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hollandonline.sharepoint.com/sites/IntellInsights/Gedeelde documenten/General/Monitors/Vakantieonderzoek Plus/Resultaten/Excel/Definitief/Provincies/"/>
    </mc:Choice>
  </mc:AlternateContent>
  <xr:revisionPtr revIDLastSave="4" documentId="13_ncr:1_{8DF3376D-3B83-4C77-9357-331D35F10628}" xr6:coauthVersionLast="47" xr6:coauthVersionMax="47" xr10:uidLastSave="{5B84C712-C93E-41CD-A8F1-547C7307CDC8}"/>
  <bookViews>
    <workbookView xWindow="-108" yWindow="-108" windowWidth="30936" windowHeight="16776" xr2:uid="{00000000-000D-0000-FFFF-FFFF00000000}"/>
  </bookViews>
  <sheets>
    <sheet name="Index" sheetId="1" r:id="rId1"/>
    <sheet name="Leeswijzer" sheetId="7" r:id="rId2"/>
    <sheet name="Provincie" sheetId="8" r:id="rId3"/>
    <sheet name="Leefstijlen" sheetId="9" r:id="rId4"/>
    <sheet name="Accommodatietype" sheetId="10" r:id="rId5"/>
    <sheet name="Socio-Demo" sheetId="11" r:id="rId6"/>
    <sheet name="Reisgezelschap" sheetId="13" r:id="rId7"/>
    <sheet name="Seizoenen" sheetId="12"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 l="1"/>
  <c r="K11" i="1"/>
  <c r="K10" i="1"/>
  <c r="K9" i="1"/>
  <c r="I12" i="1"/>
  <c r="I11" i="1"/>
  <c r="I10" i="1"/>
  <c r="I9" i="1"/>
  <c r="G12" i="1"/>
  <c r="G11" i="1"/>
  <c r="G10" i="1"/>
  <c r="G9" i="1"/>
  <c r="E12" i="1"/>
  <c r="E11" i="1"/>
  <c r="E10" i="1"/>
  <c r="E9" i="1"/>
  <c r="C12" i="1"/>
  <c r="C11" i="1"/>
  <c r="C10" i="1"/>
  <c r="C9" i="1"/>
  <c r="A12" i="1"/>
  <c r="A11" i="1"/>
  <c r="A10" i="1"/>
  <c r="A9" i="1"/>
  <c r="I8" i="1"/>
  <c r="I7" i="1"/>
  <c r="I6" i="1"/>
  <c r="I5" i="1"/>
  <c r="A1" i="13"/>
  <c r="A1" i="12"/>
  <c r="A1" i="11"/>
  <c r="A1" i="10"/>
  <c r="A1" i="9"/>
  <c r="A1" i="8"/>
  <c r="K8" i="1"/>
  <c r="G8" i="1"/>
  <c r="E8" i="1"/>
  <c r="C8" i="1"/>
  <c r="A8" i="1"/>
  <c r="K7" i="1"/>
  <c r="G7" i="1"/>
  <c r="E7" i="1"/>
  <c r="C7" i="1"/>
  <c r="A7" i="1"/>
  <c r="K6" i="1"/>
  <c r="G6" i="1"/>
  <c r="E6" i="1"/>
  <c r="C6" i="1"/>
  <c r="A6" i="1"/>
  <c r="K5" i="1"/>
  <c r="G5" i="1"/>
  <c r="E5" i="1"/>
  <c r="C5" i="1"/>
  <c r="A5" i="1"/>
</calcChain>
</file>

<file path=xl/sharedStrings.xml><?xml version="1.0" encoding="utf-8"?>
<sst xmlns="http://schemas.openxmlformats.org/spreadsheetml/2006/main" count="35134" uniqueCount="505">
  <si>
    <t>Provincie</t>
  </si>
  <si>
    <t/>
  </si>
  <si>
    <t>Groningen</t>
  </si>
  <si>
    <t>Friesland</t>
  </si>
  <si>
    <t>Drenthe</t>
  </si>
  <si>
    <t>Overijssel</t>
  </si>
  <si>
    <t>Flevoland</t>
  </si>
  <si>
    <t>Gelderland</t>
  </si>
  <si>
    <t>Noord-Holland</t>
  </si>
  <si>
    <t>Zuid-Holland</t>
  </si>
  <si>
    <t>Utrecht</t>
  </si>
  <si>
    <t>Zeeland</t>
  </si>
  <si>
    <t>Noord-Brabant</t>
  </si>
  <si>
    <t>Limburg</t>
  </si>
  <si>
    <t>Count</t>
  </si>
  <si>
    <t>%</t>
  </si>
  <si>
    <t>Weighted base</t>
  </si>
  <si>
    <t>Rustzoekers</t>
  </si>
  <si>
    <t>Stijlzoekers</t>
  </si>
  <si>
    <t>Verbindingszoekers</t>
  </si>
  <si>
    <t>Harmoniezoekers</t>
  </si>
  <si>
    <t>Plezierzoekers</t>
  </si>
  <si>
    <t>Inzichtzoekers</t>
  </si>
  <si>
    <t>Avontuurzoekers</t>
  </si>
  <si>
    <t>Even weg zijn van huis</t>
  </si>
  <si>
    <t>Samenzijn met mijn familie, vrienden, partner</t>
  </si>
  <si>
    <t>Lokale culturen en tradities ontdekken</t>
  </si>
  <si>
    <t>Behoefte aan ontspanning</t>
  </si>
  <si>
    <t>Mijzelf mentaal en fysiek uitdagen</t>
  </si>
  <si>
    <t>In contact komen met de natuur</t>
  </si>
  <si>
    <t>Sportief bezig zijn</t>
  </si>
  <si>
    <t>Een nieuwe ervaring opdoen</t>
  </si>
  <si>
    <t>Onthaasten en rust zoeken</t>
  </si>
  <si>
    <t>Meer van Nederland zien</t>
  </si>
  <si>
    <t>Behoefte aan luxe</t>
  </si>
  <si>
    <t>Het is beter voor het milieu</t>
  </si>
  <si>
    <t>Goed klimaat en niet te extreem weer</t>
  </si>
  <si>
    <t>Activiteiten ondernemen die thuis niet kunnen</t>
  </si>
  <si>
    <t>Anders, namelijk</t>
  </si>
  <si>
    <t>Q08 In welke maand bent u op vakantie geweest?</t>
  </si>
  <si>
    <t>Januari</t>
  </si>
  <si>
    <t>Februari</t>
  </si>
  <si>
    <t>Maart</t>
  </si>
  <si>
    <t>April</t>
  </si>
  <si>
    <t>Mei</t>
  </si>
  <si>
    <t>Juni</t>
  </si>
  <si>
    <t>Juli</t>
  </si>
  <si>
    <t>Augustus</t>
  </si>
  <si>
    <t>September</t>
  </si>
  <si>
    <t>Oktober</t>
  </si>
  <si>
    <t>November</t>
  </si>
  <si>
    <t>December</t>
  </si>
  <si>
    <t>Q09 Waar heeft u overnacht tijdens uw vakantie?</t>
  </si>
  <si>
    <t>in een hotel/motel</t>
  </si>
  <si>
    <t>in een bed &amp; breakfast</t>
  </si>
  <si>
    <t>op een vakantiepark in een gehuurde accommodatie (appartement, bungalow, villa)</t>
  </si>
  <si>
    <t>op een vakantiepark in eigen accommodatie (appartement, bungalow, villa)</t>
  </si>
  <si>
    <t>in een gehuurde accommodatie (appartement, bungalow, villa), niet op een vakantiepark</t>
  </si>
  <si>
    <t>in een eigen accommodatie (appartement, bungalow, villa), niet op een vakantiepark</t>
  </si>
  <si>
    <t>op een camping in een gehuurde accommodatie (stacaravan, (safari)tent, pod)</t>
  </si>
  <si>
    <t>op een camping met een eigen kampeermiddel/voertuig (tent, vouwwagen (sta)caravan, camper)</t>
  </si>
  <si>
    <t>op een boot</t>
  </si>
  <si>
    <t>in een jeugdherberg of andere groepsaccommodatie</t>
  </si>
  <si>
    <t>Anders, namelijk...</t>
  </si>
  <si>
    <t>Q10B  Lag/stond de boot/kampeermiddel op een vaste plaats?</t>
  </si>
  <si>
    <t>ja</t>
  </si>
  <si>
    <t>nee</t>
  </si>
  <si>
    <t>Q11 Welk van onderstaande vakantietypen past het beste bij uw vakantie?</t>
  </si>
  <si>
    <t>Actieve of sportieve vakantie (bijv. fiets- of wandelvakantie)</t>
  </si>
  <si>
    <t>Zon- of strandvakantie</t>
  </si>
  <si>
    <t>Stedenvakantie of citytrip</t>
  </si>
  <si>
    <t>Natuurvakantie</t>
  </si>
  <si>
    <t>Cultuurvakantie (bijv. bezoek musea of historische gebouwen, evenementen)</t>
  </si>
  <si>
    <t>Vermaak (bijv. culinaire vakantie, bezoek attractiepark, shoppen)</t>
  </si>
  <si>
    <t>Rondreis, toertocht of boottocht</t>
  </si>
  <si>
    <t>Bezoek aan familie, vrienden of kennissen</t>
  </si>
  <si>
    <t>Vakantie met familie, vrienden of kennissen</t>
  </si>
  <si>
    <t>Relaxvakantie</t>
  </si>
  <si>
    <t>Q12 Met hoeveel personen bent u, uzelf meegerekend, op vakantie geweest?</t>
  </si>
  <si>
    <t>1 persoon (alleen)</t>
  </si>
  <si>
    <t>2 personen</t>
  </si>
  <si>
    <t>3 personen</t>
  </si>
  <si>
    <t>4 personen</t>
  </si>
  <si>
    <t>5 personen</t>
  </si>
  <si>
    <t>6 personen</t>
  </si>
  <si>
    <t>7 personen</t>
  </si>
  <si>
    <t>8 personen</t>
  </si>
  <si>
    <t>Meer dan 8 personen</t>
  </si>
  <si>
    <t>Weet niet</t>
  </si>
  <si>
    <t>Q13 Met welk reisgezelschap bent u op vakantie geweest?</t>
  </si>
  <si>
    <t>Met mijn partner</t>
  </si>
  <si>
    <t>Met kind(eren) tot 5 jaar</t>
  </si>
  <si>
    <t>Met kind(eren) van 6-12 jaar</t>
  </si>
  <si>
    <t>Met kind(eren) van 13-17 jaar</t>
  </si>
  <si>
    <t>Met kind(eren) van 18+ jaar</t>
  </si>
  <si>
    <t>Met andere familieleden</t>
  </si>
  <si>
    <t>Met een vriend of vriendengroep</t>
  </si>
  <si>
    <t>Met collega(s)</t>
  </si>
  <si>
    <t>Met teamgenoten of leden van een club/vereniging</t>
  </si>
  <si>
    <t>Met studiegenoten</t>
  </si>
  <si>
    <t>Alleen op vakantie</t>
  </si>
  <si>
    <t>Partner</t>
  </si>
  <si>
    <t>Vrienden</t>
  </si>
  <si>
    <t>Familie</t>
  </si>
  <si>
    <t>Partner + Kind 6-12</t>
  </si>
  <si>
    <t>Partner + Vrienden</t>
  </si>
  <si>
    <t>Partner + Familie</t>
  </si>
  <si>
    <t>Partner + Kind 18+</t>
  </si>
  <si>
    <t>Partner + Kind 0-5</t>
  </si>
  <si>
    <t>Partner + Kind 0-5 + Kind 6-12</t>
  </si>
  <si>
    <t>Partner + Kind 13-17</t>
  </si>
  <si>
    <t>Partner + Kind 6-12 + Kind 13-17</t>
  </si>
  <si>
    <t>Kind 18+</t>
  </si>
  <si>
    <t>Kind 6-12</t>
  </si>
  <si>
    <t>Overige combinaties</t>
  </si>
  <si>
    <t>Relaxen/ontspannen</t>
  </si>
  <si>
    <t>Leuke stad(jes) of dorpen om te bezoeken</t>
  </si>
  <si>
    <t>Samenzijn met partner, familie, vrienden</t>
  </si>
  <si>
    <t>Mooie natuur ervaren</t>
  </si>
  <si>
    <t>Ruimte en rust opzoeken</t>
  </si>
  <si>
    <t>Activiteiten in de omgeving</t>
  </si>
  <si>
    <t>Lokale cultuur en unieke ervaringen beleven</t>
  </si>
  <si>
    <t>Nieuwe mensen leren kennen</t>
  </si>
  <si>
    <t>Tijd voor mezelf/mezelf beter leren kennen</t>
  </si>
  <si>
    <t>Winkelen</t>
  </si>
  <si>
    <t>Leren, educatie</t>
  </si>
  <si>
    <t>Fysieke en mentale vitaliteit/gezondheid verbeteren</t>
  </si>
  <si>
    <t>Comfort en luxe ervaren</t>
  </si>
  <si>
    <t>Anders</t>
  </si>
  <si>
    <t>Q15A Welke van de volgende aspecten waren van invloed op de keuze voor uw vakantie?</t>
  </si>
  <si>
    <t>Land</t>
  </si>
  <si>
    <t>Regio en plaats</t>
  </si>
  <si>
    <t>Type accommodatie</t>
  </si>
  <si>
    <t>Type vervoer naar vakantiebestemming</t>
  </si>
  <si>
    <t>Activiteiten op de vakantiebestemming</t>
  </si>
  <si>
    <t>Faciliteiten op de vakantiebestemming</t>
  </si>
  <si>
    <t>Reisperiode en vertrekdatum</t>
  </si>
  <si>
    <t>Kosten reis en verblijf</t>
  </si>
  <si>
    <t>Prijs/kwaliteit van aanbieder</t>
  </si>
  <si>
    <t>Reisafstand/bereikbaarheid</t>
  </si>
  <si>
    <t>Drukte/rust op vakantielocatie</t>
  </si>
  <si>
    <t>Q17A Welke van onderstaande aspecten speelden een rol bij de keuze voor de regio van uw vakantie</t>
  </si>
  <si>
    <t>Reistijd</t>
  </si>
  <si>
    <t>Goed bereikbaar met auto</t>
  </si>
  <si>
    <t>Goed bereikbaar met het OV</t>
  </si>
  <si>
    <t>Mooie natuur (bossen, duinen, meren, heide)</t>
  </si>
  <si>
    <t>Aanbod aan bezienswaardigheden (bijv. monumenten, mooie dorpjes, uitzichtpunten)</t>
  </si>
  <si>
    <t>Aanbod attractieparken, speeltuinen, dierentuinen</t>
  </si>
  <si>
    <t>Wellness en ontspanningsmogelijkheden</t>
  </si>
  <si>
    <t>Aanbod voor sport- en wateractiviteiten (bijv. zwemmen, varen, suppen)</t>
  </si>
  <si>
    <t>Aanbod aan culturele activiteiten (musea, theater, bioscoop)</t>
  </si>
  <si>
    <t>Aanbod aan restaurants</t>
  </si>
  <si>
    <t>Aanbod aan winkels</t>
  </si>
  <si>
    <t>Wandelmogelijkheden</t>
  </si>
  <si>
    <t>Fietsmogelijkheden</t>
  </si>
  <si>
    <t>Bruisend nachtleven (cafés, bars, clubs)</t>
  </si>
  <si>
    <t>Rustig en veel ruimte</t>
  </si>
  <si>
    <t>Gunstig weer</t>
  </si>
  <si>
    <t>Lokale tradities en evenementen (festival, (kerst)markt)</t>
  </si>
  <si>
    <t>Kindvriendelijk</t>
  </si>
  <si>
    <t>Anders, namelijk…</t>
  </si>
  <si>
    <t>Q17B Welk aspect was het belangrijkst bij de keuze voor de regio van uw vakantie?</t>
  </si>
  <si>
    <t>^f('Q17A_19_Other')^</t>
  </si>
  <si>
    <t>Q18A Heeft u nog andere vakantieplekken/locaties overwogen voor deze vakantie?</t>
  </si>
  <si>
    <t>Q18B In welke provincie ligt deze andere vakantieplek die u heeft overwogen?</t>
  </si>
  <si>
    <t>In het buitenland</t>
  </si>
  <si>
    <t>Q18C Waarom heeft u niet voor deze vakantieplaats/locatie gekozen?</t>
  </si>
  <si>
    <t>Te lange reis, afstand te groot</t>
  </si>
  <si>
    <t>Minder aantrekkelijke weersomstandigheden</t>
  </si>
  <si>
    <t>Minder geschikt aanbod culturele activiteiten (musea, theater)</t>
  </si>
  <si>
    <t>Slecht bereikbaar of afgelegen</t>
  </si>
  <si>
    <t>Prijzen zijn hoger</t>
  </si>
  <si>
    <t>Geen goede wandelmogelijkheden</t>
  </si>
  <si>
    <t>Geen goede fietsmogelijkheden</t>
  </si>
  <si>
    <t>Geen bruisend nachtleven (cafés, bars, clubs)</t>
  </si>
  <si>
    <t>Minder aanbod horecagelegenheden</t>
  </si>
  <si>
    <t>Minder aanbod aan winkels</t>
  </si>
  <si>
    <t>Minder aanbod bezienswaardigheden (mooie monumenten, dorpjes)</t>
  </si>
  <si>
    <t>Minder mooie natuur</t>
  </si>
  <si>
    <t>Te druk</t>
  </si>
  <si>
    <t>Te weinig andere attracties in de nabije omgeving (dierentuin, attractiepark)</t>
  </si>
  <si>
    <t>Niet kindvriendelijk</t>
  </si>
  <si>
    <t>Onvoldoende sport- en/of wateractiviteiten</t>
  </si>
  <si>
    <t>Niet genoeg lokale evenementen</t>
  </si>
  <si>
    <t>Geen specifieke reden</t>
  </si>
  <si>
    <t>Q19A Welke van onderstaande aspecten speelden een rol bij de keuze voor deze specifieke accommodatie voor uw vakantie</t>
  </si>
  <si>
    <t>Ligging/directe omgeving (bijv. in bos, stadscentrum, bij een attractie)</t>
  </si>
  <si>
    <t>Rust en privacy (bijv. vrijstaand of rustige campingplek)</t>
  </si>
  <si>
    <t>Betaalbaar</t>
  </si>
  <si>
    <t>Faciliteiten in en om de accommodatie (bijv. restaurant, wellness, zwembad)</t>
  </si>
  <si>
    <t>Goede prijs-kwaliteitverhouding</t>
  </si>
  <si>
    <t>Gratis annuleren of flexibele boekingsvoorwaarden</t>
  </si>
  <si>
    <t>Huisdiervriendelijk</t>
  </si>
  <si>
    <t>Toegankelijk voor mindervaliden</t>
  </si>
  <si>
    <t>Duurzame accommodatie (bijv. milieuvriendelijk, groene energie, minder plastic)</t>
  </si>
  <si>
    <t>Goed bereikbaar met auto en/of OV</t>
  </si>
  <si>
    <t>De luxe en het comfort</t>
  </si>
  <si>
    <t>Betrouwbare verhuurder</t>
  </si>
  <si>
    <t>Mogelijkheid tot zelf koken of eigen keuken</t>
  </si>
  <si>
    <t>Culturele of historische waarde (bijv. authentiek gebouw, historische locatie)</t>
  </si>
  <si>
    <t>Q19B Welk aspect was het meest belangrijk bij de keuze voor de accommodatie van uw vakantie</t>
  </si>
  <si>
    <t>^f('Q19A_16_Other')^</t>
  </si>
  <si>
    <t>Q20B Wat zijn voor u normaal gesproken redenen om juist niet voor een accommodatie te kiezen?</t>
  </si>
  <si>
    <t>Te duur</t>
  </si>
  <si>
    <t>Slechte prijs/kwaliteitverhouding</t>
  </si>
  <si>
    <t>Niet beschikbaar</t>
  </si>
  <si>
    <t>Niet duurzaam genoeg (bijv. milieuvriendelijk, groene energie, minder plastic)</t>
  </si>
  <si>
    <t>Te druk of toeristisch</t>
  </si>
  <si>
    <t>Slechte beoordelingen</t>
  </si>
  <si>
    <t>Minder goede locatie en ligging</t>
  </si>
  <si>
    <t>Minder goede faciliteiten (bijv. zwembad of wellness)</t>
  </si>
  <si>
    <t>Huisdieren niet welkom</t>
  </si>
  <si>
    <t>Niet toegankelijk voor mindervaliden</t>
  </si>
  <si>
    <t>Geen prettige betalingsvoorwaarden</t>
  </si>
  <si>
    <t>Te weinig luxe en comfort</t>
  </si>
  <si>
    <t>Slecht bereikbaar met de auto</t>
  </si>
  <si>
    <t>Slecht bereikbaar met het OV</t>
  </si>
  <si>
    <t>Minder bekend mee</t>
  </si>
  <si>
    <t>Geen mogelijkheid tot zelf koken of eigen keuken</t>
  </si>
  <si>
    <t>Weinig culturele of historische waarde van de accommodatie</t>
  </si>
  <si>
    <t>Geen flexibele annuleringsvoorwaarden</t>
  </si>
  <si>
    <t>Te weinig rust en privacy</t>
  </si>
  <si>
    <t>Q21A Welke van onderstaande aspecten speelden een rol bij de keuze voor de reisperiode/vertrekdatum van uw vakantie</t>
  </si>
  <si>
    <t>Beschikbaarheid reisgezelschap (bijv. door schoolvakantie, werkrooster)</t>
  </si>
  <si>
    <t>Beschikbaarheid accommodatie</t>
  </si>
  <si>
    <t>Beschikbaarheid van activiteiten</t>
  </si>
  <si>
    <t>Geschikt seizoen/temperatuur</t>
  </si>
  <si>
    <t>Een evenement/festival op de vakantiebestemming</t>
  </si>
  <si>
    <t>Een speciale dag (verjaardag, jubileum, etc.)</t>
  </si>
  <si>
    <t>Lager prijsniveau of speciale aanbieding</t>
  </si>
  <si>
    <t>Buiten het hoogseizoen</t>
  </si>
  <si>
    <t>Minder drukte</t>
  </si>
  <si>
    <t>Anders, namelijk …</t>
  </si>
  <si>
    <t>Q21B Welk aspect was het belangrijkst bij de keuze voor de reisperiode van uw vakantie ?</t>
  </si>
  <si>
    <t>^f('Q21A_10_Other')^</t>
  </si>
  <si>
    <t>Q22_1  Hoe belangrijk was duurzaamheid bij de keuze van  - de regio</t>
  </si>
  <si>
    <t>1 - Heel onbelangrijk</t>
  </si>
  <si>
    <t>2</t>
  </si>
  <si>
    <t>3</t>
  </si>
  <si>
    <t>4</t>
  </si>
  <si>
    <t>5 - Heel belangrijk</t>
  </si>
  <si>
    <t>Bottom 2 - (Heel) onbelangrijk</t>
  </si>
  <si>
    <t>Top 2 - (Heel) belangrijk</t>
  </si>
  <si>
    <t>Q22_2 Hoe belangrijk was duurzaamheid bij de keuze van - de accommodatie</t>
  </si>
  <si>
    <t>Q22_3 Hoe belangrijk was duurzaamheid bij de keuze van - het vervoer</t>
  </si>
  <si>
    <t>Q22_4 Hoe belangrijk was duurzaamheid bij de keuze van - de reisperiode/vertrekdatum</t>
  </si>
  <si>
    <t>Q22_5 Hoe belangrijk was duurzaamheid bij de keuze van - de ondernomen activiteiten (wandelen, fietsen, etc)</t>
  </si>
  <si>
    <t>Q23 In hoeverre speelt duurzaamheid bij u een rol bij het kiezen voor een vakantie in Nederland in het algemeen?</t>
  </si>
  <si>
    <t>Dat is de belangrijkste reden voor het kiezen van Nederland als vakantiebestemming</t>
  </si>
  <si>
    <t>Dat speelt mee, maar is niet de belangrijkste reden</t>
  </si>
  <si>
    <t>Dat is voor mij geen reden voor het kiezen van Nederland als vakantiebestemming</t>
  </si>
  <si>
    <t>Q25A Welke inspiratie- of informatiebronnen heeft u gebruikt bij de keuze voor de vakantie?</t>
  </si>
  <si>
    <t>Website met beoordelingen van andere reizigers (zoals Zoover, Tripadvisor, etc.)</t>
  </si>
  <si>
    <t>Zoekmachine (bijv. google)</t>
  </si>
  <si>
    <t>Online boekingsplatform (zoals Airbnb, Booking.com. Expedia etc.)</t>
  </si>
  <si>
    <t>(Website/app van) reisbureau / touroperator</t>
  </si>
  <si>
    <t>Youtube</t>
  </si>
  <si>
    <t>Instagram</t>
  </si>
  <si>
    <t>TikTok</t>
  </si>
  <si>
    <t>Facebook</t>
  </si>
  <si>
    <t>Informatiewebsite van de streek/regio</t>
  </si>
  <si>
    <t>Website van accommodatieverschaffer</t>
  </si>
  <si>
    <t>Reisblog/-vlog</t>
  </si>
  <si>
    <t>Vrienden/familie/kennissen/collega's</t>
  </si>
  <si>
    <t>Artikel in tijdschrift, krant</t>
  </si>
  <si>
    <t>AI/ChatGPT/Copilot</t>
  </si>
  <si>
    <t>Uit ervaring/reeds bekend</t>
  </si>
  <si>
    <t>Anders namelijk...</t>
  </si>
  <si>
    <t>Geen bronnen geraadpleegd</t>
  </si>
  <si>
    <t>AI/ ChatGPT/Copilot</t>
  </si>
  <si>
    <t>^f('Q25A_16_Other')^</t>
  </si>
  <si>
    <t>Q26A Welke inspiratie- of informatiebronnen heeft u gebruikt tijdens uw vakantie?</t>
  </si>
  <si>
    <t>Adviezen van andere vakantiegangers</t>
  </si>
  <si>
    <t>Adviezen van verhuurder</t>
  </si>
  <si>
    <t>Geen bronnen geraadpleegd tijdens het verblijf</t>
  </si>
  <si>
    <t>^f('Q26A_18_Other')^</t>
  </si>
  <si>
    <t>Bezoek aan stad en/of dorp</t>
  </si>
  <si>
    <t>Bezoek natuurgebied/bos/hei</t>
  </si>
  <si>
    <t>Bezoek strand/duinen</t>
  </si>
  <si>
    <t>Bezoek stadspark</t>
  </si>
  <si>
    <t>Shoppen/winkelen</t>
  </si>
  <si>
    <t>Uit eten (ontbijt/lunchen/dineren in een restaurant/brasserie/eetcafé)</t>
  </si>
  <si>
    <t>Op terras zitten</t>
  </si>
  <si>
    <t>Uitgaan (café, bar, club)</t>
  </si>
  <si>
    <t>Recreatief fietsen</t>
  </si>
  <si>
    <t>Mountainbiken/sportief fietsen</t>
  </si>
  <si>
    <t>Wandelen in de natuur</t>
  </si>
  <si>
    <t>Stadswandeling</t>
  </si>
  <si>
    <t>Zwemmen</t>
  </si>
  <si>
    <t>Watersport (zeilen, surfen, kitesurfen, kanoën, etc.)</t>
  </si>
  <si>
    <t>Tocht met rondvaartboot</t>
  </si>
  <si>
    <t>Bezoek attractiepark</t>
  </si>
  <si>
    <t>Bezoek dierentuin/safaripark</t>
  </si>
  <si>
    <t>Bezoek beauty &amp; wellness faciliteiten</t>
  </si>
  <si>
    <t>Bezoek (sport)evenement</t>
  </si>
  <si>
    <t>Bezoek festival/concert</t>
  </si>
  <si>
    <t>Bezoek markten/braderieën (wekelijkse markt, kaasmarkt, etc.)</t>
  </si>
  <si>
    <t>Bezoek museum/tentoonstelling</t>
  </si>
  <si>
    <t>Bezoek bezienswaardige/historische gebouwen/locaties</t>
  </si>
  <si>
    <t>Bezoek UNESCO Werelderfgoed</t>
  </si>
  <si>
    <t>Bezoek theater/schouwburg/bioscoop</t>
  </si>
  <si>
    <t>Spelactiviteiten zoals escaperoom/karten/klimbos</t>
  </si>
  <si>
    <t>Anders, namelijk;</t>
  </si>
  <si>
    <t>Geen van deze</t>
  </si>
  <si>
    <t>Q28 Wat was de leukste activiteit die u heeft ondernomen tijdens uw vakantie?</t>
  </si>
  <si>
    <t>^f('Q27_1_27_Other')^</t>
  </si>
  <si>
    <t>Voorafgaand aan de vakantie</t>
  </si>
  <si>
    <t>Tijdens de vakantie, maar niet op de dag dat de activiteit plaatsvond</t>
  </si>
  <si>
    <t>Spontaan, op de dag dat de activiteit plaatsvond</t>
  </si>
  <si>
    <t>Q30_1 Waardering activiteiten - Bezoek aan stad en/of dorp</t>
  </si>
  <si>
    <t>Bottom 2 - (Zeer) ontevreden</t>
  </si>
  <si>
    <t>Top 2 - (Zeer) tevreden</t>
  </si>
  <si>
    <t>Mean</t>
  </si>
  <si>
    <t>Watersport (zeilen, surfen, kitesurfen, kanoën etc.)</t>
  </si>
  <si>
    <t>Nee, geen activiteiten gemist</t>
  </si>
  <si>
    <t>Q34 Hoe waarschijnlijk is het dat u uw vakantiebestemming  zult aanbevelen aan vrienden, kennissen en/of collega’s?</t>
  </si>
  <si>
    <t>0 - Zeker niet</t>
  </si>
  <si>
    <t>1</t>
  </si>
  <si>
    <t>5</t>
  </si>
  <si>
    <t>6</t>
  </si>
  <si>
    <t>7</t>
  </si>
  <si>
    <t>8</t>
  </si>
  <si>
    <t>9</t>
  </si>
  <si>
    <t>10 - Zeker wel</t>
  </si>
  <si>
    <t>Q36 Bent u van plan om nog eens op vakantie te gaan naar ^Vakantiebestemming^?</t>
  </si>
  <si>
    <t>Zeker niet</t>
  </si>
  <si>
    <t>Waarschijnlijk niet</t>
  </si>
  <si>
    <t>Misschien wel, misschien niet</t>
  </si>
  <si>
    <t>Waarschijnlijk wel</t>
  </si>
  <si>
    <t>Zeker wel</t>
  </si>
  <si>
    <t>Bottom 2 - (Zeker of waarschijnlijk) niet</t>
  </si>
  <si>
    <t>Top 2 - (Zeker of waarschijnlijk) wel</t>
  </si>
  <si>
    <t>Zeer ontevreden</t>
  </si>
  <si>
    <t>Ontevreden</t>
  </si>
  <si>
    <t>Niet tevreden/niet ontevreden</t>
  </si>
  <si>
    <t>Tevreden</t>
  </si>
  <si>
    <t>Zeer tevreden</t>
  </si>
  <si>
    <t>Weet ik niet/niet van toepassing</t>
  </si>
  <si>
    <t>Ja, de vakantie heeft aan mijn verwachtingen voldaan</t>
  </si>
  <si>
    <t>Nee, de vakantie heeft niet aan mijn verwachtingen voldaan</t>
  </si>
  <si>
    <t>Weet ik niet</t>
  </si>
  <si>
    <t>1 - Past helemaal niet bij mij</t>
  </si>
  <si>
    <t>5 - Past heel goed bij mij</t>
  </si>
  <si>
    <t>Bottom 2 - Past (helemaal) niet bij mij</t>
  </si>
  <si>
    <t>Top 2 - Past (heel) goed bij mij</t>
  </si>
  <si>
    <t>Geslacht</t>
  </si>
  <si>
    <t>Man</t>
  </si>
  <si>
    <t>Vrouw</t>
  </si>
  <si>
    <t>Andere</t>
  </si>
  <si>
    <t>Leeftijdscategorie</t>
  </si>
  <si>
    <t>15 t\m 24 jaar</t>
  </si>
  <si>
    <t>25 t\m 34 jaar</t>
  </si>
  <si>
    <t>35 t\m 44 jaar</t>
  </si>
  <si>
    <t>45 t\m 54 jaar</t>
  </si>
  <si>
    <t>55 t\m 64 jaar</t>
  </si>
  <si>
    <t>65 t\m 74 jaar</t>
  </si>
  <si>
    <t>75 jaar en ouder</t>
  </si>
  <si>
    <t>Hoogst gevolgde opleiding</t>
  </si>
  <si>
    <t>Opleiding: Laag</t>
  </si>
  <si>
    <t>Opleiding: Midden</t>
  </si>
  <si>
    <t>Opleiding: Hoog</t>
  </si>
  <si>
    <t>Opleiding: Weet niet/wil niet zeggen</t>
  </si>
  <si>
    <t>Nielsen-indeling CBS</t>
  </si>
  <si>
    <t>Drie grote gemeenten (Amsterdam, Rotterdam, Den Haag)</t>
  </si>
  <si>
    <t>West (Utrecht, Noord-Holland, Zuid-Holland excl. drie grote gemeenten en randgemeenten)</t>
  </si>
  <si>
    <t>Noord (Groningen, Friesland, Drenthe)</t>
  </si>
  <si>
    <t>Oost (Overijssel, Gelderland, Flevoland)</t>
  </si>
  <si>
    <t>Zuid (Zeeland, Noord-Brabant, Limburg)</t>
  </si>
  <si>
    <t>Randgemeenten (Amstelveen, Diemen, Landsmeer, Ouder-Amstel, Ridderkerk, Barendrecht, Albrandwaard, Krimpen a\d IJssel, C</t>
  </si>
  <si>
    <t>Provincie woon</t>
  </si>
  <si>
    <t>Stedelijkheid (Gemeenteniveau)</t>
  </si>
  <si>
    <t>Zeer sterk (&gt;=2500 omgevingsadressen\km²)</t>
  </si>
  <si>
    <t>Sterk (1500 tot 2500 omgevingsadressen\km²)</t>
  </si>
  <si>
    <t>Matig (1000 tot 1500 omgevingsadressen\km²)</t>
  </si>
  <si>
    <t>Weinig (500 tot 1000 omgevingsadressen\km²)</t>
  </si>
  <si>
    <t>Niet (&lt;500 omgevingsadressen\km²)</t>
  </si>
  <si>
    <t>Grootte huishouden</t>
  </si>
  <si>
    <t>6 of meer</t>
  </si>
  <si>
    <t>Sociale Klasse</t>
  </si>
  <si>
    <t>Hoog</t>
  </si>
  <si>
    <t>Laag</t>
  </si>
  <si>
    <t>Bruto jaarinkomen huishouden</t>
  </si>
  <si>
    <t>Minimum (&lt; € 14.100)</t>
  </si>
  <si>
    <t>Beneden modaal (€ 14.100 - € 29.500)</t>
  </si>
  <si>
    <t>Modaal (€ 29.500 - € 43.500), inclusief negatief inkomen</t>
  </si>
  <si>
    <t>1-2x Modaal (€ 43.500 - € 73.000)</t>
  </si>
  <si>
    <t>2x Modaal (€ 73.000 - € 87.100)</t>
  </si>
  <si>
    <t>Meer dan 2x modaal (&gt;= € 87.100)</t>
  </si>
  <si>
    <t>Weet echt niet \ wil echt niet zeggen</t>
  </si>
  <si>
    <t>Q1 (jan/feb/mrt)</t>
  </si>
  <si>
    <t>Q2 (apr/mei/jun)</t>
  </si>
  <si>
    <t>Q3 (jul/aug/sep)</t>
  </si>
  <si>
    <t>Q4 (okt/nov/dec)</t>
  </si>
  <si>
    <t>Index</t>
  </si>
  <si>
    <t>*</t>
  </si>
  <si>
    <t>Leefstijlen</t>
  </si>
  <si>
    <t>Accommodatietype</t>
  </si>
  <si>
    <t>Socio-Demo</t>
  </si>
  <si>
    <t>Seizoenen</t>
  </si>
  <si>
    <r>
      <rPr>
        <b/>
        <sz val="9"/>
        <color theme="1"/>
        <rFont val="Century Gothic"/>
        <family val="2"/>
      </rPr>
      <t>Let op:</t>
    </r>
    <r>
      <rPr>
        <sz val="9"/>
        <color theme="1"/>
        <rFont val="Century Gothic"/>
        <family val="2"/>
      </rPr>
      <t xml:space="preserve">
Het jaarlijkse CBS Vakantieonderzoek gaat ook over binnenlandse vakanties, maar meet andere onderwerpen, zoals aantallen vakanties per provincie, aantallen gasten, de verblijfsduur, gebruikte vervoersmiddelen en bestedingen. </t>
    </r>
  </si>
  <si>
    <t xml:space="preserve">Via deze link </t>
  </si>
  <si>
    <t>basis is lager dan n=30. LET OP!</t>
  </si>
  <si>
    <t>Totaal</t>
  </si>
  <si>
    <t>Q03 Wat is voor u de belangrijkste reden om op vakantie te gaan in Nederland?</t>
  </si>
  <si>
    <t>Q13_SC Met welk reisgezelschap bent u op vakantie geweest ? (Samenvatting van Q12 en Q13, met een indeling op basis van de meest voorkomende combinaties)</t>
  </si>
  <si>
    <t>Q25B Welke informatiebron was het meest waardevol bij de keuze voor de vakantie, voordat u op vakantie ging?</t>
  </si>
  <si>
    <t>Q26B Welke informatiebron was het meest waardevol tijdens uw vakantie?</t>
  </si>
  <si>
    <t>Q27_1 Welke activiteiten heeft u ondernomen tijdens uw vakantie?</t>
  </si>
  <si>
    <t>Q29_1 Kunt u nu per activiteit aangeven wanneer u deze activiteit heeft gepland? - Bezoek aan stad en/of dorp</t>
  </si>
  <si>
    <t>Q29_2 Kunt u nu per activiteit aangeven wanneer u deze activiteit heeft gepland? - Bezoek natuurgebied/bos/hei</t>
  </si>
  <si>
    <t>Q29_3 Kunt u nu per activiteit aangeven wanneer u deze activiteit heeft gepland? - Bezoek strand/duinen</t>
  </si>
  <si>
    <t>Q29_4 Kunt u nu per activiteit aangeven wanneer u deze activiteit heeft gepland? - Bezoek stadspark</t>
  </si>
  <si>
    <t>Q29_5 Kunt u nu per activiteit aangeven wanneer u deze activiteit heeft gepland? - Shoppen/winkelen</t>
  </si>
  <si>
    <t>Q29_6 Kunt u nu per activiteit aangeven wanneer u deze activiteit heeft gepland? - Uit eten (ontbijt/lunchen/dineren in een restaurant/brasserie/eetcafé)</t>
  </si>
  <si>
    <t>Q29_7 Kunt u nu per activiteit aangeven wanneer u deze activiteit heeft gepland? - Op terras zitten</t>
  </si>
  <si>
    <t>Q29_8 Kunt u nu per activiteit aangeven wanneer u deze activiteit heeft gepland? - Uitgaan (café, bar, club)</t>
  </si>
  <si>
    <t>Q29_9 Kunt u nu per activiteit aangeven wanneer u deze activiteit heeft gepland? - Recreatief fietsen</t>
  </si>
  <si>
    <t>Q29_10 Kunt u nu per activiteit aangeven wanneer u deze activiteit heeft gepland?- Mountainbiken/sportief fietsen</t>
  </si>
  <si>
    <t>Q29_11 Kunt u nu per activiteit aangeven wanneer u deze activiteit heeft gepland? - Wandelen in de natuur</t>
  </si>
  <si>
    <t>Q29_12 Kunt u nu per activiteit aangeven wanneer u deze activiteit heeft gepland? - Stadswandeling</t>
  </si>
  <si>
    <t>Q29_13 Kunt u nu per activiteit aangeven wanneer u deze activiteit heeft gepland? - Zwemmen</t>
  </si>
  <si>
    <t>Q29_14 Kunt u nu per activiteit aangeven wanneer u deze activiteit heeft gepland? - Watersport (zeilen, surfen, kitesurfen, kanoën, etc.)</t>
  </si>
  <si>
    <t>Q29_15 Kunt u nu per activiteit aangeven wanneer u deze activiteit heeft gepland?- Tocht met rondvaartboot</t>
  </si>
  <si>
    <t>Q29_16 Kunt u nu per activiteit aangeven wanneer u deze activiteit heeft gepland? - Bezoek attractiepark</t>
  </si>
  <si>
    <t>Q29_17 Kunt u nu per activiteit aangeven wanneer u deze activiteit heeft gepland? - Bezoek dierentuin/safaripark</t>
  </si>
  <si>
    <t>Q29_18 Kunt u nu per activiteit aangeven wanneer u deze activiteit heeft gepland? - Bezoek beauty &amp; wellness faciliteiten</t>
  </si>
  <si>
    <t>Q29_19 Kunt u nu per activiteit aangeven wanneer u deze activiteit heeft gepland? - Bezoek (sport)evenement</t>
  </si>
  <si>
    <t>Q29_20 Kunt u nu per activiteit aangeven wanneer u deze activiteit heeft gepland? - Bezoek festival/concert</t>
  </si>
  <si>
    <t>Q29_21 Kunt u nu per activiteit aangeven wanneer u deze activiteit heeft gepland? - Bezoek markten/braderieën (wekelijkse markt, kaasmarkt, etc.)</t>
  </si>
  <si>
    <t>Q29_22 Kunt u nu per activiteit aangeven wanneer u deze activiteit heeft gepland? - Bezoek museum/tentoonstelling</t>
  </si>
  <si>
    <t>Q29_23 Kunt u nu per activiteit aangeven wanneer u deze activiteit heeft gepland? - Bezoek bezienswaardige/historische gebouwen/locaties</t>
  </si>
  <si>
    <t>Q29_24 Kunt u nu per activiteit aangeven wanneer u deze activiteit heeft gepland? - Bezoek UNESCO Werelderfgoed</t>
  </si>
  <si>
    <t>Q29_25 Kunt u nu per activiteit aangeven wanneer u deze activiteit heeft gepland? - Bezoek theater/schouwburg/bioscoop</t>
  </si>
  <si>
    <t>Q29_26 Kunt u nu per activiteit aangeven wanneer u deze activiteit heeft gepland? - Spelactiviteiten zoals escaperoom/karten/klimbos</t>
  </si>
  <si>
    <t>Q29_27O Kunt u nu per activiteit aangeven wanneer u deze activiteit heeft gepland? - ^f('Q27_1_27_Other')^</t>
  </si>
  <si>
    <t>Q30_2 Hoe tevreden of ontevreden bent u over de mogelijkheden om onderstaande activiteiten in (de buurt van)  uw\ vakantiebestemming te ondernemen? - Bezoek natuurgebied/bos/hei</t>
  </si>
  <si>
    <t>Q30_3 Hoe tevreden of ontevreden bent u over de mogelijkheden om onderstaande activiteiten in (de buurt van)  uw\ vakantiebestemming te ondernemen? - Bezoek strand/duinen</t>
  </si>
  <si>
    <t>Q30_4 Hoe tevreden of ontevreden bent u over de mogelijkheden om onderstaande activiteiten in (de buurt van)  uw\ vakantiebestemming te ondernemen? - Bezoek stadspark</t>
  </si>
  <si>
    <t>Q30_5 Hoe tevreden of ontevreden bent u over de mogelijkheden om onderstaande activiteiten in (de buurt van)  uw\ vakantiebestemming te ondernemen? - Shoppen/winkelen</t>
  </si>
  <si>
    <t>Q30_6 Hoe tevreden of ontevreden bent u over de mogelijkheden om onderstaande activiteiten in (de buurt van)  uw\ vakantiebestemming te ondernemen? - Uit eten (ontbijt/lunchen/dineren in een restaurant/brasserie/eetcafé)</t>
  </si>
  <si>
    <t>Q30_7 Hoe tevreden of ontevreden bent u over de mogelijkheden om onderstaande activiteiten in (de buurt van)  uw\ vakantiebestemming te ondernemen? - Op terras zitten</t>
  </si>
  <si>
    <t>Q30_8 Hoe tevreden of ontevreden bent u over de mogelijkheden om onderstaande activiteiten in (de buurt van)  uw\ vakantiebestemming te ondernemen? - Uitgaan (café, bar, club)</t>
  </si>
  <si>
    <t>Q30_9 Hoe tevreden of ontevreden bent u over de mogelijkheden om onderstaande activiteiten in (de buurt van)  uw\ vakantiebestemming te ondernemen? - Recreatief fietsen</t>
  </si>
  <si>
    <t>Q30_10 Hoe tevreden of ontevreden bent u over de mogelijkheden om onderstaande activiteiten in (de buurt van)  uw\ vakantiebestemming te ondernemen? - Mountainbiken/sportief fietsen</t>
  </si>
  <si>
    <t>Q30_11 Hoe tevreden of ontevreden bent u over de mogelijkheden om onderstaande activiteiten in (de buurt van)  uw\ vakantiebestemming te ondernemen? - Wandelen in de natuur</t>
  </si>
  <si>
    <t>Q30_12 Hoe tevreden of ontevreden bent u over de mogelijkheden om onderstaande activiteiten in (de buurt van)  uw\ vakantiebestemming te ondernemen? - Stadswandeling</t>
  </si>
  <si>
    <t>Q30_13 Hoe tevreden of ontevreden bent u over de mogelijkheden om onderstaande activiteiten in (de buurt van)  uw\ vakantiebestemming te ondernemen? - Zwemmen</t>
  </si>
  <si>
    <t>Q30_14 Hoe tevreden of ontevreden bent u over de mogelijkheden om onderstaande activiteiten in (de buurt van)  uw\ vakantiebestemming te ondernemen? - Watersport (zeilen, surfen, kitesurfen, kanoën, etc.)</t>
  </si>
  <si>
    <t>Q30_15 Hoe tevreden of ontevreden bent u over de mogelijkheden om onderstaande activiteiten in (de buurt van)  uw\ vakantiebestemming te ondernemen? - Tocht met rondvaartboot</t>
  </si>
  <si>
    <t>Q30_16 Hoe tevreden of ontevreden bent u over de mogelijkheden om onderstaande activiteiten in (de buurt van)  uw\ vakantiebestemming te ondernemen? - Bezoek attractiepark</t>
  </si>
  <si>
    <t>Q30_17 Hoe tevreden of ontevreden bent u over de mogelijkheden om onderstaande activiteiten in (de buurt van)  uw\ vakantiebestemming te ondernemen? - Bezoek dierentuin/safaripark</t>
  </si>
  <si>
    <t>Q30_18 Hoe tevreden of ontevreden bent u over de mogelijkheden om onderstaande activiteiten in (de buurt van)  uw\ vakantiebestemming te ondernemen? - Bezoek beauty &amp; wellness faciliteiten</t>
  </si>
  <si>
    <t>Q30_19 Hoe tevreden of ontevreden bent u over de mogelijkheden om onderstaande activiteiten in (de buurt van)  uw\ vakantiebestemming te ondernemen? - Bezoek (sport)evenement</t>
  </si>
  <si>
    <t>Q30_20 Hoe tevreden of ontevreden bent u over de mogelijkheden om onderstaande activiteiten in (de buurt van)  uw\ vakantiebestemming te ondernemen? - Bezoek festival/concert</t>
  </si>
  <si>
    <t>Q30_21 Hoe tevreden of ontevreden bent u over de mogelijkheden om onderstaande activiteiten in (de buurt van)  uw\ vakantiebestemming te ondernemen? - Bezoek markten/braderieën (wekelijkse markt, kaasmarkt, etc.)</t>
  </si>
  <si>
    <t>Q30_22 Hoe tevreden of ontevreden bent u over de mogelijkheden om onderstaande activiteiten in (de buurt van)  uw\ vakantiebestemming te ondernemen? - Bezoek museum/tentoonstelling</t>
  </si>
  <si>
    <t>Q30_23 Hoe tevreden of ontevreden bent u over de mogelijkheden om onderstaande activiteiten in (de buurt van)  uw\ vakantiebestemming te ondernemen? - Bezoek bezienswaardige/historische gebouwen/locaties</t>
  </si>
  <si>
    <t>Q30_24 Hoe tevreden of ontevreden bent u over de mogelijkheden om onderstaande activiteiten in (de buurt van)  uw\ vakantiebestemming te ondernemen? - Bezoek UNESCO Werelderfgoed</t>
  </si>
  <si>
    <t>Q30_25 Hoe tevreden of ontevreden bent u over de mogelijkheden om onderstaande activiteiten in (de buurt van)  uw\ vakantiebestemming te ondernemen? - Bezoek theater/schouwburg/bioscoop</t>
  </si>
  <si>
    <t>Q30_26 Hoe tevreden of ontevreden bent u over de mogelijkheden om onderstaande activiteiten in (de buurt van)  uw\ vakantiebestemming te ondernemen? - Spelactiviteiten zoals escaperoom/karten/klimbos</t>
  </si>
  <si>
    <t>Q30_27O Hoe tevreden of ontevreden bent u over de mogelijkheden om onderstaande activiteiten in (de buurt van)  uw\ vakantiebestemming te ondernemen? - ^f('Q27_1_27_Other')^</t>
  </si>
  <si>
    <t>Q32 Zijn er ook activiteiten die u gemist heeft? Dus activiteiten die u graag had willen doen, maar die niet beschikbaar/aanwezig waren tijdens uw vakantie?</t>
  </si>
  <si>
    <t>Q38_1 Hoe tevreden bent u over de volgende aspecten met betrekking tot uw vakantie? - Regio/plaats</t>
  </si>
  <si>
    <t>Q38_2 Hoe tevreden bent u over de volgende aspecten met betrekking tot uw vakantie? - Type accommodatie</t>
  </si>
  <si>
    <t>Q38_3 Hoe tevreden bent u over de volgende aspecten met betrekking tot uw vakantie? - Vervoer naar de vakantiebestemming/bereikbaarheid</t>
  </si>
  <si>
    <t>Q38_4 Hoe tevreden bent u over de volgende aspecten met betrekking tot uw vakantie? - Activiteiten op de vakantiebestemming</t>
  </si>
  <si>
    <t>Q38_5 Hoe tevreden bent u over de volgende aspecten met betrekking tot uw vakantie? - Wandelmogelijkheden</t>
  </si>
  <si>
    <t>Q38_6 Hoe tevreden bent u over de volgende aspecten met betrekking tot uw vakantie? - Fietsmogelijkheden</t>
  </si>
  <si>
    <t>Q38_9 Hoe tevreden bent u over de volgende aspecten met betrekking tot uw vakantie? - Prijs/kwaliteit van de vakantie</t>
  </si>
  <si>
    <t>Q38_10 Hoe tevreden bent u over de volgende aspecten met betrekking tot uw vakantie? - Winkelaanbod</t>
  </si>
  <si>
    <t>Q38_11 Hoe tevreden bent u over de volgende aspecten met betrekking tot uw vakantie? - Horeca aanbod</t>
  </si>
  <si>
    <t>Q38_12 Hoe tevreden bent u over de volgende aspecten met betrekking tot uw vakantie? - Drukte/rust op vakantielocatie</t>
  </si>
  <si>
    <t>Q39 Als u terugkijkt op uw vakantie en alles bij elkaar neemt; heeft de vakantie in ^Vakantiebestemming^ dan aan uw verwachtingen voldaan?</t>
  </si>
  <si>
    <t>Q02_1 Als u denkt aan vakanties, in hoeverre passen de volgende stellingen bij u? - Spontane, last-minute reizen trekken mij aan</t>
  </si>
  <si>
    <t>Q02_2 Als u denkt aan vakanties, in hoeverre passen de volgende stellingen bij u? - Bekende vakantieplekken hebben voor mij de voorkeur</t>
  </si>
  <si>
    <t>Q02_3 Als u denkt aan vakanties, in hoeverre passen de volgende stellingen bij u? - Ik gebruik AI (bv Chat GPT) om mijn reiservaring te verbeteren</t>
  </si>
  <si>
    <t>Q02_4 Als u denkt aan vakanties, in hoeverre passen de volgende stellingen bij u? - Onbekende regio’s ontdekken vind ik leuk</t>
  </si>
  <si>
    <t>Q02_5 Als u denkt aan vakanties, in hoeverre passen de volgende stellingen bij u? - Rustige en afgelegen bestemmingen trekken mij aan</t>
  </si>
  <si>
    <t>Q02_6 Als u denkt aan vakanties, in hoeverre passen de volgende stellingen bij u? - Ik vind aanbiedingen belangrijk bij het boeken van een vakantie</t>
  </si>
  <si>
    <t>Q02_7 Als u denkt aan vakanties, in hoeverre passen de volgende stellingen bij u? - Ik hecht veel waarde aan luxe op vakantie</t>
  </si>
  <si>
    <t>Q02_8 Als u denkt aan vakanties, in hoeverre passen de volgende stellingen bij u? - Culturele ervaringen vind ik belangrijk tijdens het reizen</t>
  </si>
  <si>
    <t>Q02_9 Als u denkt aan vakanties, in hoeverre passen de volgende stellingen bij u? - Tijdens mijn vakantie probeer ik simpel en eenvoudig te leven</t>
  </si>
  <si>
    <t>Q02_10 Als u denkt aan vakanties, in hoeverre passen de volgende stellingen bij u? - Op vakantie ben ik graag in de natuur</t>
  </si>
  <si>
    <t>Q02_11 Als u denkt aan vakanties, in hoeverre passen de volgende stellingen bij u? - Vakanties versterken de band met familie en vrienden</t>
  </si>
  <si>
    <t>Q02_12 Als u denkt aan vakanties, in hoeverre passen de volgende stellingen bij u? - Reizen die mij fysiek uitdagen vind ik aantrekkelijk</t>
  </si>
  <si>
    <r>
      <rPr>
        <b/>
        <sz val="9"/>
        <color rgb="FF3F3F3F"/>
        <rFont val="Century Gothic"/>
        <family val="2"/>
      </rPr>
      <t>Totaal Noord-Brabant</t>
    </r>
    <r>
      <rPr>
        <sz val="9"/>
        <color rgb="FF3F3F3F"/>
        <rFont val="Century Gothic"/>
        <family val="2"/>
      </rPr>
      <t xml:space="preserve">
</t>
    </r>
    <r>
      <rPr>
        <i/>
        <sz val="8"/>
        <color rgb="FF3F3F3F"/>
        <rFont val="Century Gothic"/>
        <family val="2"/>
      </rPr>
      <t>(ongewogen)</t>
    </r>
  </si>
  <si>
    <r>
      <rPr>
        <b/>
        <sz val="9"/>
        <color rgb="FF3F3F3F"/>
        <rFont val="Century Gothic"/>
        <family val="2"/>
      </rPr>
      <t>Totaal Noord-Brabant</t>
    </r>
    <r>
      <rPr>
        <sz val="9"/>
        <color rgb="FF3F3F3F"/>
        <rFont val="Century Gothic"/>
        <family val="2"/>
      </rPr>
      <t xml:space="preserve">
</t>
    </r>
    <r>
      <rPr>
        <i/>
        <sz val="8"/>
        <color rgb="FF3F3F3F"/>
        <rFont val="Century Gothic"/>
        <family val="2"/>
      </rPr>
      <t>(gewogen)</t>
    </r>
  </si>
  <si>
    <t>West-Noord-Brabant</t>
  </si>
  <si>
    <t>Midden-Noord-Brabant</t>
  </si>
  <si>
    <t>Noordoost-Noord-Brabant</t>
  </si>
  <si>
    <t>Zuidoost-Noord-Brabant</t>
  </si>
  <si>
    <t>Onbekend</t>
  </si>
  <si>
    <t>Reisgezelschap</t>
  </si>
  <si>
    <r>
      <t xml:space="preserve">Deze Excel bevat de resultaten van het </t>
    </r>
    <r>
      <rPr>
        <b/>
        <sz val="12"/>
        <color theme="1"/>
        <rFont val="Century Gothic"/>
        <family val="2"/>
      </rPr>
      <t>Vakantieonderzoek Plus</t>
    </r>
    <r>
      <rPr>
        <sz val="12"/>
        <color theme="1"/>
        <rFont val="Century Gothic"/>
        <family val="2"/>
      </rPr>
      <t xml:space="preserve"> vo</t>
    </r>
    <r>
      <rPr>
        <sz val="12"/>
        <rFont val="Century Gothic"/>
        <family val="2"/>
      </rPr>
      <t>or Noord-Brabant</t>
    </r>
    <r>
      <rPr>
        <sz val="12"/>
        <color theme="1"/>
        <rFont val="Century Gothic"/>
        <family val="2"/>
      </rPr>
      <t xml:space="preserve">. Dit onderzoek gaat over percepties, motieven, keuzes en gedrag van </t>
    </r>
    <r>
      <rPr>
        <b/>
        <sz val="12"/>
        <color theme="1"/>
        <rFont val="Century Gothic"/>
        <family val="2"/>
      </rPr>
      <t>binnenlandse vakantiegangers in alle provincies</t>
    </r>
    <r>
      <rPr>
        <sz val="12"/>
        <color theme="1"/>
        <rFont val="Century Gothic"/>
        <family val="2"/>
      </rPr>
      <t xml:space="preserve">. In totaal zijn ruim 13.000 Nederlandse respondenten gedurende heel 2025 ondervraagd in een online enquête. Via onderstaand menu kun je navigeren op onderwerpen en de resultaten middels tabellen splitsen op provincieregio's, leefstijlen, accommodatietype, socio-demo, reisgezelschap en seizoenen. </t>
    </r>
  </si>
  <si>
    <t>Q14R1: Wat was de belangrijkste redenen voor uw vakantie ?</t>
  </si>
  <si>
    <t>Q15BR1 Wat was het belangrijkste aspect in het keuzeproces?</t>
  </si>
  <si>
    <t>Alleen</t>
  </si>
  <si>
    <t>Alleen met partner</t>
  </si>
  <si>
    <t>Met kinderen tot 12 jaar (al dan niet met partner)</t>
  </si>
  <si>
    <t>Met kinderen 13-17 jaar (al dan niet met partner)</t>
  </si>
  <si>
    <t>Met familie en/of volwassen kind (al dan niet met partner)</t>
  </si>
  <si>
    <t>Met vrienden/collega's/ teamgenoten/studiegenoten (al dan niet met partner, geen kinderen)</t>
  </si>
  <si>
    <t>Noord-Brabant totaal</t>
  </si>
  <si>
    <t>% is significant lager dan het totaal</t>
  </si>
  <si>
    <t>% is significant hoger dan het 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</si>
</sst>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quot;"/>
    <numFmt numFmtId="165" formatCode="#,##0&quot;%  *&quot;"/>
    <numFmt numFmtId="166" formatCode="#,##0.0"/>
    <numFmt numFmtId="167" formatCode="#,##0.0&quot;  *&quot;"/>
  </numFmts>
  <fonts count="43" x14ac:knownFonts="1">
    <font>
      <sz val="11"/>
      <color rgb="FF000000"/>
      <name val="Calibri"/>
    </font>
    <font>
      <b/>
      <sz val="11"/>
      <color rgb="FF000000"/>
      <name val="Calibri"/>
      <family val="2"/>
    </font>
    <font>
      <sz val="8"/>
      <color rgb="FF000000"/>
      <name val="Verdana"/>
      <family val="2"/>
    </font>
    <font>
      <sz val="9"/>
      <color rgb="FF4D4D4D"/>
      <name val="Verdana"/>
      <family val="2"/>
    </font>
    <font>
      <sz val="11"/>
      <color rgb="FF000000"/>
      <name val="Calibri"/>
      <family val="2"/>
    </font>
    <font>
      <u/>
      <sz val="11"/>
      <color theme="10"/>
      <name val="Calibri"/>
      <family val="2"/>
    </font>
    <font>
      <b/>
      <sz val="16"/>
      <color rgb="FF002060"/>
      <name val="Century Gothic"/>
      <family val="2"/>
    </font>
    <font>
      <b/>
      <sz val="15"/>
      <color rgb="FF000000"/>
      <name val="Century Gothic"/>
      <family val="2"/>
    </font>
    <font>
      <b/>
      <sz val="11"/>
      <color rgb="FF000000"/>
      <name val="Century Gothic"/>
      <family val="2"/>
    </font>
    <font>
      <sz val="11"/>
      <color rgb="FF000000"/>
      <name val="Century Gothic"/>
      <family val="2"/>
    </font>
    <font>
      <sz val="9"/>
      <color rgb="FF000000"/>
      <name val="Century Gothic"/>
      <family val="2"/>
    </font>
    <font>
      <sz val="11"/>
      <color rgb="FF000000"/>
      <name val="Calibri"/>
      <family val="2"/>
    </font>
    <font>
      <sz val="7"/>
      <color rgb="FF000000"/>
      <name val="Verdana"/>
      <family val="2"/>
    </font>
    <font>
      <sz val="12"/>
      <color rgb="FF002060"/>
      <name val="Century Gothic"/>
      <family val="2"/>
    </font>
    <font>
      <sz val="12"/>
      <color theme="1"/>
      <name val="Century Gothic"/>
      <family val="2"/>
    </font>
    <font>
      <b/>
      <sz val="12"/>
      <color theme="1"/>
      <name val="Century Gothic"/>
      <family val="2"/>
    </font>
    <font>
      <b/>
      <sz val="16"/>
      <color theme="1"/>
      <name val="Century Gothic"/>
      <family val="2"/>
    </font>
    <font>
      <sz val="9"/>
      <color theme="1"/>
      <name val="Century Gothic"/>
      <family val="2"/>
    </font>
    <font>
      <sz val="11"/>
      <color rgb="FF002060"/>
      <name val="Century Gothic"/>
      <family val="2"/>
    </font>
    <font>
      <u/>
      <sz val="9"/>
      <color rgb="FF002060"/>
      <name val="Century Gothic"/>
      <family val="2"/>
    </font>
    <font>
      <sz val="9"/>
      <color rgb="FF002060"/>
      <name val="Century Gothic"/>
      <family val="2"/>
    </font>
    <font>
      <b/>
      <u/>
      <sz val="11"/>
      <color rgb="FF002060"/>
      <name val="Century Gothic"/>
      <family val="2"/>
    </font>
    <font>
      <u/>
      <sz val="9"/>
      <color theme="10"/>
      <name val="Century Gothic"/>
      <family val="2"/>
    </font>
    <font>
      <b/>
      <sz val="9"/>
      <color theme="1"/>
      <name val="Century Gothic"/>
      <family val="2"/>
    </font>
    <font>
      <u/>
      <sz val="9"/>
      <color rgb="FF000000"/>
      <name val="Century Gothic"/>
      <family val="2"/>
    </font>
    <font>
      <u/>
      <sz val="11"/>
      <color theme="10"/>
      <name val="Century Gothic"/>
      <family val="2"/>
    </font>
    <font>
      <sz val="11"/>
      <color rgb="FF000000"/>
      <name val="Calibri"/>
      <family val="2"/>
    </font>
    <font>
      <sz val="12"/>
      <name val="Century Gothic"/>
      <family val="2"/>
    </font>
    <font>
      <sz val="9"/>
      <color rgb="FF3F3F3F"/>
      <name val="Century Gothic"/>
      <family val="2"/>
    </font>
    <font>
      <b/>
      <sz val="9"/>
      <color rgb="FF3F3F3F"/>
      <name val="Century Gothic"/>
      <family val="2"/>
    </font>
    <font>
      <i/>
      <sz val="8"/>
      <color rgb="FF3F3F3F"/>
      <name val="Century Gothic"/>
      <family val="2"/>
    </font>
    <font>
      <sz val="9"/>
      <color rgb="FF4D4D4D"/>
      <name val="Century Gothic"/>
      <family val="2"/>
    </font>
    <font>
      <b/>
      <i/>
      <sz val="9"/>
      <color rgb="FF3F3F3F"/>
      <name val="Century Gothic"/>
      <family val="2"/>
    </font>
    <font>
      <b/>
      <i/>
      <sz val="9"/>
      <color rgb="FF4D4D4D"/>
      <name val="Century Gothic"/>
      <family val="2"/>
    </font>
    <font>
      <sz val="11"/>
      <color rgb="FF000000"/>
      <name val="Calibri"/>
      <family val="2"/>
    </font>
    <font>
      <b/>
      <sz val="9"/>
      <color rgb="FF000000"/>
      <name val="Verdana"/>
      <family val="2"/>
    </font>
    <font>
      <b/>
      <sz val="9"/>
      <color rgb="FF000000"/>
      <name val="Calibri"/>
      <family val="2"/>
    </font>
    <font>
      <b/>
      <sz val="8"/>
      <color rgb="FF000000"/>
      <name val="Verdana"/>
      <family val="2"/>
    </font>
    <font>
      <sz val="8"/>
      <color rgb="FF000000"/>
      <name val="Verdana"/>
      <family val="2"/>
    </font>
    <font>
      <sz val="9"/>
      <color rgb="FF3F3F3F"/>
      <name val="Verdana"/>
      <family val="2"/>
    </font>
    <font>
      <i/>
      <sz val="9"/>
      <color rgb="FF3F3F3F"/>
      <name val="Verdana"/>
      <family val="2"/>
    </font>
    <font>
      <i/>
      <sz val="9"/>
      <color rgb="FF4D4D4D"/>
      <name val="Verdana"/>
      <family val="2"/>
    </font>
    <font>
      <sz val="9"/>
      <color rgb="FF4D4D4D"/>
      <name val="Verdana"/>
      <family val="2"/>
    </font>
  </fonts>
  <fills count="8">
    <fill>
      <patternFill patternType="none"/>
    </fill>
    <fill>
      <patternFill patternType="gray125"/>
    </fill>
    <fill>
      <patternFill patternType="solid">
        <fgColor rgb="FFF5F5F5"/>
      </patternFill>
    </fill>
    <fill>
      <patternFill patternType="solid">
        <fgColor rgb="FFFCFCFC"/>
      </patternFill>
    </fill>
    <fill>
      <patternFill patternType="solid">
        <fgColor rgb="FFFFFFFF"/>
      </patternFill>
    </fill>
    <fill>
      <patternFill patternType="solid">
        <fgColor rgb="FFB4E69E"/>
      </patternFill>
    </fill>
    <fill>
      <patternFill patternType="solid">
        <fgColor rgb="FFF8B2B2"/>
      </patternFill>
    </fill>
    <fill>
      <patternFill patternType="solid">
        <fgColor theme="0" tint="-4.9989318521683403E-2"/>
        <bgColor indexed="64"/>
      </patternFill>
    </fill>
  </fills>
  <borders count="4">
    <border>
      <left/>
      <right/>
      <top/>
      <bottom/>
      <diagonal/>
    </border>
    <border>
      <left/>
      <right/>
      <top/>
      <bottom/>
      <diagonal/>
    </border>
    <border>
      <left style="thin">
        <color rgb="FFD2D2D2"/>
      </left>
      <right style="thin">
        <color rgb="FFD2D2D2"/>
      </right>
      <top style="thin">
        <color rgb="FFD2D2D2"/>
      </top>
      <bottom style="thin">
        <color rgb="FFD2D2D2"/>
      </bottom>
      <diagonal/>
    </border>
    <border>
      <left style="thin">
        <color rgb="FFE6E6E6"/>
      </left>
      <right style="thin">
        <color rgb="FFE6E6E6"/>
      </right>
      <top style="thin">
        <color rgb="FFE6E6E6"/>
      </top>
      <bottom style="thin">
        <color rgb="FFE6E6E6"/>
      </bottom>
      <diagonal/>
    </border>
  </borders>
  <cellStyleXfs count="6">
    <xf numFmtId="0" fontId="0" fillId="0" borderId="0"/>
    <xf numFmtId="0" fontId="5" fillId="0" borderId="0" applyNumberFormat="0" applyFill="0" applyBorder="0" applyAlignment="0" applyProtection="0"/>
    <xf numFmtId="0" fontId="11" fillId="0" borderId="1"/>
    <xf numFmtId="0" fontId="5" fillId="0" borderId="1" applyNumberFormat="0" applyFill="0" applyBorder="0" applyAlignment="0" applyProtection="0"/>
    <xf numFmtId="0" fontId="26" fillId="0" borderId="1"/>
    <xf numFmtId="0" fontId="34" fillId="0" borderId="1"/>
  </cellStyleXfs>
  <cellXfs count="117">
    <xf numFmtId="0" fontId="0" fillId="0" borderId="0" xfId="0"/>
    <xf numFmtId="0" fontId="6" fillId="7" borderId="1" xfId="1" applyFont="1" applyFill="1" applyBorder="1" applyAlignment="1">
      <alignment horizontal="left" vertical="top"/>
    </xf>
    <xf numFmtId="0" fontId="7" fillId="7" borderId="1" xfId="0" applyFont="1" applyFill="1" applyBorder="1"/>
    <xf numFmtId="0" fontId="7" fillId="0" borderId="0" xfId="0" applyFont="1"/>
    <xf numFmtId="0" fontId="8" fillId="7" borderId="1" xfId="0" applyFont="1" applyFill="1" applyBorder="1" applyAlignment="1">
      <alignment horizontal="left" vertical="top"/>
    </xf>
    <xf numFmtId="0" fontId="9" fillId="7" borderId="1" xfId="0" applyFont="1" applyFill="1" applyBorder="1"/>
    <xf numFmtId="0" fontId="9" fillId="0" borderId="0" xfId="0" applyFont="1"/>
    <xf numFmtId="0" fontId="10" fillId="0" borderId="0" xfId="0" applyFont="1" applyAlignment="1">
      <alignment horizontal="right"/>
    </xf>
    <xf numFmtId="0" fontId="11" fillId="0" borderId="1" xfId="2"/>
    <xf numFmtId="0" fontId="13" fillId="7" borderId="1" xfId="1" applyFont="1" applyFill="1" applyBorder="1" applyAlignment="1">
      <alignment vertical="top" wrapText="1"/>
    </xf>
    <xf numFmtId="0" fontId="16" fillId="7" borderId="1" xfId="1" applyFont="1" applyFill="1" applyBorder="1" applyAlignment="1">
      <alignment horizontal="left" vertical="center"/>
    </xf>
    <xf numFmtId="0" fontId="17" fillId="7" borderId="1" xfId="0" applyFont="1" applyFill="1" applyBorder="1" applyAlignment="1">
      <alignment horizontal="right" vertical="center"/>
    </xf>
    <xf numFmtId="0" fontId="17" fillId="0" borderId="0" xfId="0" applyFont="1" applyAlignment="1">
      <alignment horizontal="right" vertical="center"/>
    </xf>
    <xf numFmtId="0" fontId="17" fillId="7" borderId="1" xfId="0" applyFont="1" applyFill="1" applyBorder="1" applyAlignment="1">
      <alignment horizontal="left" vertical="center"/>
    </xf>
    <xf numFmtId="0" fontId="18" fillId="7" borderId="1" xfId="0" applyFont="1" applyFill="1" applyBorder="1"/>
    <xf numFmtId="0" fontId="18" fillId="0" borderId="0" xfId="0" applyFont="1"/>
    <xf numFmtId="0" fontId="19" fillId="7" borderId="1" xfId="1" applyFont="1" applyFill="1" applyBorder="1" applyAlignment="1">
      <alignment horizontal="left" vertical="center"/>
    </xf>
    <xf numFmtId="0" fontId="20" fillId="7" borderId="1" xfId="0" applyFont="1" applyFill="1" applyBorder="1" applyAlignment="1">
      <alignment horizontal="right" vertical="center"/>
    </xf>
    <xf numFmtId="0" fontId="20" fillId="0" borderId="0" xfId="0" applyFont="1" applyAlignment="1">
      <alignment horizontal="right" vertical="center"/>
    </xf>
    <xf numFmtId="0" fontId="21" fillId="7" borderId="1" xfId="0" applyFont="1" applyFill="1" applyBorder="1" applyAlignment="1">
      <alignment horizontal="left" vertical="top"/>
    </xf>
    <xf numFmtId="0" fontId="21" fillId="7" borderId="1" xfId="1" applyFont="1" applyFill="1" applyBorder="1" applyAlignment="1">
      <alignment horizontal="left" vertical="top"/>
    </xf>
    <xf numFmtId="0" fontId="22" fillId="7" borderId="1" xfId="1" applyFont="1" applyFill="1" applyBorder="1" applyAlignment="1">
      <alignment horizontal="left" vertical="center"/>
    </xf>
    <xf numFmtId="0" fontId="17" fillId="7" borderId="1" xfId="0" applyFont="1" applyFill="1" applyBorder="1" applyAlignment="1">
      <alignment vertical="top"/>
    </xf>
    <xf numFmtId="0" fontId="10" fillId="7" borderId="0" xfId="0" applyFont="1" applyFill="1" applyAlignment="1">
      <alignment horizontal="right"/>
    </xf>
    <xf numFmtId="0" fontId="10" fillId="7" borderId="0" xfId="0" applyFont="1" applyFill="1" applyAlignment="1">
      <alignment vertical="center"/>
    </xf>
    <xf numFmtId="0" fontId="10" fillId="7" borderId="0" xfId="0" applyFont="1" applyFill="1" applyAlignment="1">
      <alignment horizontal="right" vertical="center"/>
    </xf>
    <xf numFmtId="0" fontId="9" fillId="7" borderId="0" xfId="0" applyFont="1" applyFill="1"/>
    <xf numFmtId="0" fontId="25" fillId="0" borderId="1" xfId="3" applyFont="1" applyAlignment="1">
      <alignment horizontal="left" vertical="top"/>
    </xf>
    <xf numFmtId="0" fontId="26" fillId="0" borderId="1" xfId="4"/>
    <xf numFmtId="9" fontId="3" fillId="6" borderId="3" xfId="4" applyNumberFormat="1" applyFont="1" applyFill="1" applyBorder="1" applyAlignment="1">
      <alignment horizontal="center" vertical="center"/>
    </xf>
    <xf numFmtId="0" fontId="12" fillId="0" borderId="1" xfId="4" applyFont="1"/>
    <xf numFmtId="0" fontId="1" fillId="0" borderId="1" xfId="4" applyFont="1" applyAlignment="1">
      <alignment horizontal="left" vertical="top"/>
    </xf>
    <xf numFmtId="9" fontId="3" fillId="5" borderId="3" xfId="4" applyNumberFormat="1" applyFont="1" applyFill="1" applyBorder="1" applyAlignment="1">
      <alignment horizontal="center" vertical="center"/>
    </xf>
    <xf numFmtId="0" fontId="4" fillId="0" borderId="1" xfId="4" applyFont="1" applyAlignment="1">
      <alignment horizontal="center" vertical="top"/>
    </xf>
    <xf numFmtId="0" fontId="2" fillId="4" borderId="1" xfId="4" applyFont="1" applyFill="1" applyAlignment="1">
      <alignment horizontal="left" vertical="top"/>
    </xf>
    <xf numFmtId="0" fontId="25" fillId="0" borderId="1" xfId="4" applyFont="1" applyAlignment="1">
      <alignment horizontal="left" vertical="top"/>
    </xf>
    <xf numFmtId="0" fontId="17" fillId="7" borderId="1" xfId="0" applyFont="1" applyFill="1" applyBorder="1" applyAlignment="1">
      <alignment horizontal="left" vertical="top" wrapText="1"/>
    </xf>
    <xf numFmtId="0" fontId="28" fillId="7" borderId="1" xfId="0" applyFont="1" applyFill="1" applyBorder="1" applyAlignment="1">
      <alignment horizontal="left" vertical="top"/>
    </xf>
    <xf numFmtId="0" fontId="28" fillId="2" borderId="2" xfId="0" applyFont="1" applyFill="1" applyBorder="1" applyAlignment="1">
      <alignment horizontal="center" vertical="center" wrapText="1"/>
    </xf>
    <xf numFmtId="0" fontId="28" fillId="2" borderId="2" xfId="0" applyFont="1" applyFill="1" applyBorder="1" applyAlignment="1">
      <alignment horizontal="left" vertical="center"/>
    </xf>
    <xf numFmtId="3" fontId="31" fillId="4" borderId="3" xfId="0" applyNumberFormat="1" applyFont="1" applyFill="1" applyBorder="1" applyAlignment="1">
      <alignment horizontal="center" vertical="center"/>
    </xf>
    <xf numFmtId="3" fontId="31" fillId="3" borderId="3" xfId="0" applyNumberFormat="1" applyFont="1" applyFill="1" applyBorder="1" applyAlignment="1">
      <alignment horizontal="center" vertical="center"/>
    </xf>
    <xf numFmtId="0" fontId="32" fillId="2" borderId="2" xfId="0" applyFont="1" applyFill="1" applyBorder="1" applyAlignment="1">
      <alignment horizontal="left" vertical="center"/>
    </xf>
    <xf numFmtId="3" fontId="33" fillId="4" borderId="3" xfId="0" applyNumberFormat="1" applyFont="1" applyFill="1" applyBorder="1" applyAlignment="1">
      <alignment horizontal="center" vertical="center"/>
    </xf>
    <xf numFmtId="0" fontId="25" fillId="0" borderId="1" xfId="5" applyFont="1" applyAlignment="1">
      <alignment horizontal="left" vertical="top"/>
    </xf>
    <xf numFmtId="0" fontId="34" fillId="0" borderId="1" xfId="5"/>
    <xf numFmtId="0" fontId="1" fillId="0" borderId="1" xfId="5" applyFont="1" applyAlignment="1">
      <alignment horizontal="left" vertical="top"/>
    </xf>
    <xf numFmtId="0" fontId="2" fillId="4" borderId="1" xfId="5" applyFont="1" applyFill="1" applyAlignment="1">
      <alignment horizontal="left" vertical="top"/>
    </xf>
    <xf numFmtId="0" fontId="4" fillId="0" borderId="1" xfId="5" applyFont="1" applyAlignment="1">
      <alignment horizontal="center" vertical="top"/>
    </xf>
    <xf numFmtId="0" fontId="35" fillId="0" borderId="1" xfId="5" applyFont="1" applyAlignment="1">
      <alignment vertical="top"/>
    </xf>
    <xf numFmtId="0" fontId="36" fillId="0" borderId="1" xfId="5" applyFont="1"/>
    <xf numFmtId="0" fontId="21" fillId="7" borderId="1" xfId="3" applyFont="1" applyFill="1" applyBorder="1" applyAlignment="1">
      <alignment horizontal="left" vertical="top"/>
    </xf>
    <xf numFmtId="0" fontId="22" fillId="7" borderId="1" xfId="3" applyFont="1" applyFill="1" applyBorder="1" applyAlignment="1">
      <alignment horizontal="left" vertical="center"/>
    </xf>
    <xf numFmtId="0" fontId="37" fillId="4" borderId="0" xfId="0" applyFont="1" applyFill="1" applyAlignment="1">
      <alignment horizontal="left" vertical="top"/>
    </xf>
    <xf numFmtId="0" fontId="38" fillId="4" borderId="0" xfId="0" applyFont="1" applyFill="1" applyAlignment="1">
      <alignment horizontal="left" vertical="top"/>
    </xf>
    <xf numFmtId="0" fontId="39" fillId="2" borderId="2" xfId="0" applyFont="1" applyFill="1" applyBorder="1" applyAlignment="1">
      <alignment horizontal="center" vertical="center"/>
    </xf>
    <xf numFmtId="0" fontId="40" fillId="2" borderId="2" xfId="0" applyFont="1" applyFill="1" applyBorder="1" applyAlignment="1">
      <alignment horizontal="left" vertical="top"/>
    </xf>
    <xf numFmtId="3" fontId="41" fillId="3" borderId="3" xfId="0" applyNumberFormat="1" applyFont="1" applyFill="1" applyBorder="1" applyAlignment="1">
      <alignment horizontal="center" vertical="center"/>
    </xf>
    <xf numFmtId="0" fontId="39" fillId="2" borderId="2" xfId="0" applyFont="1" applyFill="1" applyBorder="1" applyAlignment="1">
      <alignment horizontal="left" vertical="top"/>
    </xf>
    <xf numFmtId="3" fontId="42" fillId="4" borderId="3" xfId="0" applyNumberFormat="1" applyFont="1" applyFill="1" applyBorder="1" applyAlignment="1">
      <alignment horizontal="center" vertical="center"/>
    </xf>
    <xf numFmtId="9" fontId="42" fillId="4" borderId="3" xfId="0" applyNumberFormat="1" applyFont="1" applyFill="1" applyBorder="1" applyAlignment="1">
      <alignment horizontal="center" vertical="center"/>
    </xf>
    <xf numFmtId="3" fontId="42" fillId="3" borderId="3" xfId="0" applyNumberFormat="1" applyFont="1" applyFill="1" applyBorder="1" applyAlignment="1">
      <alignment horizontal="center" vertical="center"/>
    </xf>
    <xf numFmtId="9" fontId="42" fillId="3" borderId="3" xfId="0" applyNumberFormat="1" applyFont="1" applyFill="1" applyBorder="1" applyAlignment="1">
      <alignment horizontal="center" vertical="center"/>
    </xf>
    <xf numFmtId="9" fontId="42" fillId="5" borderId="3" xfId="0" applyNumberFormat="1" applyFont="1" applyFill="1" applyBorder="1" applyAlignment="1">
      <alignment horizontal="center" vertical="center"/>
    </xf>
    <xf numFmtId="9" fontId="42" fillId="6" borderId="3" xfId="0" applyNumberFormat="1" applyFont="1" applyFill="1" applyBorder="1" applyAlignment="1">
      <alignment horizontal="center" vertical="center"/>
    </xf>
    <xf numFmtId="0" fontId="34" fillId="0" borderId="0" xfId="0" applyFont="1" applyAlignment="1">
      <alignment horizontal="left" vertical="top"/>
    </xf>
    <xf numFmtId="0" fontId="39" fillId="2" borderId="2" xfId="0" applyFont="1" applyFill="1" applyBorder="1" applyAlignment="1">
      <alignment horizontal="left" vertical="top" wrapText="1"/>
    </xf>
    <xf numFmtId="164" fontId="42" fillId="4" borderId="3" xfId="0" applyNumberFormat="1" applyFont="1" applyFill="1" applyBorder="1" applyAlignment="1">
      <alignment horizontal="center" vertical="center"/>
    </xf>
    <xf numFmtId="165" fontId="42" fillId="4" borderId="3" xfId="0" applyNumberFormat="1" applyFont="1" applyFill="1" applyBorder="1" applyAlignment="1">
      <alignment horizontal="center" vertical="center"/>
    </xf>
    <xf numFmtId="164" fontId="42" fillId="3" borderId="3" xfId="0" applyNumberFormat="1" applyFont="1" applyFill="1" applyBorder="1" applyAlignment="1">
      <alignment horizontal="center" vertical="center"/>
    </xf>
    <xf numFmtId="165" fontId="42" fillId="3" borderId="3" xfId="0" applyNumberFormat="1" applyFont="1" applyFill="1" applyBorder="1" applyAlignment="1">
      <alignment horizontal="center" vertical="center"/>
    </xf>
    <xf numFmtId="165" fontId="42" fillId="5" borderId="3" xfId="0" applyNumberFormat="1" applyFont="1" applyFill="1" applyBorder="1" applyAlignment="1">
      <alignment horizontal="center" vertical="center"/>
    </xf>
    <xf numFmtId="165" fontId="42" fillId="6" borderId="3" xfId="0" applyNumberFormat="1" applyFont="1" applyFill="1" applyBorder="1" applyAlignment="1">
      <alignment horizontal="center" vertical="center"/>
    </xf>
    <xf numFmtId="166" fontId="42" fillId="4" borderId="3" xfId="0" applyNumberFormat="1" applyFont="1" applyFill="1" applyBorder="1" applyAlignment="1">
      <alignment horizontal="center" vertical="center"/>
    </xf>
    <xf numFmtId="166" fontId="42" fillId="6" borderId="3" xfId="0" applyNumberFormat="1" applyFont="1" applyFill="1" applyBorder="1" applyAlignment="1">
      <alignment horizontal="center" vertical="center"/>
    </xf>
    <xf numFmtId="167" fontId="42" fillId="4" borderId="3" xfId="0" applyNumberFormat="1" applyFont="1" applyFill="1" applyBorder="1" applyAlignment="1">
      <alignment horizontal="center" vertical="center"/>
    </xf>
    <xf numFmtId="167" fontId="42" fillId="6" borderId="3" xfId="0" applyNumberFormat="1" applyFont="1" applyFill="1" applyBorder="1" applyAlignment="1">
      <alignment horizontal="center" vertical="center"/>
    </xf>
    <xf numFmtId="166" fontId="42" fillId="5" borderId="3" xfId="0" applyNumberFormat="1" applyFont="1" applyFill="1" applyBorder="1" applyAlignment="1">
      <alignment horizontal="center" vertical="center"/>
    </xf>
    <xf numFmtId="167" fontId="42" fillId="5" borderId="3" xfId="0" applyNumberFormat="1" applyFont="1" applyFill="1" applyBorder="1" applyAlignment="1">
      <alignment horizontal="center" vertical="center"/>
    </xf>
    <xf numFmtId="166" fontId="42" fillId="3" borderId="3" xfId="0" applyNumberFormat="1" applyFont="1" applyFill="1" applyBorder="1" applyAlignment="1">
      <alignment horizontal="center" vertical="center"/>
    </xf>
    <xf numFmtId="0" fontId="39" fillId="2" borderId="2" xfId="0" applyFont="1" applyFill="1" applyBorder="1" applyAlignment="1">
      <alignment horizontal="center" vertical="center" wrapText="1"/>
    </xf>
    <xf numFmtId="167" fontId="42" fillId="3" borderId="3" xfId="0" applyNumberFormat="1" applyFont="1" applyFill="1" applyBorder="1" applyAlignment="1">
      <alignment horizontal="center" vertical="center"/>
    </xf>
    <xf numFmtId="0" fontId="34" fillId="0" borderId="1" xfId="5" applyAlignment="1">
      <alignment wrapText="1"/>
    </xf>
    <xf numFmtId="0" fontId="36" fillId="0" borderId="1" xfId="5" applyFont="1" applyAlignment="1">
      <alignment wrapText="1"/>
    </xf>
    <xf numFmtId="0" fontId="0" fillId="0" borderId="0" xfId="0" applyAlignment="1">
      <alignment wrapText="1"/>
    </xf>
    <xf numFmtId="3" fontId="41" fillId="3" borderId="3" xfId="0" applyNumberFormat="1" applyFont="1" applyFill="1" applyBorder="1" applyAlignment="1">
      <alignment horizontal="center" vertical="center" wrapText="1"/>
    </xf>
    <xf numFmtId="3" fontId="42" fillId="4" borderId="3" xfId="0" applyNumberFormat="1" applyFont="1" applyFill="1" applyBorder="1" applyAlignment="1">
      <alignment horizontal="center" vertical="center" wrapText="1"/>
    </xf>
    <xf numFmtId="9" fontId="42" fillId="4" borderId="3" xfId="0" applyNumberFormat="1" applyFont="1" applyFill="1" applyBorder="1" applyAlignment="1">
      <alignment horizontal="center" vertical="center" wrapText="1"/>
    </xf>
    <xf numFmtId="9" fontId="42" fillId="6" borderId="3" xfId="0" applyNumberFormat="1" applyFont="1" applyFill="1" applyBorder="1" applyAlignment="1">
      <alignment horizontal="center" vertical="center" wrapText="1"/>
    </xf>
    <xf numFmtId="3" fontId="42" fillId="3" borderId="3" xfId="0" applyNumberFormat="1" applyFont="1" applyFill="1" applyBorder="1" applyAlignment="1">
      <alignment horizontal="center" vertical="center" wrapText="1"/>
    </xf>
    <xf numFmtId="9" fontId="42" fillId="3" borderId="3" xfId="0" applyNumberFormat="1" applyFont="1" applyFill="1" applyBorder="1" applyAlignment="1">
      <alignment horizontal="center" vertical="center" wrapText="1"/>
    </xf>
    <xf numFmtId="9" fontId="42" fillId="5" borderId="3" xfId="0" applyNumberFormat="1" applyFont="1" applyFill="1" applyBorder="1" applyAlignment="1">
      <alignment horizontal="center" vertical="center" wrapText="1"/>
    </xf>
    <xf numFmtId="164" fontId="42" fillId="4" borderId="3" xfId="0" applyNumberFormat="1" applyFont="1" applyFill="1" applyBorder="1" applyAlignment="1">
      <alignment horizontal="center" vertical="center" wrapText="1"/>
    </xf>
    <xf numFmtId="165" fontId="42" fillId="4" borderId="3" xfId="0" applyNumberFormat="1" applyFont="1" applyFill="1" applyBorder="1" applyAlignment="1">
      <alignment horizontal="center" vertical="center" wrapText="1"/>
    </xf>
    <xf numFmtId="164" fontId="42" fillId="3" borderId="3" xfId="0" applyNumberFormat="1" applyFont="1" applyFill="1" applyBorder="1" applyAlignment="1">
      <alignment horizontal="center" vertical="center" wrapText="1"/>
    </xf>
    <xf numFmtId="165" fontId="42" fillId="3" borderId="3" xfId="0" applyNumberFormat="1" applyFont="1" applyFill="1" applyBorder="1" applyAlignment="1">
      <alignment horizontal="center" vertical="center" wrapText="1"/>
    </xf>
    <xf numFmtId="165" fontId="42" fillId="5" borderId="3" xfId="0" applyNumberFormat="1" applyFont="1" applyFill="1" applyBorder="1" applyAlignment="1">
      <alignment horizontal="center" vertical="center" wrapText="1"/>
    </xf>
    <xf numFmtId="165" fontId="42" fillId="6" borderId="3" xfId="0" applyNumberFormat="1" applyFont="1" applyFill="1" applyBorder="1" applyAlignment="1">
      <alignment horizontal="center" vertical="center" wrapText="1"/>
    </xf>
    <xf numFmtId="166" fontId="42" fillId="4" borderId="3" xfId="0" applyNumberFormat="1" applyFont="1" applyFill="1" applyBorder="1" applyAlignment="1">
      <alignment horizontal="center" vertical="center" wrapText="1"/>
    </xf>
    <xf numFmtId="166" fontId="42" fillId="6" borderId="3" xfId="0" applyNumberFormat="1" applyFont="1" applyFill="1" applyBorder="1" applyAlignment="1">
      <alignment horizontal="center" vertical="center" wrapText="1"/>
    </xf>
    <xf numFmtId="167" fontId="42" fillId="4" borderId="3" xfId="0" applyNumberFormat="1" applyFont="1" applyFill="1" applyBorder="1" applyAlignment="1">
      <alignment horizontal="center" vertical="center" wrapText="1"/>
    </xf>
    <xf numFmtId="167" fontId="42" fillId="6" borderId="3" xfId="0" applyNumberFormat="1" applyFont="1" applyFill="1" applyBorder="1" applyAlignment="1">
      <alignment horizontal="center" vertical="center" wrapText="1"/>
    </xf>
    <xf numFmtId="167" fontId="42" fillId="5" borderId="3" xfId="0" applyNumberFormat="1" applyFont="1" applyFill="1" applyBorder="1" applyAlignment="1">
      <alignment horizontal="center" vertical="center" wrapText="1"/>
    </xf>
    <xf numFmtId="166" fontId="42" fillId="3" borderId="3" xfId="0" applyNumberFormat="1" applyFont="1" applyFill="1" applyBorder="1" applyAlignment="1">
      <alignment horizontal="center" vertical="center" wrapText="1"/>
    </xf>
    <xf numFmtId="0" fontId="39" fillId="0" borderId="2" xfId="0" applyFont="1" applyBorder="1" applyAlignment="1">
      <alignment horizontal="center" vertical="center"/>
    </xf>
    <xf numFmtId="3" fontId="41" fillId="0" borderId="3" xfId="0" applyNumberFormat="1" applyFont="1" applyBorder="1" applyAlignment="1">
      <alignment horizontal="center" vertical="center"/>
    </xf>
    <xf numFmtId="9" fontId="42" fillId="0" borderId="3" xfId="0" applyNumberFormat="1" applyFont="1" applyBorder="1" applyAlignment="1">
      <alignment horizontal="center" vertical="center"/>
    </xf>
    <xf numFmtId="165" fontId="42" fillId="0" borderId="3" xfId="0" applyNumberFormat="1" applyFont="1" applyBorder="1" applyAlignment="1">
      <alignment horizontal="center" vertical="center"/>
    </xf>
    <xf numFmtId="166" fontId="42" fillId="0" borderId="3" xfId="0" applyNumberFormat="1" applyFont="1" applyBorder="1" applyAlignment="1">
      <alignment horizontal="center" vertical="center"/>
    </xf>
    <xf numFmtId="167" fontId="42" fillId="0" borderId="3" xfId="0" applyNumberFormat="1" applyFont="1" applyBorder="1" applyAlignment="1">
      <alignment horizontal="center" vertical="center"/>
    </xf>
    <xf numFmtId="0" fontId="24" fillId="7" borderId="0" xfId="0" applyFont="1" applyFill="1" applyAlignment="1">
      <alignment horizontal="left" vertical="center"/>
    </xf>
    <xf numFmtId="0" fontId="14" fillId="7" borderId="1" xfId="1" applyFont="1" applyFill="1" applyBorder="1" applyAlignment="1">
      <alignment horizontal="left" vertical="top" wrapText="1"/>
    </xf>
    <xf numFmtId="0" fontId="17" fillId="7" borderId="1" xfId="0" applyFont="1" applyFill="1" applyBorder="1" applyAlignment="1">
      <alignment horizontal="left" vertical="top" wrapText="1"/>
    </xf>
    <xf numFmtId="0" fontId="39" fillId="2" borderId="2" xfId="0" applyFont="1" applyFill="1" applyBorder="1" applyAlignment="1">
      <alignment horizontal="center" vertical="center"/>
    </xf>
    <xf numFmtId="0" fontId="39" fillId="4" borderId="1" xfId="0" applyFont="1" applyFill="1" applyBorder="1" applyAlignment="1">
      <alignment horizontal="left" vertical="top"/>
    </xf>
    <xf numFmtId="0" fontId="0" fillId="0" borderId="0" xfId="0"/>
    <xf numFmtId="0" fontId="39" fillId="2" borderId="2" xfId="0" applyFont="1" applyFill="1" applyBorder="1" applyAlignment="1">
      <alignment horizontal="center" vertical="center" wrapText="1"/>
    </xf>
  </cellXfs>
  <cellStyles count="6">
    <cellStyle name="Hyperlink" xfId="1" builtinId="8"/>
    <cellStyle name="Hyperlink 2" xfId="3" xr:uid="{F6A3B02B-9219-48B7-A1EF-EC502E51DD52}"/>
    <cellStyle name="Normal 2" xfId="2" xr:uid="{BB0DB1D4-4945-4FDD-AF32-3476D9A2BAD5}"/>
    <cellStyle name="Normal 3" xfId="4" xr:uid="{849E31EA-F0CE-4CA6-A334-81EDF1118A32}"/>
    <cellStyle name="Normal 3 2" xfId="5" xr:uid="{ABE9FB77-5B4C-43B8-8AC1-893EBF5F3A76}"/>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9524</xdr:colOff>
      <xdr:row>0</xdr:row>
      <xdr:rowOff>34925</xdr:rowOff>
    </xdr:from>
    <xdr:to>
      <xdr:col>11</xdr:col>
      <xdr:colOff>76195</xdr:colOff>
      <xdr:row>2</xdr:row>
      <xdr:rowOff>149225</xdr:rowOff>
    </xdr:to>
    <xdr:pic>
      <xdr:nvPicPr>
        <xdr:cNvPr id="4" name="Picture 3">
          <a:extLst>
            <a:ext uri="{FF2B5EF4-FFF2-40B4-BE49-F238E27FC236}">
              <a16:creationId xmlns:a16="http://schemas.microsoft.com/office/drawing/2014/main" id="{5BD8C2E8-D0F6-3F4D-BE6B-76A77ADEC07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943974" y="34925"/>
          <a:ext cx="1904996" cy="676275"/>
        </a:xfrm>
        <a:prstGeom prst="rect">
          <a:avLst/>
        </a:prstGeom>
      </xdr:spPr>
    </xdr:pic>
    <xdr:clientData/>
  </xdr:twoCellAnchor>
  <xdr:twoCellAnchor>
    <xdr:from>
      <xdr:col>0</xdr:col>
      <xdr:colOff>777240</xdr:colOff>
      <xdr:row>15</xdr:row>
      <xdr:rowOff>20955</xdr:rowOff>
    </xdr:from>
    <xdr:to>
      <xdr:col>4</xdr:col>
      <xdr:colOff>1196340</xdr:colOff>
      <xdr:row>16</xdr:row>
      <xdr:rowOff>35877</xdr:rowOff>
    </xdr:to>
    <xdr:sp macro="" textlink="">
      <xdr:nvSpPr>
        <xdr:cNvPr id="2" name="TextBox 1">
          <a:extLst>
            <a:ext uri="{FF2B5EF4-FFF2-40B4-BE49-F238E27FC236}">
              <a16:creationId xmlns:a16="http://schemas.microsoft.com/office/drawing/2014/main" id="{F4D8982E-1EF0-4DD5-9C2F-85E7067ADE3D}"/>
            </a:ext>
          </a:extLst>
        </xdr:cNvPr>
        <xdr:cNvSpPr txBox="1"/>
      </xdr:nvSpPr>
      <xdr:spPr>
        <a:xfrm>
          <a:off x="777240" y="4202430"/>
          <a:ext cx="4019550" cy="1958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nl-NL" sz="900">
              <a:solidFill>
                <a:sysClr val="windowText" lastClr="000000"/>
              </a:solidFill>
              <a:latin typeface="Century Gothic" panose="020B0502020202020204" pitchFamily="34" charset="0"/>
            </a:rPr>
            <a:t>vind je meer informatie over het CBS Vakantieonderzoek.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15876</xdr:colOff>
      <xdr:row>0</xdr:row>
      <xdr:rowOff>20635</xdr:rowOff>
    </xdr:from>
    <xdr:to>
      <xdr:col>14</xdr:col>
      <xdr:colOff>17318</xdr:colOff>
      <xdr:row>48</xdr:row>
      <xdr:rowOff>0</xdr:rowOff>
    </xdr:to>
    <xdr:sp macro="" textlink="">
      <xdr:nvSpPr>
        <xdr:cNvPr id="2" name="TextBox 1">
          <a:extLst>
            <a:ext uri="{FF2B5EF4-FFF2-40B4-BE49-F238E27FC236}">
              <a16:creationId xmlns:a16="http://schemas.microsoft.com/office/drawing/2014/main" id="{D8EE7F1A-902A-43B1-970A-84910AFC3320}"/>
            </a:ext>
          </a:extLst>
        </xdr:cNvPr>
        <xdr:cNvSpPr txBox="1"/>
      </xdr:nvSpPr>
      <xdr:spPr>
        <a:xfrm>
          <a:off x="15876" y="20635"/>
          <a:ext cx="10600169" cy="8707729"/>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500" b="1">
              <a:latin typeface="Century Gothic" panose="020B0502020202020204" pitchFamily="34" charset="0"/>
            </a:rPr>
            <a:t>Leeswijzer</a:t>
          </a:r>
        </a:p>
        <a:p>
          <a:endParaRPr lang="nl-NL" sz="1100" b="0">
            <a:latin typeface="Century Gothic" panose="020B0502020202020204" pitchFamily="34" charset="0"/>
          </a:endParaRPr>
        </a:p>
        <a:p>
          <a:r>
            <a:rPr lang="nl-NL" sz="1100" b="0">
              <a:latin typeface="Century Gothic" panose="020B0502020202020204" pitchFamily="34" charset="0"/>
            </a:rPr>
            <a:t>In deze leeswijzer vind je begeleiding om resultaten goed af te lezen en te duiden: </a:t>
          </a:r>
        </a:p>
        <a:p>
          <a:endParaRPr lang="nl-NL" sz="1100" b="0">
            <a:latin typeface="Century Gothic" panose="020B0502020202020204" pitchFamily="34" charset="0"/>
          </a:endParaRPr>
        </a:p>
        <a:p>
          <a:r>
            <a:rPr lang="nl-NL" sz="1100" b="1">
              <a:latin typeface="Century Gothic" panose="020B0502020202020204" pitchFamily="34" charset="0"/>
            </a:rPr>
            <a:t>Definitie Vakantieonderzoek Plus</a:t>
          </a:r>
          <a:br>
            <a:rPr lang="nl-NL" sz="1100" b="0">
              <a:latin typeface="Century Gothic" panose="020B0502020202020204" pitchFamily="34" charset="0"/>
            </a:rPr>
          </a:br>
          <a:r>
            <a:rPr lang="nl-NL" sz="1100" b="0">
              <a:latin typeface="Century Gothic" panose="020B0502020202020204" pitchFamily="34" charset="0"/>
            </a:rPr>
            <a:t>Dit onderzoek gaat over vakanties in eigen land. Een vakantie is een verblijf van minimaal één nacht in 2025. Zakenreizigers en familiebezoeken (indien geen vakantie) zijn uitgesloten. Nederlanders vanaf 15 jaar zijn uitgenodigd voor dit onderzoek. De enquête is uitgezet in het panel van Verian gedurende 1 januari tot en met 31 december 2025. Deze definitie komt overeen met het</a:t>
          </a:r>
          <a:r>
            <a:rPr lang="nl-NL" sz="1100" b="0" baseline="0">
              <a:latin typeface="Century Gothic" panose="020B0502020202020204" pitchFamily="34" charset="0"/>
            </a:rPr>
            <a:t> CBS Vakantieonderzoek.</a:t>
          </a:r>
        </a:p>
        <a:p>
          <a:endParaRPr lang="nl-NL" sz="1100" b="0" baseline="0">
            <a:latin typeface="Century Gothic" panose="020B0502020202020204" pitchFamily="34" charset="0"/>
          </a:endParaRPr>
        </a:p>
        <a:p>
          <a:r>
            <a:rPr lang="nl-NL" sz="1100" b="1" baseline="0">
              <a:latin typeface="Century Gothic" panose="020B0502020202020204" pitchFamily="34" charset="0"/>
            </a:rPr>
            <a:t>Vakantiebestemming</a:t>
          </a:r>
          <a:endParaRPr lang="nl-NL" sz="1100" b="0" baseline="0">
            <a:latin typeface="Century Gothic" panose="020B0502020202020204" pitchFamily="34" charset="0"/>
          </a:endParaRPr>
        </a:p>
        <a:p>
          <a:r>
            <a:rPr lang="nl-NL" sz="1100" b="0">
              <a:latin typeface="Century Gothic" panose="020B0502020202020204" pitchFamily="34" charset="0"/>
            </a:rPr>
            <a:t>In dit onderzoek is de vakantiebestemming stapsgewijs vastgesteld. Respondenten hebben eerst aangegeven in welke provincie zij tijdens hun vakantie zijn geweest. Vervolgens is gevraagd in welke plaats binnen die provincie de vakantie heeft plaatsgevonden. De lijst met plaatsnamen waaruit kon worden gekozen, was afhankelijk van de eerder geselecteerde provincie.</a:t>
          </a:r>
          <a:r>
            <a:rPr lang="nl-NL" sz="1100" b="0" baseline="0">
              <a:latin typeface="Century Gothic" panose="020B0502020202020204" pitchFamily="34" charset="0"/>
            </a:rPr>
            <a:t> </a:t>
          </a:r>
          <a:r>
            <a:rPr lang="nl-NL" sz="1100" b="0">
              <a:latin typeface="Century Gothic" panose="020B0502020202020204" pitchFamily="34" charset="0"/>
            </a:rPr>
            <a:t>Wanneer wordt gesproken over ‘de vakantie’, wordt hiermee steeds verwezen naar de vakantie in de door de respondent geselecteerde plaats.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Tabellensets</a:t>
          </a:r>
        </a:p>
        <a:p>
          <a:r>
            <a:rPr lang="nl-NL" sz="1100" b="0">
              <a:latin typeface="Century Gothic" panose="020B0502020202020204" pitchFamily="34" charset="0"/>
            </a:rPr>
            <a:t>De resultaten van het Vakantieonderzoek Plus worden in dit Excel rapport getoond via tabellensets.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Rijen, kolommen en percentages</a:t>
          </a:r>
        </a:p>
        <a:p>
          <a:r>
            <a:rPr lang="nl-NL" sz="1100" b="0">
              <a:latin typeface="Century Gothic" panose="020B0502020202020204" pitchFamily="34" charset="0"/>
            </a:rPr>
            <a:t> - Op elk tabblad staan in kolom A de vragen en de antwoordcategorieën. Deze kolom is bevroren.</a:t>
          </a:r>
        </a:p>
        <a:p>
          <a:r>
            <a:rPr lang="nl-NL" sz="1100" b="0">
              <a:latin typeface="Century Gothic" panose="020B0502020202020204" pitchFamily="34" charset="0"/>
            </a:rPr>
            <a:t> - Kolom B en C geven de gemiddelde score aan voor </a:t>
          </a:r>
          <a:r>
            <a:rPr lang="nl-NL" sz="1100" b="1">
              <a:solidFill>
                <a:sysClr val="windowText" lastClr="000000"/>
              </a:solidFill>
              <a:latin typeface="Century Gothic" panose="020B0502020202020204" pitchFamily="34" charset="0"/>
            </a:rPr>
            <a:t>Noord-Brabant</a:t>
          </a:r>
          <a:r>
            <a:rPr lang="nl-NL" sz="1100" b="0">
              <a:solidFill>
                <a:sysClr val="windowText" lastClr="000000"/>
              </a:solidFill>
              <a:latin typeface="Century Gothic" panose="020B0502020202020204" pitchFamily="34" charset="0"/>
            </a:rPr>
            <a:t> a</a:t>
          </a:r>
          <a:r>
            <a:rPr lang="nl-NL" sz="1100" b="0">
              <a:latin typeface="Century Gothic" panose="020B0502020202020204" pitchFamily="34" charset="0"/>
            </a:rPr>
            <a:t>ls totaal ter vergelijking.</a:t>
          </a:r>
        </a:p>
        <a:p>
          <a:r>
            <a:rPr lang="nl-NL" sz="1100" b="0">
              <a:latin typeface="Century Gothic" panose="020B0502020202020204" pitchFamily="34" charset="0"/>
            </a:rPr>
            <a:t> - De getallen in de cellen zijn absoluten (Count) en percentages (%), tenzij anders aangegeven.</a:t>
          </a:r>
        </a:p>
        <a:p>
          <a:r>
            <a:rPr lang="nl-NL" sz="1100" b="0">
              <a:latin typeface="Century Gothic" panose="020B0502020202020204" pitchFamily="34" charset="0"/>
            </a:rPr>
            <a:t> - De percentages zijn berekend op basis van de respondenten die de betreffende vraag hebben beantwoord (zie weighted base).</a:t>
          </a:r>
        </a:p>
        <a:p>
          <a:endParaRPr lang="nl-NL" sz="1100" b="0">
            <a:latin typeface="Century Gothic" panose="020B0502020202020204" pitchFamily="34" charset="0"/>
          </a:endParaRPr>
        </a:p>
        <a:p>
          <a:r>
            <a:rPr lang="nl-NL" sz="1100" b="1">
              <a:latin typeface="Century Gothic" panose="020B0502020202020204" pitchFamily="34" charset="0"/>
            </a:rPr>
            <a:t>Significantietoetsing en </a:t>
          </a:r>
          <a:r>
            <a:rPr lang="nl-NL" sz="1100" b="1">
              <a:solidFill>
                <a:sysClr val="windowText" lastClr="000000"/>
              </a:solidFill>
              <a:latin typeface="Century Gothic" panose="020B0502020202020204" pitchFamily="34" charset="0"/>
            </a:rPr>
            <a:t>kleurgebruik</a:t>
          </a:r>
        </a:p>
        <a:p>
          <a:r>
            <a:rPr lang="nl-NL" sz="1100" b="0">
              <a:solidFill>
                <a:sysClr val="windowText" lastClr="000000"/>
              </a:solidFill>
              <a:latin typeface="Century Gothic" panose="020B0502020202020204" pitchFamily="34" charset="0"/>
            </a:rPr>
            <a:t>In de tabellen is aangegeven of een percentage </a:t>
          </a:r>
          <a:r>
            <a:rPr lang="nl-NL" sz="1100" b="1">
              <a:solidFill>
                <a:sysClr val="windowText" lastClr="000000"/>
              </a:solidFill>
              <a:latin typeface="Century Gothic" panose="020B0502020202020204" pitchFamily="34" charset="0"/>
            </a:rPr>
            <a:t>significant afwijkt</a:t>
          </a:r>
          <a:r>
            <a:rPr lang="nl-NL" sz="1100" b="0">
              <a:solidFill>
                <a:sysClr val="windowText" lastClr="000000"/>
              </a:solidFill>
              <a:latin typeface="Century Gothic" panose="020B0502020202020204" pitchFamily="34" charset="0"/>
            </a:rPr>
            <a:t> van het totaal. In deze rapportage worden uitsplitsingen vergeleken met Noord-Brabant. Wanneer een verschil statistisch significant is:</a:t>
          </a:r>
        </a:p>
        <a:p>
          <a:r>
            <a:rPr lang="nl-NL" sz="1100" b="0">
              <a:solidFill>
                <a:sysClr val="windowText" lastClr="000000"/>
              </a:solidFill>
              <a:latin typeface="Century Gothic" panose="020B0502020202020204" pitchFamily="34" charset="0"/>
            </a:rPr>
            <a:t> - wordt de cel </a:t>
          </a:r>
          <a:r>
            <a:rPr lang="nl-NL" sz="1100" b="1">
              <a:solidFill>
                <a:sysClr val="windowText" lastClr="000000"/>
              </a:solidFill>
              <a:latin typeface="Century Gothic" panose="020B0502020202020204" pitchFamily="34" charset="0"/>
            </a:rPr>
            <a:t>groen</a:t>
          </a:r>
          <a:r>
            <a:rPr lang="nl-NL" sz="1100" b="0">
              <a:solidFill>
                <a:sysClr val="windowText" lastClr="000000"/>
              </a:solidFill>
              <a:latin typeface="Century Gothic" panose="020B0502020202020204" pitchFamily="34" charset="0"/>
            </a:rPr>
            <a:t> gekleurd als het percentage </a:t>
          </a:r>
          <a:r>
            <a:rPr lang="nl-NL" sz="1100" b="1">
              <a:solidFill>
                <a:sysClr val="windowText" lastClr="000000"/>
              </a:solidFill>
              <a:latin typeface="Century Gothic" panose="020B0502020202020204" pitchFamily="34" charset="0"/>
            </a:rPr>
            <a:t>significant hoger</a:t>
          </a:r>
          <a:r>
            <a:rPr lang="nl-NL" sz="1100" b="0">
              <a:solidFill>
                <a:sysClr val="windowText" lastClr="000000"/>
              </a:solidFill>
              <a:latin typeface="Century Gothic" panose="020B0502020202020204" pitchFamily="34" charset="0"/>
            </a:rPr>
            <a:t> is dan het totaal voor Noord-Brabant;</a:t>
          </a:r>
        </a:p>
        <a:p>
          <a:r>
            <a:rPr lang="nl-NL" sz="1100" b="0">
              <a:solidFill>
                <a:sysClr val="windowText" lastClr="000000"/>
              </a:solidFill>
              <a:latin typeface="Century Gothic" panose="020B0502020202020204" pitchFamily="34" charset="0"/>
            </a:rPr>
            <a:t> - wordt de cel </a:t>
          </a:r>
          <a:r>
            <a:rPr lang="nl-NL" sz="1100" b="1">
              <a:solidFill>
                <a:sysClr val="windowText" lastClr="000000"/>
              </a:solidFill>
              <a:latin typeface="Century Gothic" panose="020B0502020202020204" pitchFamily="34" charset="0"/>
            </a:rPr>
            <a:t>rood</a:t>
          </a:r>
          <a:r>
            <a:rPr lang="nl-NL" sz="1100" b="0">
              <a:solidFill>
                <a:sysClr val="windowText" lastClr="000000"/>
              </a:solidFill>
              <a:latin typeface="Century Gothic" panose="020B0502020202020204" pitchFamily="34" charset="0"/>
            </a:rPr>
            <a:t> gekleurd als het percentage </a:t>
          </a:r>
          <a:r>
            <a:rPr lang="nl-NL" sz="1100" b="1">
              <a:solidFill>
                <a:sysClr val="windowText" lastClr="000000"/>
              </a:solidFill>
              <a:latin typeface="Century Gothic" panose="020B0502020202020204" pitchFamily="34" charset="0"/>
            </a:rPr>
            <a:t>significant lager</a:t>
          </a:r>
          <a:r>
            <a:rPr lang="nl-NL" sz="1100" b="0">
              <a:solidFill>
                <a:sysClr val="windowText" lastClr="000000"/>
              </a:solidFill>
              <a:latin typeface="Century Gothic" panose="020B0502020202020204" pitchFamily="34" charset="0"/>
            </a:rPr>
            <a:t> is dan het totaal voor Noord-Brabant.</a:t>
          </a:r>
        </a:p>
        <a:p>
          <a:r>
            <a:rPr lang="nl-NL" sz="1100" b="0">
              <a:latin typeface="Century Gothic" panose="020B0502020202020204" pitchFamily="34" charset="0"/>
            </a:rPr>
            <a:t>Een gekleurde cel betekent dus dat het verschil niet op toeval berust, maar met statistische zekerheid kan worden vastgesteld.</a:t>
          </a:r>
        </a:p>
        <a:p>
          <a:endParaRPr lang="nl-NL" sz="1100" b="0">
            <a:latin typeface="Century Gothic" panose="020B0502020202020204" pitchFamily="34" charset="0"/>
          </a:endParaRPr>
        </a:p>
        <a:p>
          <a:r>
            <a:rPr lang="nl-NL" sz="1100" b="1">
              <a:latin typeface="Century Gothic" panose="020B0502020202020204" pitchFamily="34" charset="0"/>
            </a:rPr>
            <a:t>Basis (n) en asterisken *</a:t>
          </a:r>
        </a:p>
        <a:p>
          <a:r>
            <a:rPr lang="nl-NL" sz="1100" b="0">
              <a:latin typeface="Century Gothic" panose="020B0502020202020204" pitchFamily="34" charset="0"/>
            </a:rPr>
            <a:t>De totale basis </a:t>
          </a:r>
          <a:r>
            <a:rPr lang="nl-NL" sz="1100" b="0">
              <a:solidFill>
                <a:sysClr val="windowText" lastClr="000000"/>
              </a:solidFill>
              <a:latin typeface="Century Gothic" panose="020B0502020202020204" pitchFamily="34" charset="0"/>
            </a:rPr>
            <a:t>voor </a:t>
          </a:r>
          <a:r>
            <a:rPr lang="nl-NL" sz="1100" b="1">
              <a:solidFill>
                <a:sysClr val="windowText" lastClr="000000"/>
              </a:solidFill>
              <a:latin typeface="Century Gothic" panose="020B0502020202020204" pitchFamily="34" charset="0"/>
            </a:rPr>
            <a:t>Noord-Brabant</a:t>
          </a:r>
          <a:r>
            <a:rPr lang="nl-NL" sz="1100" b="0">
              <a:solidFill>
                <a:sysClr val="windowText" lastClr="000000"/>
              </a:solidFill>
              <a:latin typeface="Century Gothic" panose="020B0502020202020204" pitchFamily="34" charset="0"/>
            </a:rPr>
            <a:t> is </a:t>
          </a:r>
          <a:r>
            <a:rPr lang="nl-NL" sz="1100" b="1">
              <a:solidFill>
                <a:sysClr val="windowText" lastClr="000000"/>
              </a:solidFill>
              <a:latin typeface="Century Gothic" panose="020B0502020202020204" pitchFamily="34" charset="0"/>
            </a:rPr>
            <a:t>1.380 </a:t>
          </a:r>
          <a:r>
            <a:rPr lang="nl-NL" sz="1100" b="0">
              <a:solidFill>
                <a:sysClr val="windowText" lastClr="000000"/>
              </a:solidFill>
              <a:latin typeface="Century Gothic" panose="020B0502020202020204" pitchFamily="34" charset="0"/>
            </a:rPr>
            <a:t>(ongewogen n). Bij elke vraag </a:t>
          </a:r>
          <a:r>
            <a:rPr lang="nl-NL" sz="1100" b="0">
              <a:latin typeface="Century Gothic" panose="020B0502020202020204" pitchFamily="34" charset="0"/>
            </a:rPr>
            <a:t>is de basis (n) opgenomen: het aantal respondenten waarop het percentage is gebaseerd (weighted base). Lees percentages altijd in samenhang met de basis (n). Let bij interpretatie niet alleen op kleur, maar ook op (1) de hoogte van het percentage, (2) de basis (n) waarop het percentage is gebaseerd en (3) welke vraag/antwoordcategorie en doelgroep je bekijkt. Zo voorkom je dat je conclusies trekt op basis van kleine aantallen of een specifieke situatie. </a:t>
          </a:r>
        </a:p>
        <a:p>
          <a:r>
            <a:rPr lang="nl-NL" sz="1100" b="0">
              <a:latin typeface="Century Gothic" panose="020B0502020202020204" pitchFamily="34" charset="0"/>
            </a:rPr>
            <a:t>Wanneer de ongewogen basis lager is dan n = 30, is dit aangegeven met asterisken (*). Resultaten met deze lage basis zijn minder betrouwbaar en gevoeliger voor toevallige schommelingen. Resultaten met een lage basis geven daarom vooral een indicatie en zijn minder geschikt om harde conclusies aan te verbinden of om gedetailleerde vergelijkingen te maken. Gebruik resultaten met lage basis voorzichtig en bij voorkeur ondersteunend, niet als hoofdargument.</a:t>
          </a:r>
        </a:p>
        <a:p>
          <a:endParaRPr lang="nl-NL" sz="1100" b="0">
            <a:latin typeface="Century Gothic" panose="020B0502020202020204" pitchFamily="34" charset="0"/>
          </a:endParaRPr>
        </a:p>
        <a:p>
          <a:r>
            <a:rPr lang="nl-NL" sz="1100" b="0">
              <a:latin typeface="Century Gothic" panose="020B0502020202020204" pitchFamily="34" charset="0"/>
            </a:rPr>
            <a:t>Richtlijnen voor interpretatie op basis van de n:</a:t>
          </a:r>
        </a:p>
        <a:p>
          <a:r>
            <a:rPr lang="nl-NL" sz="1100" b="0">
              <a:latin typeface="Century Gothic" panose="020B0502020202020204" pitchFamily="34" charset="0"/>
            </a:rPr>
            <a:t>▪ n ≥ 100:	prima basis; resultaten zijn betrouwbaar voor de meeste analyses.</a:t>
          </a:r>
        </a:p>
        <a:p>
          <a:r>
            <a:rPr lang="nl-NL" sz="1100" b="0">
              <a:solidFill>
                <a:schemeClr val="dk1"/>
              </a:solidFill>
              <a:effectLst/>
              <a:latin typeface="Century Gothic" panose="020B0502020202020204" pitchFamily="34" charset="0"/>
              <a:ea typeface="+mn-ea"/>
              <a:cs typeface="+mn-cs"/>
            </a:rPr>
            <a:t>▪</a:t>
          </a:r>
          <a:r>
            <a:rPr lang="nl-NL" sz="1100" b="0">
              <a:latin typeface="Century Gothic" panose="020B0502020202020204" pitchFamily="34" charset="0"/>
            </a:rPr>
            <a:t> n 50 - 100:	acceptabele basis; resultaten zijn bruikbaar,</a:t>
          </a:r>
          <a:r>
            <a:rPr lang="nl-NL" sz="1100" b="0" baseline="0">
              <a:latin typeface="Century Gothic" panose="020B0502020202020204" pitchFamily="34" charset="0"/>
            </a:rPr>
            <a:t> maar vragen om voorzichtige interpretatie.</a:t>
          </a:r>
        </a:p>
        <a:p>
          <a:r>
            <a:rPr lang="nl-NL" sz="1100" b="0">
              <a:latin typeface="Century Gothic" panose="020B0502020202020204" pitchFamily="34" charset="0"/>
            </a:rPr>
            <a:t>▪ n 30 - 50:	beperkte basis;</a:t>
          </a:r>
          <a:r>
            <a:rPr lang="nl-NL" sz="1100" b="0" baseline="0">
              <a:latin typeface="Century Gothic" panose="020B0502020202020204" pitchFamily="34" charset="0"/>
            </a:rPr>
            <a:t> resultaten zijn indicatief en minder geschikt voor stevige conclusies.</a:t>
          </a:r>
          <a:endParaRPr lang="nl-NL" sz="1100" b="0">
            <a:latin typeface="Century Gothic" panose="020B0502020202020204" pitchFamily="34" charset="0"/>
          </a:endParaRPr>
        </a:p>
        <a:p>
          <a:r>
            <a:rPr lang="nl-NL" sz="1100" b="0">
              <a:latin typeface="Century Gothic" panose="020B0502020202020204" pitchFamily="34" charset="0"/>
            </a:rPr>
            <a:t>▪ n &lt;</a:t>
          </a:r>
          <a:r>
            <a:rPr lang="nl-NL" sz="1100" b="0" baseline="0">
              <a:latin typeface="Century Gothic" panose="020B0502020202020204" pitchFamily="34" charset="0"/>
            </a:rPr>
            <a:t> 30</a:t>
          </a:r>
          <a:r>
            <a:rPr lang="nl-NL" sz="1100" b="0">
              <a:latin typeface="Century Gothic" panose="020B0502020202020204" pitchFamily="34" charset="0"/>
            </a:rPr>
            <a:t>:	zeer kleine basis;</a:t>
          </a:r>
          <a:r>
            <a:rPr lang="nl-NL" sz="1100" b="0" baseline="0">
              <a:latin typeface="Century Gothic" panose="020B0502020202020204" pitchFamily="34" charset="0"/>
            </a:rPr>
            <a:t> resultaten bij voorkeur</a:t>
          </a:r>
          <a:r>
            <a:rPr lang="nl-NL" sz="1100" b="0">
              <a:latin typeface="Century Gothic" panose="020B0502020202020204" pitchFamily="34" charset="0"/>
            </a:rPr>
            <a:t> niet rapporteren of duidelijk labelen</a:t>
          </a:r>
          <a:r>
            <a:rPr lang="nl-NL" sz="1100" b="0" baseline="0">
              <a:latin typeface="Century Gothic" panose="020B0502020202020204" pitchFamily="34" charset="0"/>
            </a:rPr>
            <a:t> als 'indicatief'.</a:t>
          </a:r>
        </a:p>
        <a:p>
          <a:r>
            <a:rPr lang="nl-NL" sz="1100" b="0">
              <a:latin typeface="Century Gothic" panose="020B0502020202020204" pitchFamily="34" charset="0"/>
            </a:rPr>
            <a:t>▪ n &lt; 20:	onbetrouwbare basis, resultaten doorgaans niet gebruiken</a:t>
          </a:r>
        </a:p>
        <a:p>
          <a:endParaRPr lang="nl-NL" sz="1100" b="0">
            <a:latin typeface="Century Gothic" panose="020B0502020202020204" pitchFamily="34" charset="0"/>
          </a:endParaRPr>
        </a:p>
        <a:p>
          <a:r>
            <a:rPr lang="nl-NL" sz="1100" b="0">
              <a:solidFill>
                <a:sysClr val="windowText" lastClr="000000"/>
              </a:solidFill>
              <a:latin typeface="Century Gothic" panose="020B0502020202020204" pitchFamily="34" charset="0"/>
            </a:rPr>
            <a:t>In onderstaande tabel zijn de ongewogen</a:t>
          </a:r>
          <a:r>
            <a:rPr lang="nl-NL" sz="1100" b="0" baseline="0">
              <a:solidFill>
                <a:sysClr val="windowText" lastClr="000000"/>
              </a:solidFill>
              <a:latin typeface="Century Gothic" panose="020B0502020202020204" pitchFamily="34" charset="0"/>
            </a:rPr>
            <a:t> en gewogen </a:t>
          </a:r>
          <a:r>
            <a:rPr lang="nl-NL" sz="1100" b="0">
              <a:solidFill>
                <a:sysClr val="windowText" lastClr="000000"/>
              </a:solidFill>
              <a:latin typeface="Century Gothic" panose="020B0502020202020204" pitchFamily="34" charset="0"/>
            </a:rPr>
            <a:t>aantallen respondenten per regio te zien.</a:t>
          </a:r>
        </a:p>
        <a:p>
          <a:r>
            <a:rPr lang="nl-NL" sz="1100" b="0">
              <a:latin typeface="Century Gothic" panose="020B0502020202020204" pitchFamily="34" charset="0"/>
            </a:rPr>
            <a:t> </a:t>
          </a:r>
        </a:p>
        <a:p>
          <a:endParaRPr lang="nl-NL" sz="1100" b="1">
            <a:latin typeface="Century Gothic" panose="020B0502020202020204" pitchFamily="34" charset="0"/>
          </a:endParaRPr>
        </a:p>
      </xdr:txBody>
    </xdr:sp>
    <xdr:clientData/>
  </xdr:twoCellAnchor>
  <xdr:twoCellAnchor editAs="oneCell">
    <xdr:from>
      <xdr:col>10</xdr:col>
      <xdr:colOff>494722</xdr:colOff>
      <xdr:row>0</xdr:row>
      <xdr:rowOff>135948</xdr:rowOff>
    </xdr:from>
    <xdr:to>
      <xdr:col>13</xdr:col>
      <xdr:colOff>561394</xdr:colOff>
      <xdr:row>4</xdr:row>
      <xdr:rowOff>100157</xdr:rowOff>
    </xdr:to>
    <xdr:pic>
      <xdr:nvPicPr>
        <xdr:cNvPr id="5" name="Picture 4">
          <a:extLst>
            <a:ext uri="{FF2B5EF4-FFF2-40B4-BE49-F238E27FC236}">
              <a16:creationId xmlns:a16="http://schemas.microsoft.com/office/drawing/2014/main" id="{08CB767F-35B3-4A30-B282-CD1BE6A4D22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668904" y="135948"/>
          <a:ext cx="1885081" cy="691573"/>
        </a:xfrm>
        <a:prstGeom prst="rect">
          <a:avLst/>
        </a:prstGeom>
      </xdr:spPr>
    </xdr:pic>
    <xdr:clientData/>
  </xdr:twoCellAnchor>
  <xdr:twoCellAnchor>
    <xdr:from>
      <xdr:col>0</xdr:col>
      <xdr:colOff>0</xdr:colOff>
      <xdr:row>55</xdr:row>
      <xdr:rowOff>173035</xdr:rowOff>
    </xdr:from>
    <xdr:to>
      <xdr:col>14</xdr:col>
      <xdr:colOff>17318</xdr:colOff>
      <xdr:row>108</xdr:row>
      <xdr:rowOff>8658</xdr:rowOff>
    </xdr:to>
    <xdr:sp macro="" textlink="">
      <xdr:nvSpPr>
        <xdr:cNvPr id="3" name="TextBox 2">
          <a:extLst>
            <a:ext uri="{FF2B5EF4-FFF2-40B4-BE49-F238E27FC236}">
              <a16:creationId xmlns:a16="http://schemas.microsoft.com/office/drawing/2014/main" id="{DCEFCC24-A4BC-4298-8009-F14CD91921C4}"/>
            </a:ext>
          </a:extLst>
        </xdr:cNvPr>
        <xdr:cNvSpPr txBox="1"/>
      </xdr:nvSpPr>
      <xdr:spPr>
        <a:xfrm>
          <a:off x="0" y="10269535"/>
          <a:ext cx="10616045" cy="9473191"/>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Century Gothic" panose="020B0502020202020204" pitchFamily="34" charset="0"/>
            </a:rPr>
            <a:t>Weging resultaten</a:t>
          </a:r>
        </a:p>
        <a:p>
          <a:r>
            <a:rPr lang="nl-NL" sz="1100" b="0">
              <a:latin typeface="Century Gothic" panose="020B0502020202020204" pitchFamily="34" charset="0"/>
            </a:rPr>
            <a:t>De resultaten in deze rapportage zijn gewogen. In een steekproef kunnen sommige groepen oververtegenwoordigd of ondervertegenwoordigd zijn. Met weging wordt dit gecorrigeerd: groepen die te weinig in de steekproef zitten krijgen iets meer gewicht, en groepen die te veel voorkomen krijgen iets minder gewicht. Voor dit onderzoek zijn de resultaten gewogen op de volgende kenmerken:</a:t>
          </a:r>
        </a:p>
        <a:p>
          <a:r>
            <a:rPr lang="nl-NL" sz="1100" b="0">
              <a:latin typeface="Century Gothic" panose="020B0502020202020204" pitchFamily="34" charset="0"/>
            </a:rPr>
            <a:t> - Gender</a:t>
          </a:r>
        </a:p>
        <a:p>
          <a:r>
            <a:rPr lang="nl-NL" sz="1100" b="0">
              <a:latin typeface="Century Gothic" panose="020B0502020202020204" pitchFamily="34" charset="0"/>
            </a:rPr>
            <a:t> - Leeftijdsgroep</a:t>
          </a:r>
        </a:p>
        <a:p>
          <a:r>
            <a:rPr lang="nl-NL" sz="1100" b="0">
              <a:latin typeface="Century Gothic" panose="020B0502020202020204" pitchFamily="34" charset="0"/>
            </a:rPr>
            <a:t> - Hoogst gevolgde opleiding</a:t>
          </a:r>
        </a:p>
        <a:p>
          <a:r>
            <a:rPr lang="nl-NL" sz="1100" b="0">
              <a:latin typeface="Century Gothic" panose="020B0502020202020204" pitchFamily="34" charset="0"/>
            </a:rPr>
            <a:t> - Seizoenen</a:t>
          </a:r>
        </a:p>
        <a:p>
          <a:r>
            <a:rPr lang="nl-NL" sz="1100" b="0">
              <a:latin typeface="Century Gothic" panose="020B0502020202020204" pitchFamily="34" charset="0"/>
            </a:rPr>
            <a:t>Deze kenmerken bepalen gezamenlijk hoe zwaar het antwoord van elke respondent meetelt in het totaal. Voor het bepalen van de juiste verdeling is gebruikgemaakt van de gegevens uit het CBS Vakantieonderzoek 2024 en CBS Statistiek Logiesaccommodaties (SLA) 2025. Daarin staat beschreven hoe de Nederlandse populatie die in Nederland op vakantie gaat is samengesteld op bovengenoemde kenmerken. De verhouding binnen deze groep is vervolgens gebruikt als basis voor de weging in het Vakantieonderzoek Plus.</a:t>
          </a:r>
        </a:p>
        <a:p>
          <a:endParaRPr lang="nl-NL" sz="1100" b="0">
            <a:latin typeface="Century Gothic" panose="020B0502020202020204" pitchFamily="34" charset="0"/>
          </a:endParaRPr>
        </a:p>
        <a:p>
          <a:r>
            <a:rPr lang="nl-NL" sz="1100" b="0">
              <a:latin typeface="Century Gothic" panose="020B0502020202020204" pitchFamily="34" charset="0"/>
            </a:rPr>
            <a:t>Wat betekent dit voor de interpretatie?</a:t>
          </a:r>
        </a:p>
        <a:p>
          <a:r>
            <a:rPr lang="nl-NL" sz="1100" b="0">
              <a:latin typeface="Century Gothic" panose="020B0502020202020204" pitchFamily="34" charset="0"/>
            </a:rPr>
            <a:t> - Door weging sluiten de resultaten beter aan op de werkelijkheid.</a:t>
          </a:r>
        </a:p>
        <a:p>
          <a:r>
            <a:rPr lang="nl-NL" sz="1100" b="0">
              <a:latin typeface="Century Gothic" panose="020B0502020202020204" pitchFamily="34" charset="0"/>
            </a:rPr>
            <a:t> - De gewogen basis (weighted base) die in de tabellen staat weergegeven is het aantal respondenten dat na toepassing van de weging meetelt bij een vraag.</a:t>
          </a:r>
        </a:p>
        <a:p>
          <a:endParaRPr lang="nl-NL" sz="1100" b="1">
            <a:latin typeface="Century Gothic" panose="020B0502020202020204" pitchFamily="34" charset="0"/>
          </a:endParaRPr>
        </a:p>
        <a:p>
          <a:r>
            <a:rPr lang="nl-NL" sz="1100" b="1">
              <a:latin typeface="Century Gothic" panose="020B0502020202020204" pitchFamily="34" charset="0"/>
            </a:rPr>
            <a:t>Leefstijlen</a:t>
          </a:r>
        </a:p>
        <a:p>
          <a:pPr fontAlgn="t"/>
          <a:r>
            <a:rPr lang="nl-NL" sz="1100" b="0">
              <a:solidFill>
                <a:schemeClr val="dk1"/>
              </a:solidFill>
              <a:latin typeface="Century Gothic" panose="020B0502020202020204" pitchFamily="34" charset="0"/>
              <a:ea typeface="+mn-ea"/>
              <a:cs typeface="+mn-cs"/>
            </a:rPr>
            <a:t>Naast de antwoorden in de vragenlijst zijn de respondenten verrijkt met een leefstijlprofiel van MarketResponse. Aan het einde van de vragenlijst zijn respondenten doorgestuurd naar de omgeving van MarketResponse. Daar hebben zij een korte aanvullende vragenlijst ingevuld waarmee hun leefstijlsegment is bepaald. MarketResponse heeft deze leefstijlen vervolgens aan ons teruggekoppeld. Deze informatie is verwerkt in de dataset en komt terug in de tabellen, zodat analyses ook per leefstijl kunnen worden bekeken.</a:t>
          </a:r>
        </a:p>
        <a:p>
          <a:endParaRPr lang="nl-NL" sz="1100" b="0">
            <a:latin typeface="Century Gothic" panose="020B0502020202020204" pitchFamily="34" charset="0"/>
          </a:endParaRPr>
        </a:p>
        <a:p>
          <a:r>
            <a:rPr lang="nl-NL" sz="1100" b="1">
              <a:latin typeface="Century Gothic" panose="020B0502020202020204" pitchFamily="34" charset="0"/>
            </a:rPr>
            <a:t>Samenstelling van achtergrondkenmerken</a:t>
          </a:r>
        </a:p>
        <a:p>
          <a:r>
            <a:rPr lang="nl-NL" sz="1100" b="0">
              <a:latin typeface="Century Gothic" panose="020B0502020202020204" pitchFamily="34" charset="0"/>
            </a:rPr>
            <a:t>In deze rapportage zijn enkele achtergrondkenmerken samengevoegd of afgeleid uit meerdere variabelen. Hieronder wordt toegelicht hoe opleidingsniveau en sociale klasse zijn samengesteld.</a:t>
          </a:r>
        </a:p>
        <a:p>
          <a:endParaRPr lang="nl-NL" sz="1100" b="0">
            <a:latin typeface="Century Gothic" panose="020B0502020202020204" pitchFamily="34" charset="0"/>
          </a:endParaRPr>
        </a:p>
        <a:p>
          <a:r>
            <a:rPr lang="nl-NL" sz="1100" b="0" u="sng">
              <a:latin typeface="Century Gothic" panose="020B0502020202020204" pitchFamily="34" charset="0"/>
            </a:rPr>
            <a:t>Opleidingsniveau</a:t>
          </a:r>
        </a:p>
        <a:p>
          <a:r>
            <a:rPr lang="nl-NL" sz="1100" b="0">
              <a:latin typeface="Century Gothic" panose="020B0502020202020204" pitchFamily="34" charset="0"/>
            </a:rPr>
            <a:t> - Laag opleidingsniveau: Basisonderwijs, vmbo, mbo niveau 1</a:t>
          </a:r>
        </a:p>
        <a:p>
          <a:r>
            <a:rPr lang="nl-NL" sz="1100" b="0">
              <a:latin typeface="Century Gothic" panose="020B0502020202020204" pitchFamily="34" charset="0"/>
            </a:rPr>
            <a:t> - Middelbaar opleidingsniveau: Havo, vwo, mbo niveau 2–4</a:t>
          </a:r>
        </a:p>
        <a:p>
          <a:r>
            <a:rPr lang="nl-NL" sz="1100" b="0">
              <a:latin typeface="Century Gothic" panose="020B0502020202020204" pitchFamily="34" charset="0"/>
            </a:rPr>
            <a:t> - Hoog opleidingsniveau: Hbo, wo (bachelor, master, postdoctoraal)</a:t>
          </a:r>
        </a:p>
        <a:p>
          <a:br>
            <a:rPr lang="nl-NL" sz="1100" b="0">
              <a:latin typeface="Century Gothic" panose="020B0502020202020204" pitchFamily="34" charset="0"/>
            </a:rPr>
          </a:br>
          <a:r>
            <a:rPr lang="nl-NL" sz="1100" b="0" u="sng">
              <a:latin typeface="Century Gothic" panose="020B0502020202020204" pitchFamily="34" charset="0"/>
            </a:rPr>
            <a:t>Sociale klasse</a:t>
          </a:r>
          <a:endParaRPr lang="nl-NL" sz="1100" b="0">
            <a:latin typeface="Century Gothic" panose="020B0502020202020204" pitchFamily="34" charset="0"/>
          </a:endParaRPr>
        </a:p>
        <a:p>
          <a:r>
            <a:rPr lang="nl-NL" sz="1100" b="0">
              <a:latin typeface="Century Gothic" panose="020B0502020202020204" pitchFamily="34" charset="0"/>
            </a:rPr>
            <a:t>Voor dit onderzoek is sociale klasse bepaald volgens de indeling van de Gouden Standaard. Hierbij worden respondenten ingedeeld in socio-economische groepen op basis van de kenmerken opleidingsniveau</a:t>
          </a:r>
          <a:r>
            <a:rPr lang="nl-NL" sz="1100" b="0" baseline="0">
              <a:latin typeface="Century Gothic" panose="020B0502020202020204" pitchFamily="34" charset="0"/>
            </a:rPr>
            <a:t> en</a:t>
          </a:r>
          <a:r>
            <a:rPr lang="nl-NL" sz="1100" b="0">
              <a:latin typeface="Century Gothic" panose="020B0502020202020204" pitchFamily="34" charset="0"/>
            </a:rPr>
            <a:t> beroep van de hoofdkostwinner. De indeling geeft een globale indicatie van sociaaleconomische positie en wordt veel gebruikt binnen marktonderzoek.</a:t>
          </a:r>
        </a:p>
        <a:p>
          <a:r>
            <a:rPr lang="nl-NL" sz="1100" b="0">
              <a:latin typeface="Century Gothic" panose="020B0502020202020204" pitchFamily="34" charset="0"/>
            </a:rPr>
            <a:t>De oorspronkelijke klassen zijn: A – B1 – B2 – C – D. Voor de rapportage zijn deze klassen samengevoegd tot twee overzichtelijke categorieën:</a:t>
          </a:r>
        </a:p>
        <a:p>
          <a:r>
            <a:rPr lang="nl-NL" sz="1100" b="0">
              <a:latin typeface="Century Gothic" panose="020B0502020202020204" pitchFamily="34" charset="0"/>
            </a:rPr>
            <a:t> - Sociale klasse hoog: A + B1 + B2</a:t>
          </a:r>
        </a:p>
        <a:p>
          <a:r>
            <a:rPr lang="nl-NL" sz="1100" b="0">
              <a:latin typeface="Century Gothic" panose="020B0502020202020204" pitchFamily="34" charset="0"/>
            </a:rPr>
            <a:t> - Sociale klasse laag: C + D</a:t>
          </a:r>
        </a:p>
        <a:p>
          <a:r>
            <a:rPr lang="nl-NL" sz="1100" b="0">
              <a:latin typeface="Century Gothic" panose="020B0502020202020204" pitchFamily="34" charset="0"/>
            </a:rPr>
            <a:t>Deze samenvoeging zorgt voor voldoende aantallen per klasse en maakt het gemakkelijker om verschillen tussen groepen overzichtelijk te interpreteren.</a:t>
          </a:r>
        </a:p>
        <a:p>
          <a:endParaRPr lang="nl-NL" sz="1100" b="0">
            <a:latin typeface="Century Gothic" panose="020B0502020202020204" pitchFamily="34" charset="0"/>
          </a:endParaRPr>
        </a:p>
        <a:p>
          <a:r>
            <a:rPr lang="nl-NL" sz="1100" b="0">
              <a:latin typeface="Century Gothic" panose="020B0502020202020204" pitchFamily="34" charset="0"/>
            </a:rPr>
            <a:t>Let op: sociale klasse is bedoeld als contextvariabele. Het geeft richting, maar is geen exacte maat van iemands financiële of maatschappelijke positie.</a:t>
          </a:r>
        </a:p>
        <a:p>
          <a:endParaRPr lang="nl-NL" sz="1100" b="0">
            <a:latin typeface="Century Gothic" panose="020B0502020202020204" pitchFamily="34" charset="0"/>
          </a:endParaRPr>
        </a:p>
        <a:p>
          <a:r>
            <a:rPr lang="nl-NL" sz="1100" b="1">
              <a:latin typeface="Century Gothic" panose="020B0502020202020204" pitchFamily="34" charset="0"/>
            </a:rPr>
            <a:t>Open antwoorden in tabellen</a:t>
          </a:r>
          <a:endParaRPr lang="nl-NL" sz="1100" b="0">
            <a:latin typeface="Century Gothic" panose="020B0502020202020204" pitchFamily="34" charset="0"/>
          </a:endParaRPr>
        </a:p>
        <a:p>
          <a:r>
            <a:rPr lang="nl-NL" sz="1100" b="0">
              <a:latin typeface="Century Gothic" panose="020B0502020202020204" pitchFamily="34" charset="0"/>
            </a:rPr>
            <a:t>In sommige tabellen komen aanduidingen voor zoals ^f('Q17A_19_Other')^. Dit betekent dat hier een open antwoord wordt weergegeven dat door respondenten is ingevuld bij de antwoordoptie ‘anders, namelijk…’. In dit geval gaat het om de vraag: 'Welke van onderstaande aspecten speelden een rol bij de keuze voor de regio van uw vakantie?' Wanneer een respondent hierbij ‘anders, namelijk.... (open)’ heeft gekozen, is het bijbehorende open antwoord ingelezen en weergegeven in de tabel. Deze notatie komt op meerdere plekken in de tabellen voor waar open antwoorden zijn gekoppeld aan een gesloten vraag.</a:t>
          </a:r>
        </a:p>
        <a:p>
          <a:endParaRPr lang="nl-NL" sz="1100" b="1">
            <a:latin typeface="Century Gothic" panose="020B0502020202020204" pitchFamily="34" charset="0"/>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landelijkedataalliantie.nl/nl/home/onderwerpen/kerncijfers-recreatie-en-toerisme/onderzoek-vakantiegedrag-nederlander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workbookViewId="0">
      <selection activeCell="C27" sqref="C27"/>
    </sheetView>
  </sheetViews>
  <sheetFormatPr defaultColWidth="8.77734375" defaultRowHeight="13.8" x14ac:dyDescent="0.25"/>
  <cols>
    <col min="1" max="1" width="22.6640625" style="6" customWidth="1"/>
    <col min="2" max="2" width="3.6640625" style="6" customWidth="1"/>
    <col min="3" max="3" width="22.6640625" style="6" customWidth="1"/>
    <col min="4" max="4" width="3.6640625" style="6" customWidth="1"/>
    <col min="5" max="5" width="22.6640625" style="6" customWidth="1"/>
    <col min="6" max="6" width="3.6640625" style="6" customWidth="1"/>
    <col min="7" max="7" width="22.6640625" style="6" customWidth="1"/>
    <col min="8" max="8" width="3.6640625" style="6" customWidth="1"/>
    <col min="9" max="9" width="22.6640625" style="6" customWidth="1"/>
    <col min="10" max="10" width="3.6640625" style="6" customWidth="1"/>
    <col min="11" max="11" width="22.6640625" style="6" customWidth="1"/>
    <col min="12" max="16384" width="8.77734375" style="6"/>
  </cols>
  <sheetData>
    <row r="1" spans="1:11" s="3" customFormat="1" ht="25.05" customHeight="1" x14ac:dyDescent="0.3">
      <c r="A1" s="10" t="s">
        <v>393</v>
      </c>
      <c r="B1" s="2"/>
      <c r="C1" s="2"/>
      <c r="D1" s="2"/>
      <c r="E1" s="2"/>
      <c r="F1" s="2"/>
      <c r="G1" s="2"/>
      <c r="H1" s="2"/>
      <c r="I1" s="2"/>
      <c r="J1" s="2"/>
      <c r="K1" s="2"/>
    </row>
    <row r="2" spans="1:11" s="3" customFormat="1" ht="20.399999999999999" x14ac:dyDescent="0.3">
      <c r="A2" s="1"/>
      <c r="B2" s="2"/>
      <c r="C2" s="2"/>
      <c r="D2" s="2"/>
      <c r="E2" s="2"/>
      <c r="F2" s="2"/>
      <c r="G2" s="2"/>
      <c r="H2" s="2"/>
      <c r="I2" s="2"/>
      <c r="J2" s="2"/>
      <c r="K2" s="2"/>
    </row>
    <row r="3" spans="1:11" s="3" customFormat="1" ht="81.45" customHeight="1" x14ac:dyDescent="0.3">
      <c r="A3" s="111" t="s">
        <v>493</v>
      </c>
      <c r="B3" s="111"/>
      <c r="C3" s="111"/>
      <c r="D3" s="111"/>
      <c r="E3" s="111"/>
      <c r="F3" s="111"/>
      <c r="G3" s="111"/>
      <c r="H3" s="111"/>
      <c r="I3" s="111"/>
      <c r="J3" s="111"/>
      <c r="K3" s="9"/>
    </row>
    <row r="4" spans="1:11" ht="15" customHeight="1" x14ac:dyDescent="0.25">
      <c r="A4" s="4"/>
      <c r="B4" s="5"/>
      <c r="C4" s="5"/>
      <c r="D4" s="5"/>
      <c r="E4" s="5"/>
      <c r="F4" s="5"/>
      <c r="G4" s="5"/>
      <c r="H4" s="5"/>
      <c r="I4" s="5"/>
      <c r="J4" s="5"/>
      <c r="K4" s="5"/>
    </row>
    <row r="5" spans="1:11" s="15" customFormat="1" ht="15" customHeight="1" x14ac:dyDescent="0.25">
      <c r="A5" s="19" t="str">
        <f xml:space="preserve"> HYPERLINK("#'Provincie'!A1", " Provincie")</f>
        <v xml:space="preserve"> Provincie</v>
      </c>
      <c r="B5" s="14"/>
      <c r="C5" s="20" t="str">
        <f xml:space="preserve"> HYPERLINK("#'Leefstijlen'!A1", " Leefstijlen")</f>
        <v xml:space="preserve"> Leefstijlen</v>
      </c>
      <c r="D5" s="14"/>
      <c r="E5" s="20" t="str">
        <f xml:space="preserve"> HYPERLINK("#'Accommodatietype'!A1", " Accommodatietype")</f>
        <v xml:space="preserve"> Accommodatietype</v>
      </c>
      <c r="F5" s="14"/>
      <c r="G5" s="20" t="str">
        <f xml:space="preserve"> HYPERLINK("#'Socio-Demo'!A1", " Socio-Demo")</f>
        <v xml:space="preserve"> Socio-Demo</v>
      </c>
      <c r="H5" s="20"/>
      <c r="I5" s="51" t="str">
        <f xml:space="preserve"> HYPERLINK("#'Reisgezelschap'!A1", "Reisgezelschap")</f>
        <v>Reisgezelschap</v>
      </c>
      <c r="J5" s="14"/>
      <c r="K5" s="20" t="str">
        <f xml:space="preserve"> HYPERLINK("#'Seizoenen'!A1", " Seizoenen")</f>
        <v xml:space="preserve"> Seizoenen</v>
      </c>
    </row>
    <row r="6" spans="1:11" s="18" customFormat="1" ht="15" customHeight="1" x14ac:dyDescent="0.3">
      <c r="A6" s="16" t="str">
        <f xml:space="preserve"> HYPERLINK("#'Provincie'!A4", "Leefstijlen")</f>
        <v>Leefstijlen</v>
      </c>
      <c r="B6" s="17"/>
      <c r="C6" s="16" t="str">
        <f xml:space="preserve"> HYPERLINK("#'Leefstijlen'!A4", "Leefstijlen")</f>
        <v>Leefstijlen</v>
      </c>
      <c r="D6" s="17"/>
      <c r="E6" s="16" t="str">
        <f xml:space="preserve"> HYPERLINK("#'Accommodatietype'!A4", "Leefstijlen")</f>
        <v>Leefstijlen</v>
      </c>
      <c r="F6" s="17"/>
      <c r="G6" s="16" t="str">
        <f xml:space="preserve"> HYPERLINK("#'Socio-Demo'!A4", "Leefstijlen")</f>
        <v>Leefstijlen</v>
      </c>
      <c r="H6" s="16"/>
      <c r="I6" s="52" t="str">
        <f xml:space="preserve"> HYPERLINK("#'Reisgezelschap'!A4", "Leefstijlen")</f>
        <v>Leefstijlen</v>
      </c>
      <c r="J6" s="17"/>
      <c r="K6" s="21" t="str">
        <f xml:space="preserve"> HYPERLINK("#'Seizoenen'!A4", "Leefstijlen")</f>
        <v>Leefstijlen</v>
      </c>
    </row>
    <row r="7" spans="1:11" s="18" customFormat="1" ht="15" customHeight="1" x14ac:dyDescent="0.3">
      <c r="A7" s="16" t="str">
        <f xml:space="preserve"> HYPERLINK("#'Provincie'!A40", "Vakantiekenmerken")</f>
        <v>Vakantiekenmerken</v>
      </c>
      <c r="B7" s="17"/>
      <c r="C7" s="16" t="str">
        <f xml:space="preserve"> HYPERLINK("#'Leefstijlen'!A40", "Vakantiekenmerken")</f>
        <v>Vakantiekenmerken</v>
      </c>
      <c r="D7" s="17"/>
      <c r="E7" s="16" t="str">
        <f xml:space="preserve"> HYPERLINK("#'Accommodatietype'!A40", "Vakantiekenmerken")</f>
        <v>Vakantiekenmerken</v>
      </c>
      <c r="F7" s="17"/>
      <c r="G7" s="21" t="str">
        <f xml:space="preserve"> HYPERLINK("#'Socio-Demo'!A40", "Vakantiekenmerken")</f>
        <v>Vakantiekenmerken</v>
      </c>
      <c r="H7" s="21"/>
      <c r="I7" s="52" t="str">
        <f xml:space="preserve"> HYPERLINK("#'Reisgezelschap'!A40", "Vakantiekenmerken")</f>
        <v>Vakantiekenmerken</v>
      </c>
      <c r="J7" s="17"/>
      <c r="K7" s="21" t="str">
        <f xml:space="preserve"> HYPERLINK("#'Seizoenen'!A40", "Vakantiekenmerken")</f>
        <v>Vakantiekenmerken</v>
      </c>
    </row>
    <row r="8" spans="1:11" s="18" customFormat="1" ht="15" customHeight="1" x14ac:dyDescent="0.3">
      <c r="A8" s="16" t="str">
        <f xml:space="preserve"> HYPERLINK("#'Provincie'!A161", "Motivaties en keuzeproces")</f>
        <v>Motivaties en keuzeproces</v>
      </c>
      <c r="B8" s="17"/>
      <c r="C8" s="16" t="str">
        <f xml:space="preserve"> HYPERLINK("#'Leefstijlen'!A161", "Motivaties en keuzeproces")</f>
        <v>Motivaties en keuzeproces</v>
      </c>
      <c r="D8" s="17"/>
      <c r="E8" s="16" t="str">
        <f xml:space="preserve"> HYPERLINK("#'Accommodatietype'!A161", "Motivaties en keuzeproces")</f>
        <v>Motivaties en keuzeproces</v>
      </c>
      <c r="F8" s="17"/>
      <c r="G8" s="21" t="str">
        <f xml:space="preserve"> HYPERLINK("#'Socio-Demo'!A161", "Motivaties en keuzeproces")</f>
        <v>Motivaties en keuzeproces</v>
      </c>
      <c r="H8" s="21"/>
      <c r="I8" s="52" t="str">
        <f xml:space="preserve"> HYPERLINK("#'Reisgezelschap'!A161", "Motivaties en keuzeproces")</f>
        <v>Motivaties en keuzeproces</v>
      </c>
      <c r="J8" s="17"/>
      <c r="K8" s="21" t="str">
        <f xml:space="preserve"> HYPERLINK("#'Seizoenen'!A161", "Motivaties en keuzeproces")</f>
        <v>Motivaties en keuzeproces</v>
      </c>
    </row>
    <row r="9" spans="1:11" s="18" customFormat="1" ht="15" customHeight="1" x14ac:dyDescent="0.3">
      <c r="A9" s="21" t="str">
        <f xml:space="preserve"> HYPERLINK("#'Provincie'!A520", "Informatiebronnen")</f>
        <v>Informatiebronnen</v>
      </c>
      <c r="B9" s="21"/>
      <c r="C9" s="21" t="str">
        <f xml:space="preserve"> HYPERLINK("#'Leefstijlen'!A520", "Informatiebronnen")</f>
        <v>Informatiebronnen</v>
      </c>
      <c r="D9" s="21"/>
      <c r="E9" s="21" t="str">
        <f xml:space="preserve"> HYPERLINK("#'Accommodatietype'!A520", "Informatiebronnen")</f>
        <v>Informatiebronnen</v>
      </c>
      <c r="F9" s="21"/>
      <c r="G9" s="21" t="str">
        <f xml:space="preserve"> HYPERLINK("#'Socio-Demo'!A520", "Informatiebronnen")</f>
        <v>Informatiebronnen</v>
      </c>
      <c r="H9" s="21"/>
      <c r="I9" s="21" t="str">
        <f xml:space="preserve"> HYPERLINK("#'Reisgezelschap'!A520", "Informatiebronnen")</f>
        <v>Informatiebronnen</v>
      </c>
      <c r="J9" s="21"/>
      <c r="K9" s="21" t="str">
        <f xml:space="preserve"> HYPERLINK("#'Seizoenen'!A520", "Informatiebronnen")</f>
        <v>Informatiebronnen</v>
      </c>
    </row>
    <row r="10" spans="1:11" s="18" customFormat="1" ht="15" customHeight="1" x14ac:dyDescent="0.3">
      <c r="A10" s="21" t="str">
        <f xml:space="preserve"> HYPERLINK("#'Provincie'!A620", "Activiteiten")</f>
        <v>Activiteiten</v>
      </c>
      <c r="B10" s="21"/>
      <c r="C10" s="21" t="str">
        <f xml:space="preserve"> HYPERLINK("#'Leefstijlen'!A620", "Activiteiten")</f>
        <v>Activiteiten</v>
      </c>
      <c r="D10" s="21"/>
      <c r="E10" s="21" t="str">
        <f xml:space="preserve"> HYPERLINK("#'Accommodatietype'!A620", "Activiteiten")</f>
        <v>Activiteiten</v>
      </c>
      <c r="F10" s="21"/>
      <c r="G10" s="21" t="str">
        <f xml:space="preserve"> HYPERLINK("#'Socio-Demo'!A620", "Activiteiten")</f>
        <v>Activiteiten</v>
      </c>
      <c r="H10" s="21"/>
      <c r="I10" s="21" t="str">
        <f xml:space="preserve"> HYPERLINK("#'Reisgezelschap'!A620", "Activiteiten")</f>
        <v>Activiteiten</v>
      </c>
      <c r="J10" s="21"/>
      <c r="K10" s="21" t="str">
        <f xml:space="preserve"> HYPERLINK("#'Seizoenen'!A620", "Activiteiten")</f>
        <v>Activiteiten</v>
      </c>
    </row>
    <row r="11" spans="1:11" s="18" customFormat="1" ht="15" customHeight="1" x14ac:dyDescent="0.3">
      <c r="A11" s="21" t="str">
        <f xml:space="preserve"> HYPERLINK("#'Provincie'!A1264", "Waardering vakantie")</f>
        <v>Waardering vakantie</v>
      </c>
      <c r="B11" s="21"/>
      <c r="C11" s="21" t="str">
        <f xml:space="preserve"> HYPERLINK("#'Leefstijlen'!A1264", "Waardering vakantie")</f>
        <v>Waardering vakantie</v>
      </c>
      <c r="D11" s="21"/>
      <c r="E11" s="21" t="str">
        <f xml:space="preserve"> HYPERLINK("#'Accommodatietype'!A1264", "Waardering vakantie")</f>
        <v>Waardering vakantie</v>
      </c>
      <c r="F11" s="21"/>
      <c r="G11" s="21" t="str">
        <f xml:space="preserve"> HYPERLINK("#'Socio-Demo'!A1264", "Waardering vakantie")</f>
        <v>Waardering vakantie</v>
      </c>
      <c r="H11" s="21"/>
      <c r="I11" s="21" t="str">
        <f xml:space="preserve"> HYPERLINK("#'Reisgezelschap'!A1264", "Waardering vakantie")</f>
        <v>Waardering vakantie</v>
      </c>
      <c r="J11" s="21"/>
      <c r="K11" s="21" t="str">
        <f xml:space="preserve"> HYPERLINK("#'Seizoenen'!A1264", "Waardering vakantie")</f>
        <v>Waardering vakantie</v>
      </c>
    </row>
    <row r="12" spans="1:11" s="18" customFormat="1" ht="15" customHeight="1" x14ac:dyDescent="0.3">
      <c r="A12" s="21" t="str">
        <f xml:space="preserve"> HYPERLINK("#'Provincie'!A1637", "Achtergrondkenmerken")</f>
        <v>Achtergrondkenmerken</v>
      </c>
      <c r="B12" s="21"/>
      <c r="C12" s="21" t="str">
        <f xml:space="preserve"> HYPERLINK("#'Leefstijlen'!A1637", "Achtergrondkenmerken")</f>
        <v>Achtergrondkenmerken</v>
      </c>
      <c r="D12" s="21"/>
      <c r="E12" s="21" t="str">
        <f xml:space="preserve"> HYPERLINK("#'Accommodatietype'!A1637", "Achtergrondkenmerken")</f>
        <v>Achtergrondkenmerken</v>
      </c>
      <c r="F12" s="21"/>
      <c r="G12" s="21" t="str">
        <f xml:space="preserve"> HYPERLINK("#'Socio-Demo'!A1637", "Achtergrondkenmerken")</f>
        <v>Achtergrondkenmerken</v>
      </c>
      <c r="H12" s="21"/>
      <c r="I12" s="21" t="str">
        <f xml:space="preserve"> HYPERLINK("#'Reisgezelschap'!A1637", "Achtergrondkenmerken")</f>
        <v>Achtergrondkenmerken</v>
      </c>
      <c r="J12" s="21"/>
      <c r="K12" s="21" t="str">
        <f xml:space="preserve"> HYPERLINK("#'Seizoenen'!A1637", "Achtergrondkenmerken")</f>
        <v>Achtergrondkenmerken</v>
      </c>
    </row>
    <row r="13" spans="1:11" s="12" customFormat="1" ht="15" customHeight="1" x14ac:dyDescent="0.3">
      <c r="A13" s="13"/>
      <c r="B13" s="11"/>
      <c r="C13" s="13"/>
      <c r="D13" s="11"/>
      <c r="E13" s="13"/>
      <c r="F13" s="11"/>
      <c r="G13" s="13"/>
      <c r="H13" s="13"/>
      <c r="I13" s="13"/>
      <c r="J13" s="11"/>
      <c r="K13" s="13"/>
    </row>
    <row r="14" spans="1:11" s="7" customFormat="1" ht="13.2" x14ac:dyDescent="0.3">
      <c r="A14" s="13"/>
      <c r="B14" s="11"/>
      <c r="C14" s="13"/>
      <c r="D14" s="11"/>
      <c r="E14" s="13"/>
      <c r="F14" s="11"/>
      <c r="G14" s="13"/>
      <c r="H14" s="13"/>
      <c r="I14" s="13"/>
      <c r="J14" s="11"/>
      <c r="K14" s="13"/>
    </row>
    <row r="15" spans="1:11" s="7" customFormat="1" ht="39.6" customHeight="1" x14ac:dyDescent="0.3">
      <c r="A15" s="112" t="s">
        <v>399</v>
      </c>
      <c r="B15" s="112"/>
      <c r="C15" s="112"/>
      <c r="D15" s="112"/>
      <c r="E15" s="112"/>
      <c r="F15" s="112"/>
      <c r="G15" s="112"/>
      <c r="H15" s="36"/>
      <c r="I15" s="36"/>
      <c r="J15" s="22"/>
      <c r="K15" s="22"/>
    </row>
    <row r="16" spans="1:11" s="7" customFormat="1" ht="14.55" customHeight="1" x14ac:dyDescent="0.3">
      <c r="A16" s="110" t="s">
        <v>400</v>
      </c>
      <c r="B16" s="24"/>
      <c r="C16" s="24"/>
      <c r="D16" s="24"/>
      <c r="E16" s="25"/>
      <c r="F16" s="23"/>
      <c r="G16" s="23"/>
      <c r="H16" s="23"/>
      <c r="I16" s="23"/>
      <c r="J16" s="23"/>
      <c r="K16" s="23"/>
    </row>
    <row r="17" spans="1:11" s="7" customFormat="1" ht="13.2" x14ac:dyDescent="0.3">
      <c r="A17" s="23"/>
      <c r="B17" s="23"/>
      <c r="C17" s="23"/>
      <c r="D17" s="23"/>
      <c r="E17" s="23"/>
      <c r="F17" s="23"/>
      <c r="G17" s="23"/>
      <c r="H17" s="23"/>
      <c r="I17" s="23"/>
      <c r="J17" s="23"/>
      <c r="K17" s="23"/>
    </row>
    <row r="18" spans="1:11" s="7" customFormat="1" ht="13.2" x14ac:dyDescent="0.3">
      <c r="A18" s="23"/>
      <c r="B18" s="23"/>
      <c r="C18" s="23"/>
      <c r="D18" s="23"/>
      <c r="E18" s="23"/>
      <c r="F18" s="23"/>
      <c r="G18" s="23"/>
      <c r="H18" s="23"/>
      <c r="I18" s="23"/>
      <c r="J18" s="23"/>
      <c r="K18" s="23"/>
    </row>
    <row r="19" spans="1:11" s="7" customFormat="1" ht="13.2" x14ac:dyDescent="0.3">
      <c r="A19" s="23"/>
      <c r="B19" s="23"/>
      <c r="C19" s="23"/>
      <c r="D19" s="23"/>
      <c r="E19" s="23"/>
      <c r="F19" s="23"/>
      <c r="G19" s="23"/>
      <c r="H19" s="23"/>
      <c r="I19" s="23"/>
      <c r="J19" s="23"/>
      <c r="K19" s="23"/>
    </row>
    <row r="20" spans="1:11" s="7" customFormat="1" ht="13.2" x14ac:dyDescent="0.3">
      <c r="A20" s="23"/>
      <c r="B20" s="23"/>
      <c r="C20" s="23"/>
      <c r="D20" s="23"/>
      <c r="E20" s="23"/>
      <c r="F20" s="23"/>
      <c r="G20" s="23"/>
      <c r="H20" s="23"/>
      <c r="I20" s="23"/>
      <c r="J20" s="23"/>
      <c r="K20" s="23"/>
    </row>
    <row r="21" spans="1:11" s="7" customFormat="1" ht="13.2" x14ac:dyDescent="0.3">
      <c r="A21" s="23"/>
      <c r="B21" s="23"/>
      <c r="C21" s="23"/>
      <c r="D21" s="23"/>
      <c r="E21" s="23"/>
      <c r="F21" s="23"/>
      <c r="G21" s="23"/>
      <c r="H21" s="23"/>
      <c r="I21" s="23"/>
      <c r="J21" s="23"/>
      <c r="K21" s="23"/>
    </row>
    <row r="22" spans="1:11" s="7" customFormat="1" ht="13.2" x14ac:dyDescent="0.3"/>
    <row r="23" spans="1:11" s="7" customFormat="1" ht="13.2" x14ac:dyDescent="0.3"/>
    <row r="24" spans="1:11" s="7" customFormat="1" ht="13.2" x14ac:dyDescent="0.3"/>
    <row r="25" spans="1:11" s="7" customFormat="1" ht="13.2" x14ac:dyDescent="0.3"/>
    <row r="26" spans="1:11" s="7" customFormat="1" ht="13.2" x14ac:dyDescent="0.3"/>
    <row r="27" spans="1:11" s="7" customFormat="1" ht="13.2" x14ac:dyDescent="0.3"/>
    <row r="28" spans="1:11" s="7" customFormat="1" ht="13.2" x14ac:dyDescent="0.3"/>
    <row r="29" spans="1:11" s="7" customFormat="1" ht="13.2" x14ac:dyDescent="0.3"/>
    <row r="30" spans="1:11" s="7" customFormat="1" ht="13.2" x14ac:dyDescent="0.3"/>
    <row r="31" spans="1:11" s="7" customFormat="1" ht="13.2" x14ac:dyDescent="0.3"/>
    <row r="32" spans="1:11" s="7" customFormat="1" ht="13.2" x14ac:dyDescent="0.3"/>
    <row r="33" s="7" customFormat="1" ht="13.2" x14ac:dyDescent="0.3"/>
    <row r="34" s="7" customFormat="1" ht="13.2" x14ac:dyDescent="0.3"/>
    <row r="35" s="7" customFormat="1" ht="13.2" x14ac:dyDescent="0.3"/>
    <row r="36" s="7" customFormat="1" ht="13.2" x14ac:dyDescent="0.3"/>
  </sheetData>
  <mergeCells count="2">
    <mergeCell ref="A3:J3"/>
    <mergeCell ref="A15:G15"/>
  </mergeCells>
  <hyperlinks>
    <hyperlink ref="A16" r:id="rId1" xr:uid="{4D918EE6-CC06-4D94-AFA0-331647D1E25C}"/>
  </hyperlinks>
  <pageMargins left="0.7" right="0.7" top="0.75" bottom="0.75" header="0.3" footer="0.3"/>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53271-9DD6-4DDE-80E7-6200B3016F2C}">
  <dimension ref="A49:N56"/>
  <sheetViews>
    <sheetView zoomScaleNormal="100" workbookViewId="0">
      <selection activeCell="R72" sqref="R72"/>
    </sheetView>
  </sheetViews>
  <sheetFormatPr defaultColWidth="8.77734375" defaultRowHeight="14.4" x14ac:dyDescent="0.3"/>
  <cols>
    <col min="1" max="1" width="8.77734375" style="8"/>
    <col min="2" max="4" width="18.77734375" style="8" customWidth="1"/>
    <col min="5" max="16384" width="8.77734375" style="8"/>
  </cols>
  <sheetData>
    <row r="49" spans="1:14" ht="23.4" x14ac:dyDescent="0.3">
      <c r="A49" s="26"/>
      <c r="B49" s="37" t="s">
        <v>1</v>
      </c>
      <c r="C49" s="38" t="s">
        <v>485</v>
      </c>
      <c r="D49" s="38" t="s">
        <v>486</v>
      </c>
      <c r="E49" s="26"/>
      <c r="F49" s="26"/>
      <c r="G49" s="26"/>
      <c r="H49" s="26"/>
      <c r="I49" s="26"/>
      <c r="J49" s="26"/>
      <c r="K49" s="26"/>
      <c r="L49" s="26"/>
      <c r="M49" s="26"/>
      <c r="N49" s="26"/>
    </row>
    <row r="50" spans="1:14" x14ac:dyDescent="0.3">
      <c r="A50" s="26"/>
      <c r="B50" s="39" t="s">
        <v>487</v>
      </c>
      <c r="C50" s="40">
        <v>212</v>
      </c>
      <c r="D50" s="40">
        <v>243.1768897924</v>
      </c>
      <c r="E50" s="26"/>
      <c r="F50" s="26"/>
      <c r="G50" s="26"/>
      <c r="H50" s="26"/>
      <c r="I50" s="26"/>
      <c r="J50" s="26"/>
      <c r="K50" s="26"/>
      <c r="L50" s="26"/>
      <c r="M50" s="26"/>
      <c r="N50" s="26"/>
    </row>
    <row r="51" spans="1:14" x14ac:dyDescent="0.3">
      <c r="A51" s="26"/>
      <c r="B51" s="39" t="s">
        <v>488</v>
      </c>
      <c r="C51" s="41">
        <v>389</v>
      </c>
      <c r="D51" s="41">
        <v>405.91007724830001</v>
      </c>
      <c r="E51" s="26"/>
      <c r="F51" s="26"/>
      <c r="G51" s="26"/>
      <c r="H51" s="26"/>
      <c r="I51" s="26"/>
      <c r="J51" s="26"/>
      <c r="K51" s="26"/>
      <c r="L51" s="26"/>
      <c r="M51" s="26"/>
      <c r="N51" s="26"/>
    </row>
    <row r="52" spans="1:14" x14ac:dyDescent="0.3">
      <c r="A52" s="26"/>
      <c r="B52" s="39" t="s">
        <v>489</v>
      </c>
      <c r="C52" s="40">
        <v>329</v>
      </c>
      <c r="D52" s="40">
        <v>381.52113213310002</v>
      </c>
      <c r="E52" s="26"/>
      <c r="F52" s="26"/>
      <c r="G52" s="26"/>
      <c r="H52" s="26"/>
      <c r="I52" s="26"/>
      <c r="J52" s="26"/>
      <c r="K52" s="26"/>
      <c r="L52" s="26"/>
      <c r="M52" s="26"/>
      <c r="N52" s="26"/>
    </row>
    <row r="53" spans="1:14" x14ac:dyDescent="0.3">
      <c r="A53" s="26"/>
      <c r="B53" s="39" t="s">
        <v>490</v>
      </c>
      <c r="C53" s="40">
        <v>439</v>
      </c>
      <c r="D53" s="40">
        <v>488.67730054050003</v>
      </c>
      <c r="E53" s="26"/>
      <c r="F53" s="26"/>
      <c r="G53" s="26"/>
      <c r="H53" s="26"/>
      <c r="I53" s="26"/>
      <c r="J53" s="26"/>
      <c r="K53" s="26"/>
      <c r="L53" s="26"/>
      <c r="M53" s="26"/>
      <c r="N53" s="26"/>
    </row>
    <row r="54" spans="1:14" x14ac:dyDescent="0.3">
      <c r="A54" s="26"/>
      <c r="B54" s="39" t="s">
        <v>491</v>
      </c>
      <c r="C54" s="41">
        <v>11</v>
      </c>
      <c r="D54" s="41">
        <v>14.8575481809</v>
      </c>
      <c r="E54" s="26"/>
      <c r="F54" s="26"/>
      <c r="G54" s="26"/>
      <c r="H54" s="26"/>
      <c r="I54" s="26"/>
      <c r="J54" s="26"/>
      <c r="K54" s="26"/>
      <c r="L54" s="26"/>
      <c r="M54" s="26"/>
      <c r="N54" s="26"/>
    </row>
    <row r="55" spans="1:14" x14ac:dyDescent="0.3">
      <c r="A55" s="26"/>
      <c r="B55" s="42" t="s">
        <v>402</v>
      </c>
      <c r="C55" s="43">
        <v>1380</v>
      </c>
      <c r="D55" s="43">
        <v>1534</v>
      </c>
      <c r="E55" s="26"/>
      <c r="F55" s="26"/>
      <c r="G55" s="26"/>
      <c r="H55" s="26"/>
      <c r="I55" s="26"/>
      <c r="J55" s="26"/>
      <c r="K55" s="26"/>
      <c r="L55" s="26"/>
      <c r="M55" s="26"/>
      <c r="N55" s="26"/>
    </row>
    <row r="56" spans="1:14" x14ac:dyDescent="0.3">
      <c r="A56" s="26"/>
      <c r="B56" s="26"/>
      <c r="C56" s="26"/>
      <c r="D56" s="26"/>
      <c r="E56" s="26"/>
      <c r="F56" s="26"/>
      <c r="G56" s="26"/>
      <c r="H56" s="26"/>
      <c r="I56" s="26"/>
      <c r="J56" s="26"/>
      <c r="K56" s="26"/>
      <c r="L56" s="26"/>
      <c r="M56" s="26"/>
      <c r="N56" s="2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49F0F-8F56-42F7-BF52-646103B40DD7}">
  <dimension ref="A1:K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11" width="11.6640625" style="28" customWidth="1"/>
    <col min="12" max="27" width="7.6640625" style="28" customWidth="1"/>
    <col min="28" max="16384" width="8.77734375" style="28"/>
  </cols>
  <sheetData>
    <row r="1" spans="1:11" x14ac:dyDescent="0.3">
      <c r="A1" s="27" t="str">
        <f xml:space="preserve"> HYPERLINK("#'Index'!A1", "Index")</f>
        <v>Index</v>
      </c>
      <c r="D1" s="29"/>
      <c r="E1" s="30" t="s">
        <v>503</v>
      </c>
    </row>
    <row r="2" spans="1:11" x14ac:dyDescent="0.3">
      <c r="A2" s="31" t="s">
        <v>0</v>
      </c>
      <c r="D2" s="32"/>
      <c r="E2" s="30" t="s">
        <v>504</v>
      </c>
    </row>
    <row r="3" spans="1:11" x14ac:dyDescent="0.3">
      <c r="A3" s="31"/>
      <c r="D3" s="33" t="s">
        <v>394</v>
      </c>
      <c r="E3" s="49" t="s">
        <v>401</v>
      </c>
      <c r="F3" s="50"/>
      <c r="G3" s="50"/>
      <c r="H3" s="50"/>
    </row>
    <row r="4" spans="1:11" customFormat="1" x14ac:dyDescent="0.3">
      <c r="A4" s="53" t="s">
        <v>395</v>
      </c>
    </row>
    <row r="5" spans="1:11" customFormat="1" x14ac:dyDescent="0.3">
      <c r="A5" s="54" t="s">
        <v>1</v>
      </c>
    </row>
    <row r="6" spans="1:11" customFormat="1" x14ac:dyDescent="0.3">
      <c r="A6" s="114" t="s">
        <v>1</v>
      </c>
      <c r="B6" s="113" t="s">
        <v>502</v>
      </c>
      <c r="C6" s="113" t="s">
        <v>1</v>
      </c>
      <c r="D6" s="113" t="s">
        <v>487</v>
      </c>
      <c r="E6" s="113" t="s">
        <v>1</v>
      </c>
      <c r="F6" s="113" t="s">
        <v>488</v>
      </c>
      <c r="G6" s="113" t="s">
        <v>1</v>
      </c>
      <c r="H6" s="113" t="s">
        <v>489</v>
      </c>
      <c r="I6" s="113" t="s">
        <v>1</v>
      </c>
      <c r="J6" s="113" t="s">
        <v>490</v>
      </c>
      <c r="K6" s="113" t="s">
        <v>1</v>
      </c>
    </row>
    <row r="7" spans="1:11" customFormat="1" x14ac:dyDescent="0.3">
      <c r="A7" s="115" t="s">
        <v>1</v>
      </c>
      <c r="B7" s="55" t="s">
        <v>14</v>
      </c>
      <c r="C7" s="55" t="s">
        <v>15</v>
      </c>
      <c r="D7" s="55" t="s">
        <v>14</v>
      </c>
      <c r="E7" s="55" t="s">
        <v>15</v>
      </c>
      <c r="F7" s="55" t="s">
        <v>14</v>
      </c>
      <c r="G7" s="55" t="s">
        <v>15</v>
      </c>
      <c r="H7" s="55" t="s">
        <v>14</v>
      </c>
      <c r="I7" s="55" t="s">
        <v>15</v>
      </c>
      <c r="J7" s="55" t="s">
        <v>14</v>
      </c>
      <c r="K7" s="55" t="s">
        <v>15</v>
      </c>
    </row>
    <row r="8" spans="1:11" customFormat="1" x14ac:dyDescent="0.3">
      <c r="A8" s="56" t="s">
        <v>16</v>
      </c>
      <c r="B8" s="57">
        <v>1511.4891619153</v>
      </c>
      <c r="C8" s="57">
        <v>1511.4891619153</v>
      </c>
      <c r="D8" s="57">
        <v>239.649967941</v>
      </c>
      <c r="E8" s="57">
        <v>239.649967941</v>
      </c>
      <c r="F8" s="57">
        <v>402.57465252190002</v>
      </c>
      <c r="G8" s="57">
        <v>402.57465252190002</v>
      </c>
      <c r="H8" s="57">
        <v>373.20826992500002</v>
      </c>
      <c r="I8" s="57">
        <v>373.20826992500002</v>
      </c>
      <c r="J8" s="57">
        <v>482.09070550389998</v>
      </c>
      <c r="K8" s="57">
        <v>482.09070550389998</v>
      </c>
    </row>
    <row r="9" spans="1:11" customFormat="1" x14ac:dyDescent="0.3">
      <c r="A9" s="58" t="s">
        <v>17</v>
      </c>
      <c r="B9" s="59">
        <v>319.30707628419998</v>
      </c>
      <c r="C9" s="60">
        <v>0.21125330192879899</v>
      </c>
      <c r="D9" s="59">
        <v>38.076504056399997</v>
      </c>
      <c r="E9" s="60">
        <v>0.158883827039669</v>
      </c>
      <c r="F9" s="59">
        <v>97.497127210200105</v>
      </c>
      <c r="G9" s="60">
        <v>0.24218396910842799</v>
      </c>
      <c r="H9" s="59">
        <v>69.026493614800103</v>
      </c>
      <c r="I9" s="60">
        <v>0.18495435170467001</v>
      </c>
      <c r="J9" s="59">
        <v>114.7069514028</v>
      </c>
      <c r="K9" s="60">
        <v>0.23793645074095299</v>
      </c>
    </row>
    <row r="10" spans="1:11" customFormat="1" x14ac:dyDescent="0.3">
      <c r="A10" s="58" t="s">
        <v>18</v>
      </c>
      <c r="B10" s="61">
        <v>347.6812859506</v>
      </c>
      <c r="C10" s="62">
        <v>0.230025655963045</v>
      </c>
      <c r="D10" s="61">
        <v>59.086886806100203</v>
      </c>
      <c r="E10" s="62">
        <v>0.24655495393450999</v>
      </c>
      <c r="F10" s="61">
        <v>88.9414702916999</v>
      </c>
      <c r="G10" s="62">
        <v>0.22093162034552499</v>
      </c>
      <c r="H10" s="61">
        <v>109.3994147537</v>
      </c>
      <c r="I10" s="63">
        <v>0.29313234343838301</v>
      </c>
      <c r="J10" s="61">
        <v>80.370135367900104</v>
      </c>
      <c r="K10" s="64">
        <v>0.16671164668875699</v>
      </c>
    </row>
    <row r="11" spans="1:11" customFormat="1" x14ac:dyDescent="0.3">
      <c r="A11" s="58" t="s">
        <v>19</v>
      </c>
      <c r="B11" s="59">
        <v>174.47654003330001</v>
      </c>
      <c r="C11" s="60">
        <v>0.115433536957824</v>
      </c>
      <c r="D11" s="59">
        <v>33.218317768399999</v>
      </c>
      <c r="E11" s="60">
        <v>0.13861181811874099</v>
      </c>
      <c r="F11" s="59">
        <v>40.001187786499997</v>
      </c>
      <c r="G11" s="60">
        <v>9.9363403870351599E-2</v>
      </c>
      <c r="H11" s="59">
        <v>50.979548789399999</v>
      </c>
      <c r="I11" s="60">
        <v>0.13659812200743801</v>
      </c>
      <c r="J11" s="59">
        <v>48.1522366288999</v>
      </c>
      <c r="K11" s="60">
        <v>9.9882109485121495E-2</v>
      </c>
    </row>
    <row r="12" spans="1:11" customFormat="1" x14ac:dyDescent="0.3">
      <c r="A12" s="58" t="s">
        <v>20</v>
      </c>
      <c r="B12" s="61">
        <v>158.64269301690001</v>
      </c>
      <c r="C12" s="62">
        <v>0.104957876651841</v>
      </c>
      <c r="D12" s="61">
        <v>28.148717331</v>
      </c>
      <c r="E12" s="62">
        <v>0.117457630279884</v>
      </c>
      <c r="F12" s="61">
        <v>41.209696766100102</v>
      </c>
      <c r="G12" s="62">
        <v>0.102365353873983</v>
      </c>
      <c r="H12" s="61">
        <v>25.084412556699998</v>
      </c>
      <c r="I12" s="64">
        <v>6.7212906513944501E-2</v>
      </c>
      <c r="J12" s="61">
        <v>63.701258292399999</v>
      </c>
      <c r="K12" s="62">
        <v>0.13213542091797201</v>
      </c>
    </row>
    <row r="13" spans="1:11" customFormat="1" x14ac:dyDescent="0.3">
      <c r="A13" s="58" t="s">
        <v>21</v>
      </c>
      <c r="B13" s="59">
        <v>241.10146946899999</v>
      </c>
      <c r="C13" s="60">
        <v>0.15951253607633301</v>
      </c>
      <c r="D13" s="59">
        <v>37.347337638299997</v>
      </c>
      <c r="E13" s="60">
        <v>0.1558411960543</v>
      </c>
      <c r="F13" s="59">
        <v>56.634924625500098</v>
      </c>
      <c r="G13" s="60">
        <v>0.14068179471984801</v>
      </c>
      <c r="H13" s="59">
        <v>55.4679656578001</v>
      </c>
      <c r="I13" s="60">
        <v>0.14862469598797201</v>
      </c>
      <c r="J13" s="59">
        <v>91.651241547400005</v>
      </c>
      <c r="K13" s="60">
        <v>0.190112027676623</v>
      </c>
    </row>
    <row r="14" spans="1:11" customFormat="1" x14ac:dyDescent="0.3">
      <c r="A14" s="58" t="s">
        <v>22</v>
      </c>
      <c r="B14" s="61">
        <v>146.76575969819999</v>
      </c>
      <c r="C14" s="62">
        <v>9.7100107229498203E-2</v>
      </c>
      <c r="D14" s="61">
        <v>21.9973664328</v>
      </c>
      <c r="E14" s="62">
        <v>9.1789565514215202E-2</v>
      </c>
      <c r="F14" s="61">
        <v>55.267682228500099</v>
      </c>
      <c r="G14" s="63">
        <v>0.13728554910817101</v>
      </c>
      <c r="H14" s="61">
        <v>28.669631356300101</v>
      </c>
      <c r="I14" s="62">
        <v>7.6819389243602404E-2</v>
      </c>
      <c r="J14" s="61">
        <v>40.484599637000102</v>
      </c>
      <c r="K14" s="62">
        <v>8.3977142008336197E-2</v>
      </c>
    </row>
    <row r="15" spans="1:11" customFormat="1" x14ac:dyDescent="0.3">
      <c r="A15" s="58" t="s">
        <v>23</v>
      </c>
      <c r="B15" s="59">
        <v>123.51433746310001</v>
      </c>
      <c r="C15" s="60">
        <v>8.1716985192660893E-2</v>
      </c>
      <c r="D15" s="59">
        <v>21.774837907999999</v>
      </c>
      <c r="E15" s="60">
        <v>9.0861009058681802E-2</v>
      </c>
      <c r="F15" s="59">
        <v>23.022563613399999</v>
      </c>
      <c r="G15" s="60">
        <v>5.7188308973694202E-2</v>
      </c>
      <c r="H15" s="59">
        <v>34.580803196299897</v>
      </c>
      <c r="I15" s="60">
        <v>9.2658191103989596E-2</v>
      </c>
      <c r="J15" s="59">
        <v>43.024282627500099</v>
      </c>
      <c r="K15" s="60">
        <v>8.9245202482236899E-2</v>
      </c>
    </row>
    <row r="16" spans="1:11" customFormat="1" x14ac:dyDescent="0.3">
      <c r="A16" s="65" t="s">
        <v>1</v>
      </c>
    </row>
    <row r="17" spans="1:11" customFormat="1" x14ac:dyDescent="0.3">
      <c r="A17" s="65" t="s">
        <v>1</v>
      </c>
    </row>
    <row r="18" spans="1:11" customFormat="1" x14ac:dyDescent="0.3">
      <c r="A18" s="53" t="s">
        <v>403</v>
      </c>
    </row>
    <row r="19" spans="1:11" customFormat="1" x14ac:dyDescent="0.3">
      <c r="A19" s="54" t="s">
        <v>1</v>
      </c>
    </row>
    <row r="20" spans="1:11" customFormat="1" x14ac:dyDescent="0.3">
      <c r="A20" s="114" t="s">
        <v>1</v>
      </c>
      <c r="B20" s="113" t="s">
        <v>502</v>
      </c>
      <c r="C20" s="113" t="s">
        <v>1</v>
      </c>
      <c r="D20" s="113" t="s">
        <v>487</v>
      </c>
      <c r="E20" s="113" t="s">
        <v>1</v>
      </c>
      <c r="F20" s="113" t="s">
        <v>488</v>
      </c>
      <c r="G20" s="113" t="s">
        <v>1</v>
      </c>
      <c r="H20" s="113" t="s">
        <v>489</v>
      </c>
      <c r="I20" s="113" t="s">
        <v>1</v>
      </c>
      <c r="J20" s="113" t="s">
        <v>490</v>
      </c>
      <c r="K20" s="113" t="s">
        <v>1</v>
      </c>
    </row>
    <row r="21" spans="1:11" customFormat="1" x14ac:dyDescent="0.3">
      <c r="A21" s="115" t="s">
        <v>1</v>
      </c>
      <c r="B21" s="55" t="s">
        <v>14</v>
      </c>
      <c r="C21" s="55" t="s">
        <v>15</v>
      </c>
      <c r="D21" s="55" t="s">
        <v>14</v>
      </c>
      <c r="E21" s="55" t="s">
        <v>15</v>
      </c>
      <c r="F21" s="55" t="s">
        <v>14</v>
      </c>
      <c r="G21" s="55" t="s">
        <v>15</v>
      </c>
      <c r="H21" s="55" t="s">
        <v>14</v>
      </c>
      <c r="I21" s="55" t="s">
        <v>15</v>
      </c>
      <c r="J21" s="55" t="s">
        <v>14</v>
      </c>
      <c r="K21" s="55" t="s">
        <v>15</v>
      </c>
    </row>
    <row r="22" spans="1:11" customFormat="1" x14ac:dyDescent="0.3">
      <c r="A22" s="56" t="s">
        <v>16</v>
      </c>
      <c r="B22" s="57">
        <v>1534.1429478952</v>
      </c>
      <c r="C22" s="57">
        <v>1534.1429478952</v>
      </c>
      <c r="D22" s="57">
        <v>243.1768897924</v>
      </c>
      <c r="E22" s="57">
        <v>243.1768897924</v>
      </c>
      <c r="F22" s="57">
        <v>405.91007724830001</v>
      </c>
      <c r="G22" s="57">
        <v>405.91007724830001</v>
      </c>
      <c r="H22" s="57">
        <v>381.52113213310002</v>
      </c>
      <c r="I22" s="57">
        <v>381.52113213310002</v>
      </c>
      <c r="J22" s="57">
        <v>488.67730054050003</v>
      </c>
      <c r="K22" s="57">
        <v>488.67730054050003</v>
      </c>
    </row>
    <row r="23" spans="1:11" customFormat="1" x14ac:dyDescent="0.3">
      <c r="A23" s="58" t="s">
        <v>24</v>
      </c>
      <c r="B23" s="59">
        <v>387.0651697632</v>
      </c>
      <c r="C23" s="60">
        <v>0.25230058926010901</v>
      </c>
      <c r="D23" s="59">
        <v>69.409595447899804</v>
      </c>
      <c r="E23" s="60">
        <v>0.28542842005732899</v>
      </c>
      <c r="F23" s="59">
        <v>95.999580884799997</v>
      </c>
      <c r="G23" s="60">
        <v>0.236504551785434</v>
      </c>
      <c r="H23" s="59">
        <v>82.542374379099897</v>
      </c>
      <c r="I23" s="60">
        <v>0.216350727199834</v>
      </c>
      <c r="J23" s="59">
        <v>138.2685309371</v>
      </c>
      <c r="K23" s="60">
        <v>0.28294445185845202</v>
      </c>
    </row>
    <row r="24" spans="1:11" customFormat="1" x14ac:dyDescent="0.3">
      <c r="A24" s="58" t="s">
        <v>25</v>
      </c>
      <c r="B24" s="61">
        <v>459.25058279149999</v>
      </c>
      <c r="C24" s="62">
        <v>0.29935318832027902</v>
      </c>
      <c r="D24" s="61">
        <v>70.300515911300195</v>
      </c>
      <c r="E24" s="62">
        <v>0.28909209247357098</v>
      </c>
      <c r="F24" s="61">
        <v>140.47700974009999</v>
      </c>
      <c r="G24" s="62">
        <v>0.34607913824757902</v>
      </c>
      <c r="H24" s="61">
        <v>108.82475307510001</v>
      </c>
      <c r="I24" s="62">
        <v>0.28523912284139102</v>
      </c>
      <c r="J24" s="61">
        <v>137.72313345239999</v>
      </c>
      <c r="K24" s="62">
        <v>0.28182838306602698</v>
      </c>
    </row>
    <row r="25" spans="1:11" customFormat="1" x14ac:dyDescent="0.3">
      <c r="A25" s="58" t="s">
        <v>26</v>
      </c>
      <c r="B25" s="59">
        <v>8.6232057910999895</v>
      </c>
      <c r="C25" s="60">
        <v>5.6208619952467899E-3</v>
      </c>
      <c r="D25" s="59">
        <v>2.1438826754</v>
      </c>
      <c r="E25" s="60">
        <v>8.8161448122403095E-3</v>
      </c>
      <c r="F25" s="59">
        <v>3.8026860739999901</v>
      </c>
      <c r="G25" s="60">
        <v>9.3682967907048297E-3</v>
      </c>
      <c r="H25" s="59">
        <v>2.67663704170001</v>
      </c>
      <c r="I25" s="60">
        <v>7.0156979948523797E-3</v>
      </c>
      <c r="J25" s="59">
        <v>0</v>
      </c>
      <c r="K25" s="60">
        <v>0</v>
      </c>
    </row>
    <row r="26" spans="1:11" customFormat="1" x14ac:dyDescent="0.3">
      <c r="A26" s="58" t="s">
        <v>27</v>
      </c>
      <c r="B26" s="61">
        <v>192.40814930069999</v>
      </c>
      <c r="C26" s="62">
        <v>0.12541735407686599</v>
      </c>
      <c r="D26" s="61">
        <v>33.344819796099998</v>
      </c>
      <c r="E26" s="62">
        <v>0.13712166408809001</v>
      </c>
      <c r="F26" s="61">
        <v>37.441625591700102</v>
      </c>
      <c r="G26" s="62">
        <v>9.2241182691299703E-2</v>
      </c>
      <c r="H26" s="61">
        <v>38.9560896921001</v>
      </c>
      <c r="I26" s="62">
        <v>0.102107292128997</v>
      </c>
      <c r="J26" s="61">
        <v>81.852293726099902</v>
      </c>
      <c r="K26" s="63">
        <v>0.16749763828924999</v>
      </c>
    </row>
    <row r="27" spans="1:11" customFormat="1" x14ac:dyDescent="0.3">
      <c r="A27" s="58" t="s">
        <v>28</v>
      </c>
      <c r="B27" s="59">
        <v>4.8287866056000004</v>
      </c>
      <c r="C27" s="60">
        <v>3.14754672126542E-3</v>
      </c>
      <c r="D27" s="59">
        <v>0</v>
      </c>
      <c r="E27" s="60">
        <v>0</v>
      </c>
      <c r="F27" s="59">
        <v>1.2079830352000001</v>
      </c>
      <c r="G27" s="60">
        <v>2.9759868081842699E-3</v>
      </c>
      <c r="H27" s="59">
        <v>3.06798104509999</v>
      </c>
      <c r="I27" s="60">
        <v>8.0414445929817696E-3</v>
      </c>
      <c r="J27" s="59">
        <v>0.55282252529999998</v>
      </c>
      <c r="K27" s="60">
        <v>1.13126295141713E-3</v>
      </c>
    </row>
    <row r="28" spans="1:11" customFormat="1" x14ac:dyDescent="0.3">
      <c r="A28" s="58" t="s">
        <v>29</v>
      </c>
      <c r="B28" s="61">
        <v>26.9511200331</v>
      </c>
      <c r="C28" s="62">
        <v>1.7567541584098199E-2</v>
      </c>
      <c r="D28" s="61">
        <v>1.3207293064000001</v>
      </c>
      <c r="E28" s="62">
        <v>5.4311464692533302E-3</v>
      </c>
      <c r="F28" s="61">
        <v>10.2996522519</v>
      </c>
      <c r="G28" s="62">
        <v>2.5374221605243798E-2</v>
      </c>
      <c r="H28" s="61">
        <v>2.4750551194999999</v>
      </c>
      <c r="I28" s="62">
        <v>6.4873342812280599E-3</v>
      </c>
      <c r="J28" s="61">
        <v>8.9530784226000097</v>
      </c>
      <c r="K28" s="62">
        <v>1.8321044199715201E-2</v>
      </c>
    </row>
    <row r="29" spans="1:11" customFormat="1" x14ac:dyDescent="0.3">
      <c r="A29" s="58" t="s">
        <v>30</v>
      </c>
      <c r="B29" s="59">
        <v>31.278571217500001</v>
      </c>
      <c r="C29" s="60">
        <v>2.0388302967734102E-2</v>
      </c>
      <c r="D29" s="59">
        <v>7.3579587568000102</v>
      </c>
      <c r="E29" s="60">
        <v>3.0257639873104199E-2</v>
      </c>
      <c r="F29" s="59">
        <v>5.2378043907999903</v>
      </c>
      <c r="G29" s="60">
        <v>1.29038540415344E-2</v>
      </c>
      <c r="H29" s="59">
        <v>15.9254487804</v>
      </c>
      <c r="I29" s="63">
        <v>4.1741983442333E-2</v>
      </c>
      <c r="J29" s="59">
        <v>2.2901368548999899</v>
      </c>
      <c r="K29" s="64">
        <v>4.6863990866099197E-3</v>
      </c>
    </row>
    <row r="30" spans="1:11" customFormat="1" x14ac:dyDescent="0.3">
      <c r="A30" s="58" t="s">
        <v>31</v>
      </c>
      <c r="B30" s="61">
        <v>33.007178223499999</v>
      </c>
      <c r="C30" s="62">
        <v>2.1515060424313701E-2</v>
      </c>
      <c r="D30" s="61">
        <v>5.9531680548999901</v>
      </c>
      <c r="E30" s="62">
        <v>2.44808133699803E-2</v>
      </c>
      <c r="F30" s="61">
        <v>11.400509317399999</v>
      </c>
      <c r="G30" s="62">
        <v>2.80862928919751E-2</v>
      </c>
      <c r="H30" s="61">
        <v>9.0822640464000006</v>
      </c>
      <c r="I30" s="62">
        <v>2.3805402326263499E-2</v>
      </c>
      <c r="J30" s="61">
        <v>6.5712368047999901</v>
      </c>
      <c r="K30" s="62">
        <v>1.3446985971175499E-2</v>
      </c>
    </row>
    <row r="31" spans="1:11" customFormat="1" x14ac:dyDescent="0.3">
      <c r="A31" s="58" t="s">
        <v>32</v>
      </c>
      <c r="B31" s="59">
        <v>179.3227665119</v>
      </c>
      <c r="C31" s="60">
        <v>0.116887912406028</v>
      </c>
      <c r="D31" s="59">
        <v>26.4614677032</v>
      </c>
      <c r="E31" s="60">
        <v>0.108815717339712</v>
      </c>
      <c r="F31" s="59">
        <v>39.927744911999902</v>
      </c>
      <c r="G31" s="60">
        <v>9.8365985842661693E-2</v>
      </c>
      <c r="H31" s="59">
        <v>47.264146697000101</v>
      </c>
      <c r="I31" s="60">
        <v>0.12388343060512599</v>
      </c>
      <c r="J31" s="59">
        <v>64.278816971600094</v>
      </c>
      <c r="K31" s="60">
        <v>0.13153632652980701</v>
      </c>
    </row>
    <row r="32" spans="1:11" customFormat="1" x14ac:dyDescent="0.3">
      <c r="A32" s="58" t="s">
        <v>33</v>
      </c>
      <c r="B32" s="61">
        <v>108.32422440329999</v>
      </c>
      <c r="C32" s="62">
        <v>7.0608951109750004E-2</v>
      </c>
      <c r="D32" s="61">
        <v>11.047592759200001</v>
      </c>
      <c r="E32" s="62">
        <v>4.5430274104711697E-2</v>
      </c>
      <c r="F32" s="61">
        <v>24.437660902499999</v>
      </c>
      <c r="G32" s="62">
        <v>6.0204617407296303E-2</v>
      </c>
      <c r="H32" s="61">
        <v>45.5859152405</v>
      </c>
      <c r="I32" s="63">
        <v>0.119484640301908</v>
      </c>
      <c r="J32" s="61">
        <v>26.490556471399898</v>
      </c>
      <c r="K32" s="62">
        <v>5.4208690360899099E-2</v>
      </c>
    </row>
    <row r="33" spans="1:11" customFormat="1" x14ac:dyDescent="0.3">
      <c r="A33" s="58" t="s">
        <v>34</v>
      </c>
      <c r="B33" s="59">
        <v>10.544472923400001</v>
      </c>
      <c r="C33" s="60">
        <v>6.8732010520054301E-3</v>
      </c>
      <c r="D33" s="59">
        <v>5.5465701864999897</v>
      </c>
      <c r="E33" s="63">
        <v>2.28087882497186E-2</v>
      </c>
      <c r="F33" s="59">
        <v>0</v>
      </c>
      <c r="G33" s="60">
        <v>0</v>
      </c>
      <c r="H33" s="59">
        <v>2.9062777932999899</v>
      </c>
      <c r="I33" s="60">
        <v>7.6176063355937402E-3</v>
      </c>
      <c r="J33" s="59">
        <v>2.0916249435999901</v>
      </c>
      <c r="K33" s="60">
        <v>4.28017618433794E-3</v>
      </c>
    </row>
    <row r="34" spans="1:11" customFormat="1" x14ac:dyDescent="0.3">
      <c r="A34" s="58" t="s">
        <v>35</v>
      </c>
      <c r="B34" s="61">
        <v>11.2629175635</v>
      </c>
      <c r="C34" s="62">
        <v>7.3415046355050596E-3</v>
      </c>
      <c r="D34" s="61">
        <v>0.88574593879999797</v>
      </c>
      <c r="E34" s="62">
        <v>3.6423935660833602E-3</v>
      </c>
      <c r="F34" s="61">
        <v>0.87506695630000098</v>
      </c>
      <c r="G34" s="62">
        <v>2.1558148105909501E-3</v>
      </c>
      <c r="H34" s="61">
        <v>4.7510523341999997</v>
      </c>
      <c r="I34" s="62">
        <v>1.24529205174997E-2</v>
      </c>
      <c r="J34" s="61">
        <v>0</v>
      </c>
      <c r="K34" s="62">
        <v>0</v>
      </c>
    </row>
    <row r="35" spans="1:11" customFormat="1" x14ac:dyDescent="0.3">
      <c r="A35" s="58" t="s">
        <v>36</v>
      </c>
      <c r="B35" s="59">
        <v>16.032903273999999</v>
      </c>
      <c r="C35" s="60">
        <v>1.0450723184561601E-2</v>
      </c>
      <c r="D35" s="59">
        <v>5.31882716990002</v>
      </c>
      <c r="E35" s="60">
        <v>2.1872255930408001E-2</v>
      </c>
      <c r="F35" s="59">
        <v>6.6438728028000096</v>
      </c>
      <c r="G35" s="60">
        <v>1.6367843951644201E-2</v>
      </c>
      <c r="H35" s="59">
        <v>0</v>
      </c>
      <c r="I35" s="60">
        <v>0</v>
      </c>
      <c r="J35" s="59">
        <v>4.0702033013000101</v>
      </c>
      <c r="K35" s="60">
        <v>8.3290205966149097E-3</v>
      </c>
    </row>
    <row r="36" spans="1:11" customFormat="1" x14ac:dyDescent="0.3">
      <c r="A36" s="58" t="s">
        <v>37</v>
      </c>
      <c r="B36" s="61">
        <v>40.876462727300002</v>
      </c>
      <c r="C36" s="62">
        <v>2.6644494102313801E-2</v>
      </c>
      <c r="D36" s="61">
        <v>2.5218009392999998</v>
      </c>
      <c r="E36" s="62">
        <v>1.0370232720111099E-2</v>
      </c>
      <c r="F36" s="61">
        <v>19.687121602600001</v>
      </c>
      <c r="G36" s="63">
        <v>4.8501189564104298E-2</v>
      </c>
      <c r="H36" s="61">
        <v>8.3342743632000094</v>
      </c>
      <c r="I36" s="62">
        <v>2.1844856447669699E-2</v>
      </c>
      <c r="J36" s="61">
        <v>10.3332658222</v>
      </c>
      <c r="K36" s="62">
        <v>2.1145377145144501E-2</v>
      </c>
    </row>
    <row r="37" spans="1:11" customFormat="1" x14ac:dyDescent="0.3">
      <c r="A37" s="58" t="s">
        <v>38</v>
      </c>
      <c r="B37" s="59">
        <v>24.3664367656</v>
      </c>
      <c r="C37" s="60">
        <v>1.5882768159922799E-2</v>
      </c>
      <c r="D37" s="59">
        <v>1.5642151467000001</v>
      </c>
      <c r="E37" s="60">
        <v>6.4324169456866096E-3</v>
      </c>
      <c r="F37" s="59">
        <v>8.4717587862000094</v>
      </c>
      <c r="G37" s="60">
        <v>2.0871023561747502E-2</v>
      </c>
      <c r="H37" s="59">
        <v>9.1288625255000007</v>
      </c>
      <c r="I37" s="60">
        <v>2.3927540984322801E-2</v>
      </c>
      <c r="J37" s="59">
        <v>5.2016003071999997</v>
      </c>
      <c r="K37" s="60">
        <v>1.06442437605487E-2</v>
      </c>
    </row>
    <row r="38" spans="1:11" customFormat="1" x14ac:dyDescent="0.3">
      <c r="A38" s="65" t="s">
        <v>1</v>
      </c>
    </row>
    <row r="39" spans="1:11" customFormat="1" x14ac:dyDescent="0.3">
      <c r="A39" s="65" t="s">
        <v>1</v>
      </c>
    </row>
    <row r="40" spans="1:11" customFormat="1" x14ac:dyDescent="0.3">
      <c r="A40" s="53" t="s">
        <v>39</v>
      </c>
    </row>
    <row r="41" spans="1:11" customFormat="1" x14ac:dyDescent="0.3">
      <c r="A41" s="54" t="s">
        <v>1</v>
      </c>
    </row>
    <row r="42" spans="1:11" customFormat="1" x14ac:dyDescent="0.3">
      <c r="A42" s="114" t="s">
        <v>1</v>
      </c>
      <c r="B42" s="113" t="s">
        <v>502</v>
      </c>
      <c r="C42" s="113" t="s">
        <v>1</v>
      </c>
      <c r="D42" s="113" t="s">
        <v>487</v>
      </c>
      <c r="E42" s="113" t="s">
        <v>1</v>
      </c>
      <c r="F42" s="113" t="s">
        <v>488</v>
      </c>
      <c r="G42" s="113" t="s">
        <v>1</v>
      </c>
      <c r="H42" s="113" t="s">
        <v>489</v>
      </c>
      <c r="I42" s="113" t="s">
        <v>1</v>
      </c>
      <c r="J42" s="113" t="s">
        <v>490</v>
      </c>
      <c r="K42" s="113" t="s">
        <v>1</v>
      </c>
    </row>
    <row r="43" spans="1:11" customFormat="1" x14ac:dyDescent="0.3">
      <c r="A43" s="115" t="s">
        <v>1</v>
      </c>
      <c r="B43" s="55" t="s">
        <v>14</v>
      </c>
      <c r="C43" s="55" t="s">
        <v>15</v>
      </c>
      <c r="D43" s="55" t="s">
        <v>14</v>
      </c>
      <c r="E43" s="55" t="s">
        <v>15</v>
      </c>
      <c r="F43" s="55" t="s">
        <v>14</v>
      </c>
      <c r="G43" s="55" t="s">
        <v>15</v>
      </c>
      <c r="H43" s="55" t="s">
        <v>14</v>
      </c>
      <c r="I43" s="55" t="s">
        <v>15</v>
      </c>
      <c r="J43" s="55" t="s">
        <v>14</v>
      </c>
      <c r="K43" s="55" t="s">
        <v>15</v>
      </c>
    </row>
    <row r="44" spans="1:11" customFormat="1" x14ac:dyDescent="0.3">
      <c r="A44" s="56" t="s">
        <v>16</v>
      </c>
      <c r="B44" s="57">
        <v>1534.1429478952</v>
      </c>
      <c r="C44" s="57">
        <v>1534.1429478952</v>
      </c>
      <c r="D44" s="57">
        <v>243.1768897924</v>
      </c>
      <c r="E44" s="57">
        <v>243.1768897924</v>
      </c>
      <c r="F44" s="57">
        <v>405.91007724830001</v>
      </c>
      <c r="G44" s="57">
        <v>405.91007724830001</v>
      </c>
      <c r="H44" s="57">
        <v>381.52113213310002</v>
      </c>
      <c r="I44" s="57">
        <v>381.52113213310002</v>
      </c>
      <c r="J44" s="57">
        <v>488.67730054050003</v>
      </c>
      <c r="K44" s="57">
        <v>488.67730054050003</v>
      </c>
    </row>
    <row r="45" spans="1:11" customFormat="1" x14ac:dyDescent="0.3">
      <c r="A45" s="58" t="s">
        <v>40</v>
      </c>
      <c r="B45" s="59">
        <v>53.422077759099999</v>
      </c>
      <c r="C45" s="60">
        <v>3.48220990960416E-2</v>
      </c>
      <c r="D45" s="59">
        <v>13.183334368000001</v>
      </c>
      <c r="E45" s="60">
        <v>5.4212940955263501E-2</v>
      </c>
      <c r="F45" s="59">
        <v>14.6428758535</v>
      </c>
      <c r="G45" s="60">
        <v>3.6074186560642499E-2</v>
      </c>
      <c r="H45" s="59">
        <v>11.877999883699999</v>
      </c>
      <c r="I45" s="60">
        <v>3.11332686011116E-2</v>
      </c>
      <c r="J45" s="59">
        <v>13.717867653900001</v>
      </c>
      <c r="K45" s="60">
        <v>2.8071423900245401E-2</v>
      </c>
    </row>
    <row r="46" spans="1:11" customFormat="1" x14ac:dyDescent="0.3">
      <c r="A46" s="58" t="s">
        <v>41</v>
      </c>
      <c r="B46" s="61">
        <v>117.3037936857</v>
      </c>
      <c r="C46" s="62">
        <v>7.64621014271437E-2</v>
      </c>
      <c r="D46" s="61">
        <v>22.434113028199999</v>
      </c>
      <c r="E46" s="62">
        <v>9.22542970565665E-2</v>
      </c>
      <c r="F46" s="61">
        <v>31.975238104100001</v>
      </c>
      <c r="G46" s="62">
        <v>7.8774191369829799E-2</v>
      </c>
      <c r="H46" s="61">
        <v>31.747422186000001</v>
      </c>
      <c r="I46" s="62">
        <v>8.3212748946562595E-2</v>
      </c>
      <c r="J46" s="61">
        <v>29.987219829099899</v>
      </c>
      <c r="K46" s="62">
        <v>6.1364053120398103E-2</v>
      </c>
    </row>
    <row r="47" spans="1:11" customFormat="1" x14ac:dyDescent="0.3">
      <c r="A47" s="58" t="s">
        <v>42</v>
      </c>
      <c r="B47" s="59">
        <v>113.8658608792</v>
      </c>
      <c r="C47" s="60">
        <v>7.4221154577166798E-2</v>
      </c>
      <c r="D47" s="59">
        <v>12.9976904045</v>
      </c>
      <c r="E47" s="60">
        <v>5.34495297460056E-2</v>
      </c>
      <c r="F47" s="59">
        <v>26.345753703899899</v>
      </c>
      <c r="G47" s="60">
        <v>6.4905394521121998E-2</v>
      </c>
      <c r="H47" s="59">
        <v>35.043268711499898</v>
      </c>
      <c r="I47" s="60">
        <v>9.1851448740392597E-2</v>
      </c>
      <c r="J47" s="59">
        <v>38.665827564600001</v>
      </c>
      <c r="K47" s="60">
        <v>7.9123436922144297E-2</v>
      </c>
    </row>
    <row r="48" spans="1:11" customFormat="1" x14ac:dyDescent="0.3">
      <c r="A48" s="58" t="s">
        <v>43</v>
      </c>
      <c r="B48" s="61">
        <v>74.043254500199794</v>
      </c>
      <c r="C48" s="62">
        <v>4.8263595385153103E-2</v>
      </c>
      <c r="D48" s="61">
        <v>14.2390877175</v>
      </c>
      <c r="E48" s="62">
        <v>5.8554444584170397E-2</v>
      </c>
      <c r="F48" s="61">
        <v>9.9306876719999995</v>
      </c>
      <c r="G48" s="64">
        <v>2.4465240526475699E-2</v>
      </c>
      <c r="H48" s="61">
        <v>24.603030742000001</v>
      </c>
      <c r="I48" s="62">
        <v>6.4486678901489597E-2</v>
      </c>
      <c r="J48" s="61">
        <v>24.771840298000001</v>
      </c>
      <c r="K48" s="62">
        <v>5.0691612380196899E-2</v>
      </c>
    </row>
    <row r="49" spans="1:11" customFormat="1" x14ac:dyDescent="0.3">
      <c r="A49" s="58" t="s">
        <v>44</v>
      </c>
      <c r="B49" s="59">
        <v>136.55042161860001</v>
      </c>
      <c r="C49" s="60">
        <v>8.9007625922957995E-2</v>
      </c>
      <c r="D49" s="59">
        <v>20.832753195599999</v>
      </c>
      <c r="E49" s="60">
        <v>8.5669132512488796E-2</v>
      </c>
      <c r="F49" s="59">
        <v>33.6907748832</v>
      </c>
      <c r="G49" s="60">
        <v>8.3000587498572906E-2</v>
      </c>
      <c r="H49" s="59">
        <v>33.6175063903001</v>
      </c>
      <c r="I49" s="60">
        <v>8.8114401952896201E-2</v>
      </c>
      <c r="J49" s="59">
        <v>47.148280049100002</v>
      </c>
      <c r="K49" s="60">
        <v>9.6481420350304395E-2</v>
      </c>
    </row>
    <row r="50" spans="1:11" customFormat="1" x14ac:dyDescent="0.3">
      <c r="A50" s="58" t="s">
        <v>45</v>
      </c>
      <c r="B50" s="61">
        <v>140.74202583510001</v>
      </c>
      <c r="C50" s="62">
        <v>9.1739838212725897E-2</v>
      </c>
      <c r="D50" s="61">
        <v>30.109429276299998</v>
      </c>
      <c r="E50" s="62">
        <v>0.123816984837681</v>
      </c>
      <c r="F50" s="61">
        <v>45.9938118160999</v>
      </c>
      <c r="G50" s="62">
        <v>0.11331034727665799</v>
      </c>
      <c r="H50" s="61">
        <v>34.226770786099998</v>
      </c>
      <c r="I50" s="62">
        <v>8.9711336813079606E-2</v>
      </c>
      <c r="J50" s="61">
        <v>30.412013956599999</v>
      </c>
      <c r="K50" s="62">
        <v>6.2233326415945402E-2</v>
      </c>
    </row>
    <row r="51" spans="1:11" customFormat="1" x14ac:dyDescent="0.3">
      <c r="A51" s="58" t="s">
        <v>46</v>
      </c>
      <c r="B51" s="59">
        <v>130.55837761480001</v>
      </c>
      <c r="C51" s="60">
        <v>8.5101833433398305E-2</v>
      </c>
      <c r="D51" s="59">
        <v>24.8574357482</v>
      </c>
      <c r="E51" s="60">
        <v>0.102219564406062</v>
      </c>
      <c r="F51" s="59">
        <v>27.6695994839001</v>
      </c>
      <c r="G51" s="60">
        <v>6.8166820768468306E-2</v>
      </c>
      <c r="H51" s="59">
        <v>42.247902540099901</v>
      </c>
      <c r="I51" s="60">
        <v>0.110735419304011</v>
      </c>
      <c r="J51" s="59">
        <v>35.783439842599897</v>
      </c>
      <c r="K51" s="60">
        <v>7.3225091083669799E-2</v>
      </c>
    </row>
    <row r="52" spans="1:11" customFormat="1" x14ac:dyDescent="0.3">
      <c r="A52" s="58" t="s">
        <v>47</v>
      </c>
      <c r="B52" s="61">
        <v>221.3715703108</v>
      </c>
      <c r="C52" s="62">
        <v>0.144296573285114</v>
      </c>
      <c r="D52" s="61">
        <v>31.266229749200001</v>
      </c>
      <c r="E52" s="62">
        <v>0.12857401776909</v>
      </c>
      <c r="F52" s="61">
        <v>64.435704528999906</v>
      </c>
      <c r="G52" s="62">
        <v>0.15874379115151599</v>
      </c>
      <c r="H52" s="61">
        <v>58.1661301416001</v>
      </c>
      <c r="I52" s="62">
        <v>0.152458475409713</v>
      </c>
      <c r="J52" s="61">
        <v>61.393248964800001</v>
      </c>
      <c r="K52" s="62">
        <v>0.125631472746731</v>
      </c>
    </row>
    <row r="53" spans="1:11" customFormat="1" x14ac:dyDescent="0.3">
      <c r="A53" s="58" t="s">
        <v>48</v>
      </c>
      <c r="B53" s="59">
        <v>147.08721968379999</v>
      </c>
      <c r="C53" s="60">
        <v>9.5875824274132604E-2</v>
      </c>
      <c r="D53" s="59">
        <v>16.563746129999998</v>
      </c>
      <c r="E53" s="60">
        <v>6.8113981325036502E-2</v>
      </c>
      <c r="F53" s="59">
        <v>35.4188066671001</v>
      </c>
      <c r="G53" s="60">
        <v>8.7257766319099997E-2</v>
      </c>
      <c r="H53" s="59">
        <v>42.4629386911</v>
      </c>
      <c r="I53" s="60">
        <v>0.111299047719029</v>
      </c>
      <c r="J53" s="59">
        <v>52.641728195599903</v>
      </c>
      <c r="K53" s="60">
        <v>0.10772288407375499</v>
      </c>
    </row>
    <row r="54" spans="1:11" customFormat="1" x14ac:dyDescent="0.3">
      <c r="A54" s="58" t="s">
        <v>49</v>
      </c>
      <c r="B54" s="61">
        <v>147.9751225807</v>
      </c>
      <c r="C54" s="62">
        <v>9.6454585789230204E-2</v>
      </c>
      <c r="D54" s="61">
        <v>14.016321531399999</v>
      </c>
      <c r="E54" s="62">
        <v>5.76383781508421E-2</v>
      </c>
      <c r="F54" s="61">
        <v>52.908997616100102</v>
      </c>
      <c r="G54" s="62">
        <v>0.130346597883883</v>
      </c>
      <c r="H54" s="61">
        <v>21.566416834999998</v>
      </c>
      <c r="I54" s="64">
        <v>5.6527450299859602E-2</v>
      </c>
      <c r="J54" s="61">
        <v>59.4833865981999</v>
      </c>
      <c r="K54" s="62">
        <v>0.121723244628733</v>
      </c>
    </row>
    <row r="55" spans="1:11" customFormat="1" x14ac:dyDescent="0.3">
      <c r="A55" s="58" t="s">
        <v>50</v>
      </c>
      <c r="B55" s="59">
        <v>120.6094757012</v>
      </c>
      <c r="C55" s="60">
        <v>7.8616843278309104E-2</v>
      </c>
      <c r="D55" s="59">
        <v>20.6643340621</v>
      </c>
      <c r="E55" s="60">
        <v>8.4976553815377498E-2</v>
      </c>
      <c r="F55" s="59">
        <v>18.435551172099998</v>
      </c>
      <c r="G55" s="64">
        <v>4.5417820855979299E-2</v>
      </c>
      <c r="H55" s="59">
        <v>26.512933797299901</v>
      </c>
      <c r="I55" s="60">
        <v>6.9492700572220303E-2</v>
      </c>
      <c r="J55" s="59">
        <v>49.982201619100003</v>
      </c>
      <c r="K55" s="60">
        <v>0.10228058795408999</v>
      </c>
    </row>
    <row r="56" spans="1:11" customFormat="1" x14ac:dyDescent="0.3">
      <c r="A56" s="58" t="s">
        <v>51</v>
      </c>
      <c r="B56" s="61">
        <v>130.61374772600001</v>
      </c>
      <c r="C56" s="62">
        <v>8.51379253186271E-2</v>
      </c>
      <c r="D56" s="61">
        <v>22.012414581400002</v>
      </c>
      <c r="E56" s="62">
        <v>9.0520174841416806E-2</v>
      </c>
      <c r="F56" s="61">
        <v>44.462275747300097</v>
      </c>
      <c r="G56" s="62">
        <v>0.109537255267752</v>
      </c>
      <c r="H56" s="61">
        <v>19.448811428399999</v>
      </c>
      <c r="I56" s="64">
        <v>5.0977022739634101E-2</v>
      </c>
      <c r="J56" s="61">
        <v>44.690245968900001</v>
      </c>
      <c r="K56" s="62">
        <v>9.1451446423786206E-2</v>
      </c>
    </row>
    <row r="57" spans="1:11" customFormat="1" x14ac:dyDescent="0.3">
      <c r="A57" s="65" t="s">
        <v>1</v>
      </c>
    </row>
    <row r="58" spans="1:11" customFormat="1" x14ac:dyDescent="0.3">
      <c r="A58" s="65" t="s">
        <v>1</v>
      </c>
    </row>
    <row r="59" spans="1:11" customFormat="1" x14ac:dyDescent="0.3">
      <c r="A59" s="53" t="s">
        <v>52</v>
      </c>
    </row>
    <row r="60" spans="1:11" customFormat="1" x14ac:dyDescent="0.3">
      <c r="A60" s="54" t="s">
        <v>1</v>
      </c>
    </row>
    <row r="61" spans="1:11" customFormat="1" x14ac:dyDescent="0.3">
      <c r="A61" s="114" t="s">
        <v>1</v>
      </c>
      <c r="B61" s="113" t="s">
        <v>502</v>
      </c>
      <c r="C61" s="113" t="s">
        <v>1</v>
      </c>
      <c r="D61" s="113" t="s">
        <v>487</v>
      </c>
      <c r="E61" s="113" t="s">
        <v>1</v>
      </c>
      <c r="F61" s="113" t="s">
        <v>488</v>
      </c>
      <c r="G61" s="113" t="s">
        <v>1</v>
      </c>
      <c r="H61" s="113" t="s">
        <v>489</v>
      </c>
      <c r="I61" s="113" t="s">
        <v>1</v>
      </c>
      <c r="J61" s="113" t="s">
        <v>490</v>
      </c>
      <c r="K61" s="113" t="s">
        <v>1</v>
      </c>
    </row>
    <row r="62" spans="1:11" customFormat="1" x14ac:dyDescent="0.3">
      <c r="A62" s="115" t="s">
        <v>1</v>
      </c>
      <c r="B62" s="55" t="s">
        <v>14</v>
      </c>
      <c r="C62" s="55" t="s">
        <v>15</v>
      </c>
      <c r="D62" s="55" t="s">
        <v>14</v>
      </c>
      <c r="E62" s="55" t="s">
        <v>15</v>
      </c>
      <c r="F62" s="55" t="s">
        <v>14</v>
      </c>
      <c r="G62" s="55" t="s">
        <v>15</v>
      </c>
      <c r="H62" s="55" t="s">
        <v>14</v>
      </c>
      <c r="I62" s="55" t="s">
        <v>15</v>
      </c>
      <c r="J62" s="55" t="s">
        <v>14</v>
      </c>
      <c r="K62" s="55" t="s">
        <v>15</v>
      </c>
    </row>
    <row r="63" spans="1:11" customFormat="1" x14ac:dyDescent="0.3">
      <c r="A63" s="56" t="s">
        <v>16</v>
      </c>
      <c r="B63" s="57">
        <v>1534.1429478952</v>
      </c>
      <c r="C63" s="57">
        <v>1534.1429478952</v>
      </c>
      <c r="D63" s="57">
        <v>243.1768897924</v>
      </c>
      <c r="E63" s="57">
        <v>243.1768897924</v>
      </c>
      <c r="F63" s="57">
        <v>405.91007724830001</v>
      </c>
      <c r="G63" s="57">
        <v>405.91007724830001</v>
      </c>
      <c r="H63" s="57">
        <v>381.52113213310002</v>
      </c>
      <c r="I63" s="57">
        <v>381.52113213310002</v>
      </c>
      <c r="J63" s="57">
        <v>488.67730054050003</v>
      </c>
      <c r="K63" s="57">
        <v>488.67730054050003</v>
      </c>
    </row>
    <row r="64" spans="1:11" customFormat="1" x14ac:dyDescent="0.3">
      <c r="A64" s="58" t="s">
        <v>53</v>
      </c>
      <c r="B64" s="59">
        <v>498.62303867679998</v>
      </c>
      <c r="C64" s="60">
        <v>0.32501732603268602</v>
      </c>
      <c r="D64" s="59">
        <v>81.212307507399998</v>
      </c>
      <c r="E64" s="60">
        <v>0.33396392057127999</v>
      </c>
      <c r="F64" s="59">
        <v>130.01177144350001</v>
      </c>
      <c r="G64" s="60">
        <v>0.32029697888966202</v>
      </c>
      <c r="H64" s="59">
        <v>176.79696118289999</v>
      </c>
      <c r="I64" s="63">
        <v>0.46340017968184599</v>
      </c>
      <c r="J64" s="59">
        <v>109.0261790186</v>
      </c>
      <c r="K64" s="64">
        <v>0.22310465187969999</v>
      </c>
    </row>
    <row r="65" spans="1:11" customFormat="1" x14ac:dyDescent="0.3">
      <c r="A65" s="58" t="s">
        <v>54</v>
      </c>
      <c r="B65" s="61">
        <v>96.761458909399906</v>
      </c>
      <c r="C65" s="62">
        <v>6.3071996675508002E-2</v>
      </c>
      <c r="D65" s="61">
        <v>30.361428310099999</v>
      </c>
      <c r="E65" s="63">
        <v>0.124853263548274</v>
      </c>
      <c r="F65" s="61">
        <v>13.1738472731</v>
      </c>
      <c r="G65" s="64">
        <v>3.2455087989947597E-2</v>
      </c>
      <c r="H65" s="61">
        <v>26.964915082499999</v>
      </c>
      <c r="I65" s="62">
        <v>7.06773827487302E-2</v>
      </c>
      <c r="J65" s="61">
        <v>17.1403885422</v>
      </c>
      <c r="K65" s="64">
        <v>3.5075065944830897E-2</v>
      </c>
    </row>
    <row r="66" spans="1:11" customFormat="1" ht="25.5" customHeight="1" x14ac:dyDescent="0.3">
      <c r="A66" s="66" t="s">
        <v>55</v>
      </c>
      <c r="B66" s="59">
        <v>503.87986456580001</v>
      </c>
      <c r="C66" s="60">
        <v>0.32844388148908099</v>
      </c>
      <c r="D66" s="59">
        <v>61.304981684500198</v>
      </c>
      <c r="E66" s="64">
        <v>0.25210036092178001</v>
      </c>
      <c r="F66" s="59">
        <v>150.18502303810001</v>
      </c>
      <c r="G66" s="60">
        <v>0.369995798222644</v>
      </c>
      <c r="H66" s="59">
        <v>65.240940500399901</v>
      </c>
      <c r="I66" s="64">
        <v>0.17100216739144999</v>
      </c>
      <c r="J66" s="59">
        <v>225.49051073379999</v>
      </c>
      <c r="K66" s="63">
        <v>0.46143029456125101</v>
      </c>
    </row>
    <row r="67" spans="1:11" customFormat="1" ht="25.5" customHeight="1" x14ac:dyDescent="0.3">
      <c r="A67" s="66" t="s">
        <v>56</v>
      </c>
      <c r="B67" s="61">
        <v>46.155801629700001</v>
      </c>
      <c r="C67" s="62">
        <v>3.0085724210396701E-2</v>
      </c>
      <c r="D67" s="61">
        <v>8.5205652090000008</v>
      </c>
      <c r="E67" s="62">
        <v>3.50385483434466E-2</v>
      </c>
      <c r="F67" s="61">
        <v>11.045254593399999</v>
      </c>
      <c r="G67" s="62">
        <v>2.7211087411962601E-2</v>
      </c>
      <c r="H67" s="61">
        <v>15.305952255099999</v>
      </c>
      <c r="I67" s="62">
        <v>4.0118229282671197E-2</v>
      </c>
      <c r="J67" s="61">
        <v>11.2840295722</v>
      </c>
      <c r="K67" s="62">
        <v>2.3090963217893098E-2</v>
      </c>
    </row>
    <row r="68" spans="1:11" customFormat="1" ht="25.5" customHeight="1" x14ac:dyDescent="0.3">
      <c r="A68" s="66" t="s">
        <v>57</v>
      </c>
      <c r="B68" s="59">
        <v>97.745557740200098</v>
      </c>
      <c r="C68" s="60">
        <v>6.3713461561260704E-2</v>
      </c>
      <c r="D68" s="59">
        <v>17.303627472799999</v>
      </c>
      <c r="E68" s="60">
        <v>7.1156545704536694E-2</v>
      </c>
      <c r="F68" s="59">
        <v>20.468356990299998</v>
      </c>
      <c r="G68" s="60">
        <v>5.0425840937620398E-2</v>
      </c>
      <c r="H68" s="59">
        <v>16.747090210900001</v>
      </c>
      <c r="I68" s="60">
        <v>4.3895576942924099E-2</v>
      </c>
      <c r="J68" s="59">
        <v>43.226483066199897</v>
      </c>
      <c r="K68" s="60">
        <v>8.8456089567470197E-2</v>
      </c>
    </row>
    <row r="69" spans="1:11" customFormat="1" ht="25.5" customHeight="1" x14ac:dyDescent="0.3">
      <c r="A69" s="66" t="s">
        <v>58</v>
      </c>
      <c r="B69" s="61">
        <v>22.699293679099998</v>
      </c>
      <c r="C69" s="62">
        <v>1.47960747140563E-2</v>
      </c>
      <c r="D69" s="61">
        <v>10.1317068444</v>
      </c>
      <c r="E69" s="63">
        <v>4.1663937938549299E-2</v>
      </c>
      <c r="F69" s="61">
        <v>6.8211611395000098</v>
      </c>
      <c r="G69" s="62">
        <v>1.6804611468976698E-2</v>
      </c>
      <c r="H69" s="61">
        <v>2.8766429073999999</v>
      </c>
      <c r="I69" s="62">
        <v>7.5399307276023597E-3</v>
      </c>
      <c r="J69" s="61">
        <v>2.86978278779999</v>
      </c>
      <c r="K69" s="62">
        <v>5.8725518550296601E-3</v>
      </c>
    </row>
    <row r="70" spans="1:11" customFormat="1" ht="25.5" customHeight="1" x14ac:dyDescent="0.3">
      <c r="A70" s="66" t="s">
        <v>59</v>
      </c>
      <c r="B70" s="59">
        <v>26.649407949299999</v>
      </c>
      <c r="C70" s="60">
        <v>1.73708766747337E-2</v>
      </c>
      <c r="D70" s="59">
        <v>5.7266140692000196</v>
      </c>
      <c r="E70" s="60">
        <v>2.3549170622622899E-2</v>
      </c>
      <c r="F70" s="59">
        <v>11.5157490966</v>
      </c>
      <c r="G70" s="60">
        <v>2.8370197593186802E-2</v>
      </c>
      <c r="H70" s="59">
        <v>0.99198626040000004</v>
      </c>
      <c r="I70" s="64">
        <v>2.6000820841922002E-3</v>
      </c>
      <c r="J70" s="59">
        <v>7.9164504524000003</v>
      </c>
      <c r="K70" s="60">
        <v>1.6199750722294699E-2</v>
      </c>
    </row>
    <row r="71" spans="1:11" customFormat="1" ht="25.5" customHeight="1" x14ac:dyDescent="0.3">
      <c r="A71" s="66" t="s">
        <v>60</v>
      </c>
      <c r="B71" s="61">
        <v>191.8799757326</v>
      </c>
      <c r="C71" s="62">
        <v>0.125073074836901</v>
      </c>
      <c r="D71" s="61">
        <v>22.9294024314</v>
      </c>
      <c r="E71" s="62">
        <v>9.4291042421731794E-2</v>
      </c>
      <c r="F71" s="61">
        <v>56.026438270400099</v>
      </c>
      <c r="G71" s="62">
        <v>0.138026724170556</v>
      </c>
      <c r="H71" s="61">
        <v>53.184612463900002</v>
      </c>
      <c r="I71" s="62">
        <v>0.13940148522453399</v>
      </c>
      <c r="J71" s="61">
        <v>57.735690291599902</v>
      </c>
      <c r="K71" s="62">
        <v>0.118146863436754</v>
      </c>
    </row>
    <row r="72" spans="1:11" customFormat="1" x14ac:dyDescent="0.3">
      <c r="A72" s="58" t="s">
        <v>61</v>
      </c>
      <c r="B72" s="59">
        <v>7.4847101633999698</v>
      </c>
      <c r="C72" s="60">
        <v>4.8787566853980601E-3</v>
      </c>
      <c r="D72" s="59">
        <v>0.90674842390000099</v>
      </c>
      <c r="E72" s="60">
        <v>3.7287606757126098E-3</v>
      </c>
      <c r="F72" s="59">
        <v>0</v>
      </c>
      <c r="G72" s="60">
        <v>0</v>
      </c>
      <c r="H72" s="59">
        <v>6.5779617395000098</v>
      </c>
      <c r="I72" s="63">
        <v>1.7241408628461401E-2</v>
      </c>
      <c r="J72" s="59">
        <v>0</v>
      </c>
      <c r="K72" s="60">
        <v>0</v>
      </c>
    </row>
    <row r="73" spans="1:11" customFormat="1" x14ac:dyDescent="0.3">
      <c r="A73" s="58" t="s">
        <v>62</v>
      </c>
      <c r="B73" s="61">
        <v>7.2910491956999799</v>
      </c>
      <c r="C73" s="62">
        <v>4.7525227070287701E-3</v>
      </c>
      <c r="D73" s="61">
        <v>0</v>
      </c>
      <c r="E73" s="62">
        <v>0</v>
      </c>
      <c r="F73" s="61">
        <v>1.8845102448</v>
      </c>
      <c r="G73" s="62">
        <v>4.64267913123828E-3</v>
      </c>
      <c r="H73" s="61">
        <v>1.2700870437</v>
      </c>
      <c r="I73" s="62">
        <v>3.3290083739238598E-3</v>
      </c>
      <c r="J73" s="61">
        <v>4.1364519071999997</v>
      </c>
      <c r="K73" s="62">
        <v>8.4645877813945697E-3</v>
      </c>
    </row>
    <row r="74" spans="1:11" customFormat="1" x14ac:dyDescent="0.3">
      <c r="A74" s="58" t="s">
        <v>63</v>
      </c>
      <c r="B74" s="59">
        <v>34.972789653200003</v>
      </c>
      <c r="C74" s="60">
        <v>2.2796304412950299E-2</v>
      </c>
      <c r="D74" s="59">
        <v>4.7795078397000097</v>
      </c>
      <c r="E74" s="60">
        <v>1.9654449252066102E-2</v>
      </c>
      <c r="F74" s="59">
        <v>4.7779651585999998</v>
      </c>
      <c r="G74" s="60">
        <v>1.1770994184205101E-2</v>
      </c>
      <c r="H74" s="59">
        <v>15.5639824864</v>
      </c>
      <c r="I74" s="60">
        <v>4.0794548913663402E-2</v>
      </c>
      <c r="J74" s="59">
        <v>9.8513341684999993</v>
      </c>
      <c r="K74" s="60">
        <v>2.0159181033381299E-2</v>
      </c>
    </row>
    <row r="75" spans="1:11" customFormat="1" x14ac:dyDescent="0.3">
      <c r="A75" s="65" t="s">
        <v>1</v>
      </c>
    </row>
    <row r="76" spans="1:11" customFormat="1" x14ac:dyDescent="0.3">
      <c r="A76" s="65" t="s">
        <v>1</v>
      </c>
    </row>
    <row r="77" spans="1:11" customFormat="1" x14ac:dyDescent="0.3">
      <c r="A77" s="53" t="s">
        <v>64</v>
      </c>
    </row>
    <row r="78" spans="1:11" customFormat="1" x14ac:dyDescent="0.3">
      <c r="A78" s="54" t="s">
        <v>1</v>
      </c>
    </row>
    <row r="79" spans="1:11" customFormat="1" x14ac:dyDescent="0.3">
      <c r="A79" s="114" t="s">
        <v>1</v>
      </c>
      <c r="B79" s="113" t="s">
        <v>502</v>
      </c>
      <c r="C79" s="113" t="s">
        <v>1</v>
      </c>
      <c r="D79" s="113" t="s">
        <v>487</v>
      </c>
      <c r="E79" s="113" t="s">
        <v>1</v>
      </c>
      <c r="F79" s="113" t="s">
        <v>488</v>
      </c>
      <c r="G79" s="113" t="s">
        <v>1</v>
      </c>
      <c r="H79" s="113" t="s">
        <v>489</v>
      </c>
      <c r="I79" s="113" t="s">
        <v>1</v>
      </c>
      <c r="J79" s="113" t="s">
        <v>490</v>
      </c>
      <c r="K79" s="113" t="s">
        <v>1</v>
      </c>
    </row>
    <row r="80" spans="1:11" customFormat="1" x14ac:dyDescent="0.3">
      <c r="A80" s="115" t="s">
        <v>1</v>
      </c>
      <c r="B80" s="55" t="s">
        <v>14</v>
      </c>
      <c r="C80" s="55" t="s">
        <v>15</v>
      </c>
      <c r="D80" s="55" t="s">
        <v>14</v>
      </c>
      <c r="E80" s="55" t="s">
        <v>15</v>
      </c>
      <c r="F80" s="55" t="s">
        <v>14</v>
      </c>
      <c r="G80" s="55" t="s">
        <v>15</v>
      </c>
      <c r="H80" s="55" t="s">
        <v>14</v>
      </c>
      <c r="I80" s="55" t="s">
        <v>15</v>
      </c>
      <c r="J80" s="55" t="s">
        <v>14</v>
      </c>
      <c r="K80" s="55" t="s">
        <v>15</v>
      </c>
    </row>
    <row r="81" spans="1:11" customFormat="1" x14ac:dyDescent="0.3">
      <c r="A81" s="56" t="s">
        <v>16</v>
      </c>
      <c r="B81" s="57">
        <v>199.364685896</v>
      </c>
      <c r="C81" s="57">
        <v>199.364685896</v>
      </c>
      <c r="D81" s="57">
        <v>23.836150855300001</v>
      </c>
      <c r="E81" s="57">
        <v>23.836150855300001</v>
      </c>
      <c r="F81" s="57">
        <v>56.0264382704</v>
      </c>
      <c r="G81" s="57">
        <v>56.0264382704</v>
      </c>
      <c r="H81" s="57">
        <v>59.7625742034</v>
      </c>
      <c r="I81" s="57">
        <v>59.7625742034</v>
      </c>
      <c r="J81" s="57">
        <v>57.735690291600001</v>
      </c>
      <c r="K81" s="57">
        <v>57.735690291600001</v>
      </c>
    </row>
    <row r="82" spans="1:11" customFormat="1" x14ac:dyDescent="0.3">
      <c r="A82" s="58" t="s">
        <v>65</v>
      </c>
      <c r="B82" s="59">
        <v>20.526065104800001</v>
      </c>
      <c r="C82" s="60">
        <v>0.102957376892252</v>
      </c>
      <c r="D82" s="67">
        <v>3.5318352581000001</v>
      </c>
      <c r="E82" s="68">
        <v>14.817137546831299</v>
      </c>
      <c r="F82" s="59">
        <v>4.5598795180999998</v>
      </c>
      <c r="G82" s="60">
        <v>8.1387995718961895E-2</v>
      </c>
      <c r="H82" s="59">
        <v>11.514633781900001</v>
      </c>
      <c r="I82" s="60">
        <v>0.19267298866193899</v>
      </c>
      <c r="J82" s="59">
        <v>0.91971654670000103</v>
      </c>
      <c r="K82" s="64">
        <v>1.5929774842127601E-2</v>
      </c>
    </row>
    <row r="83" spans="1:11" customFormat="1" x14ac:dyDescent="0.3">
      <c r="A83" s="58" t="s">
        <v>66</v>
      </c>
      <c r="B83" s="61">
        <v>178.83862079119999</v>
      </c>
      <c r="C83" s="62">
        <v>0.89704262310774796</v>
      </c>
      <c r="D83" s="69">
        <v>20.304315597199999</v>
      </c>
      <c r="E83" s="70">
        <v>85.182862453168696</v>
      </c>
      <c r="F83" s="61">
        <v>51.466558752300003</v>
      </c>
      <c r="G83" s="62">
        <v>0.91861200428103795</v>
      </c>
      <c r="H83" s="61">
        <v>48.247940421500097</v>
      </c>
      <c r="I83" s="62">
        <v>0.80732701133806095</v>
      </c>
      <c r="J83" s="61">
        <v>56.8159737448999</v>
      </c>
      <c r="K83" s="63">
        <v>0.98407022515787201</v>
      </c>
    </row>
    <row r="84" spans="1:11" customFormat="1" x14ac:dyDescent="0.3">
      <c r="A84" s="65" t="s">
        <v>1</v>
      </c>
    </row>
    <row r="85" spans="1:11" customFormat="1" x14ac:dyDescent="0.3">
      <c r="A85" s="65" t="s">
        <v>1</v>
      </c>
    </row>
    <row r="86" spans="1:11" customFormat="1" x14ac:dyDescent="0.3">
      <c r="A86" s="53" t="s">
        <v>67</v>
      </c>
    </row>
    <row r="87" spans="1:11" customFormat="1" x14ac:dyDescent="0.3">
      <c r="A87" s="54" t="s">
        <v>1</v>
      </c>
    </row>
    <row r="88" spans="1:11" customFormat="1" x14ac:dyDescent="0.3">
      <c r="A88" s="114" t="s">
        <v>1</v>
      </c>
      <c r="B88" s="113" t="s">
        <v>502</v>
      </c>
      <c r="C88" s="113" t="s">
        <v>1</v>
      </c>
      <c r="D88" s="113" t="s">
        <v>487</v>
      </c>
      <c r="E88" s="113" t="s">
        <v>1</v>
      </c>
      <c r="F88" s="113" t="s">
        <v>488</v>
      </c>
      <c r="G88" s="113" t="s">
        <v>1</v>
      </c>
      <c r="H88" s="113" t="s">
        <v>489</v>
      </c>
      <c r="I88" s="113" t="s">
        <v>1</v>
      </c>
      <c r="J88" s="113" t="s">
        <v>490</v>
      </c>
      <c r="K88" s="113" t="s">
        <v>1</v>
      </c>
    </row>
    <row r="89" spans="1:11" customFormat="1" x14ac:dyDescent="0.3">
      <c r="A89" s="115" t="s">
        <v>1</v>
      </c>
      <c r="B89" s="55" t="s">
        <v>14</v>
      </c>
      <c r="C89" s="55" t="s">
        <v>15</v>
      </c>
      <c r="D89" s="55" t="s">
        <v>14</v>
      </c>
      <c r="E89" s="55" t="s">
        <v>15</v>
      </c>
      <c r="F89" s="55" t="s">
        <v>14</v>
      </c>
      <c r="G89" s="55" t="s">
        <v>15</v>
      </c>
      <c r="H89" s="55" t="s">
        <v>14</v>
      </c>
      <c r="I89" s="55" t="s">
        <v>15</v>
      </c>
      <c r="J89" s="55" t="s">
        <v>14</v>
      </c>
      <c r="K89" s="55" t="s">
        <v>15</v>
      </c>
    </row>
    <row r="90" spans="1:11" customFormat="1" x14ac:dyDescent="0.3">
      <c r="A90" s="56" t="s">
        <v>16</v>
      </c>
      <c r="B90" s="57">
        <v>1534.1429478952</v>
      </c>
      <c r="C90" s="57">
        <v>1534.1429478952</v>
      </c>
      <c r="D90" s="57">
        <v>243.1768897924</v>
      </c>
      <c r="E90" s="57">
        <v>243.1768897924</v>
      </c>
      <c r="F90" s="57">
        <v>405.91007724830001</v>
      </c>
      <c r="G90" s="57">
        <v>405.91007724830001</v>
      </c>
      <c r="H90" s="57">
        <v>381.52113213310002</v>
      </c>
      <c r="I90" s="57">
        <v>381.52113213310002</v>
      </c>
      <c r="J90" s="57">
        <v>488.67730054050003</v>
      </c>
      <c r="K90" s="57">
        <v>488.67730054050003</v>
      </c>
    </row>
    <row r="91" spans="1:11" customFormat="1" ht="22.8" x14ac:dyDescent="0.3">
      <c r="A91" s="66" t="s">
        <v>68</v>
      </c>
      <c r="B91" s="59">
        <v>147.15608270870001</v>
      </c>
      <c r="C91" s="60">
        <v>9.5920711241800405E-2</v>
      </c>
      <c r="D91" s="59">
        <v>22.095278863800001</v>
      </c>
      <c r="E91" s="60">
        <v>9.0860932067445804E-2</v>
      </c>
      <c r="F91" s="59">
        <v>30.4554193037999</v>
      </c>
      <c r="G91" s="60">
        <v>7.5029966021686295E-2</v>
      </c>
      <c r="H91" s="59">
        <v>46.481074595599999</v>
      </c>
      <c r="I91" s="60">
        <v>0.121830930663585</v>
      </c>
      <c r="J91" s="59">
        <v>47.657087510899999</v>
      </c>
      <c r="K91" s="60">
        <v>9.7522613508319395E-2</v>
      </c>
    </row>
    <row r="92" spans="1:11" customFormat="1" x14ac:dyDescent="0.3">
      <c r="A92" s="58" t="s">
        <v>69</v>
      </c>
      <c r="B92" s="61">
        <v>9.1854707900000303</v>
      </c>
      <c r="C92" s="62">
        <v>5.9873630437125803E-3</v>
      </c>
      <c r="D92" s="61">
        <v>5.32681005920002</v>
      </c>
      <c r="E92" s="63">
        <v>2.1905083430203798E-2</v>
      </c>
      <c r="F92" s="61">
        <v>1.5689520506000001</v>
      </c>
      <c r="G92" s="62">
        <v>3.8652700155563098E-3</v>
      </c>
      <c r="H92" s="61">
        <v>0.83039886890000103</v>
      </c>
      <c r="I92" s="62">
        <v>2.1765475067061302E-3</v>
      </c>
      <c r="J92" s="61">
        <v>1.4593098113</v>
      </c>
      <c r="K92" s="62">
        <v>2.98624431641481E-3</v>
      </c>
    </row>
    <row r="93" spans="1:11" customFormat="1" x14ac:dyDescent="0.3">
      <c r="A93" s="58" t="s">
        <v>70</v>
      </c>
      <c r="B93" s="59">
        <v>107.5239628787</v>
      </c>
      <c r="C93" s="60">
        <v>7.0087316847637804E-2</v>
      </c>
      <c r="D93" s="59">
        <v>29.485187802199999</v>
      </c>
      <c r="E93" s="63">
        <v>0.12124995852760299</v>
      </c>
      <c r="F93" s="59">
        <v>7.04249184509999</v>
      </c>
      <c r="G93" s="64">
        <v>1.7349881759136598E-2</v>
      </c>
      <c r="H93" s="59">
        <v>54.485128021399902</v>
      </c>
      <c r="I93" s="63">
        <v>0.14281024937405601</v>
      </c>
      <c r="J93" s="59">
        <v>16.511155209999998</v>
      </c>
      <c r="K93" s="64">
        <v>3.37874404883097E-2</v>
      </c>
    </row>
    <row r="94" spans="1:11" customFormat="1" x14ac:dyDescent="0.3">
      <c r="A94" s="58" t="s">
        <v>71</v>
      </c>
      <c r="B94" s="61">
        <v>73.932169420900095</v>
      </c>
      <c r="C94" s="62">
        <v>4.81911868267118E-2</v>
      </c>
      <c r="D94" s="61">
        <v>8.02634702000001</v>
      </c>
      <c r="E94" s="62">
        <v>3.30062080605278E-2</v>
      </c>
      <c r="F94" s="61">
        <v>28.9928039216001</v>
      </c>
      <c r="G94" s="62">
        <v>7.1426667005029199E-2</v>
      </c>
      <c r="H94" s="61">
        <v>18.625413844499999</v>
      </c>
      <c r="I94" s="62">
        <v>4.8818826208563003E-2</v>
      </c>
      <c r="J94" s="61">
        <v>16.677146446199998</v>
      </c>
      <c r="K94" s="62">
        <v>3.4127115026121098E-2</v>
      </c>
    </row>
    <row r="95" spans="1:11" customFormat="1" ht="25.5" customHeight="1" x14ac:dyDescent="0.3">
      <c r="A95" s="66" t="s">
        <v>72</v>
      </c>
      <c r="B95" s="59">
        <v>51.280319799099999</v>
      </c>
      <c r="C95" s="60">
        <v>3.3426037560225497E-2</v>
      </c>
      <c r="D95" s="59">
        <v>15.1106606111</v>
      </c>
      <c r="E95" s="63">
        <v>6.2138555287881002E-2</v>
      </c>
      <c r="F95" s="59">
        <v>5.1369359401999999</v>
      </c>
      <c r="G95" s="64">
        <v>1.26553545431139E-2</v>
      </c>
      <c r="H95" s="59">
        <v>15.296008843299999</v>
      </c>
      <c r="I95" s="60">
        <v>4.0092166737342699E-2</v>
      </c>
      <c r="J95" s="59">
        <v>15.736714404500001</v>
      </c>
      <c r="K95" s="60">
        <v>3.22026711432973E-2</v>
      </c>
    </row>
    <row r="96" spans="1:11" customFormat="1" ht="22.8" x14ac:dyDescent="0.3">
      <c r="A96" s="66" t="s">
        <v>73</v>
      </c>
      <c r="B96" s="61">
        <v>280.66233503350003</v>
      </c>
      <c r="C96" s="62">
        <v>0.18294405708318201</v>
      </c>
      <c r="D96" s="61">
        <v>21.741082437700001</v>
      </c>
      <c r="E96" s="64">
        <v>8.9404393880768596E-2</v>
      </c>
      <c r="F96" s="61">
        <v>149.8846202661</v>
      </c>
      <c r="G96" s="63">
        <v>0.36925572600261902</v>
      </c>
      <c r="H96" s="61">
        <v>45.641658180200103</v>
      </c>
      <c r="I96" s="64">
        <v>0.119630747384858</v>
      </c>
      <c r="J96" s="61">
        <v>62.5029919921</v>
      </c>
      <c r="K96" s="64">
        <v>0.127902384503984</v>
      </c>
    </row>
    <row r="97" spans="1:11" customFormat="1" x14ac:dyDescent="0.3">
      <c r="A97" s="58" t="s">
        <v>74</v>
      </c>
      <c r="B97" s="59">
        <v>16.547173756399999</v>
      </c>
      <c r="C97" s="60">
        <v>1.07859399797798E-2</v>
      </c>
      <c r="D97" s="59">
        <v>0.35154047869999999</v>
      </c>
      <c r="E97" s="60">
        <v>1.4456163124715901E-3</v>
      </c>
      <c r="F97" s="59">
        <v>0</v>
      </c>
      <c r="G97" s="64">
        <v>0</v>
      </c>
      <c r="H97" s="59">
        <v>4.9438409356000097</v>
      </c>
      <c r="I97" s="60">
        <v>1.29582361741243E-2</v>
      </c>
      <c r="J97" s="59">
        <v>2.5981350751999899</v>
      </c>
      <c r="K97" s="60">
        <v>5.3166682232351301E-3</v>
      </c>
    </row>
    <row r="98" spans="1:11" customFormat="1" x14ac:dyDescent="0.3">
      <c r="A98" s="58" t="s">
        <v>75</v>
      </c>
      <c r="B98" s="61">
        <v>104.99550040130001</v>
      </c>
      <c r="C98" s="62">
        <v>6.8439189806498005E-2</v>
      </c>
      <c r="D98" s="61">
        <v>34.344177623500002</v>
      </c>
      <c r="E98" s="63">
        <v>0.14123125619716401</v>
      </c>
      <c r="F98" s="61">
        <v>18.048760598800001</v>
      </c>
      <c r="G98" s="62">
        <v>4.4464923662782999E-2</v>
      </c>
      <c r="H98" s="61">
        <v>17.9352906403</v>
      </c>
      <c r="I98" s="62">
        <v>4.7009953393729598E-2</v>
      </c>
      <c r="J98" s="61">
        <v>34.6672715387</v>
      </c>
      <c r="K98" s="62">
        <v>7.0941031024678997E-2</v>
      </c>
    </row>
    <row r="99" spans="1:11" customFormat="1" x14ac:dyDescent="0.3">
      <c r="A99" s="58" t="s">
        <v>76</v>
      </c>
      <c r="B99" s="59">
        <v>393.83805627890001</v>
      </c>
      <c r="C99" s="60">
        <v>0.25671535812176699</v>
      </c>
      <c r="D99" s="59">
        <v>62.712707507999902</v>
      </c>
      <c r="E99" s="60">
        <v>0.25788925732843199</v>
      </c>
      <c r="F99" s="59">
        <v>81.467962262400107</v>
      </c>
      <c r="G99" s="64">
        <v>0.20070445852115401</v>
      </c>
      <c r="H99" s="59">
        <v>102.2073893825</v>
      </c>
      <c r="I99" s="60">
        <v>0.26789443827411202</v>
      </c>
      <c r="J99" s="59">
        <v>146.1380685606</v>
      </c>
      <c r="K99" s="60">
        <v>0.29904820297354601</v>
      </c>
    </row>
    <row r="100" spans="1:11" customFormat="1" x14ac:dyDescent="0.3">
      <c r="A100" s="58" t="s">
        <v>77</v>
      </c>
      <c r="B100" s="61">
        <v>303.92743164349997</v>
      </c>
      <c r="C100" s="62">
        <v>0.19810893897500201</v>
      </c>
      <c r="D100" s="61">
        <v>39.282282299099997</v>
      </c>
      <c r="E100" s="62">
        <v>0.16153789257126899</v>
      </c>
      <c r="F100" s="61">
        <v>68.2613839288001</v>
      </c>
      <c r="G100" s="62">
        <v>0.16816873429590601</v>
      </c>
      <c r="H100" s="61">
        <v>62.513413077800003</v>
      </c>
      <c r="I100" s="62">
        <v>0.16385308129142201</v>
      </c>
      <c r="J100" s="61">
        <v>131.9480527698</v>
      </c>
      <c r="K100" s="63">
        <v>0.27001060336516403</v>
      </c>
    </row>
    <row r="101" spans="1:11" customFormat="1" x14ac:dyDescent="0.3">
      <c r="A101" s="58" t="s">
        <v>63</v>
      </c>
      <c r="B101" s="59">
        <v>45.094445184199998</v>
      </c>
      <c r="C101" s="60">
        <v>2.93939005136831E-2</v>
      </c>
      <c r="D101" s="59">
        <v>4.70081508909999</v>
      </c>
      <c r="E101" s="60">
        <v>1.93308463362332E-2</v>
      </c>
      <c r="F101" s="59">
        <v>15.0507471309</v>
      </c>
      <c r="G101" s="60">
        <v>3.7079018173015899E-2</v>
      </c>
      <c r="H101" s="59">
        <v>12.561515742999999</v>
      </c>
      <c r="I101" s="60">
        <v>3.2924822991502602E-2</v>
      </c>
      <c r="J101" s="59">
        <v>12.7813672212</v>
      </c>
      <c r="K101" s="60">
        <v>2.61550254269294E-2</v>
      </c>
    </row>
    <row r="102" spans="1:11" customFormat="1" x14ac:dyDescent="0.3">
      <c r="A102" s="65" t="s">
        <v>1</v>
      </c>
    </row>
    <row r="103" spans="1:11" customFormat="1" x14ac:dyDescent="0.3">
      <c r="A103" s="65" t="s">
        <v>1</v>
      </c>
    </row>
    <row r="104" spans="1:11" customFormat="1" x14ac:dyDescent="0.3">
      <c r="A104" s="53" t="s">
        <v>78</v>
      </c>
    </row>
    <row r="105" spans="1:11" customFormat="1" x14ac:dyDescent="0.3">
      <c r="A105" s="54" t="s">
        <v>1</v>
      </c>
    </row>
    <row r="106" spans="1:11" customFormat="1" x14ac:dyDescent="0.3">
      <c r="A106" s="114" t="s">
        <v>1</v>
      </c>
      <c r="B106" s="113" t="s">
        <v>502</v>
      </c>
      <c r="C106" s="113" t="s">
        <v>1</v>
      </c>
      <c r="D106" s="113" t="s">
        <v>487</v>
      </c>
      <c r="E106" s="113" t="s">
        <v>1</v>
      </c>
      <c r="F106" s="113" t="s">
        <v>488</v>
      </c>
      <c r="G106" s="113" t="s">
        <v>1</v>
      </c>
      <c r="H106" s="113" t="s">
        <v>489</v>
      </c>
      <c r="I106" s="113" t="s">
        <v>1</v>
      </c>
      <c r="J106" s="113" t="s">
        <v>490</v>
      </c>
      <c r="K106" s="113" t="s">
        <v>1</v>
      </c>
    </row>
    <row r="107" spans="1:11" customFormat="1" x14ac:dyDescent="0.3">
      <c r="A107" s="115" t="s">
        <v>1</v>
      </c>
      <c r="B107" s="55" t="s">
        <v>14</v>
      </c>
      <c r="C107" s="55" t="s">
        <v>15</v>
      </c>
      <c r="D107" s="55" t="s">
        <v>14</v>
      </c>
      <c r="E107" s="55" t="s">
        <v>15</v>
      </c>
      <c r="F107" s="55" t="s">
        <v>14</v>
      </c>
      <c r="G107" s="55" t="s">
        <v>15</v>
      </c>
      <c r="H107" s="55" t="s">
        <v>14</v>
      </c>
      <c r="I107" s="55" t="s">
        <v>15</v>
      </c>
      <c r="J107" s="55" t="s">
        <v>14</v>
      </c>
      <c r="K107" s="55" t="s">
        <v>15</v>
      </c>
    </row>
    <row r="108" spans="1:11" customFormat="1" x14ac:dyDescent="0.3">
      <c r="A108" s="56" t="s">
        <v>16</v>
      </c>
      <c r="B108" s="57">
        <v>1534.1429478952</v>
      </c>
      <c r="C108" s="57">
        <v>1534.1429478952</v>
      </c>
      <c r="D108" s="57">
        <v>243.1768897924</v>
      </c>
      <c r="E108" s="57">
        <v>243.1768897924</v>
      </c>
      <c r="F108" s="57">
        <v>405.91007724830001</v>
      </c>
      <c r="G108" s="57">
        <v>405.91007724830001</v>
      </c>
      <c r="H108" s="57">
        <v>381.52113213310002</v>
      </c>
      <c r="I108" s="57">
        <v>381.52113213310002</v>
      </c>
      <c r="J108" s="57">
        <v>488.67730054050003</v>
      </c>
      <c r="K108" s="57">
        <v>488.67730054050003</v>
      </c>
    </row>
    <row r="109" spans="1:11" customFormat="1" x14ac:dyDescent="0.3">
      <c r="A109" s="58" t="s">
        <v>79</v>
      </c>
      <c r="B109" s="59">
        <v>84.079664782399803</v>
      </c>
      <c r="C109" s="60">
        <v>5.4805626097460397E-2</v>
      </c>
      <c r="D109" s="59">
        <v>24.463175433899998</v>
      </c>
      <c r="E109" s="63">
        <v>0.100598274181334</v>
      </c>
      <c r="F109" s="59">
        <v>17.231441460599999</v>
      </c>
      <c r="G109" s="60">
        <v>4.24513763674296E-2</v>
      </c>
      <c r="H109" s="59">
        <v>18.770969394200002</v>
      </c>
      <c r="I109" s="60">
        <v>4.9200339937268397E-2</v>
      </c>
      <c r="J109" s="59">
        <v>23.614078493699999</v>
      </c>
      <c r="K109" s="60">
        <v>4.83224378696979E-2</v>
      </c>
    </row>
    <row r="110" spans="1:11" customFormat="1" x14ac:dyDescent="0.3">
      <c r="A110" s="58" t="s">
        <v>80</v>
      </c>
      <c r="B110" s="61">
        <v>688.78766733229804</v>
      </c>
      <c r="C110" s="62">
        <v>0.448972286629024</v>
      </c>
      <c r="D110" s="61">
        <v>118.18331104649999</v>
      </c>
      <c r="E110" s="62">
        <v>0.48599729664851399</v>
      </c>
      <c r="F110" s="61">
        <v>145.2311464771</v>
      </c>
      <c r="G110" s="64">
        <v>0.35779142873622299</v>
      </c>
      <c r="H110" s="61">
        <v>202.8264802393</v>
      </c>
      <c r="I110" s="63">
        <v>0.531625808262019</v>
      </c>
      <c r="J110" s="61">
        <v>210.73818022560101</v>
      </c>
      <c r="K110" s="62">
        <v>0.43124200774726701</v>
      </c>
    </row>
    <row r="111" spans="1:11" customFormat="1" x14ac:dyDescent="0.3">
      <c r="A111" s="58" t="s">
        <v>81</v>
      </c>
      <c r="B111" s="59">
        <v>173.72163864820001</v>
      </c>
      <c r="C111" s="60">
        <v>0.113236930682725</v>
      </c>
      <c r="D111" s="59">
        <v>15.4469546669</v>
      </c>
      <c r="E111" s="64">
        <v>6.3521474758917507E-2</v>
      </c>
      <c r="F111" s="59">
        <v>46.718739161200098</v>
      </c>
      <c r="G111" s="60">
        <v>0.115096278165623</v>
      </c>
      <c r="H111" s="59">
        <v>42.703794103200103</v>
      </c>
      <c r="I111" s="60">
        <v>0.111930350658275</v>
      </c>
      <c r="J111" s="59">
        <v>68.852150716899899</v>
      </c>
      <c r="K111" s="60">
        <v>0.14089492317475399</v>
      </c>
    </row>
    <row r="112" spans="1:11" customFormat="1" x14ac:dyDescent="0.3">
      <c r="A112" s="58" t="s">
        <v>82</v>
      </c>
      <c r="B112" s="61">
        <v>262.14599578669998</v>
      </c>
      <c r="C112" s="62">
        <v>0.17087455647230099</v>
      </c>
      <c r="D112" s="61">
        <v>33.484590112900001</v>
      </c>
      <c r="E112" s="62">
        <v>0.13769643217941399</v>
      </c>
      <c r="F112" s="61">
        <v>97.717464596900001</v>
      </c>
      <c r="G112" s="63">
        <v>0.24073672981793201</v>
      </c>
      <c r="H112" s="61">
        <v>45.020744858199997</v>
      </c>
      <c r="I112" s="64">
        <v>0.11800327967808</v>
      </c>
      <c r="J112" s="61">
        <v>85.576716175100003</v>
      </c>
      <c r="K112" s="62">
        <v>0.17511907363089699</v>
      </c>
    </row>
    <row r="113" spans="1:11" customFormat="1" x14ac:dyDescent="0.3">
      <c r="A113" s="58" t="s">
        <v>83</v>
      </c>
      <c r="B113" s="59">
        <v>77.694567836800005</v>
      </c>
      <c r="C113" s="60">
        <v>5.0643630010746198E-2</v>
      </c>
      <c r="D113" s="59">
        <v>12.258360269400001</v>
      </c>
      <c r="E113" s="60">
        <v>5.0409232060928802E-2</v>
      </c>
      <c r="F113" s="59">
        <v>23.099473675799999</v>
      </c>
      <c r="G113" s="60">
        <v>5.69078595742026E-2</v>
      </c>
      <c r="H113" s="59">
        <v>19.035488988499999</v>
      </c>
      <c r="I113" s="60">
        <v>4.9893668751903202E-2</v>
      </c>
      <c r="J113" s="59">
        <v>21.595942251</v>
      </c>
      <c r="K113" s="60">
        <v>4.4192644567517002E-2</v>
      </c>
    </row>
    <row r="114" spans="1:11" customFormat="1" x14ac:dyDescent="0.3">
      <c r="A114" s="58" t="s">
        <v>84</v>
      </c>
      <c r="B114" s="61">
        <v>71.614852997999904</v>
      </c>
      <c r="C114" s="62">
        <v>4.66806910635372E-2</v>
      </c>
      <c r="D114" s="61">
        <v>4.7202295225000199</v>
      </c>
      <c r="E114" s="62">
        <v>1.9410683007458698E-2</v>
      </c>
      <c r="F114" s="61">
        <v>21.828408492200001</v>
      </c>
      <c r="G114" s="62">
        <v>5.3776463595525098E-2</v>
      </c>
      <c r="H114" s="61">
        <v>18.258763586499999</v>
      </c>
      <c r="I114" s="62">
        <v>4.78578040603269E-2</v>
      </c>
      <c r="J114" s="61">
        <v>26.807451396800001</v>
      </c>
      <c r="K114" s="62">
        <v>5.4857165182728401E-2</v>
      </c>
    </row>
    <row r="115" spans="1:11" customFormat="1" x14ac:dyDescent="0.3">
      <c r="A115" s="58" t="s">
        <v>85</v>
      </c>
      <c r="B115" s="59">
        <v>20.052217067400001</v>
      </c>
      <c r="C115" s="60">
        <v>1.30706314525065E-2</v>
      </c>
      <c r="D115" s="59">
        <v>2.9609267383</v>
      </c>
      <c r="E115" s="60">
        <v>1.2176020265855601E-2</v>
      </c>
      <c r="F115" s="59">
        <v>6.6266833112999901</v>
      </c>
      <c r="G115" s="60">
        <v>1.6325495923192799E-2</v>
      </c>
      <c r="H115" s="59">
        <v>1.9788699421</v>
      </c>
      <c r="I115" s="60">
        <v>5.1867898667527501E-3</v>
      </c>
      <c r="J115" s="59">
        <v>8.4857370756999906</v>
      </c>
      <c r="K115" s="60">
        <v>1.7364704819140101E-2</v>
      </c>
    </row>
    <row r="116" spans="1:11" customFormat="1" x14ac:dyDescent="0.3">
      <c r="A116" s="58" t="s">
        <v>86</v>
      </c>
      <c r="B116" s="61">
        <v>32.693829934500002</v>
      </c>
      <c r="C116" s="62">
        <v>2.13108106903304E-2</v>
      </c>
      <c r="D116" s="61">
        <v>6.1451621854000003</v>
      </c>
      <c r="E116" s="62">
        <v>2.52703379447205E-2</v>
      </c>
      <c r="F116" s="61">
        <v>18.385103879999999</v>
      </c>
      <c r="G116" s="63">
        <v>4.5293538915402699E-2</v>
      </c>
      <c r="H116" s="61">
        <v>0.67651882049999901</v>
      </c>
      <c r="I116" s="64">
        <v>1.77321454441476E-3</v>
      </c>
      <c r="J116" s="61">
        <v>7.48704504859999</v>
      </c>
      <c r="K116" s="62">
        <v>1.5321041186727899E-2</v>
      </c>
    </row>
    <row r="117" spans="1:11" customFormat="1" x14ac:dyDescent="0.3">
      <c r="A117" s="58" t="s">
        <v>87</v>
      </c>
      <c r="B117" s="59">
        <v>122.8451046972</v>
      </c>
      <c r="C117" s="60">
        <v>8.0074092747184994E-2</v>
      </c>
      <c r="D117" s="59">
        <v>25.006771004899999</v>
      </c>
      <c r="E117" s="60">
        <v>0.10283366575766401</v>
      </c>
      <c r="F117" s="59">
        <v>29.071616193199901</v>
      </c>
      <c r="G117" s="60">
        <v>7.1620828904468303E-2</v>
      </c>
      <c r="H117" s="59">
        <v>32.249502200599999</v>
      </c>
      <c r="I117" s="60">
        <v>8.45287442409592E-2</v>
      </c>
      <c r="J117" s="59">
        <v>35.519999157100102</v>
      </c>
      <c r="K117" s="60">
        <v>7.2686001821269802E-2</v>
      </c>
    </row>
    <row r="118" spans="1:11" customFormat="1" x14ac:dyDescent="0.3">
      <c r="A118" s="58" t="s">
        <v>88</v>
      </c>
      <c r="B118" s="61">
        <v>0.50740881169999996</v>
      </c>
      <c r="C118" s="62">
        <v>3.3074415418468699E-4</v>
      </c>
      <c r="D118" s="61">
        <v>0.50740881170000196</v>
      </c>
      <c r="E118" s="62">
        <v>2.0865831951925001E-3</v>
      </c>
      <c r="F118" s="61">
        <v>0</v>
      </c>
      <c r="G118" s="62">
        <v>0</v>
      </c>
      <c r="H118" s="61">
        <v>0</v>
      </c>
      <c r="I118" s="62">
        <v>0</v>
      </c>
      <c r="J118" s="61">
        <v>0</v>
      </c>
      <c r="K118" s="62">
        <v>0</v>
      </c>
    </row>
    <row r="119" spans="1:11" customFormat="1" x14ac:dyDescent="0.3">
      <c r="A119" s="65" t="s">
        <v>1</v>
      </c>
    </row>
    <row r="120" spans="1:11" customFormat="1" x14ac:dyDescent="0.3">
      <c r="A120" s="65" t="s">
        <v>1</v>
      </c>
    </row>
    <row r="121" spans="1:11" customFormat="1" x14ac:dyDescent="0.3">
      <c r="A121" s="53" t="s">
        <v>89</v>
      </c>
    </row>
    <row r="122" spans="1:11" customFormat="1" x14ac:dyDescent="0.3">
      <c r="A122" s="54" t="s">
        <v>1</v>
      </c>
    </row>
    <row r="123" spans="1:11" customFormat="1" x14ac:dyDescent="0.3">
      <c r="A123" s="114" t="s">
        <v>1</v>
      </c>
      <c r="B123" s="113" t="s">
        <v>502</v>
      </c>
      <c r="C123" s="113" t="s">
        <v>1</v>
      </c>
      <c r="D123" s="113" t="s">
        <v>487</v>
      </c>
      <c r="E123" s="113" t="s">
        <v>1</v>
      </c>
      <c r="F123" s="113" t="s">
        <v>488</v>
      </c>
      <c r="G123" s="113" t="s">
        <v>1</v>
      </c>
      <c r="H123" s="113" t="s">
        <v>489</v>
      </c>
      <c r="I123" s="113" t="s">
        <v>1</v>
      </c>
      <c r="J123" s="113" t="s">
        <v>490</v>
      </c>
      <c r="K123" s="113" t="s">
        <v>1</v>
      </c>
    </row>
    <row r="124" spans="1:11" customFormat="1" x14ac:dyDescent="0.3">
      <c r="A124" s="115" t="s">
        <v>1</v>
      </c>
      <c r="B124" s="55" t="s">
        <v>14</v>
      </c>
      <c r="C124" s="55" t="s">
        <v>15</v>
      </c>
      <c r="D124" s="55" t="s">
        <v>14</v>
      </c>
      <c r="E124" s="55" t="s">
        <v>15</v>
      </c>
      <c r="F124" s="55" t="s">
        <v>14</v>
      </c>
      <c r="G124" s="55" t="s">
        <v>15</v>
      </c>
      <c r="H124" s="55" t="s">
        <v>14</v>
      </c>
      <c r="I124" s="55" t="s">
        <v>15</v>
      </c>
      <c r="J124" s="55" t="s">
        <v>14</v>
      </c>
      <c r="K124" s="55" t="s">
        <v>15</v>
      </c>
    </row>
    <row r="125" spans="1:11" customFormat="1" x14ac:dyDescent="0.3">
      <c r="A125" s="56" t="s">
        <v>16</v>
      </c>
      <c r="B125" s="57">
        <v>1450.0632831128</v>
      </c>
      <c r="C125" s="57">
        <v>1450.0632831128</v>
      </c>
      <c r="D125" s="57">
        <v>218.7137143585</v>
      </c>
      <c r="E125" s="57">
        <v>218.7137143585</v>
      </c>
      <c r="F125" s="57">
        <v>388.67863578769999</v>
      </c>
      <c r="G125" s="57">
        <v>388.67863578769999</v>
      </c>
      <c r="H125" s="57">
        <v>362.75016273889997</v>
      </c>
      <c r="I125" s="57">
        <v>362.75016273889997</v>
      </c>
      <c r="J125" s="57">
        <v>465.06322204679998</v>
      </c>
      <c r="K125" s="57">
        <v>465.06322204679998</v>
      </c>
    </row>
    <row r="126" spans="1:11" customFormat="1" x14ac:dyDescent="0.3">
      <c r="A126" s="58" t="s">
        <v>90</v>
      </c>
      <c r="B126" s="59">
        <v>985.82638890019996</v>
      </c>
      <c r="C126" s="60">
        <v>0.67985059712977602</v>
      </c>
      <c r="D126" s="59">
        <v>162.35834668449999</v>
      </c>
      <c r="E126" s="60">
        <v>0.74233272093021896</v>
      </c>
      <c r="F126" s="59">
        <v>265.09745190140097</v>
      </c>
      <c r="G126" s="60">
        <v>0.68204791180289803</v>
      </c>
      <c r="H126" s="59">
        <v>236.05872683160001</v>
      </c>
      <c r="I126" s="60">
        <v>0.65074740435474399</v>
      </c>
      <c r="J126" s="59">
        <v>312.70397570670002</v>
      </c>
      <c r="K126" s="60">
        <v>0.672390249072914</v>
      </c>
    </row>
    <row r="127" spans="1:11" customFormat="1" x14ac:dyDescent="0.3">
      <c r="A127" s="58" t="s">
        <v>91</v>
      </c>
      <c r="B127" s="61">
        <v>200.52287194549999</v>
      </c>
      <c r="C127" s="62">
        <v>0.13828560055326999</v>
      </c>
      <c r="D127" s="61">
        <v>23.8010437151</v>
      </c>
      <c r="E127" s="62">
        <v>0.10882282249611</v>
      </c>
      <c r="F127" s="61">
        <v>79.901897620400106</v>
      </c>
      <c r="G127" s="63">
        <v>0.20557316575548301</v>
      </c>
      <c r="H127" s="61">
        <v>36.3150245355001</v>
      </c>
      <c r="I127" s="62">
        <v>0.100110291505613</v>
      </c>
      <c r="J127" s="61">
        <v>59.612923917100098</v>
      </c>
      <c r="K127" s="62">
        <v>0.12818240852230001</v>
      </c>
    </row>
    <row r="128" spans="1:11" customFormat="1" x14ac:dyDescent="0.3">
      <c r="A128" s="58" t="s">
        <v>92</v>
      </c>
      <c r="B128" s="59">
        <v>253.88445797259999</v>
      </c>
      <c r="C128" s="60">
        <v>0.17508508830566</v>
      </c>
      <c r="D128" s="59">
        <v>31.7707955353</v>
      </c>
      <c r="E128" s="60">
        <v>0.14526201810657199</v>
      </c>
      <c r="F128" s="59">
        <v>111.481128704</v>
      </c>
      <c r="G128" s="63">
        <v>0.28682082944453902</v>
      </c>
      <c r="H128" s="59">
        <v>25.594361202999998</v>
      </c>
      <c r="I128" s="64">
        <v>7.0556443061949206E-2</v>
      </c>
      <c r="J128" s="59">
        <v>83.799710329300098</v>
      </c>
      <c r="K128" s="60">
        <v>0.18018993194191399</v>
      </c>
    </row>
    <row r="129" spans="1:11" customFormat="1" x14ac:dyDescent="0.3">
      <c r="A129" s="58" t="s">
        <v>93</v>
      </c>
      <c r="B129" s="61">
        <v>145.9089401402</v>
      </c>
      <c r="C129" s="62">
        <v>0.100622463749984</v>
      </c>
      <c r="D129" s="61">
        <v>23.590048496000001</v>
      </c>
      <c r="E129" s="62">
        <v>0.107858112899737</v>
      </c>
      <c r="F129" s="61">
        <v>58.589817552</v>
      </c>
      <c r="G129" s="63">
        <v>0.15074102911074899</v>
      </c>
      <c r="H129" s="61">
        <v>23.790068522999999</v>
      </c>
      <c r="I129" s="62">
        <v>6.55825164718771E-2</v>
      </c>
      <c r="J129" s="61">
        <v>39.9390055691999</v>
      </c>
      <c r="K129" s="62">
        <v>8.5878658375572195E-2</v>
      </c>
    </row>
    <row r="130" spans="1:11" customFormat="1" x14ac:dyDescent="0.3">
      <c r="A130" s="58" t="s">
        <v>94</v>
      </c>
      <c r="B130" s="59">
        <v>90.966519848600299</v>
      </c>
      <c r="C130" s="60">
        <v>6.2732793049780106E-2</v>
      </c>
      <c r="D130" s="59">
        <v>19.673582274400001</v>
      </c>
      <c r="E130" s="60">
        <v>8.9951296982467496E-2</v>
      </c>
      <c r="F130" s="59">
        <v>27.547089017100099</v>
      </c>
      <c r="G130" s="60">
        <v>7.0873689677521903E-2</v>
      </c>
      <c r="H130" s="59">
        <v>7.8931217665999904</v>
      </c>
      <c r="I130" s="64">
        <v>2.17591129580865E-2</v>
      </c>
      <c r="J130" s="59">
        <v>35.354118719799999</v>
      </c>
      <c r="K130" s="60">
        <v>7.6020027049660502E-2</v>
      </c>
    </row>
    <row r="131" spans="1:11" customFormat="1" x14ac:dyDescent="0.3">
      <c r="A131" s="58" t="s">
        <v>95</v>
      </c>
      <c r="B131" s="61">
        <v>363.27887856460001</v>
      </c>
      <c r="C131" s="62">
        <v>0.25052622378298001</v>
      </c>
      <c r="D131" s="61">
        <v>48.142475307399899</v>
      </c>
      <c r="E131" s="62">
        <v>0.22011639941557701</v>
      </c>
      <c r="F131" s="61">
        <v>98.905262782099996</v>
      </c>
      <c r="G131" s="62">
        <v>0.254465395510246</v>
      </c>
      <c r="H131" s="61">
        <v>90.067749871900105</v>
      </c>
      <c r="I131" s="62">
        <v>0.248291411344532</v>
      </c>
      <c r="J131" s="61">
        <v>119.60180163290001</v>
      </c>
      <c r="K131" s="62">
        <v>0.25717320992728199</v>
      </c>
    </row>
    <row r="132" spans="1:11" customFormat="1" x14ac:dyDescent="0.3">
      <c r="A132" s="58" t="s">
        <v>96</v>
      </c>
      <c r="B132" s="59">
        <v>226.30047673519999</v>
      </c>
      <c r="C132" s="60">
        <v>0.15606248318308499</v>
      </c>
      <c r="D132" s="59">
        <v>28.925347289499999</v>
      </c>
      <c r="E132" s="60">
        <v>0.132252096647619</v>
      </c>
      <c r="F132" s="59">
        <v>57.984501759399997</v>
      </c>
      <c r="G132" s="60">
        <v>0.14918366079444501</v>
      </c>
      <c r="H132" s="59">
        <v>73.080550249299904</v>
      </c>
      <c r="I132" s="60">
        <v>0.20146248783877699</v>
      </c>
      <c r="J132" s="59">
        <v>66.310077436999904</v>
      </c>
      <c r="K132" s="60">
        <v>0.14258293129515001</v>
      </c>
    </row>
    <row r="133" spans="1:11" customFormat="1" x14ac:dyDescent="0.3">
      <c r="A133" s="58" t="s">
        <v>97</v>
      </c>
      <c r="B133" s="61">
        <v>1.4051128722999999</v>
      </c>
      <c r="C133" s="62">
        <v>9.6900106958345503E-4</v>
      </c>
      <c r="D133" s="61">
        <v>0.41380770030000003</v>
      </c>
      <c r="E133" s="62">
        <v>1.8920061849515099E-3</v>
      </c>
      <c r="F133" s="61">
        <v>0.44958639090000102</v>
      </c>
      <c r="G133" s="62">
        <v>1.1567046642243801E-3</v>
      </c>
      <c r="H133" s="61">
        <v>0.54171878110000105</v>
      </c>
      <c r="I133" s="62">
        <v>1.49336605946589E-3</v>
      </c>
      <c r="J133" s="61">
        <v>0</v>
      </c>
      <c r="K133" s="62">
        <v>0</v>
      </c>
    </row>
    <row r="134" spans="1:11" customFormat="1" x14ac:dyDescent="0.3">
      <c r="A134" s="58" t="s">
        <v>98</v>
      </c>
      <c r="B134" s="59">
        <v>12.7045672069</v>
      </c>
      <c r="C134" s="60">
        <v>8.7613881096468803E-3</v>
      </c>
      <c r="D134" s="59">
        <v>0.98514781430000098</v>
      </c>
      <c r="E134" s="60">
        <v>4.5042800228119904E-3</v>
      </c>
      <c r="F134" s="59">
        <v>2.6088161787999899</v>
      </c>
      <c r="G134" s="60">
        <v>6.7120133153522801E-3</v>
      </c>
      <c r="H134" s="59">
        <v>7.1756033604999896</v>
      </c>
      <c r="I134" s="60">
        <v>1.97811168610415E-2</v>
      </c>
      <c r="J134" s="59">
        <v>1.9349998532999999</v>
      </c>
      <c r="K134" s="60">
        <v>4.1607243092322598E-3</v>
      </c>
    </row>
    <row r="135" spans="1:11" customFormat="1" x14ac:dyDescent="0.3">
      <c r="A135" s="58" t="s">
        <v>99</v>
      </c>
      <c r="B135" s="61">
        <v>2.9179661208000001</v>
      </c>
      <c r="C135" s="62">
        <v>2.0123026041567699E-3</v>
      </c>
      <c r="D135" s="61">
        <v>0</v>
      </c>
      <c r="E135" s="62">
        <v>0</v>
      </c>
      <c r="F135" s="61">
        <v>2.9179661208000001</v>
      </c>
      <c r="G135" s="62">
        <v>7.5074003357205902E-3</v>
      </c>
      <c r="H135" s="61">
        <v>0</v>
      </c>
      <c r="I135" s="62">
        <v>0</v>
      </c>
      <c r="J135" s="61">
        <v>0</v>
      </c>
      <c r="K135" s="62">
        <v>0</v>
      </c>
    </row>
    <row r="136" spans="1:11" customFormat="1" x14ac:dyDescent="0.3">
      <c r="A136" s="58" t="s">
        <v>63</v>
      </c>
      <c r="B136" s="59">
        <v>17.229259087700001</v>
      </c>
      <c r="C136" s="60">
        <v>1.18817290861365E-2</v>
      </c>
      <c r="D136" s="59">
        <v>4.8484916533000098</v>
      </c>
      <c r="E136" s="60">
        <v>2.21682104733163E-2</v>
      </c>
      <c r="F136" s="59">
        <v>4.96574135789999</v>
      </c>
      <c r="G136" s="60">
        <v>1.27759565375555E-2</v>
      </c>
      <c r="H136" s="59">
        <v>2.0547486210999999</v>
      </c>
      <c r="I136" s="60">
        <v>5.66436305799528E-3</v>
      </c>
      <c r="J136" s="59">
        <v>5.3602774554000101</v>
      </c>
      <c r="K136" s="60">
        <v>1.15259113197745E-2</v>
      </c>
    </row>
    <row r="137" spans="1:11" customFormat="1" x14ac:dyDescent="0.3">
      <c r="A137" s="65" t="s">
        <v>1</v>
      </c>
    </row>
    <row r="138" spans="1:11" customFormat="1" x14ac:dyDescent="0.3">
      <c r="A138" s="65" t="s">
        <v>1</v>
      </c>
    </row>
    <row r="139" spans="1:11" customFormat="1" x14ac:dyDescent="0.3">
      <c r="A139" s="53" t="s">
        <v>404</v>
      </c>
    </row>
    <row r="140" spans="1:11" customFormat="1" x14ac:dyDescent="0.3">
      <c r="A140" s="54" t="s">
        <v>1</v>
      </c>
    </row>
    <row r="141" spans="1:11" customFormat="1" x14ac:dyDescent="0.3">
      <c r="A141" s="114" t="s">
        <v>1</v>
      </c>
      <c r="B141" s="113" t="s">
        <v>502</v>
      </c>
      <c r="C141" s="113" t="s">
        <v>1</v>
      </c>
      <c r="D141" s="113" t="s">
        <v>487</v>
      </c>
      <c r="E141" s="113" t="s">
        <v>1</v>
      </c>
      <c r="F141" s="113" t="s">
        <v>488</v>
      </c>
      <c r="G141" s="113" t="s">
        <v>1</v>
      </c>
      <c r="H141" s="113" t="s">
        <v>489</v>
      </c>
      <c r="I141" s="113" t="s">
        <v>1</v>
      </c>
      <c r="J141" s="113" t="s">
        <v>490</v>
      </c>
      <c r="K141" s="113" t="s">
        <v>1</v>
      </c>
    </row>
    <row r="142" spans="1:11" customFormat="1" x14ac:dyDescent="0.3">
      <c r="A142" s="115" t="s">
        <v>1</v>
      </c>
      <c r="B142" s="55" t="s">
        <v>14</v>
      </c>
      <c r="C142" s="55" t="s">
        <v>15</v>
      </c>
      <c r="D142" s="55" t="s">
        <v>14</v>
      </c>
      <c r="E142" s="55" t="s">
        <v>15</v>
      </c>
      <c r="F142" s="55" t="s">
        <v>14</v>
      </c>
      <c r="G142" s="55" t="s">
        <v>15</v>
      </c>
      <c r="H142" s="55" t="s">
        <v>14</v>
      </c>
      <c r="I142" s="55" t="s">
        <v>15</v>
      </c>
      <c r="J142" s="55" t="s">
        <v>14</v>
      </c>
      <c r="K142" s="55" t="s">
        <v>15</v>
      </c>
    </row>
    <row r="143" spans="1:11" customFormat="1" x14ac:dyDescent="0.3">
      <c r="A143" s="56" t="s">
        <v>16</v>
      </c>
      <c r="B143" s="57">
        <v>1534.1429478952</v>
      </c>
      <c r="C143" s="57">
        <v>1534.1429478952</v>
      </c>
      <c r="D143" s="57">
        <v>243.1768897924</v>
      </c>
      <c r="E143" s="57">
        <v>243.1768897924</v>
      </c>
      <c r="F143" s="57">
        <v>405.91007724830001</v>
      </c>
      <c r="G143" s="57">
        <v>405.91007724830001</v>
      </c>
      <c r="H143" s="57">
        <v>381.52113213310002</v>
      </c>
      <c r="I143" s="57">
        <v>381.52113213310002</v>
      </c>
      <c r="J143" s="57">
        <v>488.67730054050003</v>
      </c>
      <c r="K143" s="57">
        <v>488.67730054050003</v>
      </c>
    </row>
    <row r="144" spans="1:11" customFormat="1" x14ac:dyDescent="0.3">
      <c r="A144" s="58" t="s">
        <v>100</v>
      </c>
      <c r="B144" s="59">
        <v>84.079664782399803</v>
      </c>
      <c r="C144" s="60">
        <v>5.4805626097460397E-2</v>
      </c>
      <c r="D144" s="59">
        <v>24.463175433899998</v>
      </c>
      <c r="E144" s="63">
        <v>0.100598274181334</v>
      </c>
      <c r="F144" s="59">
        <v>17.231441460599999</v>
      </c>
      <c r="G144" s="60">
        <v>4.24513763674296E-2</v>
      </c>
      <c r="H144" s="59">
        <v>18.770969394200002</v>
      </c>
      <c r="I144" s="60">
        <v>4.9200339937268397E-2</v>
      </c>
      <c r="J144" s="59">
        <v>23.614078493699999</v>
      </c>
      <c r="K144" s="60">
        <v>4.83224378696979E-2</v>
      </c>
    </row>
    <row r="145" spans="1:11" customFormat="1" x14ac:dyDescent="0.3">
      <c r="A145" s="58" t="s">
        <v>101</v>
      </c>
      <c r="B145" s="61">
        <v>532.13776130129997</v>
      </c>
      <c r="C145" s="62">
        <v>0.34686321899232198</v>
      </c>
      <c r="D145" s="61">
        <v>109.323587003</v>
      </c>
      <c r="E145" s="63">
        <v>0.449564048196889</v>
      </c>
      <c r="F145" s="61">
        <v>103.0564959072</v>
      </c>
      <c r="G145" s="64">
        <v>0.25388996648181</v>
      </c>
      <c r="H145" s="61">
        <v>151.0085151822</v>
      </c>
      <c r="I145" s="62">
        <v>0.39580642450368397</v>
      </c>
      <c r="J145" s="61">
        <v>161.69166619929999</v>
      </c>
      <c r="K145" s="62">
        <v>0.33087615491953798</v>
      </c>
    </row>
    <row r="146" spans="1:11" customFormat="1" x14ac:dyDescent="0.3">
      <c r="A146" s="58" t="s">
        <v>102</v>
      </c>
      <c r="B146" s="59">
        <v>146.93040632699999</v>
      </c>
      <c r="C146" s="60">
        <v>9.5773608664423499E-2</v>
      </c>
      <c r="D146" s="59">
        <v>21.913535275600001</v>
      </c>
      <c r="E146" s="60">
        <v>9.0113560109711E-2</v>
      </c>
      <c r="F146" s="59">
        <v>28.3194406188999</v>
      </c>
      <c r="G146" s="60">
        <v>6.97677692824972E-2</v>
      </c>
      <c r="H146" s="59">
        <v>44.881839990600099</v>
      </c>
      <c r="I146" s="60">
        <v>0.11763919796437999</v>
      </c>
      <c r="J146" s="59">
        <v>51.8155904418999</v>
      </c>
      <c r="K146" s="60">
        <v>0.10603232518594501</v>
      </c>
    </row>
    <row r="147" spans="1:11" customFormat="1" x14ac:dyDescent="0.3">
      <c r="A147" s="58" t="s">
        <v>103</v>
      </c>
      <c r="B147" s="61">
        <v>171.7693448428</v>
      </c>
      <c r="C147" s="62">
        <v>0.111964367517683</v>
      </c>
      <c r="D147" s="61">
        <v>20.2429462152</v>
      </c>
      <c r="E147" s="62">
        <v>8.3243708859346802E-2</v>
      </c>
      <c r="F147" s="61">
        <v>36.978275127299902</v>
      </c>
      <c r="G147" s="62">
        <v>9.1099672562896097E-2</v>
      </c>
      <c r="H147" s="61">
        <v>45.977562352100001</v>
      </c>
      <c r="I147" s="62">
        <v>0.120511181372936</v>
      </c>
      <c r="J147" s="61">
        <v>63.320900743300001</v>
      </c>
      <c r="K147" s="62">
        <v>0.12957610405325601</v>
      </c>
    </row>
    <row r="148" spans="1:11" customFormat="1" x14ac:dyDescent="0.3">
      <c r="A148" s="58" t="s">
        <v>104</v>
      </c>
      <c r="B148" s="59">
        <v>67.527301186400194</v>
      </c>
      <c r="C148" s="60">
        <v>4.4016303225879599E-2</v>
      </c>
      <c r="D148" s="59">
        <v>2.8102262317000002</v>
      </c>
      <c r="E148" s="64">
        <v>1.15563046887354E-2</v>
      </c>
      <c r="F148" s="59">
        <v>27.1660178495999</v>
      </c>
      <c r="G148" s="60">
        <v>6.6926197136471202E-2</v>
      </c>
      <c r="H148" s="59">
        <v>10.876295435199999</v>
      </c>
      <c r="I148" s="60">
        <v>2.8507714302456001E-2</v>
      </c>
      <c r="J148" s="59">
        <v>26.328281626299901</v>
      </c>
      <c r="K148" s="60">
        <v>5.3876620823557202E-2</v>
      </c>
    </row>
    <row r="149" spans="1:11" customFormat="1" x14ac:dyDescent="0.3">
      <c r="A149" s="58" t="s">
        <v>105</v>
      </c>
      <c r="B149" s="61">
        <v>34.241031703600001</v>
      </c>
      <c r="C149" s="62">
        <v>2.2319322818370801E-2</v>
      </c>
      <c r="D149" s="61">
        <v>4.1873175051000002</v>
      </c>
      <c r="E149" s="62">
        <v>1.7219224691436399E-2</v>
      </c>
      <c r="F149" s="61">
        <v>8.6911798221000094</v>
      </c>
      <c r="G149" s="62">
        <v>2.1411589189946401E-2</v>
      </c>
      <c r="H149" s="61">
        <v>15.423947148</v>
      </c>
      <c r="I149" s="62">
        <v>4.0427504137881203E-2</v>
      </c>
      <c r="J149" s="61">
        <v>5.9385872284000003</v>
      </c>
      <c r="K149" s="62">
        <v>1.2152369716849199E-2</v>
      </c>
    </row>
    <row r="150" spans="1:11" customFormat="1" x14ac:dyDescent="0.3">
      <c r="A150" s="58" t="s">
        <v>106</v>
      </c>
      <c r="B150" s="59">
        <v>38.581391933500001</v>
      </c>
      <c r="C150" s="60">
        <v>2.5148498701788199E-2</v>
      </c>
      <c r="D150" s="59">
        <v>2.5289269522</v>
      </c>
      <c r="E150" s="60">
        <v>1.0399536544607299E-2</v>
      </c>
      <c r="F150" s="59">
        <v>8.77217924979999</v>
      </c>
      <c r="G150" s="60">
        <v>2.1611139366796098E-2</v>
      </c>
      <c r="H150" s="59">
        <v>14.6424317035</v>
      </c>
      <c r="I150" s="60">
        <v>3.8379084329178803E-2</v>
      </c>
      <c r="J150" s="59">
        <v>11.8245335333</v>
      </c>
      <c r="K150" s="60">
        <v>2.4197018196305601E-2</v>
      </c>
    </row>
    <row r="151" spans="1:11" customFormat="1" x14ac:dyDescent="0.3">
      <c r="A151" s="58" t="s">
        <v>107</v>
      </c>
      <c r="B151" s="61">
        <v>19.998679521</v>
      </c>
      <c r="C151" s="62">
        <v>1.3035734087516199E-2</v>
      </c>
      <c r="D151" s="61">
        <v>2.5723289831999998</v>
      </c>
      <c r="E151" s="62">
        <v>1.05780158032122E-2</v>
      </c>
      <c r="F151" s="61">
        <v>6.0052333387999903</v>
      </c>
      <c r="G151" s="62">
        <v>1.4794491872460999E-2</v>
      </c>
      <c r="H151" s="61">
        <v>0.74882880229999904</v>
      </c>
      <c r="I151" s="62">
        <v>1.9627452825830899E-3</v>
      </c>
      <c r="J151" s="61">
        <v>10.672288396700001</v>
      </c>
      <c r="K151" s="62">
        <v>2.1839132664635601E-2</v>
      </c>
    </row>
    <row r="152" spans="1:11" customFormat="1" x14ac:dyDescent="0.3">
      <c r="A152" s="58" t="s">
        <v>108</v>
      </c>
      <c r="B152" s="59">
        <v>63.363725073399998</v>
      </c>
      <c r="C152" s="60">
        <v>4.13023604875499E-2</v>
      </c>
      <c r="D152" s="59">
        <v>5.0705867127999902</v>
      </c>
      <c r="E152" s="60">
        <v>2.08514333624744E-2</v>
      </c>
      <c r="F152" s="59">
        <v>23.524474966500001</v>
      </c>
      <c r="G152" s="60">
        <v>5.7954892684543499E-2</v>
      </c>
      <c r="H152" s="59">
        <v>12.048302850800001</v>
      </c>
      <c r="I152" s="60">
        <v>3.1579647458680603E-2</v>
      </c>
      <c r="J152" s="59">
        <v>22.720360543299901</v>
      </c>
      <c r="K152" s="60">
        <v>4.6493586909337102E-2</v>
      </c>
    </row>
    <row r="153" spans="1:11" customFormat="1" x14ac:dyDescent="0.3">
      <c r="A153" s="58" t="s">
        <v>109</v>
      </c>
      <c r="B153" s="61">
        <v>37.435188427200004</v>
      </c>
      <c r="C153" s="62">
        <v>2.4401369167429899E-2</v>
      </c>
      <c r="D153" s="61">
        <v>3.3126744805000001</v>
      </c>
      <c r="E153" s="62">
        <v>1.3622488894105099E-2</v>
      </c>
      <c r="F153" s="61">
        <v>20.757191065200001</v>
      </c>
      <c r="G153" s="63">
        <v>5.1137412517360502E-2</v>
      </c>
      <c r="H153" s="61">
        <v>5.0720182790000097</v>
      </c>
      <c r="I153" s="62">
        <v>1.3294200115841899E-2</v>
      </c>
      <c r="J153" s="61">
        <v>7.4013224450999999</v>
      </c>
      <c r="K153" s="62">
        <v>1.51456235780008E-2</v>
      </c>
    </row>
    <row r="154" spans="1:11" customFormat="1" x14ac:dyDescent="0.3">
      <c r="A154" s="58" t="s">
        <v>110</v>
      </c>
      <c r="B154" s="59">
        <v>28.0010116194</v>
      </c>
      <c r="C154" s="60">
        <v>1.82518921446118E-2</v>
      </c>
      <c r="D154" s="59">
        <v>5.0427035274999801</v>
      </c>
      <c r="E154" s="60">
        <v>2.07367712112979E-2</v>
      </c>
      <c r="F154" s="59">
        <v>12.0360000656</v>
      </c>
      <c r="G154" s="60">
        <v>2.9651887795427701E-2</v>
      </c>
      <c r="H154" s="59">
        <v>2.3694458162999998</v>
      </c>
      <c r="I154" s="60">
        <v>6.2105231315820802E-3</v>
      </c>
      <c r="J154" s="59">
        <v>8.5528622100000096</v>
      </c>
      <c r="K154" s="60">
        <v>1.7502065679212302E-2</v>
      </c>
    </row>
    <row r="155" spans="1:11" customFormat="1" x14ac:dyDescent="0.3">
      <c r="A155" s="58" t="s">
        <v>111</v>
      </c>
      <c r="B155" s="61">
        <v>19.3404698312</v>
      </c>
      <c r="C155" s="62">
        <v>1.26066934360547E-2</v>
      </c>
      <c r="D155" s="61">
        <v>0</v>
      </c>
      <c r="E155" s="62">
        <v>0</v>
      </c>
      <c r="F155" s="61">
        <v>11.516941470600001</v>
      </c>
      <c r="G155" s="63">
        <v>2.8373135125578399E-2</v>
      </c>
      <c r="H155" s="61">
        <v>0.38193541360000099</v>
      </c>
      <c r="I155" s="62">
        <v>1.0010858676807301E-3</v>
      </c>
      <c r="J155" s="61">
        <v>7.4415929469999904</v>
      </c>
      <c r="K155" s="62">
        <v>1.52280307245073E-2</v>
      </c>
    </row>
    <row r="156" spans="1:11" customFormat="1" x14ac:dyDescent="0.3">
      <c r="A156" s="58" t="s">
        <v>112</v>
      </c>
      <c r="B156" s="59">
        <v>7.2613683975999903</v>
      </c>
      <c r="C156" s="60">
        <v>4.7331758800979997E-3</v>
      </c>
      <c r="D156" s="59">
        <v>0</v>
      </c>
      <c r="E156" s="60">
        <v>0</v>
      </c>
      <c r="F156" s="59">
        <v>3.2938092623999999</v>
      </c>
      <c r="G156" s="60">
        <v>8.1146279607764906E-3</v>
      </c>
      <c r="H156" s="59">
        <v>0.76249902969999905</v>
      </c>
      <c r="I156" s="60">
        <v>1.9985761350540098E-3</v>
      </c>
      <c r="J156" s="59">
        <v>3.2050601054999999</v>
      </c>
      <c r="K156" s="60">
        <v>6.5586433050093696E-3</v>
      </c>
    </row>
    <row r="157" spans="1:11" customFormat="1" x14ac:dyDescent="0.3">
      <c r="A157" s="58" t="s">
        <v>113</v>
      </c>
      <c r="B157" s="61">
        <v>16.2096765368</v>
      </c>
      <c r="C157" s="62">
        <v>1.0565949254624001E-2</v>
      </c>
      <c r="D157" s="61">
        <v>0</v>
      </c>
      <c r="E157" s="62">
        <v>0</v>
      </c>
      <c r="F157" s="61">
        <v>4.26477970240001</v>
      </c>
      <c r="G157" s="62">
        <v>1.0506710578144099E-2</v>
      </c>
      <c r="H157" s="61">
        <v>2.8461804748999899</v>
      </c>
      <c r="I157" s="62">
        <v>7.4600860481486E-3</v>
      </c>
      <c r="J157" s="61">
        <v>9.0987163594999902</v>
      </c>
      <c r="K157" s="62">
        <v>1.8619068963171399E-2</v>
      </c>
    </row>
    <row r="158" spans="1:11" customFormat="1" x14ac:dyDescent="0.3">
      <c r="A158" s="58" t="s">
        <v>114</v>
      </c>
      <c r="B158" s="59">
        <v>267.26592641159999</v>
      </c>
      <c r="C158" s="60">
        <v>0.17421187952418701</v>
      </c>
      <c r="D158" s="59">
        <v>41.708881471700103</v>
      </c>
      <c r="E158" s="60">
        <v>0.17151663345685</v>
      </c>
      <c r="F158" s="59">
        <v>94.296617341300106</v>
      </c>
      <c r="G158" s="63">
        <v>0.232309131077861</v>
      </c>
      <c r="H158" s="59">
        <v>55.7103602606999</v>
      </c>
      <c r="I158" s="60">
        <v>0.14602168941264401</v>
      </c>
      <c r="J158" s="59">
        <v>75.051459267200002</v>
      </c>
      <c r="K158" s="60">
        <v>0.15358081741097801</v>
      </c>
    </row>
    <row r="159" spans="1:11" customFormat="1" x14ac:dyDescent="0.3">
      <c r="A159" s="65" t="s">
        <v>1</v>
      </c>
    </row>
    <row r="160" spans="1:11" customFormat="1" x14ac:dyDescent="0.3">
      <c r="A160" s="65" t="s">
        <v>1</v>
      </c>
    </row>
    <row r="161" spans="1:11" customFormat="1" x14ac:dyDescent="0.3">
      <c r="A161" s="53" t="s">
        <v>494</v>
      </c>
    </row>
    <row r="162" spans="1:11" customFormat="1" x14ac:dyDescent="0.3">
      <c r="A162" s="54" t="s">
        <v>1</v>
      </c>
    </row>
    <row r="163" spans="1:11" customFormat="1" x14ac:dyDescent="0.3">
      <c r="A163" s="114" t="s">
        <v>1</v>
      </c>
      <c r="B163" s="113" t="s">
        <v>502</v>
      </c>
      <c r="C163" s="113" t="s">
        <v>1</v>
      </c>
      <c r="D163" s="113" t="s">
        <v>487</v>
      </c>
      <c r="E163" s="113" t="s">
        <v>1</v>
      </c>
      <c r="F163" s="113" t="s">
        <v>488</v>
      </c>
      <c r="G163" s="113" t="s">
        <v>1</v>
      </c>
      <c r="H163" s="113" t="s">
        <v>489</v>
      </c>
      <c r="I163" s="113" t="s">
        <v>1</v>
      </c>
      <c r="J163" s="113" t="s">
        <v>490</v>
      </c>
      <c r="K163" s="113" t="s">
        <v>1</v>
      </c>
    </row>
    <row r="164" spans="1:11" customFormat="1" x14ac:dyDescent="0.3">
      <c r="A164" s="115" t="s">
        <v>1</v>
      </c>
      <c r="B164" s="55" t="s">
        <v>14</v>
      </c>
      <c r="C164" s="55" t="s">
        <v>15</v>
      </c>
      <c r="D164" s="55" t="s">
        <v>14</v>
      </c>
      <c r="E164" s="55" t="s">
        <v>15</v>
      </c>
      <c r="F164" s="55" t="s">
        <v>14</v>
      </c>
      <c r="G164" s="55" t="s">
        <v>15</v>
      </c>
      <c r="H164" s="55" t="s">
        <v>14</v>
      </c>
      <c r="I164" s="55" t="s">
        <v>15</v>
      </c>
      <c r="J164" s="55" t="s">
        <v>14</v>
      </c>
      <c r="K164" s="55" t="s">
        <v>15</v>
      </c>
    </row>
    <row r="165" spans="1:11" customFormat="1" x14ac:dyDescent="0.3">
      <c r="A165" s="56" t="s">
        <v>16</v>
      </c>
      <c r="B165" s="57">
        <v>1534.1429478952</v>
      </c>
      <c r="C165" s="57">
        <v>1534.1429478952</v>
      </c>
      <c r="D165" s="57">
        <v>243.1768897924</v>
      </c>
      <c r="E165" s="57">
        <v>243.1768897924</v>
      </c>
      <c r="F165" s="57">
        <v>405.91007724830001</v>
      </c>
      <c r="G165" s="57">
        <v>405.91007724830001</v>
      </c>
      <c r="H165" s="57">
        <v>381.52113213310002</v>
      </c>
      <c r="I165" s="57">
        <v>381.52113213310002</v>
      </c>
      <c r="J165" s="57">
        <v>488.67730054050003</v>
      </c>
      <c r="K165" s="57">
        <v>488.67730054050003</v>
      </c>
    </row>
    <row r="166" spans="1:11" customFormat="1" x14ac:dyDescent="0.3">
      <c r="A166" s="58" t="s">
        <v>115</v>
      </c>
      <c r="B166" s="59">
        <v>450.99223448359999</v>
      </c>
      <c r="C166" s="60">
        <v>0.29397015128371701</v>
      </c>
      <c r="D166" s="59">
        <v>57.071827031799799</v>
      </c>
      <c r="E166" s="60">
        <v>0.234692643205208</v>
      </c>
      <c r="F166" s="59">
        <v>109.35192407149999</v>
      </c>
      <c r="G166" s="60">
        <v>0.26939938227896698</v>
      </c>
      <c r="H166" s="59">
        <v>109.1873751059</v>
      </c>
      <c r="I166" s="60">
        <v>0.286189586656521</v>
      </c>
      <c r="J166" s="59">
        <v>164.25572190380001</v>
      </c>
      <c r="K166" s="60">
        <v>0.33612308515686201</v>
      </c>
    </row>
    <row r="167" spans="1:11" customFormat="1" x14ac:dyDescent="0.3">
      <c r="A167" s="58" t="s">
        <v>116</v>
      </c>
      <c r="B167" s="61">
        <v>105.5487763368</v>
      </c>
      <c r="C167" s="62">
        <v>6.8799831516098198E-2</v>
      </c>
      <c r="D167" s="61">
        <v>18.8053809516</v>
      </c>
      <c r="E167" s="62">
        <v>7.7332105726223205E-2</v>
      </c>
      <c r="F167" s="61">
        <v>17.833676509499998</v>
      </c>
      <c r="G167" s="62">
        <v>4.3935042535519303E-2</v>
      </c>
      <c r="H167" s="61">
        <v>39.767201462500097</v>
      </c>
      <c r="I167" s="63">
        <v>0.104233286476584</v>
      </c>
      <c r="J167" s="61">
        <v>28.380018383499898</v>
      </c>
      <c r="K167" s="62">
        <v>5.8075172208961599E-2</v>
      </c>
    </row>
    <row r="168" spans="1:11" customFormat="1" x14ac:dyDescent="0.3">
      <c r="A168" s="58" t="s">
        <v>117</v>
      </c>
      <c r="B168" s="59">
        <v>531.0615637702</v>
      </c>
      <c r="C168" s="60">
        <v>0.34616172143462998</v>
      </c>
      <c r="D168" s="59">
        <v>104.1732011006</v>
      </c>
      <c r="E168" s="63">
        <v>0.42838446198375402</v>
      </c>
      <c r="F168" s="59">
        <v>145.22412002269999</v>
      </c>
      <c r="G168" s="60">
        <v>0.357774118364311</v>
      </c>
      <c r="H168" s="59">
        <v>111.6009607182</v>
      </c>
      <c r="I168" s="60">
        <v>0.292515804024366</v>
      </c>
      <c r="J168" s="59">
        <v>169.56467385799999</v>
      </c>
      <c r="K168" s="60">
        <v>0.34698700690712198</v>
      </c>
    </row>
    <row r="169" spans="1:11" customFormat="1" x14ac:dyDescent="0.3">
      <c r="A169" s="58" t="s">
        <v>118</v>
      </c>
      <c r="B169" s="61">
        <v>73.538847438899694</v>
      </c>
      <c r="C169" s="62">
        <v>4.7934807861153499E-2</v>
      </c>
      <c r="D169" s="61">
        <v>14.647583769000001</v>
      </c>
      <c r="E169" s="62">
        <v>6.0234275475373598E-2</v>
      </c>
      <c r="F169" s="61">
        <v>19.2238913897</v>
      </c>
      <c r="G169" s="62">
        <v>4.7359975687276498E-2</v>
      </c>
      <c r="H169" s="61">
        <v>23.472059522399999</v>
      </c>
      <c r="I169" s="62">
        <v>6.1522305176562E-2</v>
      </c>
      <c r="J169" s="61">
        <v>14.6162402053</v>
      </c>
      <c r="K169" s="62">
        <v>2.99097997577005E-2</v>
      </c>
    </row>
    <row r="170" spans="1:11" customFormat="1" x14ac:dyDescent="0.3">
      <c r="A170" s="58" t="s">
        <v>119</v>
      </c>
      <c r="B170" s="59">
        <v>50.037389986199997</v>
      </c>
      <c r="C170" s="60">
        <v>3.2615858942512399E-2</v>
      </c>
      <c r="D170" s="59">
        <v>5.3057951830000096</v>
      </c>
      <c r="E170" s="60">
        <v>2.1818665365485799E-2</v>
      </c>
      <c r="F170" s="59">
        <v>9.2696221317000003</v>
      </c>
      <c r="G170" s="60">
        <v>2.28366395693834E-2</v>
      </c>
      <c r="H170" s="59">
        <v>12.412092366</v>
      </c>
      <c r="I170" s="60">
        <v>3.2533171351750503E-2</v>
      </c>
      <c r="J170" s="59">
        <v>23.0498803055001</v>
      </c>
      <c r="K170" s="60">
        <v>4.7167896442101502E-2</v>
      </c>
    </row>
    <row r="171" spans="1:11" customFormat="1" x14ac:dyDescent="0.3">
      <c r="A171" s="58" t="s">
        <v>120</v>
      </c>
      <c r="B171" s="61">
        <v>91.788839019899797</v>
      </c>
      <c r="C171" s="62">
        <v>5.9830695142086797E-2</v>
      </c>
      <c r="D171" s="61">
        <v>7.8349816765999902</v>
      </c>
      <c r="E171" s="62">
        <v>3.2219269204769897E-2</v>
      </c>
      <c r="F171" s="61">
        <v>46.196336767600002</v>
      </c>
      <c r="G171" s="63">
        <v>0.11380928771408901</v>
      </c>
      <c r="H171" s="61">
        <v>17.833231726200001</v>
      </c>
      <c r="I171" s="62">
        <v>4.6742448122057301E-2</v>
      </c>
      <c r="J171" s="61">
        <v>19.924288849500002</v>
      </c>
      <c r="K171" s="62">
        <v>4.0771873028403002E-2</v>
      </c>
    </row>
    <row r="172" spans="1:11" customFormat="1" x14ac:dyDescent="0.3">
      <c r="A172" s="58" t="s">
        <v>24</v>
      </c>
      <c r="B172" s="59">
        <v>99.165442828299902</v>
      </c>
      <c r="C172" s="60">
        <v>6.4638984890131701E-2</v>
      </c>
      <c r="D172" s="59">
        <v>13.543942662099999</v>
      </c>
      <c r="E172" s="60">
        <v>5.5695846236303401E-2</v>
      </c>
      <c r="F172" s="59">
        <v>27.004879087700001</v>
      </c>
      <c r="G172" s="60">
        <v>6.6529215708977796E-2</v>
      </c>
      <c r="H172" s="59">
        <v>23.857494928000001</v>
      </c>
      <c r="I172" s="60">
        <v>6.2532564827043197E-2</v>
      </c>
      <c r="J172" s="59">
        <v>33.867143993100001</v>
      </c>
      <c r="K172" s="60">
        <v>6.9303697871051798E-2</v>
      </c>
    </row>
    <row r="173" spans="1:11" customFormat="1" x14ac:dyDescent="0.3">
      <c r="A173" s="58" t="s">
        <v>121</v>
      </c>
      <c r="B173" s="61">
        <v>11.726462245700001</v>
      </c>
      <c r="C173" s="62">
        <v>7.6436568455295296E-3</v>
      </c>
      <c r="D173" s="61">
        <v>2.3942130715999999</v>
      </c>
      <c r="E173" s="62">
        <v>9.8455616964422E-3</v>
      </c>
      <c r="F173" s="61">
        <v>1.4395752722999999</v>
      </c>
      <c r="G173" s="62">
        <v>3.5465374056712399E-3</v>
      </c>
      <c r="H173" s="61">
        <v>6.4495761661999902</v>
      </c>
      <c r="I173" s="62">
        <v>1.6904898898103399E-2</v>
      </c>
      <c r="J173" s="61">
        <v>1.4430977356000001</v>
      </c>
      <c r="K173" s="62">
        <v>2.9530688943477999E-3</v>
      </c>
    </row>
    <row r="174" spans="1:11" customFormat="1" x14ac:dyDescent="0.3">
      <c r="A174" s="58" t="s">
        <v>122</v>
      </c>
      <c r="B174" s="59">
        <v>0</v>
      </c>
      <c r="C174" s="60">
        <v>0</v>
      </c>
      <c r="D174" s="59">
        <v>0</v>
      </c>
      <c r="E174" s="60">
        <v>0</v>
      </c>
      <c r="F174" s="59">
        <v>0</v>
      </c>
      <c r="G174" s="60">
        <v>0</v>
      </c>
      <c r="H174" s="59">
        <v>0</v>
      </c>
      <c r="I174" s="60">
        <v>0</v>
      </c>
      <c r="J174" s="59">
        <v>0</v>
      </c>
      <c r="K174" s="60">
        <v>0</v>
      </c>
    </row>
    <row r="175" spans="1:11" customFormat="1" x14ac:dyDescent="0.3">
      <c r="A175" s="58" t="s">
        <v>123</v>
      </c>
      <c r="B175" s="61">
        <v>6.8789287459000299</v>
      </c>
      <c r="C175" s="62">
        <v>4.4838903410778603E-3</v>
      </c>
      <c r="D175" s="61">
        <v>0</v>
      </c>
      <c r="E175" s="62">
        <v>0</v>
      </c>
      <c r="F175" s="61">
        <v>4.6841110875999901</v>
      </c>
      <c r="G175" s="62">
        <v>1.1539775310221399E-2</v>
      </c>
      <c r="H175" s="61">
        <v>1.7810099580000001</v>
      </c>
      <c r="I175" s="62">
        <v>4.66818167592002E-3</v>
      </c>
      <c r="J175" s="61">
        <v>0.41380770030000003</v>
      </c>
      <c r="K175" s="62">
        <v>8.4679132802425896E-4</v>
      </c>
    </row>
    <row r="176" spans="1:11" customFormat="1" x14ac:dyDescent="0.3">
      <c r="A176" s="58" t="s">
        <v>124</v>
      </c>
      <c r="B176" s="59">
        <v>24.692916187200002</v>
      </c>
      <c r="C176" s="60">
        <v>1.6095577156664601E-2</v>
      </c>
      <c r="D176" s="59">
        <v>6.7908618957000098</v>
      </c>
      <c r="E176" s="60">
        <v>2.79256055190827E-2</v>
      </c>
      <c r="F176" s="59">
        <v>1.1574203087999999</v>
      </c>
      <c r="G176" s="64">
        <v>2.8514204836850902E-3</v>
      </c>
      <c r="H176" s="59">
        <v>11.001863091700001</v>
      </c>
      <c r="I176" s="60">
        <v>2.8836838028310899E-2</v>
      </c>
      <c r="J176" s="59">
        <v>5.7427708910000002</v>
      </c>
      <c r="K176" s="60">
        <v>1.17516628757837E-2</v>
      </c>
    </row>
    <row r="177" spans="1:11" customFormat="1" x14ac:dyDescent="0.3">
      <c r="A177" s="58" t="s">
        <v>125</v>
      </c>
      <c r="B177" s="61">
        <v>3.5710577477999998</v>
      </c>
      <c r="C177" s="62">
        <v>2.3277216459518199E-3</v>
      </c>
      <c r="D177" s="61">
        <v>0</v>
      </c>
      <c r="E177" s="62">
        <v>0</v>
      </c>
      <c r="F177" s="61">
        <v>1.2290441043</v>
      </c>
      <c r="G177" s="62">
        <v>3.0278728545785299E-3</v>
      </c>
      <c r="H177" s="61">
        <v>0.82099701559999905</v>
      </c>
      <c r="I177" s="62">
        <v>2.15190443320865E-3</v>
      </c>
      <c r="J177" s="61">
        <v>1.5210166278999999</v>
      </c>
      <c r="K177" s="62">
        <v>3.1125174552157102E-3</v>
      </c>
    </row>
    <row r="178" spans="1:11" customFormat="1" x14ac:dyDescent="0.3">
      <c r="A178" s="58" t="s">
        <v>126</v>
      </c>
      <c r="B178" s="59">
        <v>11.250748447799999</v>
      </c>
      <c r="C178" s="60">
        <v>7.3335724439731699E-3</v>
      </c>
      <c r="D178" s="59">
        <v>0</v>
      </c>
      <c r="E178" s="60">
        <v>0</v>
      </c>
      <c r="F178" s="59">
        <v>0</v>
      </c>
      <c r="G178" s="60">
        <v>0</v>
      </c>
      <c r="H178" s="59">
        <v>8.2049223256999895</v>
      </c>
      <c r="I178" s="63">
        <v>2.1505813530762901E-2</v>
      </c>
      <c r="J178" s="59">
        <v>3.04582612210001</v>
      </c>
      <c r="K178" s="60">
        <v>6.2327964051761197E-3</v>
      </c>
    </row>
    <row r="179" spans="1:11" customFormat="1" x14ac:dyDescent="0.3">
      <c r="A179" s="58" t="s">
        <v>127</v>
      </c>
      <c r="B179" s="61">
        <v>15.4749298206</v>
      </c>
      <c r="C179" s="62">
        <v>1.00870194930865E-2</v>
      </c>
      <c r="D179" s="61">
        <v>8.3555978612000192</v>
      </c>
      <c r="E179" s="63">
        <v>3.4360164192959203E-2</v>
      </c>
      <c r="F179" s="61">
        <v>1.5936820865000001</v>
      </c>
      <c r="G179" s="62">
        <v>3.92619492795969E-3</v>
      </c>
      <c r="H179" s="61">
        <v>0.95361860659999897</v>
      </c>
      <c r="I179" s="62">
        <v>2.4995171336074599E-3</v>
      </c>
      <c r="J179" s="61">
        <v>4.5720312662999998</v>
      </c>
      <c r="K179" s="62">
        <v>9.3559313298225994E-3</v>
      </c>
    </row>
    <row r="180" spans="1:11" customFormat="1" x14ac:dyDescent="0.3">
      <c r="A180" s="58" t="s">
        <v>128</v>
      </c>
      <c r="B180" s="59">
        <v>58.414810836299999</v>
      </c>
      <c r="C180" s="60">
        <v>3.8076511003386902E-2</v>
      </c>
      <c r="D180" s="59">
        <v>4.2535045892000198</v>
      </c>
      <c r="E180" s="60">
        <v>1.74914013943974E-2</v>
      </c>
      <c r="F180" s="59">
        <v>21.701794408400001</v>
      </c>
      <c r="G180" s="60">
        <v>5.3464537159358998E-2</v>
      </c>
      <c r="H180" s="59">
        <v>14.1787291401</v>
      </c>
      <c r="I180" s="60">
        <v>3.7163679665202697E-2</v>
      </c>
      <c r="J180" s="59">
        <v>18.280782698599999</v>
      </c>
      <c r="K180" s="60">
        <v>3.7408700339427697E-2</v>
      </c>
    </row>
    <row r="181" spans="1:11" customFormat="1" x14ac:dyDescent="0.3">
      <c r="A181" s="65" t="s">
        <v>1</v>
      </c>
    </row>
    <row r="182" spans="1:11" customFormat="1" x14ac:dyDescent="0.3">
      <c r="A182" s="65" t="s">
        <v>1</v>
      </c>
    </row>
    <row r="183" spans="1:11" customFormat="1" x14ac:dyDescent="0.3">
      <c r="A183" s="53" t="s">
        <v>129</v>
      </c>
    </row>
    <row r="184" spans="1:11" customFormat="1" x14ac:dyDescent="0.3">
      <c r="A184" s="54" t="s">
        <v>1</v>
      </c>
    </row>
    <row r="185" spans="1:11" customFormat="1" x14ac:dyDescent="0.3">
      <c r="A185" s="114" t="s">
        <v>1</v>
      </c>
      <c r="B185" s="113" t="s">
        <v>502</v>
      </c>
      <c r="C185" s="113" t="s">
        <v>1</v>
      </c>
      <c r="D185" s="113" t="s">
        <v>487</v>
      </c>
      <c r="E185" s="113" t="s">
        <v>1</v>
      </c>
      <c r="F185" s="113" t="s">
        <v>488</v>
      </c>
      <c r="G185" s="113" t="s">
        <v>1</v>
      </c>
      <c r="H185" s="113" t="s">
        <v>489</v>
      </c>
      <c r="I185" s="113" t="s">
        <v>1</v>
      </c>
      <c r="J185" s="113" t="s">
        <v>490</v>
      </c>
      <c r="K185" s="113" t="s">
        <v>1</v>
      </c>
    </row>
    <row r="186" spans="1:11" customFormat="1" x14ac:dyDescent="0.3">
      <c r="A186" s="115" t="s">
        <v>1</v>
      </c>
      <c r="B186" s="55" t="s">
        <v>14</v>
      </c>
      <c r="C186" s="55" t="s">
        <v>15</v>
      </c>
      <c r="D186" s="55" t="s">
        <v>14</v>
      </c>
      <c r="E186" s="55" t="s">
        <v>15</v>
      </c>
      <c r="F186" s="55" t="s">
        <v>14</v>
      </c>
      <c r="G186" s="55" t="s">
        <v>15</v>
      </c>
      <c r="H186" s="55" t="s">
        <v>14</v>
      </c>
      <c r="I186" s="55" t="s">
        <v>15</v>
      </c>
      <c r="J186" s="55" t="s">
        <v>14</v>
      </c>
      <c r="K186" s="55" t="s">
        <v>15</v>
      </c>
    </row>
    <row r="187" spans="1:11" customFormat="1" x14ac:dyDescent="0.3">
      <c r="A187" s="56" t="s">
        <v>16</v>
      </c>
      <c r="B187" s="57">
        <v>1528.7156098639</v>
      </c>
      <c r="C187" s="57">
        <v>1528.7156098639</v>
      </c>
      <c r="D187" s="57">
        <v>240.66334365680001</v>
      </c>
      <c r="E187" s="57">
        <v>240.66334365680001</v>
      </c>
      <c r="F187" s="57">
        <v>402.99628535260001</v>
      </c>
      <c r="G187" s="57">
        <v>402.99628535260001</v>
      </c>
      <c r="H187" s="57">
        <v>381.52113213310002</v>
      </c>
      <c r="I187" s="57">
        <v>381.52113213310002</v>
      </c>
      <c r="J187" s="57">
        <v>488.67730054050003</v>
      </c>
      <c r="K187" s="57">
        <v>488.67730054050003</v>
      </c>
    </row>
    <row r="188" spans="1:11" customFormat="1" x14ac:dyDescent="0.3">
      <c r="A188" s="58" t="s">
        <v>130</v>
      </c>
      <c r="B188" s="59">
        <v>37.8195569604</v>
      </c>
      <c r="C188" s="60">
        <v>2.4739432708328901E-2</v>
      </c>
      <c r="D188" s="59">
        <v>9.0611680012999898</v>
      </c>
      <c r="E188" s="60">
        <v>3.7650802418093897E-2</v>
      </c>
      <c r="F188" s="59">
        <v>14.955488388599999</v>
      </c>
      <c r="G188" s="60">
        <v>3.7110735091552403E-2</v>
      </c>
      <c r="H188" s="59">
        <v>3.5771501751999999</v>
      </c>
      <c r="I188" s="60">
        <v>9.3760210743766906E-3</v>
      </c>
      <c r="J188" s="59">
        <v>10.2257503953</v>
      </c>
      <c r="K188" s="60">
        <v>2.0925364006042099E-2</v>
      </c>
    </row>
    <row r="189" spans="1:11" customFormat="1" x14ac:dyDescent="0.3">
      <c r="A189" s="58" t="s">
        <v>131</v>
      </c>
      <c r="B189" s="61">
        <v>467.6129226804</v>
      </c>
      <c r="C189" s="62">
        <v>0.30588614367719502</v>
      </c>
      <c r="D189" s="61">
        <v>88.871087348400096</v>
      </c>
      <c r="E189" s="62">
        <v>0.36927554482553598</v>
      </c>
      <c r="F189" s="61">
        <v>89.105697510499994</v>
      </c>
      <c r="G189" s="64">
        <v>0.22110798721764199</v>
      </c>
      <c r="H189" s="61">
        <v>143.78299223330001</v>
      </c>
      <c r="I189" s="63">
        <v>0.37686770174276701</v>
      </c>
      <c r="J189" s="61">
        <v>140.33959422429999</v>
      </c>
      <c r="K189" s="62">
        <v>0.287182551898928</v>
      </c>
    </row>
    <row r="190" spans="1:11" customFormat="1" x14ac:dyDescent="0.3">
      <c r="A190" s="58" t="s">
        <v>132</v>
      </c>
      <c r="B190" s="59">
        <v>448.67267128399999</v>
      </c>
      <c r="C190" s="60">
        <v>0.29349649365060398</v>
      </c>
      <c r="D190" s="59">
        <v>76.553614752399895</v>
      </c>
      <c r="E190" s="60">
        <v>0.31809420408273698</v>
      </c>
      <c r="F190" s="59">
        <v>116.2142158412</v>
      </c>
      <c r="G190" s="60">
        <v>0.28837540211944801</v>
      </c>
      <c r="H190" s="59">
        <v>100.2704064153</v>
      </c>
      <c r="I190" s="60">
        <v>0.26281743780399303</v>
      </c>
      <c r="J190" s="59">
        <v>153.85528327509999</v>
      </c>
      <c r="K190" s="60">
        <v>0.31484024959810702</v>
      </c>
    </row>
    <row r="191" spans="1:11" customFormat="1" x14ac:dyDescent="0.3">
      <c r="A191" s="58" t="s">
        <v>133</v>
      </c>
      <c r="B191" s="61">
        <v>69.0866394401001</v>
      </c>
      <c r="C191" s="62">
        <v>4.5192604166742797E-2</v>
      </c>
      <c r="D191" s="61">
        <v>21.4312331894</v>
      </c>
      <c r="E191" s="63">
        <v>8.9050674954313694E-2</v>
      </c>
      <c r="F191" s="61">
        <v>16.075413532500001</v>
      </c>
      <c r="G191" s="62">
        <v>3.98897312873117E-2</v>
      </c>
      <c r="H191" s="61">
        <v>17.7607503899</v>
      </c>
      <c r="I191" s="62">
        <v>4.6552468248872401E-2</v>
      </c>
      <c r="J191" s="61">
        <v>13.8192423283</v>
      </c>
      <c r="K191" s="62">
        <v>2.82788709707107E-2</v>
      </c>
    </row>
    <row r="192" spans="1:11" customFormat="1" x14ac:dyDescent="0.3">
      <c r="A192" s="58" t="s">
        <v>134</v>
      </c>
      <c r="B192" s="59">
        <v>429.19997854230002</v>
      </c>
      <c r="C192" s="60">
        <v>0.28075855036275299</v>
      </c>
      <c r="D192" s="59">
        <v>48.478217039100201</v>
      </c>
      <c r="E192" s="64">
        <v>0.201435816117609</v>
      </c>
      <c r="F192" s="59">
        <v>177.95828698689999</v>
      </c>
      <c r="G192" s="63">
        <v>0.44158790900813399</v>
      </c>
      <c r="H192" s="59">
        <v>86.140098905500096</v>
      </c>
      <c r="I192" s="64">
        <v>0.22578067543437799</v>
      </c>
      <c r="J192" s="59">
        <v>111.01546802599999</v>
      </c>
      <c r="K192" s="64">
        <v>0.227175413924919</v>
      </c>
    </row>
    <row r="193" spans="1:11" customFormat="1" x14ac:dyDescent="0.3">
      <c r="A193" s="58" t="s">
        <v>135</v>
      </c>
      <c r="B193" s="61">
        <v>386.47936721010001</v>
      </c>
      <c r="C193" s="62">
        <v>0.25281312280477602</v>
      </c>
      <c r="D193" s="61">
        <v>36.233049408799999</v>
      </c>
      <c r="E193" s="64">
        <v>0.15055491566871301</v>
      </c>
      <c r="F193" s="61">
        <v>128.60243466450001</v>
      </c>
      <c r="G193" s="63">
        <v>0.31911568254774297</v>
      </c>
      <c r="H193" s="61">
        <v>74.306676455600098</v>
      </c>
      <c r="I193" s="64">
        <v>0.19476424815618601</v>
      </c>
      <c r="J193" s="61">
        <v>142.04401152040001</v>
      </c>
      <c r="K193" s="62">
        <v>0.29067036951233999</v>
      </c>
    </row>
    <row r="194" spans="1:11" customFormat="1" x14ac:dyDescent="0.3">
      <c r="A194" s="58" t="s">
        <v>136</v>
      </c>
      <c r="B194" s="59">
        <v>260.05218022050002</v>
      </c>
      <c r="C194" s="60">
        <v>0.17011154889930899</v>
      </c>
      <c r="D194" s="59">
        <v>37.308842283300002</v>
      </c>
      <c r="E194" s="60">
        <v>0.155025030885072</v>
      </c>
      <c r="F194" s="59">
        <v>77.582289520099906</v>
      </c>
      <c r="G194" s="60">
        <v>0.19251365915747801</v>
      </c>
      <c r="H194" s="59">
        <v>57.690813116300099</v>
      </c>
      <c r="I194" s="60">
        <v>0.151212628233064</v>
      </c>
      <c r="J194" s="59">
        <v>85.545064688199901</v>
      </c>
      <c r="K194" s="60">
        <v>0.17505430392118301</v>
      </c>
    </row>
    <row r="195" spans="1:11" customFormat="1" x14ac:dyDescent="0.3">
      <c r="A195" s="58" t="s">
        <v>137</v>
      </c>
      <c r="B195" s="61">
        <v>366.98305739689999</v>
      </c>
      <c r="C195" s="62">
        <v>0.240059730553528</v>
      </c>
      <c r="D195" s="61">
        <v>53.642990237700197</v>
      </c>
      <c r="E195" s="62">
        <v>0.22289638888337701</v>
      </c>
      <c r="F195" s="61">
        <v>85.674972572599998</v>
      </c>
      <c r="G195" s="62">
        <v>0.21259494364231901</v>
      </c>
      <c r="H195" s="61">
        <v>84.051088523800004</v>
      </c>
      <c r="I195" s="62">
        <v>0.220305197916212</v>
      </c>
      <c r="J195" s="61">
        <v>135.8639309495</v>
      </c>
      <c r="K195" s="62">
        <v>0.27802382226313399</v>
      </c>
    </row>
    <row r="196" spans="1:11" customFormat="1" x14ac:dyDescent="0.3">
      <c r="A196" s="58" t="s">
        <v>138</v>
      </c>
      <c r="B196" s="59">
        <v>426.58172776499998</v>
      </c>
      <c r="C196" s="60">
        <v>0.27904583757274398</v>
      </c>
      <c r="D196" s="59">
        <v>79.094849466100001</v>
      </c>
      <c r="E196" s="60">
        <v>0.32865349689022</v>
      </c>
      <c r="F196" s="59">
        <v>96.380753943800102</v>
      </c>
      <c r="G196" s="60">
        <v>0.239160402829699</v>
      </c>
      <c r="H196" s="59">
        <v>115.9743496511</v>
      </c>
      <c r="I196" s="60">
        <v>0.30397883598919601</v>
      </c>
      <c r="J196" s="59">
        <v>133.42647205189999</v>
      </c>
      <c r="K196" s="60">
        <v>0.27303595215968501</v>
      </c>
    </row>
    <row r="197" spans="1:11" customFormat="1" x14ac:dyDescent="0.3">
      <c r="A197" s="58" t="s">
        <v>139</v>
      </c>
      <c r="B197" s="61">
        <v>475.5557387142</v>
      </c>
      <c r="C197" s="62">
        <v>0.31108188838114798</v>
      </c>
      <c r="D197" s="61">
        <v>102.062526072</v>
      </c>
      <c r="E197" s="63">
        <v>0.42408837391350801</v>
      </c>
      <c r="F197" s="61">
        <v>103.5171735385</v>
      </c>
      <c r="G197" s="64">
        <v>0.25686880326434802</v>
      </c>
      <c r="H197" s="61">
        <v>124.94671681120001</v>
      </c>
      <c r="I197" s="62">
        <v>0.32749618903838401</v>
      </c>
      <c r="J197" s="61">
        <v>142.95164166929999</v>
      </c>
      <c r="K197" s="62">
        <v>0.29252768956362202</v>
      </c>
    </row>
    <row r="198" spans="1:11" customFormat="1" x14ac:dyDescent="0.3">
      <c r="A198" s="58" t="s">
        <v>140</v>
      </c>
      <c r="B198" s="59">
        <v>141.29130913669999</v>
      </c>
      <c r="C198" s="60">
        <v>9.2424848824091604E-2</v>
      </c>
      <c r="D198" s="59">
        <v>12.011752358500001</v>
      </c>
      <c r="E198" s="64">
        <v>4.9911017506801797E-2</v>
      </c>
      <c r="F198" s="59">
        <v>44.4778882393</v>
      </c>
      <c r="G198" s="60">
        <v>0.11036798565124301</v>
      </c>
      <c r="H198" s="59">
        <v>42.903624375100001</v>
      </c>
      <c r="I198" s="60">
        <v>0.11245412314443499</v>
      </c>
      <c r="J198" s="59">
        <v>41.898044163799902</v>
      </c>
      <c r="K198" s="60">
        <v>8.5737651651629401E-2</v>
      </c>
    </row>
    <row r="199" spans="1:11" customFormat="1" x14ac:dyDescent="0.3">
      <c r="A199" s="65" t="s">
        <v>1</v>
      </c>
    </row>
    <row r="200" spans="1:11" customFormat="1" x14ac:dyDescent="0.3">
      <c r="A200" s="65" t="s">
        <v>1</v>
      </c>
    </row>
    <row r="201" spans="1:11" customFormat="1" x14ac:dyDescent="0.3">
      <c r="A201" s="53" t="s">
        <v>495</v>
      </c>
    </row>
    <row r="202" spans="1:11" customFormat="1" x14ac:dyDescent="0.3">
      <c r="A202" s="54" t="s">
        <v>1</v>
      </c>
    </row>
    <row r="203" spans="1:11" customFormat="1" x14ac:dyDescent="0.3">
      <c r="A203" s="114" t="s">
        <v>1</v>
      </c>
      <c r="B203" s="113" t="s">
        <v>502</v>
      </c>
      <c r="C203" s="113" t="s">
        <v>1</v>
      </c>
      <c r="D203" s="113" t="s">
        <v>487</v>
      </c>
      <c r="E203" s="113" t="s">
        <v>1</v>
      </c>
      <c r="F203" s="113" t="s">
        <v>488</v>
      </c>
      <c r="G203" s="113" t="s">
        <v>1</v>
      </c>
      <c r="H203" s="113" t="s">
        <v>489</v>
      </c>
      <c r="I203" s="113" t="s">
        <v>1</v>
      </c>
      <c r="J203" s="113" t="s">
        <v>490</v>
      </c>
      <c r="K203" s="113" t="s">
        <v>1</v>
      </c>
    </row>
    <row r="204" spans="1:11" customFormat="1" x14ac:dyDescent="0.3">
      <c r="A204" s="115" t="s">
        <v>1</v>
      </c>
      <c r="B204" s="55" t="s">
        <v>14</v>
      </c>
      <c r="C204" s="55" t="s">
        <v>15</v>
      </c>
      <c r="D204" s="55" t="s">
        <v>14</v>
      </c>
      <c r="E204" s="55" t="s">
        <v>15</v>
      </c>
      <c r="F204" s="55" t="s">
        <v>14</v>
      </c>
      <c r="G204" s="55" t="s">
        <v>15</v>
      </c>
      <c r="H204" s="55" t="s">
        <v>14</v>
      </c>
      <c r="I204" s="55" t="s">
        <v>15</v>
      </c>
      <c r="J204" s="55" t="s">
        <v>14</v>
      </c>
      <c r="K204" s="55" t="s">
        <v>15</v>
      </c>
    </row>
    <row r="205" spans="1:11" customFormat="1" x14ac:dyDescent="0.3">
      <c r="A205" s="56" t="s">
        <v>16</v>
      </c>
      <c r="B205" s="57">
        <v>1528.7156098639</v>
      </c>
      <c r="C205" s="57">
        <v>1528.7156098639</v>
      </c>
      <c r="D205" s="57">
        <v>240.66334365680001</v>
      </c>
      <c r="E205" s="57">
        <v>240.66334365680001</v>
      </c>
      <c r="F205" s="57">
        <v>402.99628535260001</v>
      </c>
      <c r="G205" s="57">
        <v>402.99628535260001</v>
      </c>
      <c r="H205" s="57">
        <v>381.52113213310002</v>
      </c>
      <c r="I205" s="57">
        <v>381.52113213310002</v>
      </c>
      <c r="J205" s="57">
        <v>488.67730054050003</v>
      </c>
      <c r="K205" s="57">
        <v>488.67730054050003</v>
      </c>
    </row>
    <row r="206" spans="1:11" customFormat="1" x14ac:dyDescent="0.3">
      <c r="A206" s="58" t="s">
        <v>130</v>
      </c>
      <c r="B206" s="59">
        <v>10.050629005899999</v>
      </c>
      <c r="C206" s="60">
        <v>6.5745577143644096E-3</v>
      </c>
      <c r="D206" s="59">
        <v>0.75921794879999904</v>
      </c>
      <c r="E206" s="60">
        <v>3.1546887750495498E-3</v>
      </c>
      <c r="F206" s="59">
        <v>2.5614096899999899</v>
      </c>
      <c r="G206" s="60">
        <v>6.3559138957296002E-3</v>
      </c>
      <c r="H206" s="59">
        <v>0.46051606450000099</v>
      </c>
      <c r="I206" s="60">
        <v>1.20705257379909E-3</v>
      </c>
      <c r="J206" s="59">
        <v>6.2694853026000104</v>
      </c>
      <c r="K206" s="60">
        <v>1.2829499744853401E-2</v>
      </c>
    </row>
    <row r="207" spans="1:11" customFormat="1" x14ac:dyDescent="0.3">
      <c r="A207" s="58" t="s">
        <v>131</v>
      </c>
      <c r="B207" s="61">
        <v>253.86487098000001</v>
      </c>
      <c r="C207" s="62">
        <v>0.16606415826590601</v>
      </c>
      <c r="D207" s="61">
        <v>47.623273114699998</v>
      </c>
      <c r="E207" s="62">
        <v>0.19788336848927701</v>
      </c>
      <c r="F207" s="61">
        <v>39.903179812600101</v>
      </c>
      <c r="G207" s="64">
        <v>9.9016247203586205E-2</v>
      </c>
      <c r="H207" s="61">
        <v>87.417689138699899</v>
      </c>
      <c r="I207" s="63">
        <v>0.22912935031919199</v>
      </c>
      <c r="J207" s="61">
        <v>73.407177550100101</v>
      </c>
      <c r="K207" s="62">
        <v>0.15021605764971699</v>
      </c>
    </row>
    <row r="208" spans="1:11" customFormat="1" x14ac:dyDescent="0.3">
      <c r="A208" s="58" t="s">
        <v>132</v>
      </c>
      <c r="B208" s="59">
        <v>161.922292822</v>
      </c>
      <c r="C208" s="60">
        <v>0.105920481073923</v>
      </c>
      <c r="D208" s="59">
        <v>24.9246091101</v>
      </c>
      <c r="E208" s="60">
        <v>0.103566287791812</v>
      </c>
      <c r="F208" s="59">
        <v>24.0537927964</v>
      </c>
      <c r="G208" s="64">
        <v>5.9687380927976097E-2</v>
      </c>
      <c r="H208" s="59">
        <v>45.211173040600002</v>
      </c>
      <c r="I208" s="60">
        <v>0.11850240847164201</v>
      </c>
      <c r="J208" s="59">
        <v>67.234109804200003</v>
      </c>
      <c r="K208" s="60">
        <v>0.137583861026154</v>
      </c>
    </row>
    <row r="209" spans="1:11" customFormat="1" x14ac:dyDescent="0.3">
      <c r="A209" s="58" t="s">
        <v>133</v>
      </c>
      <c r="B209" s="61">
        <v>12.9311750524</v>
      </c>
      <c r="C209" s="62">
        <v>8.4588493562587803E-3</v>
      </c>
      <c r="D209" s="61">
        <v>2.9411467684999999</v>
      </c>
      <c r="E209" s="62">
        <v>1.22210001897682E-2</v>
      </c>
      <c r="F209" s="61">
        <v>4.6759423425999902</v>
      </c>
      <c r="G209" s="62">
        <v>1.1602941546989201E-2</v>
      </c>
      <c r="H209" s="61">
        <v>3.319924425</v>
      </c>
      <c r="I209" s="62">
        <v>8.7018100581694405E-3</v>
      </c>
      <c r="J209" s="61">
        <v>1.9941615162999999</v>
      </c>
      <c r="K209" s="62">
        <v>4.0807328560061298E-3</v>
      </c>
    </row>
    <row r="210" spans="1:11" customFormat="1" x14ac:dyDescent="0.3">
      <c r="A210" s="58" t="s">
        <v>134</v>
      </c>
      <c r="B210" s="59">
        <v>290.89200627029999</v>
      </c>
      <c r="C210" s="60">
        <v>0.19028523316786</v>
      </c>
      <c r="D210" s="59">
        <v>29.7037790073</v>
      </c>
      <c r="E210" s="64">
        <v>0.123424608650245</v>
      </c>
      <c r="F210" s="59">
        <v>130.7044392873</v>
      </c>
      <c r="G210" s="63">
        <v>0.324331622989876</v>
      </c>
      <c r="H210" s="59">
        <v>64.889329490000094</v>
      </c>
      <c r="I210" s="60">
        <v>0.170080564416448</v>
      </c>
      <c r="J210" s="59">
        <v>64.781137990999994</v>
      </c>
      <c r="K210" s="64">
        <v>0.13256424622005</v>
      </c>
    </row>
    <row r="211" spans="1:11" customFormat="1" x14ac:dyDescent="0.3">
      <c r="A211" s="58" t="s">
        <v>135</v>
      </c>
      <c r="B211" s="61">
        <v>151.0299926701</v>
      </c>
      <c r="C211" s="62">
        <v>9.8795349308656605E-2</v>
      </c>
      <c r="D211" s="61">
        <v>4.9523010354000103</v>
      </c>
      <c r="E211" s="64">
        <v>2.0577712252108801E-2</v>
      </c>
      <c r="F211" s="61">
        <v>54.511392731900003</v>
      </c>
      <c r="G211" s="63">
        <v>0.135265248621846</v>
      </c>
      <c r="H211" s="61">
        <v>37.510850000500099</v>
      </c>
      <c r="I211" s="62">
        <v>9.8319193463217394E-2</v>
      </c>
      <c r="J211" s="61">
        <v>52.664858674199998</v>
      </c>
      <c r="K211" s="62">
        <v>0.107770216901727</v>
      </c>
    </row>
    <row r="212" spans="1:11" customFormat="1" x14ac:dyDescent="0.3">
      <c r="A212" s="58" t="s">
        <v>136</v>
      </c>
      <c r="B212" s="59">
        <v>133.51165521089999</v>
      </c>
      <c r="C212" s="60">
        <v>8.7335835618756102E-2</v>
      </c>
      <c r="D212" s="59">
        <v>16.107641196900001</v>
      </c>
      <c r="E212" s="60">
        <v>6.6930181190661298E-2</v>
      </c>
      <c r="F212" s="59">
        <v>43.289562447900003</v>
      </c>
      <c r="G212" s="60">
        <v>0.107419259237151</v>
      </c>
      <c r="H212" s="59">
        <v>22.807203845099998</v>
      </c>
      <c r="I212" s="60">
        <v>5.97796607427327E-2</v>
      </c>
      <c r="J212" s="59">
        <v>50.493927226299903</v>
      </c>
      <c r="K212" s="60">
        <v>0.103327752630317</v>
      </c>
    </row>
    <row r="213" spans="1:11" customFormat="1" x14ac:dyDescent="0.3">
      <c r="A213" s="58" t="s">
        <v>137</v>
      </c>
      <c r="B213" s="61">
        <v>117.7094000538</v>
      </c>
      <c r="C213" s="62">
        <v>7.6998886708744704E-2</v>
      </c>
      <c r="D213" s="61">
        <v>14.251368642999999</v>
      </c>
      <c r="E213" s="62">
        <v>5.9217030838411698E-2</v>
      </c>
      <c r="F213" s="61">
        <v>22.536431735499999</v>
      </c>
      <c r="G213" s="62">
        <v>5.5922182299476597E-2</v>
      </c>
      <c r="H213" s="61">
        <v>25.6061872109</v>
      </c>
      <c r="I213" s="62">
        <v>6.7116039071636199E-2</v>
      </c>
      <c r="J213" s="61">
        <v>51.066327488099901</v>
      </c>
      <c r="K213" s="62">
        <v>0.10449907829076201</v>
      </c>
    </row>
    <row r="214" spans="1:11" customFormat="1" x14ac:dyDescent="0.3">
      <c r="A214" s="58" t="s">
        <v>138</v>
      </c>
      <c r="B214" s="59">
        <v>144.36490162480001</v>
      </c>
      <c r="C214" s="60">
        <v>9.4435420619308402E-2</v>
      </c>
      <c r="D214" s="59">
        <v>38.598703639100002</v>
      </c>
      <c r="E214" s="63">
        <v>0.16038463960736801</v>
      </c>
      <c r="F214" s="59">
        <v>26.306983133700001</v>
      </c>
      <c r="G214" s="60">
        <v>6.5278475484414997E-2</v>
      </c>
      <c r="H214" s="59">
        <v>45.014974811199998</v>
      </c>
      <c r="I214" s="60">
        <v>0.117988155884104</v>
      </c>
      <c r="J214" s="59">
        <v>34.444240040799897</v>
      </c>
      <c r="K214" s="60">
        <v>7.0484632706907094E-2</v>
      </c>
    </row>
    <row r="215" spans="1:11" customFormat="1" x14ac:dyDescent="0.3">
      <c r="A215" s="58" t="s">
        <v>139</v>
      </c>
      <c r="B215" s="61">
        <v>181.3432752967</v>
      </c>
      <c r="C215" s="62">
        <v>0.118624598405746</v>
      </c>
      <c r="D215" s="61">
        <v>49.867732924299901</v>
      </c>
      <c r="E215" s="63">
        <v>0.20720950754932699</v>
      </c>
      <c r="F215" s="61">
        <v>32.112178047</v>
      </c>
      <c r="G215" s="64">
        <v>7.9683558420156606E-2</v>
      </c>
      <c r="H215" s="61">
        <v>33.277625659099897</v>
      </c>
      <c r="I215" s="62">
        <v>8.7223545057762503E-2</v>
      </c>
      <c r="J215" s="61">
        <v>64.506666113799895</v>
      </c>
      <c r="K215" s="62">
        <v>0.13200258338673099</v>
      </c>
    </row>
    <row r="216" spans="1:11" customFormat="1" x14ac:dyDescent="0.3">
      <c r="A216" s="58" t="s">
        <v>140</v>
      </c>
      <c r="B216" s="59">
        <v>71.095410877000305</v>
      </c>
      <c r="C216" s="60">
        <v>4.65066297604756E-2</v>
      </c>
      <c r="D216" s="59">
        <v>10.9335702687</v>
      </c>
      <c r="E216" s="60">
        <v>4.5430974665971201E-2</v>
      </c>
      <c r="F216" s="59">
        <v>22.340973327699999</v>
      </c>
      <c r="G216" s="60">
        <v>5.5437169372796698E-2</v>
      </c>
      <c r="H216" s="59">
        <v>16.0056584475</v>
      </c>
      <c r="I216" s="60">
        <v>4.1952219941295797E-2</v>
      </c>
      <c r="J216" s="59">
        <v>21.815208833100002</v>
      </c>
      <c r="K216" s="60">
        <v>4.46413385867757E-2</v>
      </c>
    </row>
    <row r="217" spans="1:11" customFormat="1" x14ac:dyDescent="0.3">
      <c r="A217" s="65" t="s">
        <v>1</v>
      </c>
    </row>
    <row r="218" spans="1:11" customFormat="1" x14ac:dyDescent="0.3">
      <c r="A218" s="65" t="s">
        <v>1</v>
      </c>
    </row>
    <row r="219" spans="1:11" customFormat="1" x14ac:dyDescent="0.3">
      <c r="A219" s="53" t="s">
        <v>141</v>
      </c>
    </row>
    <row r="220" spans="1:11" customFormat="1" x14ac:dyDescent="0.3">
      <c r="A220" s="54" t="s">
        <v>1</v>
      </c>
    </row>
    <row r="221" spans="1:11" customFormat="1" x14ac:dyDescent="0.3">
      <c r="A221" s="114" t="s">
        <v>1</v>
      </c>
      <c r="B221" s="113" t="s">
        <v>502</v>
      </c>
      <c r="C221" s="113" t="s">
        <v>1</v>
      </c>
      <c r="D221" s="113" t="s">
        <v>487</v>
      </c>
      <c r="E221" s="113" t="s">
        <v>1</v>
      </c>
      <c r="F221" s="113" t="s">
        <v>488</v>
      </c>
      <c r="G221" s="113" t="s">
        <v>1</v>
      </c>
      <c r="H221" s="113" t="s">
        <v>489</v>
      </c>
      <c r="I221" s="113" t="s">
        <v>1</v>
      </c>
      <c r="J221" s="113" t="s">
        <v>490</v>
      </c>
      <c r="K221" s="113" t="s">
        <v>1</v>
      </c>
    </row>
    <row r="222" spans="1:11" customFormat="1" x14ac:dyDescent="0.3">
      <c r="A222" s="115" t="s">
        <v>1</v>
      </c>
      <c r="B222" s="55" t="s">
        <v>14</v>
      </c>
      <c r="C222" s="55" t="s">
        <v>15</v>
      </c>
      <c r="D222" s="55" t="s">
        <v>14</v>
      </c>
      <c r="E222" s="55" t="s">
        <v>15</v>
      </c>
      <c r="F222" s="55" t="s">
        <v>14</v>
      </c>
      <c r="G222" s="55" t="s">
        <v>15</v>
      </c>
      <c r="H222" s="55" t="s">
        <v>14</v>
      </c>
      <c r="I222" s="55" t="s">
        <v>15</v>
      </c>
      <c r="J222" s="55" t="s">
        <v>14</v>
      </c>
      <c r="K222" s="55" t="s">
        <v>15</v>
      </c>
    </row>
    <row r="223" spans="1:11" customFormat="1" x14ac:dyDescent="0.3">
      <c r="A223" s="56" t="s">
        <v>16</v>
      </c>
      <c r="B223" s="57">
        <v>1534.1429478952</v>
      </c>
      <c r="C223" s="57">
        <v>1534.1429478952</v>
      </c>
      <c r="D223" s="57">
        <v>243.1768897924</v>
      </c>
      <c r="E223" s="57">
        <v>243.1768897924</v>
      </c>
      <c r="F223" s="57">
        <v>405.91007724830001</v>
      </c>
      <c r="G223" s="57">
        <v>405.91007724830001</v>
      </c>
      <c r="H223" s="57">
        <v>381.52113213310002</v>
      </c>
      <c r="I223" s="57">
        <v>381.52113213310002</v>
      </c>
      <c r="J223" s="57">
        <v>488.67730054050003</v>
      </c>
      <c r="K223" s="57">
        <v>488.67730054050003</v>
      </c>
    </row>
    <row r="224" spans="1:11" customFormat="1" x14ac:dyDescent="0.3">
      <c r="A224" s="58" t="s">
        <v>142</v>
      </c>
      <c r="B224" s="59">
        <v>388.83400769410002</v>
      </c>
      <c r="C224" s="60">
        <v>0.25345357043003702</v>
      </c>
      <c r="D224" s="59">
        <v>68.725330789599994</v>
      </c>
      <c r="E224" s="60">
        <v>0.28261456443608102</v>
      </c>
      <c r="F224" s="59">
        <v>81.653687593200104</v>
      </c>
      <c r="G224" s="64">
        <v>0.201162011415773</v>
      </c>
      <c r="H224" s="59">
        <v>107.1302668479</v>
      </c>
      <c r="I224" s="60">
        <v>0.28079772737339698</v>
      </c>
      <c r="J224" s="59">
        <v>126.0750620585</v>
      </c>
      <c r="K224" s="60">
        <v>0.25799246643757601</v>
      </c>
    </row>
    <row r="225" spans="1:11" customFormat="1" x14ac:dyDescent="0.3">
      <c r="A225" s="58" t="s">
        <v>143</v>
      </c>
      <c r="B225" s="61">
        <v>511.19604745459998</v>
      </c>
      <c r="C225" s="62">
        <v>0.33321278708476698</v>
      </c>
      <c r="D225" s="61">
        <v>89.539651505099997</v>
      </c>
      <c r="E225" s="62">
        <v>0.368207898297984</v>
      </c>
      <c r="F225" s="61">
        <v>127.205006684</v>
      </c>
      <c r="G225" s="62">
        <v>0.31338223368666701</v>
      </c>
      <c r="H225" s="61">
        <v>130.02254555499999</v>
      </c>
      <c r="I225" s="62">
        <v>0.34080037671318197</v>
      </c>
      <c r="J225" s="61">
        <v>163.26904317220001</v>
      </c>
      <c r="K225" s="62">
        <v>0.334104004813845</v>
      </c>
    </row>
    <row r="226" spans="1:11" customFormat="1" x14ac:dyDescent="0.3">
      <c r="A226" s="58" t="s">
        <v>144</v>
      </c>
      <c r="B226" s="59">
        <v>54.604625372100003</v>
      </c>
      <c r="C226" s="60">
        <v>3.5592918800047897E-2</v>
      </c>
      <c r="D226" s="59">
        <v>14.1926155843</v>
      </c>
      <c r="E226" s="60">
        <v>5.8363340350377199E-2</v>
      </c>
      <c r="F226" s="59">
        <v>10.897779161900001</v>
      </c>
      <c r="G226" s="60">
        <v>2.68477669630106E-2</v>
      </c>
      <c r="H226" s="59">
        <v>19.151576159899999</v>
      </c>
      <c r="I226" s="60">
        <v>5.0197943303488202E-2</v>
      </c>
      <c r="J226" s="59">
        <v>10.362654466</v>
      </c>
      <c r="K226" s="60">
        <v>2.1205516308079798E-2</v>
      </c>
    </row>
    <row r="227" spans="1:11" customFormat="1" x14ac:dyDescent="0.3">
      <c r="A227" s="58" t="s">
        <v>145</v>
      </c>
      <c r="B227" s="61">
        <v>495.70596786999999</v>
      </c>
      <c r="C227" s="62">
        <v>0.32311589252494</v>
      </c>
      <c r="D227" s="61">
        <v>75.880618018099995</v>
      </c>
      <c r="E227" s="62">
        <v>0.31203877178822098</v>
      </c>
      <c r="F227" s="61">
        <v>120.56188346410001</v>
      </c>
      <c r="G227" s="62">
        <v>0.29701623640733299</v>
      </c>
      <c r="H227" s="61">
        <v>107.0065195528</v>
      </c>
      <c r="I227" s="62">
        <v>0.28047337497276298</v>
      </c>
      <c r="J227" s="61">
        <v>188.4739635597</v>
      </c>
      <c r="K227" s="63">
        <v>0.38568184638664199</v>
      </c>
    </row>
    <row r="228" spans="1:11" customFormat="1" ht="25.5" customHeight="1" x14ac:dyDescent="0.3">
      <c r="A228" s="66" t="s">
        <v>146</v>
      </c>
      <c r="B228" s="59">
        <v>191.31945953530001</v>
      </c>
      <c r="C228" s="60">
        <v>0.124707713709329</v>
      </c>
      <c r="D228" s="59">
        <v>40.993410175599998</v>
      </c>
      <c r="E228" s="60">
        <v>0.16857444887380599</v>
      </c>
      <c r="F228" s="59">
        <v>38.864452167499998</v>
      </c>
      <c r="G228" s="60">
        <v>9.5746458011009603E-2</v>
      </c>
      <c r="H228" s="59">
        <v>64.885824540200005</v>
      </c>
      <c r="I228" s="63">
        <v>0.17007137763882399</v>
      </c>
      <c r="J228" s="59">
        <v>41.781185561900003</v>
      </c>
      <c r="K228" s="64">
        <v>8.5498519198022996E-2</v>
      </c>
    </row>
    <row r="229" spans="1:11" customFormat="1" x14ac:dyDescent="0.3">
      <c r="A229" s="58" t="s">
        <v>147</v>
      </c>
      <c r="B229" s="61">
        <v>247.28669573080001</v>
      </c>
      <c r="C229" s="62">
        <v>0.16118882276913599</v>
      </c>
      <c r="D229" s="61">
        <v>7.5760496397000097</v>
      </c>
      <c r="E229" s="64">
        <v>3.1154480370925299E-2</v>
      </c>
      <c r="F229" s="61">
        <v>184.62896526189999</v>
      </c>
      <c r="G229" s="63">
        <v>0.45485188865848297</v>
      </c>
      <c r="H229" s="61">
        <v>14.543517616000001</v>
      </c>
      <c r="I229" s="64">
        <v>3.81198219209683E-2</v>
      </c>
      <c r="J229" s="61">
        <v>39.646181055800099</v>
      </c>
      <c r="K229" s="64">
        <v>8.1129573671520003E-2</v>
      </c>
    </row>
    <row r="230" spans="1:11" customFormat="1" x14ac:dyDescent="0.3">
      <c r="A230" s="58" t="s">
        <v>148</v>
      </c>
      <c r="B230" s="59">
        <v>121.8567612807</v>
      </c>
      <c r="C230" s="60">
        <v>7.9429861114235806E-2</v>
      </c>
      <c r="D230" s="59">
        <v>25.641310005099999</v>
      </c>
      <c r="E230" s="60">
        <v>0.10544303789307399</v>
      </c>
      <c r="F230" s="59">
        <v>16.258964301300001</v>
      </c>
      <c r="G230" s="64">
        <v>4.0055581796640601E-2</v>
      </c>
      <c r="H230" s="59">
        <v>46.549844426700098</v>
      </c>
      <c r="I230" s="63">
        <v>0.122011182359514</v>
      </c>
      <c r="J230" s="59">
        <v>32.5933220529</v>
      </c>
      <c r="K230" s="60">
        <v>6.6697024840012498E-2</v>
      </c>
    </row>
    <row r="231" spans="1:11" customFormat="1" ht="25.5" customHeight="1" x14ac:dyDescent="0.3">
      <c r="A231" s="66" t="s">
        <v>149</v>
      </c>
      <c r="B231" s="61">
        <v>112.1180268996</v>
      </c>
      <c r="C231" s="62">
        <v>7.3081864407370106E-2</v>
      </c>
      <c r="D231" s="61">
        <v>12.101486982500001</v>
      </c>
      <c r="E231" s="62">
        <v>4.9764132573745103E-2</v>
      </c>
      <c r="F231" s="61">
        <v>20.0400201946</v>
      </c>
      <c r="G231" s="62">
        <v>4.9370590477706401E-2</v>
      </c>
      <c r="H231" s="61">
        <v>15.609768513800001</v>
      </c>
      <c r="I231" s="64">
        <v>4.0914558065303398E-2</v>
      </c>
      <c r="J231" s="61">
        <v>63.868143138000001</v>
      </c>
      <c r="K231" s="63">
        <v>0.130695948159161</v>
      </c>
    </row>
    <row r="232" spans="1:11" customFormat="1" ht="22.8" x14ac:dyDescent="0.3">
      <c r="A232" s="66" t="s">
        <v>150</v>
      </c>
      <c r="B232" s="59">
        <v>112.8820727777</v>
      </c>
      <c r="C232" s="60">
        <v>7.3579892234013095E-2</v>
      </c>
      <c r="D232" s="59">
        <v>20.404713359399999</v>
      </c>
      <c r="E232" s="60">
        <v>8.3908933027392094E-2</v>
      </c>
      <c r="F232" s="59">
        <v>16.4577799142</v>
      </c>
      <c r="G232" s="64">
        <v>4.0545383908102799E-2</v>
      </c>
      <c r="H232" s="59">
        <v>41.999253423599903</v>
      </c>
      <c r="I232" s="63">
        <v>0.11008368838910799</v>
      </c>
      <c r="J232" s="59">
        <v>34.020326080499999</v>
      </c>
      <c r="K232" s="60">
        <v>6.9617160532875005E-2</v>
      </c>
    </row>
    <row r="233" spans="1:11" customFormat="1" x14ac:dyDescent="0.3">
      <c r="A233" s="58" t="s">
        <v>151</v>
      </c>
      <c r="B233" s="61">
        <v>169.55701531919999</v>
      </c>
      <c r="C233" s="62">
        <v>0.110522305337861</v>
      </c>
      <c r="D233" s="61">
        <v>20.623780851700001</v>
      </c>
      <c r="E233" s="62">
        <v>8.4809789570491304E-2</v>
      </c>
      <c r="F233" s="61">
        <v>36.964852460500097</v>
      </c>
      <c r="G233" s="62">
        <v>9.1066604483160396E-2</v>
      </c>
      <c r="H233" s="61">
        <v>70.914625549800107</v>
      </c>
      <c r="I233" s="63">
        <v>0.18587338833189501</v>
      </c>
      <c r="J233" s="61">
        <v>40.291257427500099</v>
      </c>
      <c r="K233" s="62">
        <v>8.2449619376500596E-2</v>
      </c>
    </row>
    <row r="234" spans="1:11" customFormat="1" x14ac:dyDescent="0.3">
      <c r="A234" s="58" t="s">
        <v>152</v>
      </c>
      <c r="B234" s="59">
        <v>172.42456318699999</v>
      </c>
      <c r="C234" s="60">
        <v>0.11239145832111801</v>
      </c>
      <c r="D234" s="59">
        <v>30.455303867000001</v>
      </c>
      <c r="E234" s="60">
        <v>0.125239301699268</v>
      </c>
      <c r="F234" s="59">
        <v>16.750348062699999</v>
      </c>
      <c r="G234" s="64">
        <v>4.1266154750953903E-2</v>
      </c>
      <c r="H234" s="59">
        <v>81.320704111699897</v>
      </c>
      <c r="I234" s="63">
        <v>0.21314862339874199</v>
      </c>
      <c r="J234" s="59">
        <v>43.898207145599997</v>
      </c>
      <c r="K234" s="60">
        <v>8.9830665547686595E-2</v>
      </c>
    </row>
    <row r="235" spans="1:11" customFormat="1" x14ac:dyDescent="0.3">
      <c r="A235" s="58" t="s">
        <v>153</v>
      </c>
      <c r="B235" s="61">
        <v>290.56353697880002</v>
      </c>
      <c r="C235" s="62">
        <v>0.18939795498029999</v>
      </c>
      <c r="D235" s="61">
        <v>34.127874593500003</v>
      </c>
      <c r="E235" s="62">
        <v>0.14034176776680901</v>
      </c>
      <c r="F235" s="61">
        <v>68.007880987299899</v>
      </c>
      <c r="G235" s="62">
        <v>0.167544204490638</v>
      </c>
      <c r="H235" s="61">
        <v>98.0569641603999</v>
      </c>
      <c r="I235" s="63">
        <v>0.25701581354657799</v>
      </c>
      <c r="J235" s="61">
        <v>87.997860019300006</v>
      </c>
      <c r="K235" s="62">
        <v>0.18007355758487301</v>
      </c>
    </row>
    <row r="236" spans="1:11" customFormat="1" x14ac:dyDescent="0.3">
      <c r="A236" s="58" t="s">
        <v>154</v>
      </c>
      <c r="B236" s="59">
        <v>230.2303933311</v>
      </c>
      <c r="C236" s="60">
        <v>0.15007101759778599</v>
      </c>
      <c r="D236" s="59">
        <v>36.401689059600002</v>
      </c>
      <c r="E236" s="60">
        <v>0.14969222235992899</v>
      </c>
      <c r="F236" s="59">
        <v>63.997328766699901</v>
      </c>
      <c r="G236" s="60">
        <v>0.157663808695127</v>
      </c>
      <c r="H236" s="59">
        <v>43.127540097500102</v>
      </c>
      <c r="I236" s="60">
        <v>0.113041025686761</v>
      </c>
      <c r="J236" s="59">
        <v>77.582955705799904</v>
      </c>
      <c r="K236" s="60">
        <v>0.15876112031393599</v>
      </c>
    </row>
    <row r="237" spans="1:11" customFormat="1" x14ac:dyDescent="0.3">
      <c r="A237" s="58" t="s">
        <v>155</v>
      </c>
      <c r="B237" s="61">
        <v>50.049937283799999</v>
      </c>
      <c r="C237" s="62">
        <v>3.2624037644254103E-2</v>
      </c>
      <c r="D237" s="61">
        <v>8.0921916847000102</v>
      </c>
      <c r="E237" s="62">
        <v>3.3276976655175997E-2</v>
      </c>
      <c r="F237" s="61">
        <v>2.2619121378</v>
      </c>
      <c r="G237" s="64">
        <v>5.5724463731812203E-3</v>
      </c>
      <c r="H237" s="61">
        <v>28.646022135800099</v>
      </c>
      <c r="I237" s="63">
        <v>7.5083710240737997E-2</v>
      </c>
      <c r="J237" s="61">
        <v>11.0498113255</v>
      </c>
      <c r="K237" s="62">
        <v>2.2611673006457202E-2</v>
      </c>
    </row>
    <row r="238" spans="1:11" customFormat="1" x14ac:dyDescent="0.3">
      <c r="A238" s="58" t="s">
        <v>156</v>
      </c>
      <c r="B238" s="59">
        <v>382.80180899319998</v>
      </c>
      <c r="C238" s="60">
        <v>0.24952160391467601</v>
      </c>
      <c r="D238" s="59">
        <v>56.458991545000003</v>
      </c>
      <c r="E238" s="60">
        <v>0.23217252097104699</v>
      </c>
      <c r="F238" s="59">
        <v>90.302343525699996</v>
      </c>
      <c r="G238" s="60">
        <v>0.22246883875824799</v>
      </c>
      <c r="H238" s="59">
        <v>90.620831114800097</v>
      </c>
      <c r="I238" s="60">
        <v>0.23752506344310501</v>
      </c>
      <c r="J238" s="59">
        <v>138.85805383740001</v>
      </c>
      <c r="K238" s="60">
        <v>0.284150816262217</v>
      </c>
    </row>
    <row r="239" spans="1:11" customFormat="1" x14ac:dyDescent="0.3">
      <c r="A239" s="58" t="s">
        <v>157</v>
      </c>
      <c r="B239" s="61">
        <v>72.369643147299698</v>
      </c>
      <c r="C239" s="62">
        <v>4.7172685730875998E-2</v>
      </c>
      <c r="D239" s="61">
        <v>16.188445438500001</v>
      </c>
      <c r="E239" s="62">
        <v>6.6570657484434803E-2</v>
      </c>
      <c r="F239" s="61">
        <v>14.995079239400001</v>
      </c>
      <c r="G239" s="62">
        <v>3.6941874764610298E-2</v>
      </c>
      <c r="H239" s="61">
        <v>21.440981478099999</v>
      </c>
      <c r="I239" s="62">
        <v>5.6198673342738897E-2</v>
      </c>
      <c r="J239" s="61">
        <v>17.741304715999998</v>
      </c>
      <c r="K239" s="62">
        <v>3.6304744862053699E-2</v>
      </c>
    </row>
    <row r="240" spans="1:11" customFormat="1" x14ac:dyDescent="0.3">
      <c r="A240" s="66" t="s">
        <v>158</v>
      </c>
      <c r="B240" s="59">
        <v>69.146185765100199</v>
      </c>
      <c r="C240" s="60">
        <v>4.5071540341117898E-2</v>
      </c>
      <c r="D240" s="59">
        <v>14.9936242498</v>
      </c>
      <c r="E240" s="60">
        <v>6.1657274515683001E-2</v>
      </c>
      <c r="F240" s="59">
        <v>15.162652829900001</v>
      </c>
      <c r="G240" s="60">
        <v>3.7354709034791503E-2</v>
      </c>
      <c r="H240" s="59">
        <v>15.276128053200001</v>
      </c>
      <c r="I240" s="60">
        <v>4.0040057461012801E-2</v>
      </c>
      <c r="J240" s="59">
        <v>23.713780632199999</v>
      </c>
      <c r="K240" s="60">
        <v>4.8526462362731899E-2</v>
      </c>
    </row>
    <row r="241" spans="1:11" customFormat="1" x14ac:dyDescent="0.3">
      <c r="A241" s="58" t="s">
        <v>159</v>
      </c>
      <c r="B241" s="61">
        <v>191.58724572969999</v>
      </c>
      <c r="C241" s="62">
        <v>0.124882264715001</v>
      </c>
      <c r="D241" s="61">
        <v>14.078008433000001</v>
      </c>
      <c r="E241" s="64">
        <v>5.7892049055395002E-2</v>
      </c>
      <c r="F241" s="61">
        <v>82.370758144800007</v>
      </c>
      <c r="G241" s="63">
        <v>0.20292858630955601</v>
      </c>
      <c r="H241" s="61">
        <v>30.6359380329</v>
      </c>
      <c r="I241" s="64">
        <v>8.0299452514237493E-2</v>
      </c>
      <c r="J241" s="61">
        <v>63.342740580700102</v>
      </c>
      <c r="K241" s="62">
        <v>0.129620795790269</v>
      </c>
    </row>
    <row r="242" spans="1:11" customFormat="1" x14ac:dyDescent="0.3">
      <c r="A242" s="58" t="s">
        <v>160</v>
      </c>
      <c r="B242" s="59">
        <v>151.3477607568</v>
      </c>
      <c r="C242" s="60">
        <v>9.8652971657200994E-2</v>
      </c>
      <c r="D242" s="59">
        <v>28.117920309799999</v>
      </c>
      <c r="E242" s="60">
        <v>0.115627436200061</v>
      </c>
      <c r="F242" s="59">
        <v>37.514821715499998</v>
      </c>
      <c r="G242" s="60">
        <v>9.2421508649936104E-2</v>
      </c>
      <c r="H242" s="59">
        <v>29.146967485200101</v>
      </c>
      <c r="I242" s="60">
        <v>7.6396731479166397E-2</v>
      </c>
      <c r="J242" s="59">
        <v>56.568051246300101</v>
      </c>
      <c r="K242" s="60">
        <v>0.115757476731031</v>
      </c>
    </row>
    <row r="243" spans="1:11" customFormat="1" x14ac:dyDescent="0.3">
      <c r="A243" s="65" t="s">
        <v>1</v>
      </c>
    </row>
    <row r="244" spans="1:11" customFormat="1" x14ac:dyDescent="0.3">
      <c r="A244" s="65" t="s">
        <v>1</v>
      </c>
    </row>
    <row r="245" spans="1:11" customFormat="1" x14ac:dyDescent="0.3">
      <c r="A245" s="53" t="s">
        <v>161</v>
      </c>
    </row>
    <row r="246" spans="1:11" customFormat="1" x14ac:dyDescent="0.3">
      <c r="A246" s="54" t="s">
        <v>1</v>
      </c>
    </row>
    <row r="247" spans="1:11" customFormat="1" x14ac:dyDescent="0.3">
      <c r="A247" s="114" t="s">
        <v>1</v>
      </c>
      <c r="B247" s="113" t="s">
        <v>502</v>
      </c>
      <c r="C247" s="113" t="s">
        <v>1</v>
      </c>
      <c r="D247" s="113" t="s">
        <v>487</v>
      </c>
      <c r="E247" s="113" t="s">
        <v>1</v>
      </c>
      <c r="F247" s="113" t="s">
        <v>488</v>
      </c>
      <c r="G247" s="113" t="s">
        <v>1</v>
      </c>
      <c r="H247" s="113" t="s">
        <v>489</v>
      </c>
      <c r="I247" s="113" t="s">
        <v>1</v>
      </c>
      <c r="J247" s="113" t="s">
        <v>490</v>
      </c>
      <c r="K247" s="113" t="s">
        <v>1</v>
      </c>
    </row>
    <row r="248" spans="1:11" customFormat="1" x14ac:dyDescent="0.3">
      <c r="A248" s="115" t="s">
        <v>1</v>
      </c>
      <c r="B248" s="55" t="s">
        <v>14</v>
      </c>
      <c r="C248" s="55" t="s">
        <v>15</v>
      </c>
      <c r="D248" s="55" t="s">
        <v>14</v>
      </c>
      <c r="E248" s="55" t="s">
        <v>15</v>
      </c>
      <c r="F248" s="55" t="s">
        <v>14</v>
      </c>
      <c r="G248" s="55" t="s">
        <v>15</v>
      </c>
      <c r="H248" s="55" t="s">
        <v>14</v>
      </c>
      <c r="I248" s="55" t="s">
        <v>15</v>
      </c>
      <c r="J248" s="55" t="s">
        <v>14</v>
      </c>
      <c r="K248" s="55" t="s">
        <v>15</v>
      </c>
    </row>
    <row r="249" spans="1:11" customFormat="1" x14ac:dyDescent="0.3">
      <c r="A249" s="56" t="s">
        <v>16</v>
      </c>
      <c r="B249" s="57">
        <v>1534.1429478952</v>
      </c>
      <c r="C249" s="57">
        <v>1534.1429478952</v>
      </c>
      <c r="D249" s="57">
        <v>243.1768897924</v>
      </c>
      <c r="E249" s="57">
        <v>243.1768897924</v>
      </c>
      <c r="F249" s="57">
        <v>405.91007724830001</v>
      </c>
      <c r="G249" s="57">
        <v>405.91007724830001</v>
      </c>
      <c r="H249" s="57">
        <v>381.52113213310002</v>
      </c>
      <c r="I249" s="57">
        <v>381.52113213310002</v>
      </c>
      <c r="J249" s="57">
        <v>488.67730054050003</v>
      </c>
      <c r="K249" s="57">
        <v>488.67730054050003</v>
      </c>
    </row>
    <row r="250" spans="1:11" customFormat="1" x14ac:dyDescent="0.3">
      <c r="A250" s="58" t="s">
        <v>142</v>
      </c>
      <c r="B250" s="59">
        <v>124.17272669640001</v>
      </c>
      <c r="C250" s="60">
        <v>8.0939476250737497E-2</v>
      </c>
      <c r="D250" s="59">
        <v>26.845515241299999</v>
      </c>
      <c r="E250" s="60">
        <v>0.110395010250431</v>
      </c>
      <c r="F250" s="59">
        <v>19.362877408900001</v>
      </c>
      <c r="G250" s="64">
        <v>4.7702381621473E-2</v>
      </c>
      <c r="H250" s="59">
        <v>27.849862960199999</v>
      </c>
      <c r="I250" s="60">
        <v>7.2996907941875397E-2</v>
      </c>
      <c r="J250" s="59">
        <v>50.114471086000002</v>
      </c>
      <c r="K250" s="60">
        <v>0.102551256280108</v>
      </c>
    </row>
    <row r="251" spans="1:11" customFormat="1" x14ac:dyDescent="0.3">
      <c r="A251" s="58" t="s">
        <v>143</v>
      </c>
      <c r="B251" s="61">
        <v>142.74227104729999</v>
      </c>
      <c r="C251" s="62">
        <v>9.3043657530830701E-2</v>
      </c>
      <c r="D251" s="61">
        <v>27.190279910099999</v>
      </c>
      <c r="E251" s="62">
        <v>0.11181276285469501</v>
      </c>
      <c r="F251" s="61">
        <v>26.354431624</v>
      </c>
      <c r="G251" s="62">
        <v>6.4926773443662697E-2</v>
      </c>
      <c r="H251" s="61">
        <v>32.139094919100003</v>
      </c>
      <c r="I251" s="62">
        <v>8.4239357173766599E-2</v>
      </c>
      <c r="J251" s="61">
        <v>57.058464594100002</v>
      </c>
      <c r="K251" s="62">
        <v>0.11676102927430999</v>
      </c>
    </row>
    <row r="252" spans="1:11" customFormat="1" x14ac:dyDescent="0.3">
      <c r="A252" s="58" t="s">
        <v>144</v>
      </c>
      <c r="B252" s="59">
        <v>16.9864321606</v>
      </c>
      <c r="C252" s="60">
        <v>1.10722616715117E-2</v>
      </c>
      <c r="D252" s="59">
        <v>6.8258422188000099</v>
      </c>
      <c r="E252" s="63">
        <v>2.8069452753619901E-2</v>
      </c>
      <c r="F252" s="59">
        <v>6.4274892453000003</v>
      </c>
      <c r="G252" s="60">
        <v>1.5834761454735301E-2</v>
      </c>
      <c r="H252" s="59">
        <v>0</v>
      </c>
      <c r="I252" s="60">
        <v>0</v>
      </c>
      <c r="J252" s="59">
        <v>3.7331006965000002</v>
      </c>
      <c r="K252" s="60">
        <v>7.6391939882843301E-3</v>
      </c>
    </row>
    <row r="253" spans="1:11" customFormat="1" x14ac:dyDescent="0.3">
      <c r="A253" s="58" t="s">
        <v>145</v>
      </c>
      <c r="B253" s="61">
        <v>186.10971358739999</v>
      </c>
      <c r="C253" s="62">
        <v>0.121311846358735</v>
      </c>
      <c r="D253" s="61">
        <v>27.854911493199999</v>
      </c>
      <c r="E253" s="62">
        <v>0.114545882698721</v>
      </c>
      <c r="F253" s="61">
        <v>44.108339963200002</v>
      </c>
      <c r="G253" s="62">
        <v>0.10866529912786201</v>
      </c>
      <c r="H253" s="61">
        <v>49.566562801399897</v>
      </c>
      <c r="I253" s="62">
        <v>0.12991826304422899</v>
      </c>
      <c r="J253" s="61">
        <v>63.468049211700098</v>
      </c>
      <c r="K253" s="62">
        <v>0.129877219878029</v>
      </c>
    </row>
    <row r="254" spans="1:11" customFormat="1" ht="25.5" customHeight="1" x14ac:dyDescent="0.3">
      <c r="A254" s="66" t="s">
        <v>146</v>
      </c>
      <c r="B254" s="59">
        <v>83.702895651100107</v>
      </c>
      <c r="C254" s="60">
        <v>5.4560036772282501E-2</v>
      </c>
      <c r="D254" s="59">
        <v>16.735151755</v>
      </c>
      <c r="E254" s="60">
        <v>6.8818841170667097E-2</v>
      </c>
      <c r="F254" s="59">
        <v>11.941115436</v>
      </c>
      <c r="G254" s="64">
        <v>2.9418130037445402E-2</v>
      </c>
      <c r="H254" s="59">
        <v>36.919518855500002</v>
      </c>
      <c r="I254" s="63">
        <v>9.6769263209829301E-2</v>
      </c>
      <c r="J254" s="59">
        <v>18.107109604600002</v>
      </c>
      <c r="K254" s="60">
        <v>3.7053306107266898E-2</v>
      </c>
    </row>
    <row r="255" spans="1:11" customFormat="1" x14ac:dyDescent="0.3">
      <c r="A255" s="58" t="s">
        <v>147</v>
      </c>
      <c r="B255" s="61">
        <v>179.50203737960001</v>
      </c>
      <c r="C255" s="62">
        <v>0.117004766489245</v>
      </c>
      <c r="D255" s="61">
        <v>2.3702874153</v>
      </c>
      <c r="E255" s="64">
        <v>9.7471738261128097E-3</v>
      </c>
      <c r="F255" s="61">
        <v>159.63498199099999</v>
      </c>
      <c r="G255" s="63">
        <v>0.39327671555527599</v>
      </c>
      <c r="H255" s="61">
        <v>7.14835526059999</v>
      </c>
      <c r="I255" s="64">
        <v>1.87364595524061E-2</v>
      </c>
      <c r="J255" s="61">
        <v>9.4564305553000096</v>
      </c>
      <c r="K255" s="64">
        <v>1.9351073898543601E-2</v>
      </c>
    </row>
    <row r="256" spans="1:11" customFormat="1" x14ac:dyDescent="0.3">
      <c r="A256" s="58" t="s">
        <v>148</v>
      </c>
      <c r="B256" s="59">
        <v>71.641340390400202</v>
      </c>
      <c r="C256" s="60">
        <v>4.6697956333658398E-2</v>
      </c>
      <c r="D256" s="59">
        <v>22.965086636500001</v>
      </c>
      <c r="E256" s="63">
        <v>9.4437784182967693E-2</v>
      </c>
      <c r="F256" s="59">
        <v>9.0645045935000095</v>
      </c>
      <c r="G256" s="64">
        <v>2.2331312035781599E-2</v>
      </c>
      <c r="H256" s="59">
        <v>22.240972733700001</v>
      </c>
      <c r="I256" s="60">
        <v>5.8295519855872301E-2</v>
      </c>
      <c r="J256" s="59">
        <v>16.557455932</v>
      </c>
      <c r="K256" s="60">
        <v>3.3882187516560899E-2</v>
      </c>
    </row>
    <row r="257" spans="1:11" customFormat="1" ht="25.5" customHeight="1" x14ac:dyDescent="0.3">
      <c r="A257" s="66" t="s">
        <v>149</v>
      </c>
      <c r="B257" s="61">
        <v>37.394427645599997</v>
      </c>
      <c r="C257" s="62">
        <v>2.4374800077726799E-2</v>
      </c>
      <c r="D257" s="61">
        <v>2.3083641654</v>
      </c>
      <c r="E257" s="62">
        <v>9.4925310023113198E-3</v>
      </c>
      <c r="F257" s="61">
        <v>8.2887908185000096</v>
      </c>
      <c r="G257" s="62">
        <v>2.0420263706411101E-2</v>
      </c>
      <c r="H257" s="61">
        <v>7.3627635367999904</v>
      </c>
      <c r="I257" s="62">
        <v>1.9298442253079098E-2</v>
      </c>
      <c r="J257" s="61">
        <v>19.4345091249</v>
      </c>
      <c r="K257" s="62">
        <v>3.97696170937437E-2</v>
      </c>
    </row>
    <row r="258" spans="1:11" customFormat="1" ht="22.8" x14ac:dyDescent="0.3">
      <c r="A258" s="66" t="s">
        <v>150</v>
      </c>
      <c r="B258" s="59">
        <v>32.9373200275</v>
      </c>
      <c r="C258" s="60">
        <v>2.1469524774525801E-2</v>
      </c>
      <c r="D258" s="59">
        <v>3.1906662191000001</v>
      </c>
      <c r="E258" s="60">
        <v>1.31207625108779E-2</v>
      </c>
      <c r="F258" s="59">
        <v>3.2233907795999901</v>
      </c>
      <c r="G258" s="60">
        <v>7.9411449980538798E-3</v>
      </c>
      <c r="H258" s="59">
        <v>12.609231356900001</v>
      </c>
      <c r="I258" s="60">
        <v>3.3049889756830202E-2</v>
      </c>
      <c r="J258" s="59">
        <v>13.9140316719</v>
      </c>
      <c r="K258" s="60">
        <v>2.8472842214096E-2</v>
      </c>
    </row>
    <row r="259" spans="1:11" customFormat="1" x14ac:dyDescent="0.3">
      <c r="A259" s="58" t="s">
        <v>151</v>
      </c>
      <c r="B259" s="61">
        <v>24.271476637300001</v>
      </c>
      <c r="C259" s="62">
        <v>1.5820870324111402E-2</v>
      </c>
      <c r="D259" s="61">
        <v>1.6766124214</v>
      </c>
      <c r="E259" s="62">
        <v>6.8946207134704396E-3</v>
      </c>
      <c r="F259" s="61">
        <v>4.7474859016000002</v>
      </c>
      <c r="G259" s="62">
        <v>1.1695905491639E-2</v>
      </c>
      <c r="H259" s="61">
        <v>9.9928385401000099</v>
      </c>
      <c r="I259" s="62">
        <v>2.61920971041096E-2</v>
      </c>
      <c r="J259" s="61">
        <v>7.0920407445000002</v>
      </c>
      <c r="K259" s="62">
        <v>1.4512728004054801E-2</v>
      </c>
    </row>
    <row r="260" spans="1:11" customFormat="1" x14ac:dyDescent="0.3">
      <c r="A260" s="58" t="s">
        <v>152</v>
      </c>
      <c r="B260" s="59">
        <v>63.007108553499997</v>
      </c>
      <c r="C260" s="60">
        <v>4.10699072338363E-2</v>
      </c>
      <c r="D260" s="59">
        <v>12.599049905499999</v>
      </c>
      <c r="E260" s="60">
        <v>5.1810227181767997E-2</v>
      </c>
      <c r="F260" s="59">
        <v>4.2068688415000004</v>
      </c>
      <c r="G260" s="64">
        <v>1.03640413906911E-2</v>
      </c>
      <c r="H260" s="59">
        <v>35.646353761199997</v>
      </c>
      <c r="I260" s="63">
        <v>9.3432186998135103E-2</v>
      </c>
      <c r="J260" s="59">
        <v>10.5548360453</v>
      </c>
      <c r="K260" s="60">
        <v>2.1598785197564599E-2</v>
      </c>
    </row>
    <row r="261" spans="1:11" customFormat="1" x14ac:dyDescent="0.3">
      <c r="A261" s="58" t="s">
        <v>153</v>
      </c>
      <c r="B261" s="61">
        <v>50.409937666499999</v>
      </c>
      <c r="C261" s="62">
        <v>3.2858696600379399E-2</v>
      </c>
      <c r="D261" s="61">
        <v>4.2030293352999903</v>
      </c>
      <c r="E261" s="62">
        <v>1.7283835396069602E-2</v>
      </c>
      <c r="F261" s="61">
        <v>7.3583994401000004</v>
      </c>
      <c r="G261" s="62">
        <v>1.8128151658572299E-2</v>
      </c>
      <c r="H261" s="61">
        <v>25.784278126299998</v>
      </c>
      <c r="I261" s="63">
        <v>6.7582830817624798E-2</v>
      </c>
      <c r="J261" s="61">
        <v>13.0642307648</v>
      </c>
      <c r="K261" s="62">
        <v>2.6733860464462599E-2</v>
      </c>
    </row>
    <row r="262" spans="1:11" customFormat="1" x14ac:dyDescent="0.3">
      <c r="A262" s="58" t="s">
        <v>154</v>
      </c>
      <c r="B262" s="59">
        <v>91.406900812299995</v>
      </c>
      <c r="C262" s="60">
        <v>5.9581736459244299E-2</v>
      </c>
      <c r="D262" s="59">
        <v>20.5601979164</v>
      </c>
      <c r="E262" s="60">
        <v>8.4548321733830201E-2</v>
      </c>
      <c r="F262" s="59">
        <v>19.2847643996</v>
      </c>
      <c r="G262" s="60">
        <v>4.7509942424522E-2</v>
      </c>
      <c r="H262" s="59">
        <v>18.035959336499999</v>
      </c>
      <c r="I262" s="60">
        <v>4.7273814783627403E-2</v>
      </c>
      <c r="J262" s="59">
        <v>29.156151792500101</v>
      </c>
      <c r="K262" s="60">
        <v>5.9663405196541598E-2</v>
      </c>
    </row>
    <row r="263" spans="1:11" customFormat="1" x14ac:dyDescent="0.3">
      <c r="A263" s="58" t="s">
        <v>155</v>
      </c>
      <c r="B263" s="61">
        <v>19.764828376800001</v>
      </c>
      <c r="C263" s="62">
        <v>1.28833029568182E-2</v>
      </c>
      <c r="D263" s="61">
        <v>2.2730988666999998</v>
      </c>
      <c r="E263" s="62">
        <v>9.3475118817439602E-3</v>
      </c>
      <c r="F263" s="61">
        <v>1.1425464781000001</v>
      </c>
      <c r="G263" s="62">
        <v>2.8147773168023401E-3</v>
      </c>
      <c r="H263" s="61">
        <v>12.953031403800001</v>
      </c>
      <c r="I263" s="63">
        <v>3.3951019518575799E-2</v>
      </c>
      <c r="J263" s="61">
        <v>3.3961516282000002</v>
      </c>
      <c r="K263" s="62">
        <v>6.9496815678643103E-3</v>
      </c>
    </row>
    <row r="264" spans="1:11" customFormat="1" x14ac:dyDescent="0.3">
      <c r="A264" s="58" t="s">
        <v>156</v>
      </c>
      <c r="B264" s="59">
        <v>149.6218847632</v>
      </c>
      <c r="C264" s="60">
        <v>9.7527994355725997E-2</v>
      </c>
      <c r="D264" s="59">
        <v>20.884043041799998</v>
      </c>
      <c r="E264" s="60">
        <v>8.5880048304050202E-2</v>
      </c>
      <c r="F264" s="59">
        <v>25.8394808856001</v>
      </c>
      <c r="G264" s="64">
        <v>6.3658140888662104E-2</v>
      </c>
      <c r="H264" s="59">
        <v>36.811477786299903</v>
      </c>
      <c r="I264" s="60">
        <v>9.6486078190441402E-2</v>
      </c>
      <c r="J264" s="59">
        <v>60.338614573900003</v>
      </c>
      <c r="K264" s="60">
        <v>0.123473332006956</v>
      </c>
    </row>
    <row r="265" spans="1:11" customFormat="1" x14ac:dyDescent="0.3">
      <c r="A265" s="58" t="s">
        <v>157</v>
      </c>
      <c r="B265" s="61">
        <v>13.1460702426</v>
      </c>
      <c r="C265" s="62">
        <v>8.5689995581155094E-3</v>
      </c>
      <c r="D265" s="61">
        <v>6.1343072810999901</v>
      </c>
      <c r="E265" s="63">
        <v>2.5225700050431801E-2</v>
      </c>
      <c r="F265" s="61">
        <v>1.9328471334999999</v>
      </c>
      <c r="G265" s="62">
        <v>4.7617618823433501E-3</v>
      </c>
      <c r="H265" s="61">
        <v>0.678700194900001</v>
      </c>
      <c r="I265" s="62">
        <v>1.7789321160412801E-3</v>
      </c>
      <c r="J265" s="61">
        <v>4.40021563310001</v>
      </c>
      <c r="K265" s="62">
        <v>9.0043380943480595E-3</v>
      </c>
    </row>
    <row r="266" spans="1:11" customFormat="1" x14ac:dyDescent="0.3">
      <c r="A266" s="66" t="s">
        <v>158</v>
      </c>
      <c r="B266" s="59">
        <v>30.550915700800001</v>
      </c>
      <c r="C266" s="60">
        <v>1.9913995460928199E-2</v>
      </c>
      <c r="D266" s="59">
        <v>6.5337144511999803</v>
      </c>
      <c r="E266" s="60">
        <v>2.68681553447691E-2</v>
      </c>
      <c r="F266" s="59">
        <v>2.9821360671999901</v>
      </c>
      <c r="G266" s="60">
        <v>7.3467899279962704E-3</v>
      </c>
      <c r="H266" s="59">
        <v>4.3142930175999998</v>
      </c>
      <c r="I266" s="60">
        <v>1.13081364418233E-2</v>
      </c>
      <c r="J266" s="59">
        <v>16.7207721648</v>
      </c>
      <c r="K266" s="60">
        <v>3.4216388087406603E-2</v>
      </c>
    </row>
    <row r="267" spans="1:11" customFormat="1" x14ac:dyDescent="0.3">
      <c r="A267" s="58" t="s">
        <v>159</v>
      </c>
      <c r="B267" s="61">
        <v>75.506731178699795</v>
      </c>
      <c r="C267" s="62">
        <v>4.9217533009093498E-2</v>
      </c>
      <c r="D267" s="61">
        <v>4.5740807149</v>
      </c>
      <c r="E267" s="64">
        <v>1.8809685076591299E-2</v>
      </c>
      <c r="F267" s="61">
        <v>16.3415060745</v>
      </c>
      <c r="G267" s="62">
        <v>4.0258931695612198E-2</v>
      </c>
      <c r="H267" s="61">
        <v>13.571020598400001</v>
      </c>
      <c r="I267" s="62">
        <v>3.5570822833649797E-2</v>
      </c>
      <c r="J267" s="61">
        <v>39.860323252599997</v>
      </c>
      <c r="K267" s="63">
        <v>8.1567781455190599E-2</v>
      </c>
    </row>
    <row r="268" spans="1:11" customFormat="1" x14ac:dyDescent="0.3">
      <c r="A268" s="58" t="s">
        <v>162</v>
      </c>
      <c r="B268" s="59">
        <v>141.26792937760001</v>
      </c>
      <c r="C268" s="60">
        <v>9.2082637782493204E-2</v>
      </c>
      <c r="D268" s="59">
        <v>27.452650803400001</v>
      </c>
      <c r="E268" s="60">
        <v>0.112891693066871</v>
      </c>
      <c r="F268" s="59">
        <v>33.668120166600097</v>
      </c>
      <c r="G268" s="60">
        <v>8.2944775342458005E-2</v>
      </c>
      <c r="H268" s="59">
        <v>27.896816943799902</v>
      </c>
      <c r="I268" s="60">
        <v>7.3119978408083902E-2</v>
      </c>
      <c r="J268" s="59">
        <v>52.250341463799899</v>
      </c>
      <c r="K268" s="60">
        <v>0.10692197367467</v>
      </c>
    </row>
    <row r="269" spans="1:11" customFormat="1" x14ac:dyDescent="0.3">
      <c r="A269" s="65" t="s">
        <v>1</v>
      </c>
    </row>
    <row r="270" spans="1:11" customFormat="1" x14ac:dyDescent="0.3">
      <c r="A270" s="65" t="s">
        <v>1</v>
      </c>
    </row>
    <row r="271" spans="1:11" customFormat="1" x14ac:dyDescent="0.3">
      <c r="A271" s="53" t="s">
        <v>163</v>
      </c>
    </row>
    <row r="272" spans="1:11" customFormat="1" x14ac:dyDescent="0.3">
      <c r="A272" s="54" t="s">
        <v>1</v>
      </c>
    </row>
    <row r="273" spans="1:11" customFormat="1" x14ac:dyDescent="0.3">
      <c r="A273" s="114" t="s">
        <v>1</v>
      </c>
      <c r="B273" s="113" t="s">
        <v>502</v>
      </c>
      <c r="C273" s="113" t="s">
        <v>1</v>
      </c>
      <c r="D273" s="113" t="s">
        <v>487</v>
      </c>
      <c r="E273" s="113" t="s">
        <v>1</v>
      </c>
      <c r="F273" s="113" t="s">
        <v>488</v>
      </c>
      <c r="G273" s="113" t="s">
        <v>1</v>
      </c>
      <c r="H273" s="113" t="s">
        <v>489</v>
      </c>
      <c r="I273" s="113" t="s">
        <v>1</v>
      </c>
      <c r="J273" s="113" t="s">
        <v>490</v>
      </c>
      <c r="K273" s="113" t="s">
        <v>1</v>
      </c>
    </row>
    <row r="274" spans="1:11" customFormat="1" x14ac:dyDescent="0.3">
      <c r="A274" s="115" t="s">
        <v>1</v>
      </c>
      <c r="B274" s="55" t="s">
        <v>14</v>
      </c>
      <c r="C274" s="55" t="s">
        <v>15</v>
      </c>
      <c r="D274" s="55" t="s">
        <v>14</v>
      </c>
      <c r="E274" s="55" t="s">
        <v>15</v>
      </c>
      <c r="F274" s="55" t="s">
        <v>14</v>
      </c>
      <c r="G274" s="55" t="s">
        <v>15</v>
      </c>
      <c r="H274" s="55" t="s">
        <v>14</v>
      </c>
      <c r="I274" s="55" t="s">
        <v>15</v>
      </c>
      <c r="J274" s="55" t="s">
        <v>14</v>
      </c>
      <c r="K274" s="55" t="s">
        <v>15</v>
      </c>
    </row>
    <row r="275" spans="1:11" customFormat="1" x14ac:dyDescent="0.3">
      <c r="A275" s="56" t="s">
        <v>16</v>
      </c>
      <c r="B275" s="57">
        <v>1534.1429478952</v>
      </c>
      <c r="C275" s="57">
        <v>1534.1429478952</v>
      </c>
      <c r="D275" s="57">
        <v>243.1768897924</v>
      </c>
      <c r="E275" s="57">
        <v>243.1768897924</v>
      </c>
      <c r="F275" s="57">
        <v>405.91007724830001</v>
      </c>
      <c r="G275" s="57">
        <v>405.91007724830001</v>
      </c>
      <c r="H275" s="57">
        <v>381.52113213310002</v>
      </c>
      <c r="I275" s="57">
        <v>381.52113213310002</v>
      </c>
      <c r="J275" s="57">
        <v>488.67730054050003</v>
      </c>
      <c r="K275" s="57">
        <v>488.67730054050003</v>
      </c>
    </row>
    <row r="276" spans="1:11" customFormat="1" x14ac:dyDescent="0.3">
      <c r="A276" s="58" t="s">
        <v>65</v>
      </c>
      <c r="B276" s="59">
        <v>331.09686700269998</v>
      </c>
      <c r="C276" s="60">
        <v>0.21581878498151399</v>
      </c>
      <c r="D276" s="59">
        <v>53.473031246699897</v>
      </c>
      <c r="E276" s="60">
        <v>0.219893556876848</v>
      </c>
      <c r="F276" s="59">
        <v>55.469232502399997</v>
      </c>
      <c r="G276" s="64">
        <v>0.13665399213153501</v>
      </c>
      <c r="H276" s="59">
        <v>89.103351903400096</v>
      </c>
      <c r="I276" s="60">
        <v>0.23354761872617499</v>
      </c>
      <c r="J276" s="59">
        <v>127.5381882289</v>
      </c>
      <c r="K276" s="63">
        <v>0.26098652032299602</v>
      </c>
    </row>
    <row r="277" spans="1:11" customFormat="1" x14ac:dyDescent="0.3">
      <c r="A277" s="58" t="s">
        <v>66</v>
      </c>
      <c r="B277" s="61">
        <v>1203.0460808925</v>
      </c>
      <c r="C277" s="62">
        <v>0.78418121501848603</v>
      </c>
      <c r="D277" s="61">
        <v>189.7038585457</v>
      </c>
      <c r="E277" s="62">
        <v>0.78010644312315203</v>
      </c>
      <c r="F277" s="61">
        <v>350.44084474590102</v>
      </c>
      <c r="G277" s="63">
        <v>0.86334600786846505</v>
      </c>
      <c r="H277" s="61">
        <v>292.41778022969999</v>
      </c>
      <c r="I277" s="62">
        <v>0.76645238127382398</v>
      </c>
      <c r="J277" s="61">
        <v>361.1391123116</v>
      </c>
      <c r="K277" s="64">
        <v>0.73901347967700404</v>
      </c>
    </row>
    <row r="278" spans="1:11" customFormat="1" x14ac:dyDescent="0.3">
      <c r="A278" s="65" t="s">
        <v>1</v>
      </c>
    </row>
    <row r="279" spans="1:11" customFormat="1" x14ac:dyDescent="0.3">
      <c r="A279" s="65" t="s">
        <v>1</v>
      </c>
    </row>
    <row r="280" spans="1:11" customFormat="1" x14ac:dyDescent="0.3">
      <c r="A280" s="53" t="s">
        <v>164</v>
      </c>
    </row>
    <row r="281" spans="1:11" customFormat="1" x14ac:dyDescent="0.3">
      <c r="A281" s="54" t="s">
        <v>1</v>
      </c>
    </row>
    <row r="282" spans="1:11" customFormat="1" x14ac:dyDescent="0.3">
      <c r="A282" s="114" t="s">
        <v>1</v>
      </c>
      <c r="B282" s="113" t="s">
        <v>502</v>
      </c>
      <c r="C282" s="113" t="s">
        <v>1</v>
      </c>
      <c r="D282" s="113" t="s">
        <v>487</v>
      </c>
      <c r="E282" s="113" t="s">
        <v>1</v>
      </c>
      <c r="F282" s="113" t="s">
        <v>488</v>
      </c>
      <c r="G282" s="113" t="s">
        <v>1</v>
      </c>
      <c r="H282" s="113" t="s">
        <v>489</v>
      </c>
      <c r="I282" s="113" t="s">
        <v>1</v>
      </c>
      <c r="J282" s="113" t="s">
        <v>490</v>
      </c>
      <c r="K282" s="113" t="s">
        <v>1</v>
      </c>
    </row>
    <row r="283" spans="1:11" customFormat="1" x14ac:dyDescent="0.3">
      <c r="A283" s="115" t="s">
        <v>1</v>
      </c>
      <c r="B283" s="55" t="s">
        <v>14</v>
      </c>
      <c r="C283" s="55" t="s">
        <v>15</v>
      </c>
      <c r="D283" s="55" t="s">
        <v>14</v>
      </c>
      <c r="E283" s="55" t="s">
        <v>15</v>
      </c>
      <c r="F283" s="55" t="s">
        <v>14</v>
      </c>
      <c r="G283" s="55" t="s">
        <v>15</v>
      </c>
      <c r="H283" s="55" t="s">
        <v>14</v>
      </c>
      <c r="I283" s="55" t="s">
        <v>15</v>
      </c>
      <c r="J283" s="55" t="s">
        <v>14</v>
      </c>
      <c r="K283" s="55" t="s">
        <v>15</v>
      </c>
    </row>
    <row r="284" spans="1:11" customFormat="1" x14ac:dyDescent="0.3">
      <c r="A284" s="56" t="s">
        <v>16</v>
      </c>
      <c r="B284" s="57">
        <v>331.09686700269998</v>
      </c>
      <c r="C284" s="57">
        <v>331.09686700269998</v>
      </c>
      <c r="D284" s="57">
        <v>53.473031246700003</v>
      </c>
      <c r="E284" s="57">
        <v>53.473031246700003</v>
      </c>
      <c r="F284" s="57">
        <v>55.469232502399997</v>
      </c>
      <c r="G284" s="57">
        <v>55.469232502399997</v>
      </c>
      <c r="H284" s="57">
        <v>89.103351903399997</v>
      </c>
      <c r="I284" s="57">
        <v>89.103351903399997</v>
      </c>
      <c r="J284" s="57">
        <v>127.5381882289</v>
      </c>
      <c r="K284" s="57">
        <v>127.5381882289</v>
      </c>
    </row>
    <row r="285" spans="1:11" customFormat="1" x14ac:dyDescent="0.3">
      <c r="A285" s="58" t="s">
        <v>2</v>
      </c>
      <c r="B285" s="59">
        <v>3.8712803630999901</v>
      </c>
      <c r="C285" s="60">
        <v>1.16922893235001E-2</v>
      </c>
      <c r="D285" s="59">
        <v>0</v>
      </c>
      <c r="E285" s="60">
        <v>0</v>
      </c>
      <c r="F285" s="59">
        <v>0.50761947659999995</v>
      </c>
      <c r="G285" s="60">
        <v>9.15137011455921E-3</v>
      </c>
      <c r="H285" s="59">
        <v>2.6648625248000002</v>
      </c>
      <c r="I285" s="60">
        <v>2.9907545203115001E-2</v>
      </c>
      <c r="J285" s="59">
        <v>0.69879836169999998</v>
      </c>
      <c r="K285" s="60">
        <v>5.4791303797246003E-3</v>
      </c>
    </row>
    <row r="286" spans="1:11" customFormat="1" x14ac:dyDescent="0.3">
      <c r="A286" s="58" t="s">
        <v>3</v>
      </c>
      <c r="B286" s="61">
        <v>0</v>
      </c>
      <c r="C286" s="62">
        <v>0</v>
      </c>
      <c r="D286" s="61">
        <v>0</v>
      </c>
      <c r="E286" s="62">
        <v>0</v>
      </c>
      <c r="F286" s="61">
        <v>0</v>
      </c>
      <c r="G286" s="62">
        <v>0</v>
      </c>
      <c r="H286" s="61">
        <v>0</v>
      </c>
      <c r="I286" s="62">
        <v>0</v>
      </c>
      <c r="J286" s="61">
        <v>0</v>
      </c>
      <c r="K286" s="62">
        <v>0</v>
      </c>
    </row>
    <row r="287" spans="1:11" customFormat="1" x14ac:dyDescent="0.3">
      <c r="A287" s="58" t="s">
        <v>4</v>
      </c>
      <c r="B287" s="59">
        <v>16.997208422</v>
      </c>
      <c r="C287" s="60">
        <v>5.1336059370991803E-2</v>
      </c>
      <c r="D287" s="59">
        <v>1.2604875256000001</v>
      </c>
      <c r="E287" s="60">
        <v>2.3572397079654799E-2</v>
      </c>
      <c r="F287" s="59">
        <v>1.9066449640000001</v>
      </c>
      <c r="G287" s="60">
        <v>3.4373018662508199E-2</v>
      </c>
      <c r="H287" s="59">
        <v>3.4111900063</v>
      </c>
      <c r="I287" s="60">
        <v>3.82835205795422E-2</v>
      </c>
      <c r="J287" s="59">
        <v>10.4188859261</v>
      </c>
      <c r="K287" s="60">
        <v>8.1692284254506101E-2</v>
      </c>
    </row>
    <row r="288" spans="1:11" customFormat="1" x14ac:dyDescent="0.3">
      <c r="A288" s="58" t="s">
        <v>5</v>
      </c>
      <c r="B288" s="61">
        <v>8.5542923578999996</v>
      </c>
      <c r="C288" s="62">
        <v>2.5836222599564002E-2</v>
      </c>
      <c r="D288" s="61">
        <v>1.7563715869000001</v>
      </c>
      <c r="E288" s="62">
        <v>3.28459327244216E-2</v>
      </c>
      <c r="F288" s="61">
        <v>0.44958639090000002</v>
      </c>
      <c r="G288" s="62">
        <v>8.1051489378467199E-3</v>
      </c>
      <c r="H288" s="61">
        <v>1.1630283965999999</v>
      </c>
      <c r="I288" s="62">
        <v>1.30525773919356E-2</v>
      </c>
      <c r="J288" s="61">
        <v>5.1853059835000002</v>
      </c>
      <c r="K288" s="62">
        <v>4.0656889167922303E-2</v>
      </c>
    </row>
    <row r="289" spans="1:11" customFormat="1" x14ac:dyDescent="0.3">
      <c r="A289" s="58" t="s">
        <v>6</v>
      </c>
      <c r="B289" s="59">
        <v>1.5192053291000001</v>
      </c>
      <c r="C289" s="60">
        <v>4.58840140304804E-3</v>
      </c>
      <c r="D289" s="59">
        <v>0.50740881169999996</v>
      </c>
      <c r="E289" s="60">
        <v>9.4890601836100999E-3</v>
      </c>
      <c r="F289" s="59">
        <v>0</v>
      </c>
      <c r="G289" s="60">
        <v>0</v>
      </c>
      <c r="H289" s="59">
        <v>0.46051606450000099</v>
      </c>
      <c r="I289" s="60">
        <v>5.1683360352061903E-3</v>
      </c>
      <c r="J289" s="59">
        <v>0.55128045290000005</v>
      </c>
      <c r="K289" s="60">
        <v>4.3224736101048098E-3</v>
      </c>
    </row>
    <row r="290" spans="1:11" customFormat="1" x14ac:dyDescent="0.3">
      <c r="A290" s="58" t="s">
        <v>7</v>
      </c>
      <c r="B290" s="61">
        <v>45.613726969699897</v>
      </c>
      <c r="C290" s="62">
        <v>0.137765504647098</v>
      </c>
      <c r="D290" s="61">
        <v>12.1074165737</v>
      </c>
      <c r="E290" s="62">
        <v>0.22642098813964601</v>
      </c>
      <c r="F290" s="61">
        <v>6.1972387375999904</v>
      </c>
      <c r="G290" s="62">
        <v>0.11172389553671699</v>
      </c>
      <c r="H290" s="61">
        <v>14.362204025</v>
      </c>
      <c r="I290" s="62">
        <v>0.16118590062212901</v>
      </c>
      <c r="J290" s="61">
        <v>12.9468676334</v>
      </c>
      <c r="K290" s="62">
        <v>0.101513654954573</v>
      </c>
    </row>
    <row r="291" spans="1:11" customFormat="1" x14ac:dyDescent="0.3">
      <c r="A291" s="58" t="s">
        <v>8</v>
      </c>
      <c r="B291" s="59">
        <v>4.8007813259000098</v>
      </c>
      <c r="C291" s="60">
        <v>1.4499627765613501E-2</v>
      </c>
      <c r="D291" s="59">
        <v>0.68745289440000101</v>
      </c>
      <c r="E291" s="60">
        <v>1.2856067411409801E-2</v>
      </c>
      <c r="F291" s="59">
        <v>0</v>
      </c>
      <c r="G291" s="60">
        <v>0</v>
      </c>
      <c r="H291" s="59">
        <v>2.3560085438999998</v>
      </c>
      <c r="I291" s="60">
        <v>2.6441300956379601E-2</v>
      </c>
      <c r="J291" s="59">
        <v>1.7573198876</v>
      </c>
      <c r="K291" s="60">
        <v>1.3778774122508599E-2</v>
      </c>
    </row>
    <row r="292" spans="1:11" customFormat="1" x14ac:dyDescent="0.3">
      <c r="A292" s="58" t="s">
        <v>9</v>
      </c>
      <c r="B292" s="61">
        <v>10.273864397600001</v>
      </c>
      <c r="C292" s="62">
        <v>3.1029784396951799E-2</v>
      </c>
      <c r="D292" s="61">
        <v>1.0882355177</v>
      </c>
      <c r="E292" s="62">
        <v>2.03511095654814E-2</v>
      </c>
      <c r="F292" s="61">
        <v>2.5239207144</v>
      </c>
      <c r="G292" s="62">
        <v>4.55012734183909E-2</v>
      </c>
      <c r="H292" s="61">
        <v>3.3718409381000001</v>
      </c>
      <c r="I292" s="62">
        <v>3.7841909042383999E-2</v>
      </c>
      <c r="J292" s="61">
        <v>3.2898672273999998</v>
      </c>
      <c r="K292" s="62">
        <v>2.5795154165868299E-2</v>
      </c>
    </row>
    <row r="293" spans="1:11" customFormat="1" x14ac:dyDescent="0.3">
      <c r="A293" s="58" t="s">
        <v>10</v>
      </c>
      <c r="B293" s="59">
        <v>14.2170358701</v>
      </c>
      <c r="C293" s="60">
        <v>4.2939203861400703E-2</v>
      </c>
      <c r="D293" s="59">
        <v>5.6345062290000003</v>
      </c>
      <c r="E293" s="60">
        <v>0.105370989779969</v>
      </c>
      <c r="F293" s="59">
        <v>1.9209111247999999</v>
      </c>
      <c r="G293" s="60">
        <v>3.4630209183386301E-2</v>
      </c>
      <c r="H293" s="59">
        <v>0.59753246319999997</v>
      </c>
      <c r="I293" s="60">
        <v>6.7060604392055398E-3</v>
      </c>
      <c r="J293" s="59">
        <v>2.1614811204</v>
      </c>
      <c r="K293" s="60">
        <v>1.6947716996893999E-2</v>
      </c>
    </row>
    <row r="294" spans="1:11" customFormat="1" x14ac:dyDescent="0.3">
      <c r="A294" s="58" t="s">
        <v>11</v>
      </c>
      <c r="B294" s="61">
        <v>21.630537959400002</v>
      </c>
      <c r="C294" s="62">
        <v>6.5329938501724402E-2</v>
      </c>
      <c r="D294" s="61">
        <v>7.2085483741000003</v>
      </c>
      <c r="E294" s="62">
        <v>0.134807176740048</v>
      </c>
      <c r="F294" s="61">
        <v>5.9597403305000096</v>
      </c>
      <c r="G294" s="62">
        <v>0.107442271357227</v>
      </c>
      <c r="H294" s="61">
        <v>1.3982466045999999</v>
      </c>
      <c r="I294" s="62">
        <v>1.5692413076849099E-2</v>
      </c>
      <c r="J294" s="61">
        <v>7.0640026502</v>
      </c>
      <c r="K294" s="62">
        <v>5.5387352982636397E-2</v>
      </c>
    </row>
    <row r="295" spans="1:11" customFormat="1" x14ac:dyDescent="0.3">
      <c r="A295" s="58" t="s">
        <v>12</v>
      </c>
      <c r="B295" s="59">
        <v>81.609220257499899</v>
      </c>
      <c r="C295" s="60">
        <v>0.24648140284829201</v>
      </c>
      <c r="D295" s="59">
        <v>13.805538675499999</v>
      </c>
      <c r="E295" s="60">
        <v>0.25817759632528797</v>
      </c>
      <c r="F295" s="59">
        <v>19.667610053699899</v>
      </c>
      <c r="G295" s="60">
        <v>0.35456791389441</v>
      </c>
      <c r="H295" s="59">
        <v>11.7301770964</v>
      </c>
      <c r="I295" s="64">
        <v>0.13164686676565299</v>
      </c>
      <c r="J295" s="59">
        <v>36.405894431900002</v>
      </c>
      <c r="K295" s="60">
        <v>0.28545092993292598</v>
      </c>
    </row>
    <row r="296" spans="1:11" customFormat="1" x14ac:dyDescent="0.3">
      <c r="A296" s="58" t="s">
        <v>13</v>
      </c>
      <c r="B296" s="61">
        <v>58.709955593700002</v>
      </c>
      <c r="C296" s="62">
        <v>0.177319574555869</v>
      </c>
      <c r="D296" s="61">
        <v>3.9026700772999998</v>
      </c>
      <c r="E296" s="62">
        <v>7.2983894615864797E-2</v>
      </c>
      <c r="F296" s="61">
        <v>2.07221099500001</v>
      </c>
      <c r="G296" s="64">
        <v>3.7357845088452198E-2</v>
      </c>
      <c r="H296" s="61">
        <v>23.9380349634</v>
      </c>
      <c r="I296" s="62">
        <v>0.26865470773032202</v>
      </c>
      <c r="J296" s="61">
        <v>28.2984314873</v>
      </c>
      <c r="K296" s="62">
        <v>0.22188202514302</v>
      </c>
    </row>
    <row r="297" spans="1:11" customFormat="1" x14ac:dyDescent="0.3">
      <c r="A297" s="58" t="s">
        <v>165</v>
      </c>
      <c r="B297" s="59">
        <v>28.3865437593</v>
      </c>
      <c r="C297" s="60">
        <v>8.5734860665620596E-2</v>
      </c>
      <c r="D297" s="59">
        <v>2.1254895529999902</v>
      </c>
      <c r="E297" s="60">
        <v>3.9748813625207997E-2</v>
      </c>
      <c r="F297" s="59">
        <v>7.9306646034999897</v>
      </c>
      <c r="G297" s="60">
        <v>0.14297411818627301</v>
      </c>
      <c r="H297" s="59">
        <v>6.4754132087</v>
      </c>
      <c r="I297" s="60">
        <v>7.2673059659082398E-2</v>
      </c>
      <c r="J297" s="59">
        <v>11.854976394099999</v>
      </c>
      <c r="K297" s="60">
        <v>9.2952366336137696E-2</v>
      </c>
    </row>
    <row r="298" spans="1:11" customFormat="1" x14ac:dyDescent="0.3">
      <c r="A298" s="58" t="s">
        <v>88</v>
      </c>
      <c r="B298" s="61">
        <v>34.913214397399997</v>
      </c>
      <c r="C298" s="62">
        <v>0.105447130060325</v>
      </c>
      <c r="D298" s="61">
        <v>3.3889054278000099</v>
      </c>
      <c r="E298" s="62">
        <v>6.3375973809398398E-2</v>
      </c>
      <c r="F298" s="61">
        <v>6.3330851113999902</v>
      </c>
      <c r="G298" s="62">
        <v>0.114172935620228</v>
      </c>
      <c r="H298" s="61">
        <v>17.1742970678999</v>
      </c>
      <c r="I298" s="63">
        <v>0.19274580249819601</v>
      </c>
      <c r="J298" s="61">
        <v>6.9050766723999999</v>
      </c>
      <c r="K298" s="62">
        <v>5.4141247953178297E-2</v>
      </c>
    </row>
    <row r="299" spans="1:11" customFormat="1" x14ac:dyDescent="0.3">
      <c r="A299" s="65" t="s">
        <v>1</v>
      </c>
    </row>
    <row r="300" spans="1:11" customFormat="1" x14ac:dyDescent="0.3">
      <c r="A300" s="65" t="s">
        <v>1</v>
      </c>
    </row>
    <row r="301" spans="1:11" customFormat="1" x14ac:dyDescent="0.3">
      <c r="A301" s="53" t="s">
        <v>166</v>
      </c>
    </row>
    <row r="302" spans="1:11" customFormat="1" x14ac:dyDescent="0.3">
      <c r="A302" s="54" t="s">
        <v>1</v>
      </c>
    </row>
    <row r="303" spans="1:11" customFormat="1" x14ac:dyDescent="0.3">
      <c r="A303" s="114" t="s">
        <v>1</v>
      </c>
      <c r="B303" s="113" t="s">
        <v>502</v>
      </c>
      <c r="C303" s="113" t="s">
        <v>1</v>
      </c>
      <c r="D303" s="113" t="s">
        <v>487</v>
      </c>
      <c r="E303" s="113" t="s">
        <v>1</v>
      </c>
      <c r="F303" s="113" t="s">
        <v>488</v>
      </c>
      <c r="G303" s="113" t="s">
        <v>1</v>
      </c>
      <c r="H303" s="113" t="s">
        <v>489</v>
      </c>
      <c r="I303" s="113" t="s">
        <v>1</v>
      </c>
      <c r="J303" s="113" t="s">
        <v>490</v>
      </c>
      <c r="K303" s="113" t="s">
        <v>1</v>
      </c>
    </row>
    <row r="304" spans="1:11" customFormat="1" x14ac:dyDescent="0.3">
      <c r="A304" s="115" t="s">
        <v>1</v>
      </c>
      <c r="B304" s="55" t="s">
        <v>14</v>
      </c>
      <c r="C304" s="55" t="s">
        <v>15</v>
      </c>
      <c r="D304" s="55" t="s">
        <v>14</v>
      </c>
      <c r="E304" s="55" t="s">
        <v>15</v>
      </c>
      <c r="F304" s="55" t="s">
        <v>14</v>
      </c>
      <c r="G304" s="55" t="s">
        <v>15</v>
      </c>
      <c r="H304" s="55" t="s">
        <v>14</v>
      </c>
      <c r="I304" s="55" t="s">
        <v>15</v>
      </c>
      <c r="J304" s="55" t="s">
        <v>14</v>
      </c>
      <c r="K304" s="55" t="s">
        <v>15</v>
      </c>
    </row>
    <row r="305" spans="1:11" customFormat="1" x14ac:dyDescent="0.3">
      <c r="A305" s="56" t="s">
        <v>16</v>
      </c>
      <c r="B305" s="57">
        <v>267.79710884600001</v>
      </c>
      <c r="C305" s="57">
        <v>267.79710884600001</v>
      </c>
      <c r="D305" s="57">
        <v>47.958636265899997</v>
      </c>
      <c r="E305" s="57">
        <v>47.958636265899997</v>
      </c>
      <c r="F305" s="57">
        <v>41.205482787500003</v>
      </c>
      <c r="G305" s="57">
        <v>41.205482787500003</v>
      </c>
      <c r="H305" s="57">
        <v>65.453641626800007</v>
      </c>
      <c r="I305" s="57">
        <v>65.453641626800007</v>
      </c>
      <c r="J305" s="57">
        <v>108.77813516240001</v>
      </c>
      <c r="K305" s="57">
        <v>108.77813516240001</v>
      </c>
    </row>
    <row r="306" spans="1:11" customFormat="1" x14ac:dyDescent="0.3">
      <c r="A306" s="58" t="s">
        <v>167</v>
      </c>
      <c r="B306" s="59">
        <v>45.462582452500001</v>
      </c>
      <c r="C306" s="60">
        <v>0.16976502341048</v>
      </c>
      <c r="D306" s="59">
        <v>9.7565734424999899</v>
      </c>
      <c r="E306" s="60">
        <v>0.20343725764857101</v>
      </c>
      <c r="F306" s="59">
        <v>1.7884512864</v>
      </c>
      <c r="G306" s="64">
        <v>4.3403235817504902E-2</v>
      </c>
      <c r="H306" s="59">
        <v>19.8911434326</v>
      </c>
      <c r="I306" s="63">
        <v>0.30389666546002497</v>
      </c>
      <c r="J306" s="59">
        <v>14.026414291</v>
      </c>
      <c r="K306" s="60">
        <v>0.12894516227971101</v>
      </c>
    </row>
    <row r="307" spans="1:11" customFormat="1" x14ac:dyDescent="0.3">
      <c r="A307" s="58" t="s">
        <v>168</v>
      </c>
      <c r="B307" s="61">
        <v>3.96152523960001</v>
      </c>
      <c r="C307" s="62">
        <v>1.47930097403633E-2</v>
      </c>
      <c r="D307" s="61">
        <v>0</v>
      </c>
      <c r="E307" s="62">
        <v>0</v>
      </c>
      <c r="F307" s="61">
        <v>0</v>
      </c>
      <c r="G307" s="62">
        <v>0</v>
      </c>
      <c r="H307" s="61">
        <v>1.5348726548</v>
      </c>
      <c r="I307" s="62">
        <v>2.3449767142849801E-2</v>
      </c>
      <c r="J307" s="61">
        <v>2.4266525847999998</v>
      </c>
      <c r="K307" s="62">
        <v>2.2308275290591598E-2</v>
      </c>
    </row>
    <row r="308" spans="1:11" customFormat="1" ht="22.8" x14ac:dyDescent="0.3">
      <c r="A308" s="66" t="s">
        <v>169</v>
      </c>
      <c r="B308" s="59">
        <v>0.59485907020000095</v>
      </c>
      <c r="C308" s="60">
        <v>2.2213050497945498E-3</v>
      </c>
      <c r="D308" s="59">
        <v>0</v>
      </c>
      <c r="E308" s="60">
        <v>0</v>
      </c>
      <c r="F308" s="59">
        <v>0</v>
      </c>
      <c r="G308" s="60">
        <v>0</v>
      </c>
      <c r="H308" s="59">
        <v>0.59485907020000095</v>
      </c>
      <c r="I308" s="60">
        <v>9.0882501785268799E-3</v>
      </c>
      <c r="J308" s="59">
        <v>0</v>
      </c>
      <c r="K308" s="60">
        <v>0</v>
      </c>
    </row>
    <row r="309" spans="1:11" customFormat="1" x14ac:dyDescent="0.3">
      <c r="A309" s="58" t="s">
        <v>170</v>
      </c>
      <c r="B309" s="61">
        <v>20.757695873300001</v>
      </c>
      <c r="C309" s="62">
        <v>7.7512770629786606E-2</v>
      </c>
      <c r="D309" s="61">
        <v>0</v>
      </c>
      <c r="E309" s="62">
        <v>0</v>
      </c>
      <c r="F309" s="61">
        <v>6.0988513417999997</v>
      </c>
      <c r="G309" s="62">
        <v>0.148010675502876</v>
      </c>
      <c r="H309" s="61">
        <v>12.3950641329</v>
      </c>
      <c r="I309" s="63">
        <v>0.18937165029829001</v>
      </c>
      <c r="J309" s="61">
        <v>2.2637803985999998</v>
      </c>
      <c r="K309" s="64">
        <v>2.08109873847377E-2</v>
      </c>
    </row>
    <row r="310" spans="1:11" customFormat="1" x14ac:dyDescent="0.3">
      <c r="A310" s="58" t="s">
        <v>171</v>
      </c>
      <c r="B310" s="59">
        <v>100.76019094670001</v>
      </c>
      <c r="C310" s="60">
        <v>0.37625570858811402</v>
      </c>
      <c r="D310" s="59">
        <v>17.125135739400001</v>
      </c>
      <c r="E310" s="60">
        <v>0.35708137413357799</v>
      </c>
      <c r="F310" s="59">
        <v>14.171417544900001</v>
      </c>
      <c r="G310" s="60">
        <v>0.343920677206554</v>
      </c>
      <c r="H310" s="59">
        <v>23.0975761316001</v>
      </c>
      <c r="I310" s="60">
        <v>0.35288450814236599</v>
      </c>
      <c r="J310" s="59">
        <v>46.366061530800003</v>
      </c>
      <c r="K310" s="60">
        <v>0.42624431335927898</v>
      </c>
    </row>
    <row r="311" spans="1:11" customFormat="1" x14ac:dyDescent="0.3">
      <c r="A311" s="58" t="s">
        <v>172</v>
      </c>
      <c r="B311" s="61">
        <v>4.4038712959000099</v>
      </c>
      <c r="C311" s="62">
        <v>1.6444805229142701E-2</v>
      </c>
      <c r="D311" s="61">
        <v>0</v>
      </c>
      <c r="E311" s="62">
        <v>0</v>
      </c>
      <c r="F311" s="61">
        <v>0.28876204890000001</v>
      </c>
      <c r="G311" s="62">
        <v>7.0078550077709101E-3</v>
      </c>
      <c r="H311" s="61">
        <v>3.4407266518999999</v>
      </c>
      <c r="I311" s="62">
        <v>5.2567383057433997E-2</v>
      </c>
      <c r="J311" s="61">
        <v>0.67438259509999998</v>
      </c>
      <c r="K311" s="62">
        <v>6.1996153371555998E-3</v>
      </c>
    </row>
    <row r="312" spans="1:11" customFormat="1" x14ac:dyDescent="0.3">
      <c r="A312" s="58" t="s">
        <v>173</v>
      </c>
      <c r="B312" s="59">
        <v>2.9819186111999998</v>
      </c>
      <c r="C312" s="60">
        <v>1.11349918005082E-2</v>
      </c>
      <c r="D312" s="59">
        <v>0</v>
      </c>
      <c r="E312" s="60">
        <v>0</v>
      </c>
      <c r="F312" s="59">
        <v>0</v>
      </c>
      <c r="G312" s="60">
        <v>0</v>
      </c>
      <c r="H312" s="59">
        <v>1.3081438009999999</v>
      </c>
      <c r="I312" s="60">
        <v>1.9985806266650599E-2</v>
      </c>
      <c r="J312" s="59">
        <v>1.6737748102000001</v>
      </c>
      <c r="K312" s="60">
        <v>1.5387051889620499E-2</v>
      </c>
    </row>
    <row r="313" spans="1:11" customFormat="1" x14ac:dyDescent="0.3">
      <c r="A313" s="58" t="s">
        <v>174</v>
      </c>
      <c r="B313" s="61">
        <v>1.6971927095999999</v>
      </c>
      <c r="C313" s="62">
        <v>6.3376065444231203E-3</v>
      </c>
      <c r="D313" s="61">
        <v>0</v>
      </c>
      <c r="E313" s="62">
        <v>0</v>
      </c>
      <c r="F313" s="61">
        <v>0.34648004359999901</v>
      </c>
      <c r="G313" s="62">
        <v>8.4085908029964199E-3</v>
      </c>
      <c r="H313" s="61">
        <v>0.28540142469999902</v>
      </c>
      <c r="I313" s="62">
        <v>4.3603597539658102E-3</v>
      </c>
      <c r="J313" s="61">
        <v>1.0653112413000001</v>
      </c>
      <c r="K313" s="62">
        <v>9.7934317380009E-3</v>
      </c>
    </row>
    <row r="314" spans="1:11" customFormat="1" x14ac:dyDescent="0.3">
      <c r="A314" s="58" t="s">
        <v>175</v>
      </c>
      <c r="B314" s="59">
        <v>5.7937174061000096</v>
      </c>
      <c r="C314" s="60">
        <v>2.16347272420769E-2</v>
      </c>
      <c r="D314" s="59">
        <v>2.5934045742</v>
      </c>
      <c r="E314" s="60">
        <v>5.4075861536621403E-2</v>
      </c>
      <c r="F314" s="59">
        <v>1.0439138795</v>
      </c>
      <c r="G314" s="60">
        <v>2.5334344094050502E-2</v>
      </c>
      <c r="H314" s="59">
        <v>0.7153317884</v>
      </c>
      <c r="I314" s="60">
        <v>1.09288310110939E-2</v>
      </c>
      <c r="J314" s="59">
        <v>1.4410671639999999</v>
      </c>
      <c r="K314" s="60">
        <v>1.3247764928572801E-2</v>
      </c>
    </row>
    <row r="315" spans="1:11" customFormat="1" x14ac:dyDescent="0.3">
      <c r="A315" s="58" t="s">
        <v>176</v>
      </c>
      <c r="B315" s="61">
        <v>1.6435525352</v>
      </c>
      <c r="C315" s="62">
        <v>6.1373050003506397E-3</v>
      </c>
      <c r="D315" s="61">
        <v>1.6435525352</v>
      </c>
      <c r="E315" s="62">
        <v>3.4270209980274503E-2</v>
      </c>
      <c r="F315" s="61">
        <v>0</v>
      </c>
      <c r="G315" s="62">
        <v>0</v>
      </c>
      <c r="H315" s="61">
        <v>0</v>
      </c>
      <c r="I315" s="62">
        <v>0</v>
      </c>
      <c r="J315" s="61">
        <v>0</v>
      </c>
      <c r="K315" s="62">
        <v>0</v>
      </c>
    </row>
    <row r="316" spans="1:11" customFormat="1" ht="22.8" x14ac:dyDescent="0.3">
      <c r="A316" s="66" t="s">
        <v>177</v>
      </c>
      <c r="B316" s="59">
        <v>10.980197110400001</v>
      </c>
      <c r="C316" s="60">
        <v>4.1001925516359103E-2</v>
      </c>
      <c r="D316" s="59">
        <v>7.3444569083999998</v>
      </c>
      <c r="E316" s="63">
        <v>0.15314148775373199</v>
      </c>
      <c r="F316" s="59">
        <v>0</v>
      </c>
      <c r="G316" s="60">
        <v>0</v>
      </c>
      <c r="H316" s="59">
        <v>2.5704289607000002</v>
      </c>
      <c r="I316" s="60">
        <v>3.9270984727724299E-2</v>
      </c>
      <c r="J316" s="59">
        <v>1.0653112413000001</v>
      </c>
      <c r="K316" s="60">
        <v>9.7934317380009E-3</v>
      </c>
    </row>
    <row r="317" spans="1:11" customFormat="1" x14ac:dyDescent="0.3">
      <c r="A317" s="58" t="s">
        <v>178</v>
      </c>
      <c r="B317" s="61">
        <v>7.0038043227000104</v>
      </c>
      <c r="C317" s="62">
        <v>2.6153397820017601E-2</v>
      </c>
      <c r="D317" s="61">
        <v>5.4445870075999903</v>
      </c>
      <c r="E317" s="63">
        <v>0.113526727019785</v>
      </c>
      <c r="F317" s="61">
        <v>0.31890669500000002</v>
      </c>
      <c r="G317" s="62">
        <v>7.7394238199956899E-3</v>
      </c>
      <c r="H317" s="61">
        <v>0</v>
      </c>
      <c r="I317" s="62">
        <v>0</v>
      </c>
      <c r="J317" s="61">
        <v>1.2403106201</v>
      </c>
      <c r="K317" s="62">
        <v>1.1402205215673899E-2</v>
      </c>
    </row>
    <row r="318" spans="1:11" customFormat="1" x14ac:dyDescent="0.3">
      <c r="A318" s="58" t="s">
        <v>179</v>
      </c>
      <c r="B318" s="59">
        <v>22.9018638085</v>
      </c>
      <c r="C318" s="60">
        <v>8.5519458769325193E-2</v>
      </c>
      <c r="D318" s="59">
        <v>0</v>
      </c>
      <c r="E318" s="60">
        <v>0</v>
      </c>
      <c r="F318" s="59">
        <v>4.7220312585000102</v>
      </c>
      <c r="G318" s="60">
        <v>0.114597158898778</v>
      </c>
      <c r="H318" s="59">
        <v>4.4952304520000004</v>
      </c>
      <c r="I318" s="60">
        <v>6.8678080245414899E-2</v>
      </c>
      <c r="J318" s="59">
        <v>9.7819971653000302</v>
      </c>
      <c r="K318" s="60">
        <v>8.9926134058981602E-2</v>
      </c>
    </row>
    <row r="319" spans="1:11" customFormat="1" ht="25.5" customHeight="1" x14ac:dyDescent="0.3">
      <c r="A319" s="66" t="s">
        <v>180</v>
      </c>
      <c r="B319" s="61">
        <v>1.0650256435000001</v>
      </c>
      <c r="C319" s="62">
        <v>3.9769870858182297E-3</v>
      </c>
      <c r="D319" s="61">
        <v>0</v>
      </c>
      <c r="E319" s="62">
        <v>0</v>
      </c>
      <c r="F319" s="61">
        <v>0.30225478950000001</v>
      </c>
      <c r="G319" s="62">
        <v>7.3353051354537501E-3</v>
      </c>
      <c r="H319" s="61">
        <v>0.762770854</v>
      </c>
      <c r="I319" s="62">
        <v>1.16536045213363E-2</v>
      </c>
      <c r="J319" s="61">
        <v>0</v>
      </c>
      <c r="K319" s="62">
        <v>0</v>
      </c>
    </row>
    <row r="320" spans="1:11" customFormat="1" x14ac:dyDescent="0.3">
      <c r="A320" s="58" t="s">
        <v>181</v>
      </c>
      <c r="B320" s="59">
        <v>3.2365699882999999</v>
      </c>
      <c r="C320" s="60">
        <v>1.2085903399955E-2</v>
      </c>
      <c r="D320" s="59">
        <v>0</v>
      </c>
      <c r="E320" s="60">
        <v>0</v>
      </c>
      <c r="F320" s="59">
        <v>2.2767859685</v>
      </c>
      <c r="G320" s="63">
        <v>5.5254442236281197E-2</v>
      </c>
      <c r="H320" s="59">
        <v>0.28540142469999902</v>
      </c>
      <c r="I320" s="60">
        <v>4.3603597539658102E-3</v>
      </c>
      <c r="J320" s="59">
        <v>0.67438259509999998</v>
      </c>
      <c r="K320" s="60">
        <v>6.1996153371555998E-3</v>
      </c>
    </row>
    <row r="321" spans="1:11" customFormat="1" x14ac:dyDescent="0.3">
      <c r="A321" s="58" t="s">
        <v>182</v>
      </c>
      <c r="B321" s="61">
        <v>2.2014520539000002</v>
      </c>
      <c r="C321" s="62">
        <v>8.2205967920511505E-3</v>
      </c>
      <c r="D321" s="61">
        <v>0</v>
      </c>
      <c r="E321" s="62">
        <v>0</v>
      </c>
      <c r="F321" s="61">
        <v>0</v>
      </c>
      <c r="G321" s="62">
        <v>0</v>
      </c>
      <c r="H321" s="61">
        <v>0</v>
      </c>
      <c r="I321" s="62">
        <v>0</v>
      </c>
      <c r="J321" s="61">
        <v>2.2014520539000002</v>
      </c>
      <c r="K321" s="62">
        <v>2.0238001420169099E-2</v>
      </c>
    </row>
    <row r="322" spans="1:11" customFormat="1" x14ac:dyDescent="0.3">
      <c r="A322" s="58" t="s">
        <v>183</v>
      </c>
      <c r="B322" s="59">
        <v>2.9480754051</v>
      </c>
      <c r="C322" s="60">
        <v>1.1008615506731699E-2</v>
      </c>
      <c r="D322" s="59">
        <v>0</v>
      </c>
      <c r="E322" s="60">
        <v>0</v>
      </c>
      <c r="F322" s="59">
        <v>0</v>
      </c>
      <c r="G322" s="60">
        <v>0</v>
      </c>
      <c r="H322" s="59">
        <v>2.9480754051000102</v>
      </c>
      <c r="I322" s="60">
        <v>4.5040662854317202E-2</v>
      </c>
      <c r="J322" s="59">
        <v>0</v>
      </c>
      <c r="K322" s="60">
        <v>0</v>
      </c>
    </row>
    <row r="323" spans="1:11" customFormat="1" x14ac:dyDescent="0.3">
      <c r="A323" s="58" t="s">
        <v>160</v>
      </c>
      <c r="B323" s="61">
        <v>56.004243049899998</v>
      </c>
      <c r="C323" s="62">
        <v>0.20912937892136099</v>
      </c>
      <c r="D323" s="61">
        <v>12.258018355999999</v>
      </c>
      <c r="E323" s="62">
        <v>0.25559564054401201</v>
      </c>
      <c r="F323" s="61">
        <v>5.1720575019999897</v>
      </c>
      <c r="G323" s="62">
        <v>0.12551867256774299</v>
      </c>
      <c r="H323" s="61">
        <v>13.4069920299</v>
      </c>
      <c r="I323" s="62">
        <v>0.20483187331796199</v>
      </c>
      <c r="J323" s="61">
        <v>24.668567091300002</v>
      </c>
      <c r="K323" s="62">
        <v>0.226778727677866</v>
      </c>
    </row>
    <row r="324" spans="1:11" customFormat="1" x14ac:dyDescent="0.3">
      <c r="A324" s="58" t="s">
        <v>184</v>
      </c>
      <c r="B324" s="59">
        <v>38.011138430400003</v>
      </c>
      <c r="C324" s="60">
        <v>0.14194006273704299</v>
      </c>
      <c r="D324" s="59">
        <v>2.966048421</v>
      </c>
      <c r="E324" s="60">
        <v>6.1845970860288001E-2</v>
      </c>
      <c r="F324" s="59">
        <v>9.7908174168000102</v>
      </c>
      <c r="G324" s="60">
        <v>0.23760957897986601</v>
      </c>
      <c r="H324" s="59">
        <v>8.4883519246999999</v>
      </c>
      <c r="I324" s="60">
        <v>0.12968494515703799</v>
      </c>
      <c r="J324" s="59">
        <v>16.765920667900001</v>
      </c>
      <c r="K324" s="60">
        <v>0.15412950996879399</v>
      </c>
    </row>
    <row r="325" spans="1:11" customFormat="1" x14ac:dyDescent="0.3">
      <c r="A325" s="65" t="s">
        <v>1</v>
      </c>
    </row>
    <row r="326" spans="1:11" customFormat="1" x14ac:dyDescent="0.3">
      <c r="A326" s="65" t="s">
        <v>1</v>
      </c>
    </row>
    <row r="327" spans="1:11" customFormat="1" x14ac:dyDescent="0.3">
      <c r="A327" s="53" t="s">
        <v>185</v>
      </c>
    </row>
    <row r="328" spans="1:11" customFormat="1" x14ac:dyDescent="0.3">
      <c r="A328" s="54" t="s">
        <v>1</v>
      </c>
    </row>
    <row r="329" spans="1:11" customFormat="1" x14ac:dyDescent="0.3">
      <c r="A329" s="114" t="s">
        <v>1</v>
      </c>
      <c r="B329" s="113" t="s">
        <v>502</v>
      </c>
      <c r="C329" s="113" t="s">
        <v>1</v>
      </c>
      <c r="D329" s="113" t="s">
        <v>487</v>
      </c>
      <c r="E329" s="113" t="s">
        <v>1</v>
      </c>
      <c r="F329" s="113" t="s">
        <v>488</v>
      </c>
      <c r="G329" s="113" t="s">
        <v>1</v>
      </c>
      <c r="H329" s="113" t="s">
        <v>489</v>
      </c>
      <c r="I329" s="113" t="s">
        <v>1</v>
      </c>
      <c r="J329" s="113" t="s">
        <v>490</v>
      </c>
      <c r="K329" s="113" t="s">
        <v>1</v>
      </c>
    </row>
    <row r="330" spans="1:11" customFormat="1" x14ac:dyDescent="0.3">
      <c r="A330" s="115" t="s">
        <v>1</v>
      </c>
      <c r="B330" s="55" t="s">
        <v>14</v>
      </c>
      <c r="C330" s="55" t="s">
        <v>15</v>
      </c>
      <c r="D330" s="55" t="s">
        <v>14</v>
      </c>
      <c r="E330" s="55" t="s">
        <v>15</v>
      </c>
      <c r="F330" s="55" t="s">
        <v>14</v>
      </c>
      <c r="G330" s="55" t="s">
        <v>15</v>
      </c>
      <c r="H330" s="55" t="s">
        <v>14</v>
      </c>
      <c r="I330" s="55" t="s">
        <v>15</v>
      </c>
      <c r="J330" s="55" t="s">
        <v>14</v>
      </c>
      <c r="K330" s="55" t="s">
        <v>15</v>
      </c>
    </row>
    <row r="331" spans="1:11" customFormat="1" x14ac:dyDescent="0.3">
      <c r="A331" s="56" t="s">
        <v>16</v>
      </c>
      <c r="B331" s="57">
        <v>1534.1429478952</v>
      </c>
      <c r="C331" s="57">
        <v>1534.1429478952</v>
      </c>
      <c r="D331" s="57">
        <v>243.1768897924</v>
      </c>
      <c r="E331" s="57">
        <v>243.1768897924</v>
      </c>
      <c r="F331" s="57">
        <v>405.91007724830001</v>
      </c>
      <c r="G331" s="57">
        <v>405.91007724830001</v>
      </c>
      <c r="H331" s="57">
        <v>381.52113213310002</v>
      </c>
      <c r="I331" s="57">
        <v>381.52113213310002</v>
      </c>
      <c r="J331" s="57">
        <v>488.67730054050003</v>
      </c>
      <c r="K331" s="57">
        <v>488.67730054050003</v>
      </c>
    </row>
    <row r="332" spans="1:11" customFormat="1" ht="22.8" x14ac:dyDescent="0.3">
      <c r="A332" s="66" t="s">
        <v>186</v>
      </c>
      <c r="B332" s="59">
        <v>564.25878916559998</v>
      </c>
      <c r="C332" s="60">
        <v>0.367800660257733</v>
      </c>
      <c r="D332" s="59">
        <v>81.538103402799905</v>
      </c>
      <c r="E332" s="60">
        <v>0.33530366916201998</v>
      </c>
      <c r="F332" s="59">
        <v>192.83694140860001</v>
      </c>
      <c r="G332" s="63">
        <v>0.47507305735264999</v>
      </c>
      <c r="H332" s="59">
        <v>139.081970227</v>
      </c>
      <c r="I332" s="60">
        <v>0.36454591505688599</v>
      </c>
      <c r="J332" s="59">
        <v>146.08584869980001</v>
      </c>
      <c r="K332" s="64">
        <v>0.298941343373679</v>
      </c>
    </row>
    <row r="333" spans="1:11" customFormat="1" x14ac:dyDescent="0.3">
      <c r="A333" s="66" t="s">
        <v>187</v>
      </c>
      <c r="B333" s="61">
        <v>278.49987479309999</v>
      </c>
      <c r="C333" s="62">
        <v>0.18153450118529901</v>
      </c>
      <c r="D333" s="61">
        <v>34.4664303554</v>
      </c>
      <c r="E333" s="62">
        <v>0.14173398790001801</v>
      </c>
      <c r="F333" s="61">
        <v>75.933423872299997</v>
      </c>
      <c r="G333" s="62">
        <v>0.187069570647419</v>
      </c>
      <c r="H333" s="61">
        <v>65.756401349000001</v>
      </c>
      <c r="I333" s="62">
        <v>0.17235323501309999</v>
      </c>
      <c r="J333" s="61">
        <v>101.45163705900001</v>
      </c>
      <c r="K333" s="62">
        <v>0.20760456224749901</v>
      </c>
    </row>
    <row r="334" spans="1:11" customFormat="1" x14ac:dyDescent="0.3">
      <c r="A334" s="58" t="s">
        <v>188</v>
      </c>
      <c r="B334" s="59">
        <v>532.20507223549998</v>
      </c>
      <c r="C334" s="60">
        <v>0.34690709426111199</v>
      </c>
      <c r="D334" s="59">
        <v>98.071534207099802</v>
      </c>
      <c r="E334" s="60">
        <v>0.40329298680817799</v>
      </c>
      <c r="F334" s="59">
        <v>101.3314979598</v>
      </c>
      <c r="G334" s="64">
        <v>0.24964026182038901</v>
      </c>
      <c r="H334" s="59">
        <v>155.24501930139999</v>
      </c>
      <c r="I334" s="63">
        <v>0.40691066949140903</v>
      </c>
      <c r="J334" s="59">
        <v>174.27264556259999</v>
      </c>
      <c r="K334" s="60">
        <v>0.35662111861927398</v>
      </c>
    </row>
    <row r="335" spans="1:11" customFormat="1" ht="25.5" customHeight="1" x14ac:dyDescent="0.3">
      <c r="A335" s="66" t="s">
        <v>189</v>
      </c>
      <c r="B335" s="61">
        <v>356.72558692820002</v>
      </c>
      <c r="C335" s="62">
        <v>0.23252434684630699</v>
      </c>
      <c r="D335" s="61">
        <v>42.2595385720998</v>
      </c>
      <c r="E335" s="62">
        <v>0.173781063686508</v>
      </c>
      <c r="F335" s="61">
        <v>98.302545740499994</v>
      </c>
      <c r="G335" s="62">
        <v>0.242178135627727</v>
      </c>
      <c r="H335" s="61">
        <v>87.515948647299894</v>
      </c>
      <c r="I335" s="62">
        <v>0.22938689701929399</v>
      </c>
      <c r="J335" s="61">
        <v>126.9422513162</v>
      </c>
      <c r="K335" s="62">
        <v>0.25976703066787799</v>
      </c>
    </row>
    <row r="336" spans="1:11" customFormat="1" x14ac:dyDescent="0.3">
      <c r="A336" s="58" t="s">
        <v>190</v>
      </c>
      <c r="B336" s="59">
        <v>595.85649613210001</v>
      </c>
      <c r="C336" s="60">
        <v>0.38839698539800199</v>
      </c>
      <c r="D336" s="59">
        <v>94.790759731999898</v>
      </c>
      <c r="E336" s="60">
        <v>0.38980167816490602</v>
      </c>
      <c r="F336" s="59">
        <v>152.12819706560001</v>
      </c>
      <c r="G336" s="60">
        <v>0.374783001439359</v>
      </c>
      <c r="H336" s="59">
        <v>146.78282697949999</v>
      </c>
      <c r="I336" s="60">
        <v>0.38473052897183202</v>
      </c>
      <c r="J336" s="59">
        <v>199.06974120410001</v>
      </c>
      <c r="K336" s="60">
        <v>0.40736441202388501</v>
      </c>
    </row>
    <row r="337" spans="1:11" customFormat="1" x14ac:dyDescent="0.3">
      <c r="A337" s="58" t="s">
        <v>191</v>
      </c>
      <c r="B337" s="61">
        <v>96.016878014000099</v>
      </c>
      <c r="C337" s="62">
        <v>6.2586656703491894E-2</v>
      </c>
      <c r="D337" s="61">
        <v>25.122568511499999</v>
      </c>
      <c r="E337" s="63">
        <v>0.10330985207084099</v>
      </c>
      <c r="F337" s="61">
        <v>23.4651253434</v>
      </c>
      <c r="G337" s="62">
        <v>5.7808678962769602E-2</v>
      </c>
      <c r="H337" s="61">
        <v>31.658002177900102</v>
      </c>
      <c r="I337" s="62">
        <v>8.2978371344462204E-2</v>
      </c>
      <c r="J337" s="61">
        <v>15.7711819812</v>
      </c>
      <c r="K337" s="64">
        <v>3.2273203530747897E-2</v>
      </c>
    </row>
    <row r="338" spans="1:11" customFormat="1" x14ac:dyDescent="0.3">
      <c r="A338" s="58" t="s">
        <v>159</v>
      </c>
      <c r="B338" s="59">
        <v>189.76360465319999</v>
      </c>
      <c r="C338" s="60">
        <v>0.12369356122488501</v>
      </c>
      <c r="D338" s="59">
        <v>22.640849815599999</v>
      </c>
      <c r="E338" s="60">
        <v>9.3104446869636703E-2</v>
      </c>
      <c r="F338" s="59">
        <v>78.778991142699994</v>
      </c>
      <c r="G338" s="63">
        <v>0.194079909709928</v>
      </c>
      <c r="H338" s="59">
        <v>26.973659931299999</v>
      </c>
      <c r="I338" s="64">
        <v>7.0700303756410995E-2</v>
      </c>
      <c r="J338" s="59">
        <v>54.415140706600098</v>
      </c>
      <c r="K338" s="60">
        <v>0.11135188936833</v>
      </c>
    </row>
    <row r="339" spans="1:11" customFormat="1" x14ac:dyDescent="0.3">
      <c r="A339" s="58" t="s">
        <v>192</v>
      </c>
      <c r="B339" s="61">
        <v>105.3264355216</v>
      </c>
      <c r="C339" s="62">
        <v>6.8654903160168299E-2</v>
      </c>
      <c r="D339" s="61">
        <v>10.6148152135</v>
      </c>
      <c r="E339" s="62">
        <v>4.3650592054869403E-2</v>
      </c>
      <c r="F339" s="61">
        <v>23.874637563099999</v>
      </c>
      <c r="G339" s="62">
        <v>5.8817553200325202E-2</v>
      </c>
      <c r="H339" s="61">
        <v>31.5329061439</v>
      </c>
      <c r="I339" s="62">
        <v>8.2650483782112497E-2</v>
      </c>
      <c r="J339" s="61">
        <v>38.805468530399999</v>
      </c>
      <c r="K339" s="62">
        <v>7.9409189842620798E-2</v>
      </c>
    </row>
    <row r="340" spans="1:11" customFormat="1" x14ac:dyDescent="0.3">
      <c r="A340" s="58" t="s">
        <v>193</v>
      </c>
      <c r="B340" s="59">
        <v>36.085093545200003</v>
      </c>
      <c r="C340" s="60">
        <v>2.3521337170507899E-2</v>
      </c>
      <c r="D340" s="59">
        <v>5.7876340212000104</v>
      </c>
      <c r="E340" s="60">
        <v>2.38000988751065E-2</v>
      </c>
      <c r="F340" s="59">
        <v>8.5366939123000094</v>
      </c>
      <c r="G340" s="60">
        <v>2.1030997727799702E-2</v>
      </c>
      <c r="H340" s="59">
        <v>4.3765008237999998</v>
      </c>
      <c r="I340" s="60">
        <v>1.1471188500964E-2</v>
      </c>
      <c r="J340" s="59">
        <v>17.384264787900001</v>
      </c>
      <c r="K340" s="60">
        <v>3.5574119707774798E-2</v>
      </c>
    </row>
    <row r="341" spans="1:11" customFormat="1" ht="25.5" customHeight="1" x14ac:dyDescent="0.3">
      <c r="A341" s="66" t="s">
        <v>194</v>
      </c>
      <c r="B341" s="61">
        <v>45.840473169500001</v>
      </c>
      <c r="C341" s="62">
        <v>2.9880183741933401E-2</v>
      </c>
      <c r="D341" s="61">
        <v>11.8334095683</v>
      </c>
      <c r="E341" s="62">
        <v>4.8661735818737402E-2</v>
      </c>
      <c r="F341" s="61">
        <v>15.898937863900001</v>
      </c>
      <c r="G341" s="62">
        <v>3.9168620724275398E-2</v>
      </c>
      <c r="H341" s="61">
        <v>7.3902729636999904</v>
      </c>
      <c r="I341" s="62">
        <v>1.9370546848560401E-2</v>
      </c>
      <c r="J341" s="61">
        <v>5.9668004394</v>
      </c>
      <c r="K341" s="64">
        <v>1.2210103544405399E-2</v>
      </c>
    </row>
    <row r="342" spans="1:11" customFormat="1" x14ac:dyDescent="0.3">
      <c r="A342" s="58" t="s">
        <v>195</v>
      </c>
      <c r="B342" s="59">
        <v>245.5370409496</v>
      </c>
      <c r="C342" s="60">
        <v>0.16004834574670501</v>
      </c>
      <c r="D342" s="59">
        <v>43.838937433600101</v>
      </c>
      <c r="E342" s="60">
        <v>0.18027591960332001</v>
      </c>
      <c r="F342" s="59">
        <v>60.115914013999998</v>
      </c>
      <c r="G342" s="60">
        <v>0.148101555944437</v>
      </c>
      <c r="H342" s="59">
        <v>88.355502859799898</v>
      </c>
      <c r="I342" s="63">
        <v>0.23158744147617899</v>
      </c>
      <c r="J342" s="59">
        <v>52.464187612499899</v>
      </c>
      <c r="K342" s="64">
        <v>0.10735957564321499</v>
      </c>
    </row>
    <row r="343" spans="1:11" customFormat="1" x14ac:dyDescent="0.3">
      <c r="A343" s="58" t="s">
        <v>196</v>
      </c>
      <c r="B343" s="61">
        <v>335.12342825130003</v>
      </c>
      <c r="C343" s="62">
        <v>0.21844341735630299</v>
      </c>
      <c r="D343" s="61">
        <v>55.953125812699803</v>
      </c>
      <c r="E343" s="62">
        <v>0.23009228327768799</v>
      </c>
      <c r="F343" s="61">
        <v>83.820138867400104</v>
      </c>
      <c r="G343" s="62">
        <v>0.206499280420984</v>
      </c>
      <c r="H343" s="61">
        <v>91.388259218899904</v>
      </c>
      <c r="I343" s="62">
        <v>0.23953655910996199</v>
      </c>
      <c r="J343" s="61">
        <v>98.448352988400003</v>
      </c>
      <c r="K343" s="62">
        <v>0.201458821352069</v>
      </c>
    </row>
    <row r="344" spans="1:11" customFormat="1" x14ac:dyDescent="0.3">
      <c r="A344" s="58" t="s">
        <v>197</v>
      </c>
      <c r="B344" s="59">
        <v>207.81271174579999</v>
      </c>
      <c r="C344" s="60">
        <v>0.13545850602182399</v>
      </c>
      <c r="D344" s="59">
        <v>28.346181252800001</v>
      </c>
      <c r="E344" s="60">
        <v>0.116566098353339</v>
      </c>
      <c r="F344" s="59">
        <v>49.277489558699997</v>
      </c>
      <c r="G344" s="60">
        <v>0.12140001522691</v>
      </c>
      <c r="H344" s="59">
        <v>56.280215261400002</v>
      </c>
      <c r="I344" s="60">
        <v>0.14751532882788199</v>
      </c>
      <c r="J344" s="59">
        <v>73.908825672900093</v>
      </c>
      <c r="K344" s="60">
        <v>0.15124260036460299</v>
      </c>
    </row>
    <row r="345" spans="1:11" customFormat="1" x14ac:dyDescent="0.3">
      <c r="A345" s="58" t="s">
        <v>198</v>
      </c>
      <c r="B345" s="61">
        <v>228.52526165430001</v>
      </c>
      <c r="C345" s="62">
        <v>0.148959562058953</v>
      </c>
      <c r="D345" s="61">
        <v>35.532390344299998</v>
      </c>
      <c r="E345" s="62">
        <v>0.146117463606982</v>
      </c>
      <c r="F345" s="61">
        <v>76.517636512299902</v>
      </c>
      <c r="G345" s="62">
        <v>0.18850883681188599</v>
      </c>
      <c r="H345" s="61">
        <v>44.358390169600099</v>
      </c>
      <c r="I345" s="62">
        <v>0.11626719055269701</v>
      </c>
      <c r="J345" s="61">
        <v>72.116844628100097</v>
      </c>
      <c r="K345" s="62">
        <v>0.147575597533046</v>
      </c>
    </row>
    <row r="346" spans="1:11" customFormat="1" ht="25.5" customHeight="1" x14ac:dyDescent="0.3">
      <c r="A346" s="66" t="s">
        <v>199</v>
      </c>
      <c r="B346" s="59">
        <v>28.3397078988</v>
      </c>
      <c r="C346" s="60">
        <v>1.8472664452606102E-2</v>
      </c>
      <c r="D346" s="59">
        <v>4.4924784735000003</v>
      </c>
      <c r="E346" s="60">
        <v>1.84741176570489E-2</v>
      </c>
      <c r="F346" s="59">
        <v>4.6329979109000003</v>
      </c>
      <c r="G346" s="60">
        <v>1.14138528964531E-2</v>
      </c>
      <c r="H346" s="59">
        <v>11.5527960998</v>
      </c>
      <c r="I346" s="60">
        <v>3.02808812586811E-2</v>
      </c>
      <c r="J346" s="59">
        <v>7.6614354145999899</v>
      </c>
      <c r="K346" s="60">
        <v>1.56779032014094E-2</v>
      </c>
    </row>
    <row r="347" spans="1:11" customFormat="1" x14ac:dyDescent="0.3">
      <c r="A347" s="58" t="s">
        <v>38</v>
      </c>
      <c r="B347" s="61">
        <v>99.541227870100002</v>
      </c>
      <c r="C347" s="62">
        <v>6.4883932756506002E-2</v>
      </c>
      <c r="D347" s="61">
        <v>25.809215632899999</v>
      </c>
      <c r="E347" s="63">
        <v>0.106133504935166</v>
      </c>
      <c r="F347" s="61">
        <v>25.068271793000001</v>
      </c>
      <c r="G347" s="62">
        <v>6.1758190294116402E-2</v>
      </c>
      <c r="H347" s="61">
        <v>20.0946959465</v>
      </c>
      <c r="I347" s="62">
        <v>5.2669942118670397E-2</v>
      </c>
      <c r="J347" s="61">
        <v>28.070436427000001</v>
      </c>
      <c r="K347" s="62">
        <v>5.7441662209299998E-2</v>
      </c>
    </row>
    <row r="348" spans="1:11" customFormat="1" x14ac:dyDescent="0.3">
      <c r="A348" s="65" t="s">
        <v>1</v>
      </c>
    </row>
    <row r="349" spans="1:11" customFormat="1" x14ac:dyDescent="0.3">
      <c r="A349" s="65" t="s">
        <v>1</v>
      </c>
    </row>
    <row r="350" spans="1:11" customFormat="1" x14ac:dyDescent="0.3">
      <c r="A350" s="53" t="s">
        <v>200</v>
      </c>
    </row>
    <row r="351" spans="1:11" customFormat="1" x14ac:dyDescent="0.3">
      <c r="A351" s="54" t="s">
        <v>1</v>
      </c>
    </row>
    <row r="352" spans="1:11" customFormat="1" x14ac:dyDescent="0.3">
      <c r="A352" s="114" t="s">
        <v>1</v>
      </c>
      <c r="B352" s="113" t="s">
        <v>502</v>
      </c>
      <c r="C352" s="113" t="s">
        <v>1</v>
      </c>
      <c r="D352" s="113" t="s">
        <v>487</v>
      </c>
      <c r="E352" s="113" t="s">
        <v>1</v>
      </c>
      <c r="F352" s="113" t="s">
        <v>488</v>
      </c>
      <c r="G352" s="113" t="s">
        <v>1</v>
      </c>
      <c r="H352" s="113" t="s">
        <v>489</v>
      </c>
      <c r="I352" s="113" t="s">
        <v>1</v>
      </c>
      <c r="J352" s="113" t="s">
        <v>490</v>
      </c>
      <c r="K352" s="113" t="s">
        <v>1</v>
      </c>
    </row>
    <row r="353" spans="1:11" customFormat="1" x14ac:dyDescent="0.3">
      <c r="A353" s="115" t="s">
        <v>1</v>
      </c>
      <c r="B353" s="55" t="s">
        <v>14</v>
      </c>
      <c r="C353" s="55" t="s">
        <v>15</v>
      </c>
      <c r="D353" s="55" t="s">
        <v>14</v>
      </c>
      <c r="E353" s="55" t="s">
        <v>15</v>
      </c>
      <c r="F353" s="55" t="s">
        <v>14</v>
      </c>
      <c r="G353" s="55" t="s">
        <v>15</v>
      </c>
      <c r="H353" s="55" t="s">
        <v>14</v>
      </c>
      <c r="I353" s="55" t="s">
        <v>15</v>
      </c>
      <c r="J353" s="55" t="s">
        <v>14</v>
      </c>
      <c r="K353" s="55" t="s">
        <v>15</v>
      </c>
    </row>
    <row r="354" spans="1:11" customFormat="1" x14ac:dyDescent="0.3">
      <c r="A354" s="56" t="s">
        <v>16</v>
      </c>
      <c r="B354" s="57">
        <v>1534.1429478952</v>
      </c>
      <c r="C354" s="57">
        <v>1534.1429478952</v>
      </c>
      <c r="D354" s="57">
        <v>243.1768897924</v>
      </c>
      <c r="E354" s="57">
        <v>243.1768897924</v>
      </c>
      <c r="F354" s="57">
        <v>405.91007724830001</v>
      </c>
      <c r="G354" s="57">
        <v>405.91007724830001</v>
      </c>
      <c r="H354" s="57">
        <v>381.52113213310002</v>
      </c>
      <c r="I354" s="57">
        <v>381.52113213310002</v>
      </c>
      <c r="J354" s="57">
        <v>488.67730054050003</v>
      </c>
      <c r="K354" s="57">
        <v>488.67730054050003</v>
      </c>
    </row>
    <row r="355" spans="1:11" customFormat="1" ht="22.8" x14ac:dyDescent="0.3">
      <c r="A355" s="66" t="s">
        <v>186</v>
      </c>
      <c r="B355" s="59">
        <v>331.10019684320002</v>
      </c>
      <c r="C355" s="60">
        <v>0.215820955470584</v>
      </c>
      <c r="D355" s="59">
        <v>54.889695078300001</v>
      </c>
      <c r="E355" s="60">
        <v>0.225719208454222</v>
      </c>
      <c r="F355" s="59">
        <v>133.7748678001</v>
      </c>
      <c r="G355" s="63">
        <v>0.32956774245904802</v>
      </c>
      <c r="H355" s="59">
        <v>71.053395808700003</v>
      </c>
      <c r="I355" s="60">
        <v>0.18623711722451</v>
      </c>
      <c r="J355" s="59">
        <v>66.666312728700007</v>
      </c>
      <c r="K355" s="64">
        <v>0.13642195505083601</v>
      </c>
    </row>
    <row r="356" spans="1:11" customFormat="1" x14ac:dyDescent="0.3">
      <c r="A356" s="66" t="s">
        <v>187</v>
      </c>
      <c r="B356" s="61">
        <v>110.4723551699</v>
      </c>
      <c r="C356" s="62">
        <v>7.2009166630440102E-2</v>
      </c>
      <c r="D356" s="61">
        <v>8.2073519783999895</v>
      </c>
      <c r="E356" s="64">
        <v>3.3750542600518497E-2</v>
      </c>
      <c r="F356" s="61">
        <v>27.956795616000001</v>
      </c>
      <c r="G356" s="62">
        <v>6.8874357112593904E-2</v>
      </c>
      <c r="H356" s="61">
        <v>34.266169597299999</v>
      </c>
      <c r="I356" s="62">
        <v>8.9814604516705199E-2</v>
      </c>
      <c r="J356" s="61">
        <v>40.042037978200099</v>
      </c>
      <c r="K356" s="62">
        <v>8.1939631601287005E-2</v>
      </c>
    </row>
    <row r="357" spans="1:11" customFormat="1" x14ac:dyDescent="0.3">
      <c r="A357" s="58" t="s">
        <v>188</v>
      </c>
      <c r="B357" s="59">
        <v>186.64251406069999</v>
      </c>
      <c r="C357" s="60">
        <v>0.12165914155311799</v>
      </c>
      <c r="D357" s="59">
        <v>24.802401926000002</v>
      </c>
      <c r="E357" s="60">
        <v>0.10199325251332</v>
      </c>
      <c r="F357" s="59">
        <v>27.1054633008</v>
      </c>
      <c r="G357" s="64">
        <v>6.6777014959939707E-2</v>
      </c>
      <c r="H357" s="59">
        <v>60.832818903799897</v>
      </c>
      <c r="I357" s="60">
        <v>0.15944809810057201</v>
      </c>
      <c r="J357" s="59">
        <v>72.542625338099995</v>
      </c>
      <c r="K357" s="60">
        <v>0.148446889712013</v>
      </c>
    </row>
    <row r="358" spans="1:11" customFormat="1" ht="25.5" customHeight="1" x14ac:dyDescent="0.3">
      <c r="A358" s="66" t="s">
        <v>189</v>
      </c>
      <c r="B358" s="61">
        <v>152.8319308895</v>
      </c>
      <c r="C358" s="62">
        <v>9.9620397890027801E-2</v>
      </c>
      <c r="D358" s="61">
        <v>12.382893681100001</v>
      </c>
      <c r="E358" s="64">
        <v>5.0921342450227398E-2</v>
      </c>
      <c r="F358" s="61">
        <v>32.826179981799903</v>
      </c>
      <c r="G358" s="62">
        <v>8.0870571640722894E-2</v>
      </c>
      <c r="H358" s="61">
        <v>40.9327738449999</v>
      </c>
      <c r="I358" s="62">
        <v>0.10728835285254899</v>
      </c>
      <c r="J358" s="61">
        <v>66.690083381600104</v>
      </c>
      <c r="K358" s="63">
        <v>0.13647059789320601</v>
      </c>
    </row>
    <row r="359" spans="1:11" customFormat="1" x14ac:dyDescent="0.3">
      <c r="A359" s="58" t="s">
        <v>190</v>
      </c>
      <c r="B359" s="59">
        <v>231.12177635899999</v>
      </c>
      <c r="C359" s="60">
        <v>0.150652047565771</v>
      </c>
      <c r="D359" s="59">
        <v>40.129046568600003</v>
      </c>
      <c r="E359" s="60">
        <v>0.165019984435438</v>
      </c>
      <c r="F359" s="59">
        <v>53.536990392899902</v>
      </c>
      <c r="G359" s="60">
        <v>0.131893720786219</v>
      </c>
      <c r="H359" s="59">
        <v>44.138039363900099</v>
      </c>
      <c r="I359" s="60">
        <v>0.11568963196644599</v>
      </c>
      <c r="J359" s="59">
        <v>91.046049377399996</v>
      </c>
      <c r="K359" s="60">
        <v>0.18631118997485399</v>
      </c>
    </row>
    <row r="360" spans="1:11" customFormat="1" x14ac:dyDescent="0.3">
      <c r="A360" s="58" t="s">
        <v>191</v>
      </c>
      <c r="B360" s="61">
        <v>16.195453787799998</v>
      </c>
      <c r="C360" s="62">
        <v>1.0556678443830601E-2</v>
      </c>
      <c r="D360" s="61">
        <v>3.6473977140999998</v>
      </c>
      <c r="E360" s="62">
        <v>1.49989487784542E-2</v>
      </c>
      <c r="F360" s="61">
        <v>1.4133702536999999</v>
      </c>
      <c r="G360" s="62">
        <v>3.4819787261291001E-3</v>
      </c>
      <c r="H360" s="61">
        <v>5.42321160080001</v>
      </c>
      <c r="I360" s="62">
        <v>1.42147082927716E-2</v>
      </c>
      <c r="J360" s="61">
        <v>5.7114742192000101</v>
      </c>
      <c r="K360" s="62">
        <v>1.16876192384685E-2</v>
      </c>
    </row>
    <row r="361" spans="1:11" customFormat="1" x14ac:dyDescent="0.3">
      <c r="A361" s="58" t="s">
        <v>159</v>
      </c>
      <c r="B361" s="59">
        <v>80.027067459899996</v>
      </c>
      <c r="C361" s="60">
        <v>5.2164022635371003E-2</v>
      </c>
      <c r="D361" s="59">
        <v>10.717585190699999</v>
      </c>
      <c r="E361" s="60">
        <v>4.4073206133401897E-2</v>
      </c>
      <c r="F361" s="59">
        <v>30.973036017599998</v>
      </c>
      <c r="G361" s="60">
        <v>7.6305166473246797E-2</v>
      </c>
      <c r="H361" s="59">
        <v>12.4889655776</v>
      </c>
      <c r="I361" s="60">
        <v>3.2734662711272899E-2</v>
      </c>
      <c r="J361" s="59">
        <v>25.847480674000099</v>
      </c>
      <c r="K361" s="60">
        <v>5.2892738511511501E-2</v>
      </c>
    </row>
    <row r="362" spans="1:11" customFormat="1" x14ac:dyDescent="0.3">
      <c r="A362" s="58" t="s">
        <v>192</v>
      </c>
      <c r="B362" s="61">
        <v>38.311458170100003</v>
      </c>
      <c r="C362" s="62">
        <v>2.4972547846771501E-2</v>
      </c>
      <c r="D362" s="61">
        <v>6.8530011614000097</v>
      </c>
      <c r="E362" s="62">
        <v>2.8181136650157802E-2</v>
      </c>
      <c r="F362" s="61">
        <v>7.5838960534999904</v>
      </c>
      <c r="G362" s="62">
        <v>1.8683685078507799E-2</v>
      </c>
      <c r="H362" s="61">
        <v>11.233684155400001</v>
      </c>
      <c r="I362" s="62">
        <v>2.9444461156298299E-2</v>
      </c>
      <c r="J362" s="61">
        <v>12.1422687291</v>
      </c>
      <c r="K362" s="62">
        <v>2.48472124972248E-2</v>
      </c>
    </row>
    <row r="363" spans="1:11" customFormat="1" x14ac:dyDescent="0.3">
      <c r="A363" s="58" t="s">
        <v>193</v>
      </c>
      <c r="B363" s="59">
        <v>23.6613699165</v>
      </c>
      <c r="C363" s="60">
        <v>1.5423184618462499E-2</v>
      </c>
      <c r="D363" s="59">
        <v>1.3762009247</v>
      </c>
      <c r="E363" s="60">
        <v>5.6592586815090102E-3</v>
      </c>
      <c r="F363" s="59">
        <v>6.6593871910000004</v>
      </c>
      <c r="G363" s="60">
        <v>1.64060651958793E-2</v>
      </c>
      <c r="H363" s="59">
        <v>2.65384601629999</v>
      </c>
      <c r="I363" s="60">
        <v>6.9559607392183998E-3</v>
      </c>
      <c r="J363" s="59">
        <v>12.971935784499999</v>
      </c>
      <c r="K363" s="60">
        <v>2.65449935369464E-2</v>
      </c>
    </row>
    <row r="364" spans="1:11" customFormat="1" ht="25.5" customHeight="1" x14ac:dyDescent="0.3">
      <c r="A364" s="66" t="s">
        <v>194</v>
      </c>
      <c r="B364" s="61">
        <v>9.0944244642999799</v>
      </c>
      <c r="C364" s="62">
        <v>5.92801634083531E-3</v>
      </c>
      <c r="D364" s="61">
        <v>4.2858111938999803</v>
      </c>
      <c r="E364" s="62">
        <v>1.76242536762387E-2</v>
      </c>
      <c r="F364" s="61">
        <v>3.9345470647999998</v>
      </c>
      <c r="G364" s="62">
        <v>9.6931495060990792E-3</v>
      </c>
      <c r="H364" s="61">
        <v>0.87406620560000003</v>
      </c>
      <c r="I364" s="62">
        <v>2.2910033861376399E-3</v>
      </c>
      <c r="J364" s="61">
        <v>0</v>
      </c>
      <c r="K364" s="62">
        <v>0</v>
      </c>
    </row>
    <row r="365" spans="1:11" customFormat="1" x14ac:dyDescent="0.3">
      <c r="A365" s="58" t="s">
        <v>195</v>
      </c>
      <c r="B365" s="59">
        <v>51.292635470299999</v>
      </c>
      <c r="C365" s="60">
        <v>3.3434065280990903E-2</v>
      </c>
      <c r="D365" s="59">
        <v>6.7502212873999898</v>
      </c>
      <c r="E365" s="60">
        <v>2.7758481873679099E-2</v>
      </c>
      <c r="F365" s="59">
        <v>14.709335980400001</v>
      </c>
      <c r="G365" s="60">
        <v>3.6237917718416598E-2</v>
      </c>
      <c r="H365" s="59">
        <v>21.3807743807</v>
      </c>
      <c r="I365" s="60">
        <v>5.6040865315006898E-2</v>
      </c>
      <c r="J365" s="59">
        <v>7.6898047921000003</v>
      </c>
      <c r="K365" s="60">
        <v>1.5735956598750801E-2</v>
      </c>
    </row>
    <row r="366" spans="1:11" customFormat="1" x14ac:dyDescent="0.3">
      <c r="A366" s="58" t="s">
        <v>196</v>
      </c>
      <c r="B366" s="61">
        <v>147.07403199359999</v>
      </c>
      <c r="C366" s="62">
        <v>9.5867228145448402E-2</v>
      </c>
      <c r="D366" s="61">
        <v>33.2323127314</v>
      </c>
      <c r="E366" s="62">
        <v>0.13665900883825899</v>
      </c>
      <c r="F366" s="61">
        <v>36.395383490999997</v>
      </c>
      <c r="G366" s="62">
        <v>8.9663660822927801E-2</v>
      </c>
      <c r="H366" s="61">
        <v>36.298729112000103</v>
      </c>
      <c r="I366" s="62">
        <v>9.5142119413025306E-2</v>
      </c>
      <c r="J366" s="61">
        <v>36.396554325000103</v>
      </c>
      <c r="K366" s="62">
        <v>7.4479731890029904E-2</v>
      </c>
    </row>
    <row r="367" spans="1:11" customFormat="1" x14ac:dyDescent="0.3">
      <c r="A367" s="58" t="s">
        <v>197</v>
      </c>
      <c r="B367" s="59">
        <v>37.953107159600002</v>
      </c>
      <c r="C367" s="60">
        <v>2.47389640004998E-2</v>
      </c>
      <c r="D367" s="59">
        <v>6.4214949696000003</v>
      </c>
      <c r="E367" s="60">
        <v>2.6406682703615601E-2</v>
      </c>
      <c r="F367" s="59">
        <v>3.2746825429999999</v>
      </c>
      <c r="G367" s="64">
        <v>8.0675073779871605E-3</v>
      </c>
      <c r="H367" s="59">
        <v>12.0291032078</v>
      </c>
      <c r="I367" s="60">
        <v>3.1529323528017399E-2</v>
      </c>
      <c r="J367" s="59">
        <v>16.227826439200001</v>
      </c>
      <c r="K367" s="60">
        <v>3.3207653437659697E-2</v>
      </c>
    </row>
    <row r="368" spans="1:11" customFormat="1" x14ac:dyDescent="0.3">
      <c r="A368" s="58" t="s">
        <v>198</v>
      </c>
      <c r="B368" s="61">
        <v>19.517349661000001</v>
      </c>
      <c r="C368" s="62">
        <v>1.2721988969657099E-2</v>
      </c>
      <c r="D368" s="61">
        <v>1.4523702489000001</v>
      </c>
      <c r="E368" s="62">
        <v>5.9724846803488902E-3</v>
      </c>
      <c r="F368" s="61">
        <v>2.9794917144999902</v>
      </c>
      <c r="G368" s="62">
        <v>7.3402753011165304E-3</v>
      </c>
      <c r="H368" s="61">
        <v>5.03236527099999</v>
      </c>
      <c r="I368" s="62">
        <v>1.31902661403415E-2</v>
      </c>
      <c r="J368" s="61">
        <v>10.0531224266</v>
      </c>
      <c r="K368" s="62">
        <v>2.0572108455786199E-2</v>
      </c>
    </row>
    <row r="369" spans="1:11" customFormat="1" ht="25.5" customHeight="1" x14ac:dyDescent="0.3">
      <c r="A369" s="66" t="s">
        <v>199</v>
      </c>
      <c r="B369" s="59">
        <v>11.2069815672</v>
      </c>
      <c r="C369" s="60">
        <v>7.3050438895382302E-3</v>
      </c>
      <c r="D369" s="59">
        <v>3.6609566689999999</v>
      </c>
      <c r="E369" s="60">
        <v>1.5054706358508601E-2</v>
      </c>
      <c r="F369" s="59">
        <v>1.1521561401</v>
      </c>
      <c r="G369" s="60">
        <v>2.8384516785357199E-3</v>
      </c>
      <c r="H369" s="59">
        <v>3.2959019523999902</v>
      </c>
      <c r="I369" s="60">
        <v>8.6388450725454705E-3</v>
      </c>
      <c r="J369" s="59">
        <v>3.0979668057</v>
      </c>
      <c r="K369" s="60">
        <v>6.3394939815569597E-3</v>
      </c>
    </row>
    <row r="370" spans="1:11" customFormat="1" x14ac:dyDescent="0.3">
      <c r="A370" s="58" t="s">
        <v>201</v>
      </c>
      <c r="B370" s="61">
        <v>87.640294922599793</v>
      </c>
      <c r="C370" s="62">
        <v>5.7126550718653697E-2</v>
      </c>
      <c r="D370" s="61">
        <v>24.368148468899999</v>
      </c>
      <c r="E370" s="63">
        <v>0.100207501172102</v>
      </c>
      <c r="F370" s="61">
        <v>21.634493707099999</v>
      </c>
      <c r="G370" s="62">
        <v>5.3298735162630402E-2</v>
      </c>
      <c r="H370" s="61">
        <v>19.5872871348</v>
      </c>
      <c r="I370" s="62">
        <v>5.1339979584582099E-2</v>
      </c>
      <c r="J370" s="61">
        <v>21.551757541099999</v>
      </c>
      <c r="K370" s="62">
        <v>4.4102227619868498E-2</v>
      </c>
    </row>
    <row r="371" spans="1:11" customFormat="1" x14ac:dyDescent="0.3">
      <c r="A371" s="65" t="s">
        <v>1</v>
      </c>
    </row>
    <row r="372" spans="1:11" customFormat="1" x14ac:dyDescent="0.3">
      <c r="A372" s="65" t="s">
        <v>1</v>
      </c>
    </row>
    <row r="373" spans="1:11" customFormat="1" x14ac:dyDescent="0.3">
      <c r="A373" s="53" t="s">
        <v>202</v>
      </c>
    </row>
    <row r="374" spans="1:11" customFormat="1" x14ac:dyDescent="0.3">
      <c r="A374" s="54" t="s">
        <v>1</v>
      </c>
    </row>
    <row r="375" spans="1:11" customFormat="1" x14ac:dyDescent="0.3">
      <c r="A375" s="114" t="s">
        <v>1</v>
      </c>
      <c r="B375" s="113" t="s">
        <v>502</v>
      </c>
      <c r="C375" s="113" t="s">
        <v>1</v>
      </c>
      <c r="D375" s="113" t="s">
        <v>487</v>
      </c>
      <c r="E375" s="113" t="s">
        <v>1</v>
      </c>
      <c r="F375" s="113" t="s">
        <v>488</v>
      </c>
      <c r="G375" s="113" t="s">
        <v>1</v>
      </c>
      <c r="H375" s="113" t="s">
        <v>489</v>
      </c>
      <c r="I375" s="113" t="s">
        <v>1</v>
      </c>
      <c r="J375" s="113" t="s">
        <v>490</v>
      </c>
      <c r="K375" s="113" t="s">
        <v>1</v>
      </c>
    </row>
    <row r="376" spans="1:11" customFormat="1" x14ac:dyDescent="0.3">
      <c r="A376" s="115" t="s">
        <v>1</v>
      </c>
      <c r="B376" s="55" t="s">
        <v>14</v>
      </c>
      <c r="C376" s="55" t="s">
        <v>15</v>
      </c>
      <c r="D376" s="55" t="s">
        <v>14</v>
      </c>
      <c r="E376" s="55" t="s">
        <v>15</v>
      </c>
      <c r="F376" s="55" t="s">
        <v>14</v>
      </c>
      <c r="G376" s="55" t="s">
        <v>15</v>
      </c>
      <c r="H376" s="55" t="s">
        <v>14</v>
      </c>
      <c r="I376" s="55" t="s">
        <v>15</v>
      </c>
      <c r="J376" s="55" t="s">
        <v>14</v>
      </c>
      <c r="K376" s="55" t="s">
        <v>15</v>
      </c>
    </row>
    <row r="377" spans="1:11" customFormat="1" x14ac:dyDescent="0.3">
      <c r="A377" s="56" t="s">
        <v>16</v>
      </c>
      <c r="B377" s="57">
        <v>1531.9302604381</v>
      </c>
      <c r="C377" s="57">
        <v>1531.9302604381</v>
      </c>
      <c r="D377" s="57">
        <v>243.1768897924</v>
      </c>
      <c r="E377" s="57">
        <v>243.1768897924</v>
      </c>
      <c r="F377" s="57">
        <v>404.95935014840001</v>
      </c>
      <c r="G377" s="57">
        <v>404.95935014840001</v>
      </c>
      <c r="H377" s="57">
        <v>380.25917177589997</v>
      </c>
      <c r="I377" s="57">
        <v>380.25917177589997</v>
      </c>
      <c r="J377" s="57">
        <v>488.67730054050003</v>
      </c>
      <c r="K377" s="57">
        <v>488.67730054050003</v>
      </c>
    </row>
    <row r="378" spans="1:11" customFormat="1" x14ac:dyDescent="0.3">
      <c r="A378" s="58" t="s">
        <v>203</v>
      </c>
      <c r="B378" s="59">
        <v>880.13736825799901</v>
      </c>
      <c r="C378" s="60">
        <v>0.57452835222818799</v>
      </c>
      <c r="D378" s="59">
        <v>126.6053088096</v>
      </c>
      <c r="E378" s="60">
        <v>0.52063051270078697</v>
      </c>
      <c r="F378" s="59">
        <v>240.1716795113</v>
      </c>
      <c r="G378" s="60">
        <v>0.59307601966293</v>
      </c>
      <c r="H378" s="59">
        <v>215.3528425497</v>
      </c>
      <c r="I378" s="60">
        <v>0.56633175090544496</v>
      </c>
      <c r="J378" s="59">
        <v>289.09563609819998</v>
      </c>
      <c r="K378" s="60">
        <v>0.59158801887962997</v>
      </c>
    </row>
    <row r="379" spans="1:11" customFormat="1" x14ac:dyDescent="0.3">
      <c r="A379" s="58" t="s">
        <v>204</v>
      </c>
      <c r="B379" s="61">
        <v>667.17308862599998</v>
      </c>
      <c r="C379" s="62">
        <v>0.43551139751962498</v>
      </c>
      <c r="D379" s="61">
        <v>97.539880772000103</v>
      </c>
      <c r="E379" s="62">
        <v>0.40110670407566201</v>
      </c>
      <c r="F379" s="61">
        <v>186.6054168597</v>
      </c>
      <c r="G379" s="62">
        <v>0.460800366237543</v>
      </c>
      <c r="H379" s="61">
        <v>172.20546896420001</v>
      </c>
      <c r="I379" s="62">
        <v>0.452863419861669</v>
      </c>
      <c r="J379" s="61">
        <v>206.69611173930099</v>
      </c>
      <c r="K379" s="62">
        <v>0.42297056055332299</v>
      </c>
    </row>
    <row r="380" spans="1:11" customFormat="1" x14ac:dyDescent="0.3">
      <c r="A380" s="58" t="s">
        <v>205</v>
      </c>
      <c r="B380" s="59">
        <v>355.0251018148</v>
      </c>
      <c r="C380" s="60">
        <v>0.23175017230436501</v>
      </c>
      <c r="D380" s="59">
        <v>57.200979783599998</v>
      </c>
      <c r="E380" s="60">
        <v>0.235223749396715</v>
      </c>
      <c r="F380" s="59">
        <v>92.321655958199898</v>
      </c>
      <c r="G380" s="60">
        <v>0.22797758818105601</v>
      </c>
      <c r="H380" s="59">
        <v>101.3492629246</v>
      </c>
      <c r="I380" s="60">
        <v>0.266526807101785</v>
      </c>
      <c r="J380" s="59">
        <v>102.52656215899999</v>
      </c>
      <c r="K380" s="60">
        <v>0.20980422468078799</v>
      </c>
    </row>
    <row r="381" spans="1:11" customFormat="1" ht="25.5" customHeight="1" x14ac:dyDescent="0.3">
      <c r="A381" s="66" t="s">
        <v>206</v>
      </c>
      <c r="B381" s="61">
        <v>30.228041360599999</v>
      </c>
      <c r="C381" s="62">
        <v>1.9731995731943699E-2</v>
      </c>
      <c r="D381" s="61">
        <v>3.6029298609999998</v>
      </c>
      <c r="E381" s="62">
        <v>1.48160866111735E-2</v>
      </c>
      <c r="F381" s="61">
        <v>6.8170998829000098</v>
      </c>
      <c r="G381" s="62">
        <v>1.6834035022038198E-2</v>
      </c>
      <c r="H381" s="61">
        <v>14.5312787897</v>
      </c>
      <c r="I381" s="63">
        <v>3.8214144110806099E-2</v>
      </c>
      <c r="J381" s="61">
        <v>5.276732827</v>
      </c>
      <c r="K381" s="62">
        <v>1.0797990455385801E-2</v>
      </c>
    </row>
    <row r="382" spans="1:11" customFormat="1" x14ac:dyDescent="0.3">
      <c r="A382" s="58" t="s">
        <v>207</v>
      </c>
      <c r="B382" s="59">
        <v>421.71559802949997</v>
      </c>
      <c r="C382" s="60">
        <v>0.27528380953118498</v>
      </c>
      <c r="D382" s="59">
        <v>63.739679796999901</v>
      </c>
      <c r="E382" s="60">
        <v>0.26211240653425</v>
      </c>
      <c r="F382" s="59">
        <v>116.38239855809999</v>
      </c>
      <c r="G382" s="60">
        <v>0.28739279267277301</v>
      </c>
      <c r="H382" s="59">
        <v>121.44074440830001</v>
      </c>
      <c r="I382" s="60">
        <v>0.319363090812887</v>
      </c>
      <c r="J382" s="59">
        <v>119.3394547714</v>
      </c>
      <c r="K382" s="60">
        <v>0.24420912254243199</v>
      </c>
    </row>
    <row r="383" spans="1:11" customFormat="1" x14ac:dyDescent="0.3">
      <c r="A383" s="58" t="s">
        <v>208</v>
      </c>
      <c r="B383" s="61">
        <v>653.51302324550102</v>
      </c>
      <c r="C383" s="62">
        <v>0.42659449984270797</v>
      </c>
      <c r="D383" s="61">
        <v>111.9779415321</v>
      </c>
      <c r="E383" s="62">
        <v>0.46047937214632301</v>
      </c>
      <c r="F383" s="61">
        <v>210.3152808056</v>
      </c>
      <c r="G383" s="63">
        <v>0.51934911671635298</v>
      </c>
      <c r="H383" s="61">
        <v>145.9099647285</v>
      </c>
      <c r="I383" s="62">
        <v>0.38371188799224998</v>
      </c>
      <c r="J383" s="61">
        <v>178.44971758579999</v>
      </c>
      <c r="K383" s="64">
        <v>0.365168828976558</v>
      </c>
    </row>
    <row r="384" spans="1:11" customFormat="1" x14ac:dyDescent="0.3">
      <c r="A384" s="58" t="s">
        <v>209</v>
      </c>
      <c r="B384" s="59">
        <v>400.10347475880002</v>
      </c>
      <c r="C384" s="60">
        <v>0.26117603724622501</v>
      </c>
      <c r="D384" s="59">
        <v>72.4653703331999</v>
      </c>
      <c r="E384" s="60">
        <v>0.29799447799116002</v>
      </c>
      <c r="F384" s="59">
        <v>99.478536286600104</v>
      </c>
      <c r="G384" s="60">
        <v>0.24565067148133601</v>
      </c>
      <c r="H384" s="59">
        <v>112.2927233855</v>
      </c>
      <c r="I384" s="60">
        <v>0.29530575912493201</v>
      </c>
      <c r="J384" s="59">
        <v>115.3682366828</v>
      </c>
      <c r="K384" s="60">
        <v>0.23608265936477399</v>
      </c>
    </row>
    <row r="385" spans="1:11" customFormat="1" x14ac:dyDescent="0.3">
      <c r="A385" s="58" t="s">
        <v>210</v>
      </c>
      <c r="B385" s="61">
        <v>170.4812627188</v>
      </c>
      <c r="C385" s="62">
        <v>0.11128526351457101</v>
      </c>
      <c r="D385" s="61">
        <v>20.354629777700001</v>
      </c>
      <c r="E385" s="62">
        <v>8.3702977676360396E-2</v>
      </c>
      <c r="F385" s="61">
        <v>51.643050069600001</v>
      </c>
      <c r="G385" s="62">
        <v>0.127526503711237</v>
      </c>
      <c r="H385" s="61">
        <v>48.935564170600102</v>
      </c>
      <c r="I385" s="62">
        <v>0.12869002986058001</v>
      </c>
      <c r="J385" s="61">
        <v>48.656036543500001</v>
      </c>
      <c r="K385" s="62">
        <v>9.9566803061415299E-2</v>
      </c>
    </row>
    <row r="386" spans="1:11" customFormat="1" x14ac:dyDescent="0.3">
      <c r="A386" s="58" t="s">
        <v>211</v>
      </c>
      <c r="B386" s="59">
        <v>132.08607419309999</v>
      </c>
      <c r="C386" s="60">
        <v>8.6221989084102404E-2</v>
      </c>
      <c r="D386" s="59">
        <v>17.586299956800001</v>
      </c>
      <c r="E386" s="60">
        <v>7.2318960785350203E-2</v>
      </c>
      <c r="F386" s="59">
        <v>20.1575825183</v>
      </c>
      <c r="G386" s="64">
        <v>4.9776804785253398E-2</v>
      </c>
      <c r="H386" s="59">
        <v>37.926517828599899</v>
      </c>
      <c r="I386" s="60">
        <v>9.9738601048001599E-2</v>
      </c>
      <c r="J386" s="59">
        <v>55.917065818700003</v>
      </c>
      <c r="K386" s="60">
        <v>0.114425339087478</v>
      </c>
    </row>
    <row r="387" spans="1:11" customFormat="1" x14ac:dyDescent="0.3">
      <c r="A387" s="58" t="s">
        <v>212</v>
      </c>
      <c r="B387" s="61">
        <v>42.444464769100001</v>
      </c>
      <c r="C387" s="62">
        <v>2.7706525463477499E-2</v>
      </c>
      <c r="D387" s="61">
        <v>6.3048272206</v>
      </c>
      <c r="E387" s="62">
        <v>2.5926917751034801E-2</v>
      </c>
      <c r="F387" s="61">
        <v>9.5822837799999903</v>
      </c>
      <c r="G387" s="62">
        <v>2.3662334939268601E-2</v>
      </c>
      <c r="H387" s="61">
        <v>8.3069675530999998</v>
      </c>
      <c r="I387" s="62">
        <v>2.1845541592868101E-2</v>
      </c>
      <c r="J387" s="61">
        <v>18.250386215399999</v>
      </c>
      <c r="K387" s="62">
        <v>3.7346498794223103E-2</v>
      </c>
    </row>
    <row r="388" spans="1:11" customFormat="1" x14ac:dyDescent="0.3">
      <c r="A388" s="58" t="s">
        <v>181</v>
      </c>
      <c r="B388" s="59">
        <v>164.61256124600001</v>
      </c>
      <c r="C388" s="60">
        <v>0.107454344037126</v>
      </c>
      <c r="D388" s="59">
        <v>15.4401155077</v>
      </c>
      <c r="E388" s="64">
        <v>6.3493350543636001E-2</v>
      </c>
      <c r="F388" s="59">
        <v>62.342224889199898</v>
      </c>
      <c r="G388" s="63">
        <v>0.153946871127569</v>
      </c>
      <c r="H388" s="59">
        <v>24.957146469800001</v>
      </c>
      <c r="I388" s="64">
        <v>6.5631938220567398E-2</v>
      </c>
      <c r="J388" s="59">
        <v>60.218593192199897</v>
      </c>
      <c r="K388" s="60">
        <v>0.123227727429933</v>
      </c>
    </row>
    <row r="389" spans="1:11" customFormat="1" x14ac:dyDescent="0.3">
      <c r="A389" s="58" t="s">
        <v>213</v>
      </c>
      <c r="B389" s="61">
        <v>138.6364778283</v>
      </c>
      <c r="C389" s="62">
        <v>9.0497904120421802E-2</v>
      </c>
      <c r="D389" s="61">
        <v>21.051728163300002</v>
      </c>
      <c r="E389" s="62">
        <v>8.6569608572886397E-2</v>
      </c>
      <c r="F389" s="61">
        <v>49.771612805700101</v>
      </c>
      <c r="G389" s="62">
        <v>0.12290520712131001</v>
      </c>
      <c r="H389" s="61">
        <v>38.314784371699901</v>
      </c>
      <c r="I389" s="62">
        <v>0.10075965871582</v>
      </c>
      <c r="J389" s="61">
        <v>24.747300153400001</v>
      </c>
      <c r="K389" s="64">
        <v>5.0641394896035301E-2</v>
      </c>
    </row>
    <row r="390" spans="1:11" customFormat="1" x14ac:dyDescent="0.3">
      <c r="A390" s="58" t="s">
        <v>214</v>
      </c>
      <c r="B390" s="59">
        <v>239.4331768564</v>
      </c>
      <c r="C390" s="60">
        <v>0.15629508929990499</v>
      </c>
      <c r="D390" s="59">
        <v>36.5866486141</v>
      </c>
      <c r="E390" s="60">
        <v>0.150452819119999</v>
      </c>
      <c r="F390" s="59">
        <v>67.286498077999894</v>
      </c>
      <c r="G390" s="60">
        <v>0.16615617852345499</v>
      </c>
      <c r="H390" s="59">
        <v>66.281111482499895</v>
      </c>
      <c r="I390" s="60">
        <v>0.174305096108403</v>
      </c>
      <c r="J390" s="59">
        <v>68.386936524399999</v>
      </c>
      <c r="K390" s="60">
        <v>0.139942936675718</v>
      </c>
    </row>
    <row r="391" spans="1:11" customFormat="1" x14ac:dyDescent="0.3">
      <c r="A391" s="58" t="s">
        <v>215</v>
      </c>
      <c r="B391" s="61">
        <v>388.51683201020001</v>
      </c>
      <c r="C391" s="62">
        <v>0.253612610210528</v>
      </c>
      <c r="D391" s="61">
        <v>46.829999307900103</v>
      </c>
      <c r="E391" s="62">
        <v>0.192575862566047</v>
      </c>
      <c r="F391" s="61">
        <v>112.9619554368</v>
      </c>
      <c r="G391" s="62">
        <v>0.27894640633783202</v>
      </c>
      <c r="H391" s="61">
        <v>110.4437490049</v>
      </c>
      <c r="I391" s="62">
        <v>0.29044335338212002</v>
      </c>
      <c r="J391" s="61">
        <v>116.7053087362</v>
      </c>
      <c r="K391" s="62">
        <v>0.23881876364447099</v>
      </c>
    </row>
    <row r="392" spans="1:11" customFormat="1" x14ac:dyDescent="0.3">
      <c r="A392" s="58" t="s">
        <v>216</v>
      </c>
      <c r="B392" s="59">
        <v>77.710675404600295</v>
      </c>
      <c r="C392" s="60">
        <v>5.0727293148694903E-2</v>
      </c>
      <c r="D392" s="59">
        <v>14.9029175755</v>
      </c>
      <c r="E392" s="60">
        <v>6.1284267547884998E-2</v>
      </c>
      <c r="F392" s="59">
        <v>13.2338349295</v>
      </c>
      <c r="G392" s="60">
        <v>3.2679415661474101E-2</v>
      </c>
      <c r="H392" s="59">
        <v>26.9699903984001</v>
      </c>
      <c r="I392" s="60">
        <v>7.0925285700391597E-2</v>
      </c>
      <c r="J392" s="59">
        <v>22.603932501199999</v>
      </c>
      <c r="K392" s="60">
        <v>4.62553355275536E-2</v>
      </c>
    </row>
    <row r="393" spans="1:11" customFormat="1" x14ac:dyDescent="0.3">
      <c r="A393" s="58" t="s">
        <v>217</v>
      </c>
      <c r="B393" s="61">
        <v>55.864828921899999</v>
      </c>
      <c r="C393" s="62">
        <v>3.6466953075216198E-2</v>
      </c>
      <c r="D393" s="61">
        <v>5.0584681574999903</v>
      </c>
      <c r="E393" s="62">
        <v>2.0801599041004301E-2</v>
      </c>
      <c r="F393" s="61">
        <v>16.845809099499998</v>
      </c>
      <c r="G393" s="62">
        <v>4.1598765637407199E-2</v>
      </c>
      <c r="H393" s="61">
        <v>19.4679593754</v>
      </c>
      <c r="I393" s="62">
        <v>5.11965544038821E-2</v>
      </c>
      <c r="J393" s="61">
        <v>13.7300932598</v>
      </c>
      <c r="K393" s="62">
        <v>2.80964416489448E-2</v>
      </c>
    </row>
    <row r="394" spans="1:11" customFormat="1" x14ac:dyDescent="0.3">
      <c r="A394" s="58" t="s">
        <v>218</v>
      </c>
      <c r="B394" s="59">
        <v>168.1485971063</v>
      </c>
      <c r="C394" s="60">
        <v>0.1097625665141</v>
      </c>
      <c r="D394" s="59">
        <v>25.087327463600001</v>
      </c>
      <c r="E394" s="60">
        <v>0.10316493267521</v>
      </c>
      <c r="F394" s="59">
        <v>54.582790737499998</v>
      </c>
      <c r="G394" s="60">
        <v>0.13478585126506601</v>
      </c>
      <c r="H394" s="59">
        <v>49.7572154299</v>
      </c>
      <c r="I394" s="60">
        <v>0.13085079630695601</v>
      </c>
      <c r="J394" s="59">
        <v>38.721263475300098</v>
      </c>
      <c r="K394" s="60">
        <v>7.9236877654174795E-2</v>
      </c>
    </row>
    <row r="395" spans="1:11" customFormat="1" ht="22.8" x14ac:dyDescent="0.3">
      <c r="A395" s="66" t="s">
        <v>219</v>
      </c>
      <c r="B395" s="61">
        <v>31.405641769799999</v>
      </c>
      <c r="C395" s="62">
        <v>2.0500699399213299E-2</v>
      </c>
      <c r="D395" s="61">
        <v>4.8736735673999902</v>
      </c>
      <c r="E395" s="62">
        <v>2.0041680652962801E-2</v>
      </c>
      <c r="F395" s="61">
        <v>6.9137945211999998</v>
      </c>
      <c r="G395" s="62">
        <v>1.70728111813356E-2</v>
      </c>
      <c r="H395" s="61">
        <v>12.971257490999999</v>
      </c>
      <c r="I395" s="62">
        <v>3.41116229502662E-2</v>
      </c>
      <c r="J395" s="61">
        <v>2.7443112574999899</v>
      </c>
      <c r="K395" s="64">
        <v>5.6157944198854002E-3</v>
      </c>
    </row>
    <row r="396" spans="1:11" customFormat="1" x14ac:dyDescent="0.3">
      <c r="A396" s="58" t="s">
        <v>220</v>
      </c>
      <c r="B396" s="59">
        <v>106.95147388140001</v>
      </c>
      <c r="C396" s="60">
        <v>6.9814845129316905E-2</v>
      </c>
      <c r="D396" s="59">
        <v>22.900344750799999</v>
      </c>
      <c r="E396" s="60">
        <v>9.4171550472374299E-2</v>
      </c>
      <c r="F396" s="59">
        <v>30.209385960800098</v>
      </c>
      <c r="G396" s="60">
        <v>7.4598563904573603E-2</v>
      </c>
      <c r="H396" s="59">
        <v>31.107490510400101</v>
      </c>
      <c r="I396" s="60">
        <v>8.1806022889916605E-2</v>
      </c>
      <c r="J396" s="59">
        <v>22.734252659399999</v>
      </c>
      <c r="K396" s="60">
        <v>4.65220149048357E-2</v>
      </c>
    </row>
    <row r="397" spans="1:11" customFormat="1" x14ac:dyDescent="0.3">
      <c r="A397" s="58" t="s">
        <v>221</v>
      </c>
      <c r="B397" s="61">
        <v>359.76838746779998</v>
      </c>
      <c r="C397" s="62">
        <v>0.234846452713137</v>
      </c>
      <c r="D397" s="61">
        <v>60.008359874600103</v>
      </c>
      <c r="E397" s="62">
        <v>0.24676835009210399</v>
      </c>
      <c r="F397" s="61">
        <v>95.502844896200003</v>
      </c>
      <c r="G397" s="62">
        <v>0.23583316414648101</v>
      </c>
      <c r="H397" s="61">
        <v>100.10722432190001</v>
      </c>
      <c r="I397" s="62">
        <v>0.26326051217745999</v>
      </c>
      <c r="J397" s="61">
        <v>102.4216288401</v>
      </c>
      <c r="K397" s="62">
        <v>0.20958949541306099</v>
      </c>
    </row>
    <row r="398" spans="1:11" customFormat="1" x14ac:dyDescent="0.3">
      <c r="A398" s="58" t="s">
        <v>63</v>
      </c>
      <c r="B398" s="59">
        <v>38.363309637500002</v>
      </c>
      <c r="C398" s="60">
        <v>2.5042464809415601E-2</v>
      </c>
      <c r="D398" s="59">
        <v>12.226030980399999</v>
      </c>
      <c r="E398" s="63">
        <v>5.0276286495963302E-2</v>
      </c>
      <c r="F398" s="59">
        <v>4.4520205184999897</v>
      </c>
      <c r="G398" s="60">
        <v>1.09937466979551E-2</v>
      </c>
      <c r="H398" s="59">
        <v>7.5475729567999998</v>
      </c>
      <c r="I398" s="60">
        <v>1.9848496806930498E-2</v>
      </c>
      <c r="J398" s="59">
        <v>14.1376851818</v>
      </c>
      <c r="K398" s="60">
        <v>2.8930513380022099E-2</v>
      </c>
    </row>
    <row r="399" spans="1:11" customFormat="1" x14ac:dyDescent="0.3">
      <c r="A399" s="65" t="s">
        <v>1</v>
      </c>
    </row>
    <row r="400" spans="1:11" customFormat="1" x14ac:dyDescent="0.3">
      <c r="A400" s="65" t="s">
        <v>1</v>
      </c>
    </row>
    <row r="401" spans="1:11" customFormat="1" x14ac:dyDescent="0.3">
      <c r="A401" s="53" t="s">
        <v>222</v>
      </c>
    </row>
    <row r="402" spans="1:11" customFormat="1" x14ac:dyDescent="0.3">
      <c r="A402" s="54" t="s">
        <v>1</v>
      </c>
    </row>
    <row r="403" spans="1:11" customFormat="1" x14ac:dyDescent="0.3">
      <c r="A403" s="114" t="s">
        <v>1</v>
      </c>
      <c r="B403" s="113" t="s">
        <v>502</v>
      </c>
      <c r="C403" s="113" t="s">
        <v>1</v>
      </c>
      <c r="D403" s="113" t="s">
        <v>487</v>
      </c>
      <c r="E403" s="113" t="s">
        <v>1</v>
      </c>
      <c r="F403" s="113" t="s">
        <v>488</v>
      </c>
      <c r="G403" s="113" t="s">
        <v>1</v>
      </c>
      <c r="H403" s="113" t="s">
        <v>489</v>
      </c>
      <c r="I403" s="113" t="s">
        <v>1</v>
      </c>
      <c r="J403" s="113" t="s">
        <v>490</v>
      </c>
      <c r="K403" s="113" t="s">
        <v>1</v>
      </c>
    </row>
    <row r="404" spans="1:11" customFormat="1" x14ac:dyDescent="0.3">
      <c r="A404" s="115" t="s">
        <v>1</v>
      </c>
      <c r="B404" s="55" t="s">
        <v>14</v>
      </c>
      <c r="C404" s="55" t="s">
        <v>15</v>
      </c>
      <c r="D404" s="55" t="s">
        <v>14</v>
      </c>
      <c r="E404" s="55" t="s">
        <v>15</v>
      </c>
      <c r="F404" s="55" t="s">
        <v>14</v>
      </c>
      <c r="G404" s="55" t="s">
        <v>15</v>
      </c>
      <c r="H404" s="55" t="s">
        <v>14</v>
      </c>
      <c r="I404" s="55" t="s">
        <v>15</v>
      </c>
      <c r="J404" s="55" t="s">
        <v>14</v>
      </c>
      <c r="K404" s="55" t="s">
        <v>15</v>
      </c>
    </row>
    <row r="405" spans="1:11" customFormat="1" x14ac:dyDescent="0.3">
      <c r="A405" s="56" t="s">
        <v>16</v>
      </c>
      <c r="B405" s="57">
        <v>1534.1429478952</v>
      </c>
      <c r="C405" s="57">
        <v>1534.1429478952</v>
      </c>
      <c r="D405" s="57">
        <v>243.1768897924</v>
      </c>
      <c r="E405" s="57">
        <v>243.1768897924</v>
      </c>
      <c r="F405" s="57">
        <v>405.91007724830001</v>
      </c>
      <c r="G405" s="57">
        <v>405.91007724830001</v>
      </c>
      <c r="H405" s="57">
        <v>381.52113213310002</v>
      </c>
      <c r="I405" s="57">
        <v>381.52113213310002</v>
      </c>
      <c r="J405" s="57">
        <v>488.67730054050003</v>
      </c>
      <c r="K405" s="57">
        <v>488.67730054050003</v>
      </c>
    </row>
    <row r="406" spans="1:11" customFormat="1" ht="25.5" customHeight="1" x14ac:dyDescent="0.3">
      <c r="A406" s="66" t="s">
        <v>223</v>
      </c>
      <c r="B406" s="59">
        <v>497.17756259689997</v>
      </c>
      <c r="C406" s="60">
        <v>0.324075121734264</v>
      </c>
      <c r="D406" s="59">
        <v>72.912866472900106</v>
      </c>
      <c r="E406" s="60">
        <v>0.29983468632708399</v>
      </c>
      <c r="F406" s="59">
        <v>156.33197604029999</v>
      </c>
      <c r="G406" s="63">
        <v>0.38513943063470601</v>
      </c>
      <c r="H406" s="59">
        <v>126.43637192040001</v>
      </c>
      <c r="I406" s="60">
        <v>0.33140070436856101</v>
      </c>
      <c r="J406" s="59">
        <v>132.8426908964</v>
      </c>
      <c r="K406" s="64">
        <v>0.27184133731906501</v>
      </c>
    </row>
    <row r="407" spans="1:11" customFormat="1" x14ac:dyDescent="0.3">
      <c r="A407" s="58" t="s">
        <v>224</v>
      </c>
      <c r="B407" s="61">
        <v>407.67116272589999</v>
      </c>
      <c r="C407" s="62">
        <v>0.26573218831088302</v>
      </c>
      <c r="D407" s="61">
        <v>58.134965978399997</v>
      </c>
      <c r="E407" s="62">
        <v>0.239064518129292</v>
      </c>
      <c r="F407" s="61">
        <v>106.32272328080001</v>
      </c>
      <c r="G407" s="62">
        <v>0.26193664370584502</v>
      </c>
      <c r="H407" s="61">
        <v>105.64379671499999</v>
      </c>
      <c r="I407" s="62">
        <v>0.27690156014253098</v>
      </c>
      <c r="J407" s="61">
        <v>135.51789405599999</v>
      </c>
      <c r="K407" s="62">
        <v>0.27731571306076802</v>
      </c>
    </row>
    <row r="408" spans="1:11" customFormat="1" x14ac:dyDescent="0.3">
      <c r="A408" s="58" t="s">
        <v>225</v>
      </c>
      <c r="B408" s="59">
        <v>158.73373342759999</v>
      </c>
      <c r="C408" s="60">
        <v>0.10346736830839499</v>
      </c>
      <c r="D408" s="59">
        <v>24.929188138400001</v>
      </c>
      <c r="E408" s="60">
        <v>0.102514626943712</v>
      </c>
      <c r="F408" s="59">
        <v>49.539352565799902</v>
      </c>
      <c r="G408" s="60">
        <v>0.122045140888424</v>
      </c>
      <c r="H408" s="59">
        <v>55.896537485300001</v>
      </c>
      <c r="I408" s="63">
        <v>0.14650967607686699</v>
      </c>
      <c r="J408" s="59">
        <v>26.1647445153001</v>
      </c>
      <c r="K408" s="64">
        <v>5.3541968260773697E-2</v>
      </c>
    </row>
    <row r="409" spans="1:11" customFormat="1" x14ac:dyDescent="0.3">
      <c r="A409" s="58" t="s">
        <v>226</v>
      </c>
      <c r="B409" s="61">
        <v>198.39862181199999</v>
      </c>
      <c r="C409" s="62">
        <v>0.12932212222087699</v>
      </c>
      <c r="D409" s="61">
        <v>38.787013786300001</v>
      </c>
      <c r="E409" s="62">
        <v>0.159501233112293</v>
      </c>
      <c r="F409" s="61">
        <v>54.826992283200099</v>
      </c>
      <c r="G409" s="62">
        <v>0.135071769232429</v>
      </c>
      <c r="H409" s="61">
        <v>57.4947643613</v>
      </c>
      <c r="I409" s="62">
        <v>0.15069876743090099</v>
      </c>
      <c r="J409" s="61">
        <v>47.289851381199902</v>
      </c>
      <c r="K409" s="62">
        <v>9.6771123456921807E-2</v>
      </c>
    </row>
    <row r="410" spans="1:11" customFormat="1" x14ac:dyDescent="0.3">
      <c r="A410" s="58" t="s">
        <v>227</v>
      </c>
      <c r="B410" s="59">
        <v>112.8413008946</v>
      </c>
      <c r="C410" s="60">
        <v>7.3553315908022096E-2</v>
      </c>
      <c r="D410" s="59">
        <v>9.5524892270000095</v>
      </c>
      <c r="E410" s="60">
        <v>3.92820602120331E-2</v>
      </c>
      <c r="F410" s="59">
        <v>35.4934151405999</v>
      </c>
      <c r="G410" s="60">
        <v>8.7441571742226706E-2</v>
      </c>
      <c r="H410" s="59">
        <v>28.588304216300099</v>
      </c>
      <c r="I410" s="60">
        <v>7.4932426564320698E-2</v>
      </c>
      <c r="J410" s="59">
        <v>39.207092310700098</v>
      </c>
      <c r="K410" s="60">
        <v>8.0231048725478205E-2</v>
      </c>
    </row>
    <row r="411" spans="1:11" customFormat="1" x14ac:dyDescent="0.3">
      <c r="A411" s="58" t="s">
        <v>228</v>
      </c>
      <c r="B411" s="61">
        <v>223.1053234117</v>
      </c>
      <c r="C411" s="62">
        <v>0.14542668511939799</v>
      </c>
      <c r="D411" s="61">
        <v>42.259243782699997</v>
      </c>
      <c r="E411" s="62">
        <v>0.173779851443847</v>
      </c>
      <c r="F411" s="61">
        <v>71.2852123662</v>
      </c>
      <c r="G411" s="62">
        <v>0.175618237540316</v>
      </c>
      <c r="H411" s="61">
        <v>48.346420126399899</v>
      </c>
      <c r="I411" s="62">
        <v>0.126720163195399</v>
      </c>
      <c r="J411" s="61">
        <v>61.214447136399997</v>
      </c>
      <c r="K411" s="62">
        <v>0.12526558337924401</v>
      </c>
    </row>
    <row r="412" spans="1:11" customFormat="1" x14ac:dyDescent="0.3">
      <c r="A412" s="58" t="s">
        <v>229</v>
      </c>
      <c r="B412" s="59">
        <v>207.17915887539999</v>
      </c>
      <c r="C412" s="60">
        <v>0.13504553741855899</v>
      </c>
      <c r="D412" s="59">
        <v>23.489574602699999</v>
      </c>
      <c r="E412" s="60">
        <v>9.6594600838727104E-2</v>
      </c>
      <c r="F412" s="59">
        <v>48.913095541099999</v>
      </c>
      <c r="G412" s="60">
        <v>0.120502294184678</v>
      </c>
      <c r="H412" s="59">
        <v>53.903065116399901</v>
      </c>
      <c r="I412" s="60">
        <v>0.14128461198210901</v>
      </c>
      <c r="J412" s="59">
        <v>80.060103120500003</v>
      </c>
      <c r="K412" s="60">
        <v>0.163830206625005</v>
      </c>
    </row>
    <row r="413" spans="1:11" customFormat="1" x14ac:dyDescent="0.3">
      <c r="A413" s="58" t="s">
        <v>230</v>
      </c>
      <c r="B413" s="61">
        <v>287.20234770939999</v>
      </c>
      <c r="C413" s="62">
        <v>0.18720703185021501</v>
      </c>
      <c r="D413" s="61">
        <v>44.9130252227</v>
      </c>
      <c r="E413" s="62">
        <v>0.184692818717446</v>
      </c>
      <c r="F413" s="61">
        <v>62.222475533000001</v>
      </c>
      <c r="G413" s="62">
        <v>0.15329128055852101</v>
      </c>
      <c r="H413" s="61">
        <v>66.991489069299902</v>
      </c>
      <c r="I413" s="62">
        <v>0.175590507122759</v>
      </c>
      <c r="J413" s="61">
        <v>107.0631984498</v>
      </c>
      <c r="K413" s="62">
        <v>0.219087725849724</v>
      </c>
    </row>
    <row r="414" spans="1:11" customFormat="1" x14ac:dyDescent="0.3">
      <c r="A414" s="58" t="s">
        <v>231</v>
      </c>
      <c r="B414" s="59">
        <v>201.0273491193</v>
      </c>
      <c r="C414" s="60">
        <v>0.13103560486009699</v>
      </c>
      <c r="D414" s="59">
        <v>38.232804130200002</v>
      </c>
      <c r="E414" s="60">
        <v>0.15722219394630499</v>
      </c>
      <c r="F414" s="59">
        <v>46.190898742899897</v>
      </c>
      <c r="G414" s="60">
        <v>0.113795890597327</v>
      </c>
      <c r="H414" s="59">
        <v>48.896938352800099</v>
      </c>
      <c r="I414" s="60">
        <v>0.12816311924693499</v>
      </c>
      <c r="J414" s="59">
        <v>64.551815816500095</v>
      </c>
      <c r="K414" s="60">
        <v>0.132094975037929</v>
      </c>
    </row>
    <row r="415" spans="1:11" customFormat="1" x14ac:dyDescent="0.3">
      <c r="A415" s="58" t="s">
        <v>232</v>
      </c>
      <c r="B415" s="61">
        <v>84.446828170999794</v>
      </c>
      <c r="C415" s="62">
        <v>5.5044954113864397E-2</v>
      </c>
      <c r="D415" s="61">
        <v>7.8293154930000002</v>
      </c>
      <c r="E415" s="62">
        <v>3.2195968538309201E-2</v>
      </c>
      <c r="F415" s="61">
        <v>24.7703719898999</v>
      </c>
      <c r="G415" s="62">
        <v>6.1024284387863698E-2</v>
      </c>
      <c r="H415" s="61">
        <v>19.4654931613</v>
      </c>
      <c r="I415" s="62">
        <v>5.1020747009392797E-2</v>
      </c>
      <c r="J415" s="61">
        <v>31.883039456100001</v>
      </c>
      <c r="K415" s="62">
        <v>6.5243545015976498E-2</v>
      </c>
    </row>
    <row r="416" spans="1:11" customFormat="1" x14ac:dyDescent="0.3">
      <c r="A416" s="65" t="s">
        <v>1</v>
      </c>
    </row>
    <row r="417" spans="1:11" customFormat="1" x14ac:dyDescent="0.3">
      <c r="A417" s="65" t="s">
        <v>1</v>
      </c>
    </row>
    <row r="418" spans="1:11" customFormat="1" x14ac:dyDescent="0.3">
      <c r="A418" s="53" t="s">
        <v>233</v>
      </c>
    </row>
    <row r="419" spans="1:11" customFormat="1" x14ac:dyDescent="0.3">
      <c r="A419" s="54" t="s">
        <v>1</v>
      </c>
    </row>
    <row r="420" spans="1:11" customFormat="1" x14ac:dyDescent="0.3">
      <c r="A420" s="114" t="s">
        <v>1</v>
      </c>
      <c r="B420" s="113" t="s">
        <v>502</v>
      </c>
      <c r="C420" s="113" t="s">
        <v>1</v>
      </c>
      <c r="D420" s="113" t="s">
        <v>487</v>
      </c>
      <c r="E420" s="113" t="s">
        <v>1</v>
      </c>
      <c r="F420" s="113" t="s">
        <v>488</v>
      </c>
      <c r="G420" s="113" t="s">
        <v>1</v>
      </c>
      <c r="H420" s="113" t="s">
        <v>489</v>
      </c>
      <c r="I420" s="113" t="s">
        <v>1</v>
      </c>
      <c r="J420" s="113" t="s">
        <v>490</v>
      </c>
      <c r="K420" s="113" t="s">
        <v>1</v>
      </c>
    </row>
    <row r="421" spans="1:11" customFormat="1" x14ac:dyDescent="0.3">
      <c r="A421" s="115" t="s">
        <v>1</v>
      </c>
      <c r="B421" s="55" t="s">
        <v>14</v>
      </c>
      <c r="C421" s="55" t="s">
        <v>15</v>
      </c>
      <c r="D421" s="55" t="s">
        <v>14</v>
      </c>
      <c r="E421" s="55" t="s">
        <v>15</v>
      </c>
      <c r="F421" s="55" t="s">
        <v>14</v>
      </c>
      <c r="G421" s="55" t="s">
        <v>15</v>
      </c>
      <c r="H421" s="55" t="s">
        <v>14</v>
      </c>
      <c r="I421" s="55" t="s">
        <v>15</v>
      </c>
      <c r="J421" s="55" t="s">
        <v>14</v>
      </c>
      <c r="K421" s="55" t="s">
        <v>15</v>
      </c>
    </row>
    <row r="422" spans="1:11" customFormat="1" x14ac:dyDescent="0.3">
      <c r="A422" s="56" t="s">
        <v>16</v>
      </c>
      <c r="B422" s="57">
        <v>1534.1429478952</v>
      </c>
      <c r="C422" s="57">
        <v>1534.1429478952</v>
      </c>
      <c r="D422" s="57">
        <v>243.1768897924</v>
      </c>
      <c r="E422" s="57">
        <v>243.1768897924</v>
      </c>
      <c r="F422" s="57">
        <v>405.91007724830001</v>
      </c>
      <c r="G422" s="57">
        <v>405.91007724830001</v>
      </c>
      <c r="H422" s="57">
        <v>381.52113213310002</v>
      </c>
      <c r="I422" s="57">
        <v>381.52113213310002</v>
      </c>
      <c r="J422" s="57">
        <v>488.67730054050003</v>
      </c>
      <c r="K422" s="57">
        <v>488.67730054050003</v>
      </c>
    </row>
    <row r="423" spans="1:11" customFormat="1" ht="25.5" customHeight="1" x14ac:dyDescent="0.3">
      <c r="A423" s="66" t="s">
        <v>223</v>
      </c>
      <c r="B423" s="59">
        <v>414.07677468539998</v>
      </c>
      <c r="C423" s="60">
        <v>0.26990755669378902</v>
      </c>
      <c r="D423" s="59">
        <v>67.009516360200095</v>
      </c>
      <c r="E423" s="60">
        <v>0.27555873593665098</v>
      </c>
      <c r="F423" s="59">
        <v>125.3187709928</v>
      </c>
      <c r="G423" s="60">
        <v>0.30873530374595998</v>
      </c>
      <c r="H423" s="59">
        <v>98.649280868799906</v>
      </c>
      <c r="I423" s="60">
        <v>0.25856832704717497</v>
      </c>
      <c r="J423" s="59">
        <v>119.1966015309</v>
      </c>
      <c r="K423" s="60">
        <v>0.24391679621513601</v>
      </c>
    </row>
    <row r="424" spans="1:11" customFormat="1" x14ac:dyDescent="0.3">
      <c r="A424" s="58" t="s">
        <v>224</v>
      </c>
      <c r="B424" s="61">
        <v>198.5814176426</v>
      </c>
      <c r="C424" s="62">
        <v>0.129441273979747</v>
      </c>
      <c r="D424" s="61">
        <v>31.824029935199999</v>
      </c>
      <c r="E424" s="62">
        <v>0.13086782203016101</v>
      </c>
      <c r="F424" s="61">
        <v>44.353760632399997</v>
      </c>
      <c r="G424" s="62">
        <v>0.109269917448411</v>
      </c>
      <c r="H424" s="61">
        <v>47.665619833500102</v>
      </c>
      <c r="I424" s="62">
        <v>0.12493572654023</v>
      </c>
      <c r="J424" s="61">
        <v>73.578206703199996</v>
      </c>
      <c r="K424" s="62">
        <v>0.15056604147935501</v>
      </c>
    </row>
    <row r="425" spans="1:11" customFormat="1" x14ac:dyDescent="0.3">
      <c r="A425" s="58" t="s">
        <v>225</v>
      </c>
      <c r="B425" s="59">
        <v>95.993497364700005</v>
      </c>
      <c r="C425" s="60">
        <v>6.2571416500920199E-2</v>
      </c>
      <c r="D425" s="59">
        <v>20.736437563700001</v>
      </c>
      <c r="E425" s="60">
        <v>8.5273060204868495E-2</v>
      </c>
      <c r="F425" s="59">
        <v>28.9547986858001</v>
      </c>
      <c r="G425" s="60">
        <v>7.1333037312320796E-2</v>
      </c>
      <c r="H425" s="59">
        <v>33.613143749500097</v>
      </c>
      <c r="I425" s="60">
        <v>8.8102967092720599E-2</v>
      </c>
      <c r="J425" s="59">
        <v>10.983814713599999</v>
      </c>
      <c r="K425" s="64">
        <v>2.24766214871274E-2</v>
      </c>
    </row>
    <row r="426" spans="1:11" customFormat="1" x14ac:dyDescent="0.3">
      <c r="A426" s="58" t="s">
        <v>226</v>
      </c>
      <c r="B426" s="61">
        <v>83.084460680999896</v>
      </c>
      <c r="C426" s="62">
        <v>5.4156922466051499E-2</v>
      </c>
      <c r="D426" s="61">
        <v>10.596427584500001</v>
      </c>
      <c r="E426" s="62">
        <v>4.3574977842451103E-2</v>
      </c>
      <c r="F426" s="61">
        <v>26.616286206600101</v>
      </c>
      <c r="G426" s="62">
        <v>6.5571878350579899E-2</v>
      </c>
      <c r="H426" s="61">
        <v>22.0636585938</v>
      </c>
      <c r="I426" s="62">
        <v>5.78307641058863E-2</v>
      </c>
      <c r="J426" s="61">
        <v>23.808088296099999</v>
      </c>
      <c r="K426" s="62">
        <v>4.8719447925588397E-2</v>
      </c>
    </row>
    <row r="427" spans="1:11" customFormat="1" x14ac:dyDescent="0.3">
      <c r="A427" s="58" t="s">
        <v>227</v>
      </c>
      <c r="B427" s="59">
        <v>101.84575302579999</v>
      </c>
      <c r="C427" s="60">
        <v>6.63860907912978E-2</v>
      </c>
      <c r="D427" s="59">
        <v>7.2441250616000197</v>
      </c>
      <c r="E427" s="64">
        <v>2.9789529209721801E-2</v>
      </c>
      <c r="F427" s="59">
        <v>30.486620240899999</v>
      </c>
      <c r="G427" s="60">
        <v>7.5106832645228896E-2</v>
      </c>
      <c r="H427" s="59">
        <v>27.4074161339</v>
      </c>
      <c r="I427" s="60">
        <v>7.1837216409649504E-2</v>
      </c>
      <c r="J427" s="59">
        <v>36.707591589400103</v>
      </c>
      <c r="K427" s="60">
        <v>7.5116219944735899E-2</v>
      </c>
    </row>
    <row r="428" spans="1:11" customFormat="1" x14ac:dyDescent="0.3">
      <c r="A428" s="58" t="s">
        <v>228</v>
      </c>
      <c r="B428" s="61">
        <v>185.8048267808</v>
      </c>
      <c r="C428" s="62">
        <v>0.121113112070631</v>
      </c>
      <c r="D428" s="61">
        <v>37.780683547499997</v>
      </c>
      <c r="E428" s="62">
        <v>0.15536296882386</v>
      </c>
      <c r="F428" s="61">
        <v>55.401002800999997</v>
      </c>
      <c r="G428" s="62">
        <v>0.136485901450312</v>
      </c>
      <c r="H428" s="61">
        <v>43.800028670600099</v>
      </c>
      <c r="I428" s="62">
        <v>0.114803676602951</v>
      </c>
      <c r="J428" s="61">
        <v>48.823111761699998</v>
      </c>
      <c r="K428" s="62">
        <v>9.9908695795158403E-2</v>
      </c>
    </row>
    <row r="429" spans="1:11" customFormat="1" x14ac:dyDescent="0.3">
      <c r="A429" s="58" t="s">
        <v>229</v>
      </c>
      <c r="B429" s="59">
        <v>136.63391273849999</v>
      </c>
      <c r="C429" s="60">
        <v>8.9062047917997406E-2</v>
      </c>
      <c r="D429" s="59">
        <v>15.7836820764</v>
      </c>
      <c r="E429" s="60">
        <v>6.4906176281284506E-2</v>
      </c>
      <c r="F429" s="59">
        <v>25.377156365400001</v>
      </c>
      <c r="G429" s="60">
        <v>6.2519158276222106E-2</v>
      </c>
      <c r="H429" s="59">
        <v>40.032514162200002</v>
      </c>
      <c r="I429" s="60">
        <v>0.104928694089307</v>
      </c>
      <c r="J429" s="59">
        <v>55.440560134499997</v>
      </c>
      <c r="K429" s="60">
        <v>0.11345024635517199</v>
      </c>
    </row>
    <row r="430" spans="1:11" customFormat="1" x14ac:dyDescent="0.3">
      <c r="A430" s="58" t="s">
        <v>230</v>
      </c>
      <c r="B430" s="61">
        <v>155.37067735970001</v>
      </c>
      <c r="C430" s="62">
        <v>0.10127522834352801</v>
      </c>
      <c r="D430" s="61">
        <v>20.799534639800001</v>
      </c>
      <c r="E430" s="62">
        <v>8.5532530075356106E-2</v>
      </c>
      <c r="F430" s="61">
        <v>30.6430781295999</v>
      </c>
      <c r="G430" s="62">
        <v>7.5492282274271405E-2</v>
      </c>
      <c r="H430" s="61">
        <v>35.097256489299902</v>
      </c>
      <c r="I430" s="62">
        <v>9.1992955391670794E-2</v>
      </c>
      <c r="J430" s="61">
        <v>63.581147696099997</v>
      </c>
      <c r="K430" s="62">
        <v>0.13010865785207601</v>
      </c>
    </row>
    <row r="431" spans="1:11" customFormat="1" x14ac:dyDescent="0.3">
      <c r="A431" s="58" t="s">
        <v>231</v>
      </c>
      <c r="B431" s="59">
        <v>86.115668505300107</v>
      </c>
      <c r="C431" s="60">
        <v>5.6132753876324402E-2</v>
      </c>
      <c r="D431" s="59">
        <v>23.573137530499999</v>
      </c>
      <c r="E431" s="63">
        <v>9.6938231057335997E-2</v>
      </c>
      <c r="F431" s="59">
        <v>15.3666994653</v>
      </c>
      <c r="G431" s="60">
        <v>3.7857398292430199E-2</v>
      </c>
      <c r="H431" s="59">
        <v>14.512166454400001</v>
      </c>
      <c r="I431" s="60">
        <v>3.8037647805409601E-2</v>
      </c>
      <c r="J431" s="59">
        <v>30.322093472900001</v>
      </c>
      <c r="K431" s="60">
        <v>6.2049318516252602E-2</v>
      </c>
    </row>
    <row r="432" spans="1:11" customFormat="1" x14ac:dyDescent="0.3">
      <c r="A432" s="58" t="s">
        <v>234</v>
      </c>
      <c r="B432" s="61">
        <v>76.635959111399899</v>
      </c>
      <c r="C432" s="62">
        <v>4.9953597359712998E-2</v>
      </c>
      <c r="D432" s="61">
        <v>7.8293154930000002</v>
      </c>
      <c r="E432" s="62">
        <v>3.2195968538309201E-2</v>
      </c>
      <c r="F432" s="61">
        <v>23.391903728500001</v>
      </c>
      <c r="G432" s="62">
        <v>5.7628290204263397E-2</v>
      </c>
      <c r="H432" s="61">
        <v>18.680047177100001</v>
      </c>
      <c r="I432" s="62">
        <v>4.8962024915000402E-2</v>
      </c>
      <c r="J432" s="61">
        <v>26.2360846421</v>
      </c>
      <c r="K432" s="62">
        <v>5.3687954429398797E-2</v>
      </c>
    </row>
    <row r="433" spans="1:11" customFormat="1" x14ac:dyDescent="0.3">
      <c r="A433" s="65" t="s">
        <v>1</v>
      </c>
    </row>
    <row r="434" spans="1:11" customFormat="1" x14ac:dyDescent="0.3">
      <c r="A434" s="65" t="s">
        <v>1</v>
      </c>
    </row>
    <row r="435" spans="1:11" customFormat="1" x14ac:dyDescent="0.3">
      <c r="A435" s="53" t="s">
        <v>235</v>
      </c>
    </row>
    <row r="436" spans="1:11" customFormat="1" x14ac:dyDescent="0.3">
      <c r="A436" s="54" t="s">
        <v>1</v>
      </c>
    </row>
    <row r="437" spans="1:11" customFormat="1" x14ac:dyDescent="0.3">
      <c r="A437" s="114" t="s">
        <v>1</v>
      </c>
      <c r="B437" s="113" t="s">
        <v>502</v>
      </c>
      <c r="C437" s="113" t="s">
        <v>1</v>
      </c>
      <c r="D437" s="113" t="s">
        <v>487</v>
      </c>
      <c r="E437" s="113" t="s">
        <v>1</v>
      </c>
      <c r="F437" s="113" t="s">
        <v>488</v>
      </c>
      <c r="G437" s="113" t="s">
        <v>1</v>
      </c>
      <c r="H437" s="113" t="s">
        <v>489</v>
      </c>
      <c r="I437" s="113" t="s">
        <v>1</v>
      </c>
      <c r="J437" s="113" t="s">
        <v>490</v>
      </c>
      <c r="K437" s="113" t="s">
        <v>1</v>
      </c>
    </row>
    <row r="438" spans="1:11" customFormat="1" x14ac:dyDescent="0.3">
      <c r="A438" s="115" t="s">
        <v>1</v>
      </c>
      <c r="B438" s="55" t="s">
        <v>14</v>
      </c>
      <c r="C438" s="55" t="s">
        <v>15</v>
      </c>
      <c r="D438" s="55" t="s">
        <v>14</v>
      </c>
      <c r="E438" s="55" t="s">
        <v>15</v>
      </c>
      <c r="F438" s="55" t="s">
        <v>14</v>
      </c>
      <c r="G438" s="55" t="s">
        <v>15</v>
      </c>
      <c r="H438" s="55" t="s">
        <v>14</v>
      </c>
      <c r="I438" s="55" t="s">
        <v>15</v>
      </c>
      <c r="J438" s="55" t="s">
        <v>14</v>
      </c>
      <c r="K438" s="55" t="s">
        <v>15</v>
      </c>
    </row>
    <row r="439" spans="1:11" customFormat="1" x14ac:dyDescent="0.3">
      <c r="A439" s="56" t="s">
        <v>16</v>
      </c>
      <c r="B439" s="57">
        <v>1534.1429478952</v>
      </c>
      <c r="C439" s="57">
        <v>1534.1429478952</v>
      </c>
      <c r="D439" s="57">
        <v>243.1768897924</v>
      </c>
      <c r="E439" s="57">
        <v>243.1768897924</v>
      </c>
      <c r="F439" s="57">
        <v>405.91007724830001</v>
      </c>
      <c r="G439" s="57">
        <v>405.91007724830001</v>
      </c>
      <c r="H439" s="57">
        <v>381.52113213310002</v>
      </c>
      <c r="I439" s="57">
        <v>381.52113213310002</v>
      </c>
      <c r="J439" s="57">
        <v>488.67730054050003</v>
      </c>
      <c r="K439" s="57">
        <v>488.67730054050003</v>
      </c>
    </row>
    <row r="440" spans="1:11" customFormat="1" x14ac:dyDescent="0.3">
      <c r="A440" s="58" t="s">
        <v>236</v>
      </c>
      <c r="B440" s="59">
        <v>369.59372954790001</v>
      </c>
      <c r="C440" s="60">
        <v>0.24091218491404101</v>
      </c>
      <c r="D440" s="59">
        <v>46.527061688799897</v>
      </c>
      <c r="E440" s="60">
        <v>0.19133011253051299</v>
      </c>
      <c r="F440" s="59">
        <v>126.4677048173</v>
      </c>
      <c r="G440" s="63">
        <v>0.31156581692830998</v>
      </c>
      <c r="H440" s="59">
        <v>75.929613937100001</v>
      </c>
      <c r="I440" s="60">
        <v>0.19901810815189799</v>
      </c>
      <c r="J440" s="59">
        <v>120.6693491047</v>
      </c>
      <c r="K440" s="60">
        <v>0.246930538765017</v>
      </c>
    </row>
    <row r="441" spans="1:11" customFormat="1" x14ac:dyDescent="0.3">
      <c r="A441" s="58" t="s">
        <v>237</v>
      </c>
      <c r="B441" s="61">
        <v>234.22937565270001</v>
      </c>
      <c r="C441" s="62">
        <v>0.15267767320773901</v>
      </c>
      <c r="D441" s="61">
        <v>36.805854837600002</v>
      </c>
      <c r="E441" s="62">
        <v>0.1513542461581</v>
      </c>
      <c r="F441" s="61">
        <v>47.380290644199903</v>
      </c>
      <c r="G441" s="62">
        <v>0.116726076291072</v>
      </c>
      <c r="H441" s="61">
        <v>77.8473715067</v>
      </c>
      <c r="I441" s="63">
        <v>0.20404471718631201</v>
      </c>
      <c r="J441" s="61">
        <v>67.098326286399896</v>
      </c>
      <c r="K441" s="62">
        <v>0.13730600175655</v>
      </c>
    </row>
    <row r="442" spans="1:11" customFormat="1" x14ac:dyDescent="0.3">
      <c r="A442" s="58" t="s">
        <v>238</v>
      </c>
      <c r="B442" s="59">
        <v>400.05689593519998</v>
      </c>
      <c r="C442" s="60">
        <v>0.260768982762699</v>
      </c>
      <c r="D442" s="59">
        <v>69.340206487299994</v>
      </c>
      <c r="E442" s="60">
        <v>0.28514307649257198</v>
      </c>
      <c r="F442" s="59">
        <v>95.939973944999906</v>
      </c>
      <c r="G442" s="60">
        <v>0.23635770413828</v>
      </c>
      <c r="H442" s="59">
        <v>111.4873380291</v>
      </c>
      <c r="I442" s="60">
        <v>0.29221798909478403</v>
      </c>
      <c r="J442" s="59">
        <v>116.9629938578</v>
      </c>
      <c r="K442" s="60">
        <v>0.23934607506514699</v>
      </c>
    </row>
    <row r="443" spans="1:11" customFormat="1" x14ac:dyDescent="0.3">
      <c r="A443" s="58" t="s">
        <v>239</v>
      </c>
      <c r="B443" s="61">
        <v>305.56552194139999</v>
      </c>
      <c r="C443" s="62">
        <v>0.19917669494920701</v>
      </c>
      <c r="D443" s="61">
        <v>58.743653912099902</v>
      </c>
      <c r="E443" s="62">
        <v>0.24156758465925501</v>
      </c>
      <c r="F443" s="61">
        <v>85.871359417699907</v>
      </c>
      <c r="G443" s="62">
        <v>0.211552667033619</v>
      </c>
      <c r="H443" s="61">
        <v>65.512912556000003</v>
      </c>
      <c r="I443" s="62">
        <v>0.171715029753961</v>
      </c>
      <c r="J443" s="61">
        <v>93.233685332799993</v>
      </c>
      <c r="K443" s="62">
        <v>0.19078783735131399</v>
      </c>
    </row>
    <row r="444" spans="1:11" customFormat="1" x14ac:dyDescent="0.3">
      <c r="A444" s="58" t="s">
        <v>240</v>
      </c>
      <c r="B444" s="59">
        <v>141.03156855930001</v>
      </c>
      <c r="C444" s="60">
        <v>9.1928570771577206E-2</v>
      </c>
      <c r="D444" s="59">
        <v>23.041915897399999</v>
      </c>
      <c r="E444" s="60">
        <v>9.4753723995199005E-2</v>
      </c>
      <c r="F444" s="59">
        <v>32.281686749799903</v>
      </c>
      <c r="G444" s="60">
        <v>7.9529158203315395E-2</v>
      </c>
      <c r="H444" s="59">
        <v>36.169815524299999</v>
      </c>
      <c r="I444" s="60">
        <v>9.4804225711097798E-2</v>
      </c>
      <c r="J444" s="59">
        <v>48.308428923500003</v>
      </c>
      <c r="K444" s="60">
        <v>9.8855479618285197E-2</v>
      </c>
    </row>
    <row r="445" spans="1:11" customFormat="1" x14ac:dyDescent="0.3">
      <c r="A445" s="58" t="s">
        <v>88</v>
      </c>
      <c r="B445" s="61">
        <v>83.665856258699904</v>
      </c>
      <c r="C445" s="62">
        <v>5.4535893394736898E-2</v>
      </c>
      <c r="D445" s="61">
        <v>8.7181969691999797</v>
      </c>
      <c r="E445" s="62">
        <v>3.58512561643613E-2</v>
      </c>
      <c r="F445" s="61">
        <v>17.969061674300001</v>
      </c>
      <c r="G445" s="62">
        <v>4.4268577405404297E-2</v>
      </c>
      <c r="H445" s="61">
        <v>14.5740805799</v>
      </c>
      <c r="I445" s="62">
        <v>3.8199930101946701E-2</v>
      </c>
      <c r="J445" s="61">
        <v>42.404517035300103</v>
      </c>
      <c r="K445" s="63">
        <v>8.6774067443686501E-2</v>
      </c>
    </row>
    <row r="446" spans="1:11" customFormat="1" x14ac:dyDescent="0.3">
      <c r="A446" s="58" t="s">
        <v>241</v>
      </c>
      <c r="B446" s="59">
        <v>603.82310520060003</v>
      </c>
      <c r="C446" s="60">
        <v>0.39358985812177899</v>
      </c>
      <c r="D446" s="59">
        <v>83.332916526399799</v>
      </c>
      <c r="E446" s="60">
        <v>0.34268435868861202</v>
      </c>
      <c r="F446" s="59">
        <v>173.84799546150001</v>
      </c>
      <c r="G446" s="60">
        <v>0.42829189321938199</v>
      </c>
      <c r="H446" s="59">
        <v>153.77698544379999</v>
      </c>
      <c r="I446" s="60">
        <v>0.40306282533820997</v>
      </c>
      <c r="J446" s="59">
        <v>187.7676753911</v>
      </c>
      <c r="K446" s="60">
        <v>0.38423654052156703</v>
      </c>
    </row>
    <row r="447" spans="1:11" customFormat="1" x14ac:dyDescent="0.3">
      <c r="A447" s="58" t="s">
        <v>242</v>
      </c>
      <c r="B447" s="61">
        <v>446.59709050070001</v>
      </c>
      <c r="C447" s="62">
        <v>0.29110526572078499</v>
      </c>
      <c r="D447" s="61">
        <v>81.785569809499904</v>
      </c>
      <c r="E447" s="62">
        <v>0.33632130865445398</v>
      </c>
      <c r="F447" s="61">
        <v>118.15304616749999</v>
      </c>
      <c r="G447" s="62">
        <v>0.29108182523693399</v>
      </c>
      <c r="H447" s="61">
        <v>101.6827280803</v>
      </c>
      <c r="I447" s="62">
        <v>0.266519255465058</v>
      </c>
      <c r="J447" s="61">
        <v>141.54211425630001</v>
      </c>
      <c r="K447" s="62">
        <v>0.289643316969599</v>
      </c>
    </row>
    <row r="448" spans="1:11" customFormat="1" x14ac:dyDescent="0.3">
      <c r="A448" s="65" t="s">
        <v>1</v>
      </c>
    </row>
    <row r="449" spans="1:11" customFormat="1" x14ac:dyDescent="0.3">
      <c r="A449" s="65" t="s">
        <v>1</v>
      </c>
    </row>
    <row r="450" spans="1:11" customFormat="1" x14ac:dyDescent="0.3">
      <c r="A450" s="53" t="s">
        <v>243</v>
      </c>
    </row>
    <row r="451" spans="1:11" customFormat="1" x14ac:dyDescent="0.3">
      <c r="A451" s="54" t="s">
        <v>1</v>
      </c>
    </row>
    <row r="452" spans="1:11" customFormat="1" x14ac:dyDescent="0.3">
      <c r="A452" s="114" t="s">
        <v>1</v>
      </c>
      <c r="B452" s="113" t="s">
        <v>502</v>
      </c>
      <c r="C452" s="113" t="s">
        <v>1</v>
      </c>
      <c r="D452" s="113" t="s">
        <v>487</v>
      </c>
      <c r="E452" s="113" t="s">
        <v>1</v>
      </c>
      <c r="F452" s="113" t="s">
        <v>488</v>
      </c>
      <c r="G452" s="113" t="s">
        <v>1</v>
      </c>
      <c r="H452" s="113" t="s">
        <v>489</v>
      </c>
      <c r="I452" s="113" t="s">
        <v>1</v>
      </c>
      <c r="J452" s="113" t="s">
        <v>490</v>
      </c>
      <c r="K452" s="113" t="s">
        <v>1</v>
      </c>
    </row>
    <row r="453" spans="1:11" customFormat="1" x14ac:dyDescent="0.3">
      <c r="A453" s="115" t="s">
        <v>1</v>
      </c>
      <c r="B453" s="55" t="s">
        <v>14</v>
      </c>
      <c r="C453" s="55" t="s">
        <v>15</v>
      </c>
      <c r="D453" s="55" t="s">
        <v>14</v>
      </c>
      <c r="E453" s="55" t="s">
        <v>15</v>
      </c>
      <c r="F453" s="55" t="s">
        <v>14</v>
      </c>
      <c r="G453" s="55" t="s">
        <v>15</v>
      </c>
      <c r="H453" s="55" t="s">
        <v>14</v>
      </c>
      <c r="I453" s="55" t="s">
        <v>15</v>
      </c>
      <c r="J453" s="55" t="s">
        <v>14</v>
      </c>
      <c r="K453" s="55" t="s">
        <v>15</v>
      </c>
    </row>
    <row r="454" spans="1:11" customFormat="1" x14ac:dyDescent="0.3">
      <c r="A454" s="56" t="s">
        <v>16</v>
      </c>
      <c r="B454" s="57">
        <v>1534.1429478952</v>
      </c>
      <c r="C454" s="57">
        <v>1534.1429478952</v>
      </c>
      <c r="D454" s="57">
        <v>243.1768897924</v>
      </c>
      <c r="E454" s="57">
        <v>243.1768897924</v>
      </c>
      <c r="F454" s="57">
        <v>405.91007724830001</v>
      </c>
      <c r="G454" s="57">
        <v>405.91007724830001</v>
      </c>
      <c r="H454" s="57">
        <v>381.52113213310002</v>
      </c>
      <c r="I454" s="57">
        <v>381.52113213310002</v>
      </c>
      <c r="J454" s="57">
        <v>488.67730054050003</v>
      </c>
      <c r="K454" s="57">
        <v>488.67730054050003</v>
      </c>
    </row>
    <row r="455" spans="1:11" customFormat="1" x14ac:dyDescent="0.3">
      <c r="A455" s="58" t="s">
        <v>236</v>
      </c>
      <c r="B455" s="59">
        <v>319.90043964019998</v>
      </c>
      <c r="C455" s="60">
        <v>0.20852062063648899</v>
      </c>
      <c r="D455" s="59">
        <v>39.618309765699998</v>
      </c>
      <c r="E455" s="60">
        <v>0.16291971576543399</v>
      </c>
      <c r="F455" s="59">
        <v>102.9163800722</v>
      </c>
      <c r="G455" s="60">
        <v>0.25354477713359402</v>
      </c>
      <c r="H455" s="59">
        <v>63.969732714900097</v>
      </c>
      <c r="I455" s="60">
        <v>0.167670221455998</v>
      </c>
      <c r="J455" s="59">
        <v>113.3960170874</v>
      </c>
      <c r="K455" s="60">
        <v>0.23204682714334901</v>
      </c>
    </row>
    <row r="456" spans="1:11" customFormat="1" x14ac:dyDescent="0.3">
      <c r="A456" s="58" t="s">
        <v>237</v>
      </c>
      <c r="B456" s="61">
        <v>196.96916162220001</v>
      </c>
      <c r="C456" s="62">
        <v>0.12839035755594699</v>
      </c>
      <c r="D456" s="61">
        <v>27.925212987599998</v>
      </c>
      <c r="E456" s="62">
        <v>0.114834978814968</v>
      </c>
      <c r="F456" s="61">
        <v>67.219593382099902</v>
      </c>
      <c r="G456" s="62">
        <v>0.16560217927524101</v>
      </c>
      <c r="H456" s="61">
        <v>46.9914068102999</v>
      </c>
      <c r="I456" s="62">
        <v>0.123168555690662</v>
      </c>
      <c r="J456" s="61">
        <v>54.019627947499899</v>
      </c>
      <c r="K456" s="62">
        <v>0.110542535713756</v>
      </c>
    </row>
    <row r="457" spans="1:11" customFormat="1" x14ac:dyDescent="0.3">
      <c r="A457" s="58" t="s">
        <v>238</v>
      </c>
      <c r="B457" s="59">
        <v>391.66730636329999</v>
      </c>
      <c r="C457" s="60">
        <v>0.25530039876704902</v>
      </c>
      <c r="D457" s="59">
        <v>64.660119770999799</v>
      </c>
      <c r="E457" s="60">
        <v>0.26589747005235698</v>
      </c>
      <c r="F457" s="59">
        <v>80.679692837699903</v>
      </c>
      <c r="G457" s="64">
        <v>0.19876247809523401</v>
      </c>
      <c r="H457" s="59">
        <v>119.54413245790001</v>
      </c>
      <c r="I457" s="63">
        <v>0.31333554655157397</v>
      </c>
      <c r="J457" s="59">
        <v>120.0284766872</v>
      </c>
      <c r="K457" s="60">
        <v>0.245619095780473</v>
      </c>
    </row>
    <row r="458" spans="1:11" customFormat="1" x14ac:dyDescent="0.3">
      <c r="A458" s="58" t="s">
        <v>239</v>
      </c>
      <c r="B458" s="61">
        <v>370.73183098120001</v>
      </c>
      <c r="C458" s="62">
        <v>0.24165403327625601</v>
      </c>
      <c r="D458" s="61">
        <v>66.939617273000195</v>
      </c>
      <c r="E458" s="62">
        <v>0.27527129461251998</v>
      </c>
      <c r="F458" s="61">
        <v>99.778538302800001</v>
      </c>
      <c r="G458" s="62">
        <v>0.24581439066309299</v>
      </c>
      <c r="H458" s="61">
        <v>85.549433323399995</v>
      </c>
      <c r="I458" s="62">
        <v>0.22423248967911599</v>
      </c>
      <c r="J458" s="61">
        <v>113.2493266004</v>
      </c>
      <c r="K458" s="62">
        <v>0.231746648504322</v>
      </c>
    </row>
    <row r="459" spans="1:11" customFormat="1" x14ac:dyDescent="0.3">
      <c r="A459" s="58" t="s">
        <v>240</v>
      </c>
      <c r="B459" s="59">
        <v>199.18949709699999</v>
      </c>
      <c r="C459" s="60">
        <v>0.12983763825286401</v>
      </c>
      <c r="D459" s="59">
        <v>37.476190933700003</v>
      </c>
      <c r="E459" s="60">
        <v>0.15411082428800499</v>
      </c>
      <c r="F459" s="59">
        <v>42.464647578099999</v>
      </c>
      <c r="G459" s="60">
        <v>0.104615898836441</v>
      </c>
      <c r="H459" s="59">
        <v>59.5842695304001</v>
      </c>
      <c r="I459" s="60">
        <v>0.15617554182978499</v>
      </c>
      <c r="J459" s="59">
        <v>57.5899614596999</v>
      </c>
      <c r="K459" s="60">
        <v>0.11784865267120601</v>
      </c>
    </row>
    <row r="460" spans="1:11" customFormat="1" x14ac:dyDescent="0.3">
      <c r="A460" s="58" t="s">
        <v>88</v>
      </c>
      <c r="B460" s="61">
        <v>55.684712191300001</v>
      </c>
      <c r="C460" s="62">
        <v>3.6296951511394601E-2</v>
      </c>
      <c r="D460" s="61">
        <v>6.55743906140001</v>
      </c>
      <c r="E460" s="62">
        <v>2.69657164667172E-2</v>
      </c>
      <c r="F460" s="61">
        <v>12.8512250754</v>
      </c>
      <c r="G460" s="62">
        <v>3.1660275996397001E-2</v>
      </c>
      <c r="H460" s="61">
        <v>5.8821572961999999</v>
      </c>
      <c r="I460" s="62">
        <v>1.54176447928654E-2</v>
      </c>
      <c r="J460" s="61">
        <v>30.3938907583</v>
      </c>
      <c r="K460" s="63">
        <v>6.2196240186894201E-2</v>
      </c>
    </row>
    <row r="461" spans="1:11" customFormat="1" x14ac:dyDescent="0.3">
      <c r="A461" s="58" t="s">
        <v>241</v>
      </c>
      <c r="B461" s="59">
        <v>516.86960126240001</v>
      </c>
      <c r="C461" s="60">
        <v>0.33691097819243698</v>
      </c>
      <c r="D461" s="59">
        <v>67.543522753299996</v>
      </c>
      <c r="E461" s="60">
        <v>0.27775469458040097</v>
      </c>
      <c r="F461" s="59">
        <v>170.1359734543</v>
      </c>
      <c r="G461" s="63">
        <v>0.41914695640883498</v>
      </c>
      <c r="H461" s="59">
        <v>110.9611395252</v>
      </c>
      <c r="I461" s="60">
        <v>0.29083877714666001</v>
      </c>
      <c r="J461" s="59">
        <v>167.4156450349</v>
      </c>
      <c r="K461" s="60">
        <v>0.34258936285710501</v>
      </c>
    </row>
    <row r="462" spans="1:11" customFormat="1" x14ac:dyDescent="0.3">
      <c r="A462" s="58" t="s">
        <v>242</v>
      </c>
      <c r="B462" s="61">
        <v>569.92132807819996</v>
      </c>
      <c r="C462" s="62">
        <v>0.37149167152911999</v>
      </c>
      <c r="D462" s="61">
        <v>104.41580820670001</v>
      </c>
      <c r="E462" s="62">
        <v>0.42938211890052402</v>
      </c>
      <c r="F462" s="61">
        <v>142.2431858809</v>
      </c>
      <c r="G462" s="62">
        <v>0.35043028949953398</v>
      </c>
      <c r="H462" s="61">
        <v>145.1337028538</v>
      </c>
      <c r="I462" s="62">
        <v>0.38040803150890101</v>
      </c>
      <c r="J462" s="61">
        <v>170.83928806009999</v>
      </c>
      <c r="K462" s="62">
        <v>0.34959530117552801</v>
      </c>
    </row>
    <row r="463" spans="1:11" customFormat="1" x14ac:dyDescent="0.3">
      <c r="A463" s="65" t="s">
        <v>1</v>
      </c>
    </row>
    <row r="464" spans="1:11" customFormat="1" x14ac:dyDescent="0.3">
      <c r="A464" s="65" t="s">
        <v>1</v>
      </c>
    </row>
    <row r="465" spans="1:11" customFormat="1" x14ac:dyDescent="0.3">
      <c r="A465" s="53" t="s">
        <v>244</v>
      </c>
    </row>
    <row r="466" spans="1:11" customFormat="1" x14ac:dyDescent="0.3">
      <c r="A466" s="54" t="s">
        <v>1</v>
      </c>
    </row>
    <row r="467" spans="1:11" customFormat="1" x14ac:dyDescent="0.3">
      <c r="A467" s="114" t="s">
        <v>1</v>
      </c>
      <c r="B467" s="113" t="s">
        <v>502</v>
      </c>
      <c r="C467" s="113" t="s">
        <v>1</v>
      </c>
      <c r="D467" s="113" t="s">
        <v>487</v>
      </c>
      <c r="E467" s="113" t="s">
        <v>1</v>
      </c>
      <c r="F467" s="113" t="s">
        <v>488</v>
      </c>
      <c r="G467" s="113" t="s">
        <v>1</v>
      </c>
      <c r="H467" s="113" t="s">
        <v>489</v>
      </c>
      <c r="I467" s="113" t="s">
        <v>1</v>
      </c>
      <c r="J467" s="113" t="s">
        <v>490</v>
      </c>
      <c r="K467" s="113" t="s">
        <v>1</v>
      </c>
    </row>
    <row r="468" spans="1:11" customFormat="1" x14ac:dyDescent="0.3">
      <c r="A468" s="115" t="s">
        <v>1</v>
      </c>
      <c r="B468" s="55" t="s">
        <v>14</v>
      </c>
      <c r="C468" s="55" t="s">
        <v>15</v>
      </c>
      <c r="D468" s="55" t="s">
        <v>14</v>
      </c>
      <c r="E468" s="55" t="s">
        <v>15</v>
      </c>
      <c r="F468" s="55" t="s">
        <v>14</v>
      </c>
      <c r="G468" s="55" t="s">
        <v>15</v>
      </c>
      <c r="H468" s="55" t="s">
        <v>14</v>
      </c>
      <c r="I468" s="55" t="s">
        <v>15</v>
      </c>
      <c r="J468" s="55" t="s">
        <v>14</v>
      </c>
      <c r="K468" s="55" t="s">
        <v>15</v>
      </c>
    </row>
    <row r="469" spans="1:11" customFormat="1" x14ac:dyDescent="0.3">
      <c r="A469" s="56" t="s">
        <v>16</v>
      </c>
      <c r="B469" s="57">
        <v>1534.1429478952</v>
      </c>
      <c r="C469" s="57">
        <v>1534.1429478952</v>
      </c>
      <c r="D469" s="57">
        <v>243.1768897924</v>
      </c>
      <c r="E469" s="57">
        <v>243.1768897924</v>
      </c>
      <c r="F469" s="57">
        <v>405.91007724830001</v>
      </c>
      <c r="G469" s="57">
        <v>405.91007724830001</v>
      </c>
      <c r="H469" s="57">
        <v>381.52113213310002</v>
      </c>
      <c r="I469" s="57">
        <v>381.52113213310002</v>
      </c>
      <c r="J469" s="57">
        <v>488.67730054050003</v>
      </c>
      <c r="K469" s="57">
        <v>488.67730054050003</v>
      </c>
    </row>
    <row r="470" spans="1:11" customFormat="1" x14ac:dyDescent="0.3">
      <c r="A470" s="58" t="s">
        <v>236</v>
      </c>
      <c r="B470" s="59">
        <v>363.49192235070001</v>
      </c>
      <c r="C470" s="60">
        <v>0.236934845510583</v>
      </c>
      <c r="D470" s="59">
        <v>47.548985930599997</v>
      </c>
      <c r="E470" s="60">
        <v>0.195532502990694</v>
      </c>
      <c r="F470" s="59">
        <v>122.65135051</v>
      </c>
      <c r="G470" s="63">
        <v>0.30216384708027999</v>
      </c>
      <c r="H470" s="59">
        <v>67.5653759299001</v>
      </c>
      <c r="I470" s="64">
        <v>0.17709471439272401</v>
      </c>
      <c r="J470" s="59">
        <v>124.3356197521</v>
      </c>
      <c r="K470" s="60">
        <v>0.254432975737934</v>
      </c>
    </row>
    <row r="471" spans="1:11" customFormat="1" x14ac:dyDescent="0.3">
      <c r="A471" s="58" t="s">
        <v>237</v>
      </c>
      <c r="B471" s="61">
        <v>259.32917494340001</v>
      </c>
      <c r="C471" s="62">
        <v>0.169038468872273</v>
      </c>
      <c r="D471" s="61">
        <v>35.492554993799999</v>
      </c>
      <c r="E471" s="62">
        <v>0.14595365136917399</v>
      </c>
      <c r="F471" s="61">
        <v>76.752126135099999</v>
      </c>
      <c r="G471" s="62">
        <v>0.189086525408311</v>
      </c>
      <c r="H471" s="61">
        <v>76.105096222899903</v>
      </c>
      <c r="I471" s="62">
        <v>0.19947806245329899</v>
      </c>
      <c r="J471" s="61">
        <v>68.539054123999904</v>
      </c>
      <c r="K471" s="62">
        <v>0.14025422103337401</v>
      </c>
    </row>
    <row r="472" spans="1:11" customFormat="1" x14ac:dyDescent="0.3">
      <c r="A472" s="58" t="s">
        <v>238</v>
      </c>
      <c r="B472" s="59">
        <v>443.68262185880002</v>
      </c>
      <c r="C472" s="60">
        <v>0.28920552838151098</v>
      </c>
      <c r="D472" s="59">
        <v>80.694120024399894</v>
      </c>
      <c r="E472" s="60">
        <v>0.33183301296964701</v>
      </c>
      <c r="F472" s="59">
        <v>99.979933714799998</v>
      </c>
      <c r="G472" s="60">
        <v>0.24631054836719701</v>
      </c>
      <c r="H472" s="59">
        <v>126.3067333544</v>
      </c>
      <c r="I472" s="60">
        <v>0.331060910435587</v>
      </c>
      <c r="J472" s="59">
        <v>126.9363273804</v>
      </c>
      <c r="K472" s="60">
        <v>0.259754908279968</v>
      </c>
    </row>
    <row r="473" spans="1:11" customFormat="1" x14ac:dyDescent="0.3">
      <c r="A473" s="58" t="s">
        <v>239</v>
      </c>
      <c r="B473" s="61">
        <v>292.86033960880002</v>
      </c>
      <c r="C473" s="62">
        <v>0.19089507924316701</v>
      </c>
      <c r="D473" s="61">
        <v>51.078334728600097</v>
      </c>
      <c r="E473" s="62">
        <v>0.210046007135816</v>
      </c>
      <c r="F473" s="61">
        <v>65.480894675800101</v>
      </c>
      <c r="G473" s="62">
        <v>0.161318721426432</v>
      </c>
      <c r="H473" s="61">
        <v>71.4573477150999</v>
      </c>
      <c r="I473" s="62">
        <v>0.187295910230658</v>
      </c>
      <c r="J473" s="61">
        <v>104.3451544186</v>
      </c>
      <c r="K473" s="62">
        <v>0.213525683110694</v>
      </c>
    </row>
    <row r="474" spans="1:11" customFormat="1" x14ac:dyDescent="0.3">
      <c r="A474" s="58" t="s">
        <v>240</v>
      </c>
      <c r="B474" s="59">
        <v>113.853862519</v>
      </c>
      <c r="C474" s="60">
        <v>7.4213333689148203E-2</v>
      </c>
      <c r="D474" s="59">
        <v>23.185204092100001</v>
      </c>
      <c r="E474" s="60">
        <v>9.5342958419664003E-2</v>
      </c>
      <c r="F474" s="59">
        <v>27.427946059699899</v>
      </c>
      <c r="G474" s="60">
        <v>6.7571483432085397E-2</v>
      </c>
      <c r="H474" s="59">
        <v>30.108511972599899</v>
      </c>
      <c r="I474" s="60">
        <v>7.8917023034247399E-2</v>
      </c>
      <c r="J474" s="59">
        <v>32.369701364900102</v>
      </c>
      <c r="K474" s="60">
        <v>6.6239420838859503E-2</v>
      </c>
    </row>
    <row r="475" spans="1:11" customFormat="1" x14ac:dyDescent="0.3">
      <c r="A475" s="58" t="s">
        <v>88</v>
      </c>
      <c r="B475" s="61">
        <v>60.925026614499998</v>
      </c>
      <c r="C475" s="62">
        <v>3.9712744303317601E-2</v>
      </c>
      <c r="D475" s="61">
        <v>5.1776900228999896</v>
      </c>
      <c r="E475" s="62">
        <v>2.1291867115005001E-2</v>
      </c>
      <c r="F475" s="61">
        <v>13.617826152899999</v>
      </c>
      <c r="G475" s="62">
        <v>3.3548874285695099E-2</v>
      </c>
      <c r="H475" s="61">
        <v>9.9780669381999996</v>
      </c>
      <c r="I475" s="62">
        <v>2.6153379453484601E-2</v>
      </c>
      <c r="J475" s="61">
        <v>32.151443500499902</v>
      </c>
      <c r="K475" s="63">
        <v>6.5792790999170597E-2</v>
      </c>
    </row>
    <row r="476" spans="1:11" customFormat="1" x14ac:dyDescent="0.3">
      <c r="A476" s="58" t="s">
        <v>241</v>
      </c>
      <c r="B476" s="59">
        <v>622.82109729410001</v>
      </c>
      <c r="C476" s="60">
        <v>0.405973314382856</v>
      </c>
      <c r="D476" s="59">
        <v>83.041540924399996</v>
      </c>
      <c r="E476" s="60">
        <v>0.34148615435986801</v>
      </c>
      <c r="F476" s="59">
        <v>199.4034766451</v>
      </c>
      <c r="G476" s="63">
        <v>0.49125037248859099</v>
      </c>
      <c r="H476" s="59">
        <v>143.67047215279999</v>
      </c>
      <c r="I476" s="60">
        <v>0.37657277684602303</v>
      </c>
      <c r="J476" s="59">
        <v>192.87467387609999</v>
      </c>
      <c r="K476" s="60">
        <v>0.39468719677130798</v>
      </c>
    </row>
    <row r="477" spans="1:11" customFormat="1" x14ac:dyDescent="0.3">
      <c r="A477" s="58" t="s">
        <v>242</v>
      </c>
      <c r="B477" s="61">
        <v>406.71420212779998</v>
      </c>
      <c r="C477" s="62">
        <v>0.26510841293231502</v>
      </c>
      <c r="D477" s="61">
        <v>74.263538820700106</v>
      </c>
      <c r="E477" s="62">
        <v>0.30538896555548001</v>
      </c>
      <c r="F477" s="61">
        <v>92.908840735499993</v>
      </c>
      <c r="G477" s="62">
        <v>0.22889020485851699</v>
      </c>
      <c r="H477" s="61">
        <v>101.5658596877</v>
      </c>
      <c r="I477" s="62">
        <v>0.26621293326490503</v>
      </c>
      <c r="J477" s="61">
        <v>136.71485578350001</v>
      </c>
      <c r="K477" s="62">
        <v>0.27976510394955301</v>
      </c>
    </row>
    <row r="478" spans="1:11" customFormat="1" x14ac:dyDescent="0.3">
      <c r="A478" s="65" t="s">
        <v>1</v>
      </c>
    </row>
    <row r="479" spans="1:11" customFormat="1" x14ac:dyDescent="0.3">
      <c r="A479" s="65" t="s">
        <v>1</v>
      </c>
    </row>
    <row r="480" spans="1:11" customFormat="1" x14ac:dyDescent="0.3">
      <c r="A480" s="53" t="s">
        <v>245</v>
      </c>
    </row>
    <row r="481" spans="1:11" customFormat="1" x14ac:dyDescent="0.3">
      <c r="A481" s="54" t="s">
        <v>1</v>
      </c>
    </row>
    <row r="482" spans="1:11" customFormat="1" x14ac:dyDescent="0.3">
      <c r="A482" s="114" t="s">
        <v>1</v>
      </c>
      <c r="B482" s="113" t="s">
        <v>502</v>
      </c>
      <c r="C482" s="113" t="s">
        <v>1</v>
      </c>
      <c r="D482" s="113" t="s">
        <v>487</v>
      </c>
      <c r="E482" s="113" t="s">
        <v>1</v>
      </c>
      <c r="F482" s="113" t="s">
        <v>488</v>
      </c>
      <c r="G482" s="113" t="s">
        <v>1</v>
      </c>
      <c r="H482" s="113" t="s">
        <v>489</v>
      </c>
      <c r="I482" s="113" t="s">
        <v>1</v>
      </c>
      <c r="J482" s="113" t="s">
        <v>490</v>
      </c>
      <c r="K482" s="113" t="s">
        <v>1</v>
      </c>
    </row>
    <row r="483" spans="1:11" customFormat="1" x14ac:dyDescent="0.3">
      <c r="A483" s="115" t="s">
        <v>1</v>
      </c>
      <c r="B483" s="55" t="s">
        <v>14</v>
      </c>
      <c r="C483" s="55" t="s">
        <v>15</v>
      </c>
      <c r="D483" s="55" t="s">
        <v>14</v>
      </c>
      <c r="E483" s="55" t="s">
        <v>15</v>
      </c>
      <c r="F483" s="55" t="s">
        <v>14</v>
      </c>
      <c r="G483" s="55" t="s">
        <v>15</v>
      </c>
      <c r="H483" s="55" t="s">
        <v>14</v>
      </c>
      <c r="I483" s="55" t="s">
        <v>15</v>
      </c>
      <c r="J483" s="55" t="s">
        <v>14</v>
      </c>
      <c r="K483" s="55" t="s">
        <v>15</v>
      </c>
    </row>
    <row r="484" spans="1:11" customFormat="1" x14ac:dyDescent="0.3">
      <c r="A484" s="56" t="s">
        <v>16</v>
      </c>
      <c r="B484" s="57">
        <v>1534.1429478952</v>
      </c>
      <c r="C484" s="57">
        <v>1534.1429478952</v>
      </c>
      <c r="D484" s="57">
        <v>243.1768897924</v>
      </c>
      <c r="E484" s="57">
        <v>243.1768897924</v>
      </c>
      <c r="F484" s="57">
        <v>405.91007724830001</v>
      </c>
      <c r="G484" s="57">
        <v>405.91007724830001</v>
      </c>
      <c r="H484" s="57">
        <v>381.52113213310002</v>
      </c>
      <c r="I484" s="57">
        <v>381.52113213310002</v>
      </c>
      <c r="J484" s="57">
        <v>488.67730054050003</v>
      </c>
      <c r="K484" s="57">
        <v>488.67730054050003</v>
      </c>
    </row>
    <row r="485" spans="1:11" customFormat="1" x14ac:dyDescent="0.3">
      <c r="A485" s="58" t="s">
        <v>236</v>
      </c>
      <c r="B485" s="59">
        <v>407.62620482199998</v>
      </c>
      <c r="C485" s="60">
        <v>0.26570288341203901</v>
      </c>
      <c r="D485" s="59">
        <v>60.313820123300196</v>
      </c>
      <c r="E485" s="60">
        <v>0.24802447376800399</v>
      </c>
      <c r="F485" s="59">
        <v>142.75136203299999</v>
      </c>
      <c r="G485" s="63">
        <v>0.35168223218483302</v>
      </c>
      <c r="H485" s="59">
        <v>84.005634530899997</v>
      </c>
      <c r="I485" s="60">
        <v>0.22018605905581501</v>
      </c>
      <c r="J485" s="59">
        <v>120.5553881348</v>
      </c>
      <c r="K485" s="60">
        <v>0.246697335852228</v>
      </c>
    </row>
    <row r="486" spans="1:11" customFormat="1" x14ac:dyDescent="0.3">
      <c r="A486" s="58" t="s">
        <v>237</v>
      </c>
      <c r="B486" s="61">
        <v>206.67320204960001</v>
      </c>
      <c r="C486" s="62">
        <v>0.13471573971196699</v>
      </c>
      <c r="D486" s="61">
        <v>27.808534351799999</v>
      </c>
      <c r="E486" s="62">
        <v>0.11435516909333</v>
      </c>
      <c r="F486" s="61">
        <v>59.148307330900003</v>
      </c>
      <c r="G486" s="62">
        <v>0.145717760278019</v>
      </c>
      <c r="H486" s="61">
        <v>58.937552075600102</v>
      </c>
      <c r="I486" s="62">
        <v>0.15448043925136701</v>
      </c>
      <c r="J486" s="61">
        <v>55.214435462399997</v>
      </c>
      <c r="K486" s="62">
        <v>0.11298751835072</v>
      </c>
    </row>
    <row r="487" spans="1:11" customFormat="1" x14ac:dyDescent="0.3">
      <c r="A487" s="58" t="s">
        <v>238</v>
      </c>
      <c r="B487" s="59">
        <v>334.33970901459998</v>
      </c>
      <c r="C487" s="60">
        <v>0.217932565849424</v>
      </c>
      <c r="D487" s="59">
        <v>57.523549812999903</v>
      </c>
      <c r="E487" s="60">
        <v>0.23655023247524801</v>
      </c>
      <c r="F487" s="59">
        <v>76.849075766999903</v>
      </c>
      <c r="G487" s="60">
        <v>0.18932537050562201</v>
      </c>
      <c r="H487" s="59">
        <v>102.1830580084</v>
      </c>
      <c r="I487" s="60">
        <v>0.26783066363084601</v>
      </c>
      <c r="J487" s="59">
        <v>92.270962304900095</v>
      </c>
      <c r="K487" s="60">
        <v>0.18881777852755599</v>
      </c>
    </row>
    <row r="488" spans="1:11" customFormat="1" x14ac:dyDescent="0.3">
      <c r="A488" s="58" t="s">
        <v>239</v>
      </c>
      <c r="B488" s="61">
        <v>276.16756087149997</v>
      </c>
      <c r="C488" s="62">
        <v>0.18001422960643501</v>
      </c>
      <c r="D488" s="61">
        <v>51.910465463800101</v>
      </c>
      <c r="E488" s="62">
        <v>0.21346792249919799</v>
      </c>
      <c r="F488" s="61">
        <v>59.516738019600098</v>
      </c>
      <c r="G488" s="62">
        <v>0.146625426062514</v>
      </c>
      <c r="H488" s="61">
        <v>68.145014086099906</v>
      </c>
      <c r="I488" s="62">
        <v>0.17861399630761901</v>
      </c>
      <c r="J488" s="61">
        <v>94.095774000600002</v>
      </c>
      <c r="K488" s="62">
        <v>0.192551964039512</v>
      </c>
    </row>
    <row r="489" spans="1:11" customFormat="1" x14ac:dyDescent="0.3">
      <c r="A489" s="58" t="s">
        <v>240</v>
      </c>
      <c r="B489" s="59">
        <v>248.60634711520001</v>
      </c>
      <c r="C489" s="60">
        <v>0.16204901078890999</v>
      </c>
      <c r="D489" s="59">
        <v>40.512129725299999</v>
      </c>
      <c r="E489" s="60">
        <v>0.166595311585263</v>
      </c>
      <c r="F489" s="59">
        <v>53.740033555599901</v>
      </c>
      <c r="G489" s="60">
        <v>0.13239393788867801</v>
      </c>
      <c r="H489" s="59">
        <v>57.819180288399998</v>
      </c>
      <c r="I489" s="60">
        <v>0.15154908973227901</v>
      </c>
      <c r="J489" s="59">
        <v>95.254460616600099</v>
      </c>
      <c r="K489" s="60">
        <v>0.19492303102936001</v>
      </c>
    </row>
    <row r="490" spans="1:11" customFormat="1" x14ac:dyDescent="0.3">
      <c r="A490" s="58" t="s">
        <v>88</v>
      </c>
      <c r="B490" s="61">
        <v>60.729924022299997</v>
      </c>
      <c r="C490" s="62">
        <v>3.9585570631224198E-2</v>
      </c>
      <c r="D490" s="61">
        <v>5.1083903151999799</v>
      </c>
      <c r="E490" s="62">
        <v>2.10068905789569E-2</v>
      </c>
      <c r="F490" s="61">
        <v>13.9045605422</v>
      </c>
      <c r="G490" s="62">
        <v>3.4255273080333999E-2</v>
      </c>
      <c r="H490" s="61">
        <v>10.430693143699999</v>
      </c>
      <c r="I490" s="62">
        <v>2.7339752022074299E-2</v>
      </c>
      <c r="J490" s="61">
        <v>31.2862800212</v>
      </c>
      <c r="K490" s="63">
        <v>6.4022372200623803E-2</v>
      </c>
    </row>
    <row r="491" spans="1:11" customFormat="1" x14ac:dyDescent="0.3">
      <c r="A491" s="58" t="s">
        <v>241</v>
      </c>
      <c r="B491" s="59">
        <v>614.29940687160001</v>
      </c>
      <c r="C491" s="60">
        <v>0.400418623124006</v>
      </c>
      <c r="D491" s="59">
        <v>88.122354475099996</v>
      </c>
      <c r="E491" s="60">
        <v>0.36237964286133401</v>
      </c>
      <c r="F491" s="59">
        <v>201.89966936389999</v>
      </c>
      <c r="G491" s="63">
        <v>0.49739999246285199</v>
      </c>
      <c r="H491" s="59">
        <v>142.94318660650001</v>
      </c>
      <c r="I491" s="60">
        <v>0.37466649830718102</v>
      </c>
      <c r="J491" s="59">
        <v>175.7698235972</v>
      </c>
      <c r="K491" s="60">
        <v>0.35968485420294799</v>
      </c>
    </row>
    <row r="492" spans="1:11" customFormat="1" x14ac:dyDescent="0.3">
      <c r="A492" s="58" t="s">
        <v>242</v>
      </c>
      <c r="B492" s="61">
        <v>524.77390798670001</v>
      </c>
      <c r="C492" s="62">
        <v>0.34206324039534602</v>
      </c>
      <c r="D492" s="61">
        <v>92.422595189100093</v>
      </c>
      <c r="E492" s="62">
        <v>0.38006323408446102</v>
      </c>
      <c r="F492" s="61">
        <v>113.25677157520001</v>
      </c>
      <c r="G492" s="64">
        <v>0.27901936395119198</v>
      </c>
      <c r="H492" s="61">
        <v>125.9641943745</v>
      </c>
      <c r="I492" s="62">
        <v>0.33016308603989802</v>
      </c>
      <c r="J492" s="61">
        <v>189.35023461719999</v>
      </c>
      <c r="K492" s="62">
        <v>0.38747499506887201</v>
      </c>
    </row>
    <row r="493" spans="1:11" customFormat="1" x14ac:dyDescent="0.3">
      <c r="A493" s="65" t="s">
        <v>1</v>
      </c>
    </row>
    <row r="494" spans="1:11" customFormat="1" x14ac:dyDescent="0.3">
      <c r="A494" s="65" t="s">
        <v>1</v>
      </c>
    </row>
    <row r="495" spans="1:11" customFormat="1" x14ac:dyDescent="0.3">
      <c r="A495" s="53" t="s">
        <v>246</v>
      </c>
    </row>
    <row r="496" spans="1:11" customFormat="1" x14ac:dyDescent="0.3">
      <c r="A496" s="54" t="s">
        <v>1</v>
      </c>
    </row>
    <row r="497" spans="1:11" customFormat="1" x14ac:dyDescent="0.3">
      <c r="A497" s="114" t="s">
        <v>1</v>
      </c>
      <c r="B497" s="113" t="s">
        <v>502</v>
      </c>
      <c r="C497" s="113" t="s">
        <v>1</v>
      </c>
      <c r="D497" s="113" t="s">
        <v>487</v>
      </c>
      <c r="E497" s="113" t="s">
        <v>1</v>
      </c>
      <c r="F497" s="113" t="s">
        <v>488</v>
      </c>
      <c r="G497" s="113" t="s">
        <v>1</v>
      </c>
      <c r="H497" s="113" t="s">
        <v>489</v>
      </c>
      <c r="I497" s="113" t="s">
        <v>1</v>
      </c>
      <c r="J497" s="113" t="s">
        <v>490</v>
      </c>
      <c r="K497" s="113" t="s">
        <v>1</v>
      </c>
    </row>
    <row r="498" spans="1:11" customFormat="1" x14ac:dyDescent="0.3">
      <c r="A498" s="115" t="s">
        <v>1</v>
      </c>
      <c r="B498" s="55" t="s">
        <v>14</v>
      </c>
      <c r="C498" s="55" t="s">
        <v>15</v>
      </c>
      <c r="D498" s="55" t="s">
        <v>14</v>
      </c>
      <c r="E498" s="55" t="s">
        <v>15</v>
      </c>
      <c r="F498" s="55" t="s">
        <v>14</v>
      </c>
      <c r="G498" s="55" t="s">
        <v>15</v>
      </c>
      <c r="H498" s="55" t="s">
        <v>14</v>
      </c>
      <c r="I498" s="55" t="s">
        <v>15</v>
      </c>
      <c r="J498" s="55" t="s">
        <v>14</v>
      </c>
      <c r="K498" s="55" t="s">
        <v>15</v>
      </c>
    </row>
    <row r="499" spans="1:11" customFormat="1" x14ac:dyDescent="0.3">
      <c r="A499" s="56" t="s">
        <v>16</v>
      </c>
      <c r="B499" s="57">
        <v>1534.1429478952</v>
      </c>
      <c r="C499" s="57">
        <v>1534.1429478952</v>
      </c>
      <c r="D499" s="57">
        <v>243.1768897924</v>
      </c>
      <c r="E499" s="57">
        <v>243.1768897924</v>
      </c>
      <c r="F499" s="57">
        <v>405.91007724830001</v>
      </c>
      <c r="G499" s="57">
        <v>405.91007724830001</v>
      </c>
      <c r="H499" s="57">
        <v>381.52113213310002</v>
      </c>
      <c r="I499" s="57">
        <v>381.52113213310002</v>
      </c>
      <c r="J499" s="57">
        <v>488.67730054050003</v>
      </c>
      <c r="K499" s="57">
        <v>488.67730054050003</v>
      </c>
    </row>
    <row r="500" spans="1:11" customFormat="1" x14ac:dyDescent="0.3">
      <c r="A500" s="58" t="s">
        <v>236</v>
      </c>
      <c r="B500" s="59">
        <v>333.86159972989998</v>
      </c>
      <c r="C500" s="60">
        <v>0.217620919998328</v>
      </c>
      <c r="D500" s="59">
        <v>42.840836621800101</v>
      </c>
      <c r="E500" s="60">
        <v>0.176171496635117</v>
      </c>
      <c r="F500" s="59">
        <v>114.4535821515</v>
      </c>
      <c r="G500" s="63">
        <v>0.281967826291456</v>
      </c>
      <c r="H500" s="59">
        <v>71.109384825499902</v>
      </c>
      <c r="I500" s="60">
        <v>0.18638386929689699</v>
      </c>
      <c r="J500" s="59">
        <v>104.9591880604</v>
      </c>
      <c r="K500" s="60">
        <v>0.21478220482987501</v>
      </c>
    </row>
    <row r="501" spans="1:11" customFormat="1" x14ac:dyDescent="0.3">
      <c r="A501" s="58" t="s">
        <v>237</v>
      </c>
      <c r="B501" s="61">
        <v>211.9471155107</v>
      </c>
      <c r="C501" s="62">
        <v>0.13815343335605401</v>
      </c>
      <c r="D501" s="61">
        <v>41.766231587899902</v>
      </c>
      <c r="E501" s="62">
        <v>0.17175247048992101</v>
      </c>
      <c r="F501" s="61">
        <v>68.7060314748</v>
      </c>
      <c r="G501" s="62">
        <v>0.16926416791759399</v>
      </c>
      <c r="H501" s="61">
        <v>58.154697617899998</v>
      </c>
      <c r="I501" s="62">
        <v>0.15242850977285299</v>
      </c>
      <c r="J501" s="61">
        <v>41.462342167400102</v>
      </c>
      <c r="K501" s="64">
        <v>8.4846057145565604E-2</v>
      </c>
    </row>
    <row r="502" spans="1:11" customFormat="1" x14ac:dyDescent="0.3">
      <c r="A502" s="58" t="s">
        <v>238</v>
      </c>
      <c r="B502" s="59">
        <v>424.09726112800001</v>
      </c>
      <c r="C502" s="60">
        <v>0.276439207773858</v>
      </c>
      <c r="D502" s="59">
        <v>74.637289103399993</v>
      </c>
      <c r="E502" s="60">
        <v>0.30692591375404898</v>
      </c>
      <c r="F502" s="59">
        <v>92.097673349999994</v>
      </c>
      <c r="G502" s="60">
        <v>0.22689181302011099</v>
      </c>
      <c r="H502" s="59">
        <v>116.6685737259</v>
      </c>
      <c r="I502" s="60">
        <v>0.30579845754179102</v>
      </c>
      <c r="J502" s="59">
        <v>130.1148970692</v>
      </c>
      <c r="K502" s="60">
        <v>0.26625934318063599</v>
      </c>
    </row>
    <row r="503" spans="1:11" customFormat="1" x14ac:dyDescent="0.3">
      <c r="A503" s="58" t="s">
        <v>239</v>
      </c>
      <c r="B503" s="61">
        <v>304.76723532220001</v>
      </c>
      <c r="C503" s="62">
        <v>0.19865634798917001</v>
      </c>
      <c r="D503" s="61">
        <v>53.2475113594001</v>
      </c>
      <c r="E503" s="62">
        <v>0.218966166582924</v>
      </c>
      <c r="F503" s="61">
        <v>64.318469970199899</v>
      </c>
      <c r="G503" s="62">
        <v>0.158454972111608</v>
      </c>
      <c r="H503" s="61">
        <v>71.503860766200106</v>
      </c>
      <c r="I503" s="62">
        <v>0.18741782497451501</v>
      </c>
      <c r="J503" s="61">
        <v>113.7750936584</v>
      </c>
      <c r="K503" s="62">
        <v>0.23282254676564601</v>
      </c>
    </row>
    <row r="504" spans="1:11" customFormat="1" x14ac:dyDescent="0.3">
      <c r="A504" s="58" t="s">
        <v>240</v>
      </c>
      <c r="B504" s="59">
        <v>196.91058523269999</v>
      </c>
      <c r="C504" s="60">
        <v>0.12835217572316601</v>
      </c>
      <c r="D504" s="59">
        <v>24.2647600936</v>
      </c>
      <c r="E504" s="60">
        <v>9.9782344096574396E-2</v>
      </c>
      <c r="F504" s="59">
        <v>53.298145439199999</v>
      </c>
      <c r="G504" s="60">
        <v>0.13130530239730101</v>
      </c>
      <c r="H504" s="59">
        <v>58.121372944900102</v>
      </c>
      <c r="I504" s="60">
        <v>0.152341162912631</v>
      </c>
      <c r="J504" s="59">
        <v>61.226306755000003</v>
      </c>
      <c r="K504" s="60">
        <v>0.12528985219342301</v>
      </c>
    </row>
    <row r="505" spans="1:11" customFormat="1" x14ac:dyDescent="0.3">
      <c r="A505" s="58" t="s">
        <v>88</v>
      </c>
      <c r="B505" s="61">
        <v>62.559150971699999</v>
      </c>
      <c r="C505" s="62">
        <v>4.0777915159424603E-2</v>
      </c>
      <c r="D505" s="61">
        <v>6.4202610263000199</v>
      </c>
      <c r="E505" s="62">
        <v>2.64016084414147E-2</v>
      </c>
      <c r="F505" s="61">
        <v>13.036174862599999</v>
      </c>
      <c r="G505" s="62">
        <v>3.2115918261929798E-2</v>
      </c>
      <c r="H505" s="61">
        <v>5.9632422526999997</v>
      </c>
      <c r="I505" s="64">
        <v>1.5630175501313098E-2</v>
      </c>
      <c r="J505" s="61">
        <v>37.139472830099997</v>
      </c>
      <c r="K505" s="63">
        <v>7.5999995884854898E-2</v>
      </c>
    </row>
    <row r="506" spans="1:11" customFormat="1" x14ac:dyDescent="0.3">
      <c r="A506" s="58" t="s">
        <v>241</v>
      </c>
      <c r="B506" s="59">
        <v>545.80871524060001</v>
      </c>
      <c r="C506" s="60">
        <v>0.35577435335438201</v>
      </c>
      <c r="D506" s="59">
        <v>84.607068209700003</v>
      </c>
      <c r="E506" s="60">
        <v>0.34792396712503798</v>
      </c>
      <c r="F506" s="59">
        <v>183.1596136263</v>
      </c>
      <c r="G506" s="63">
        <v>0.45123199420905002</v>
      </c>
      <c r="H506" s="59">
        <v>129.26408244340001</v>
      </c>
      <c r="I506" s="60">
        <v>0.33881237906974998</v>
      </c>
      <c r="J506" s="59">
        <v>146.42153022779999</v>
      </c>
      <c r="K506" s="64">
        <v>0.29962826197544001</v>
      </c>
    </row>
    <row r="507" spans="1:11" customFormat="1" x14ac:dyDescent="0.3">
      <c r="A507" s="58" t="s">
        <v>242</v>
      </c>
      <c r="B507" s="61">
        <v>501.67782055489999</v>
      </c>
      <c r="C507" s="62">
        <v>0.32700852371233602</v>
      </c>
      <c r="D507" s="61">
        <v>77.512271453000096</v>
      </c>
      <c r="E507" s="62">
        <v>0.318748510679498</v>
      </c>
      <c r="F507" s="61">
        <v>117.6166154094</v>
      </c>
      <c r="G507" s="62">
        <v>0.28976027450890901</v>
      </c>
      <c r="H507" s="61">
        <v>129.62523371110001</v>
      </c>
      <c r="I507" s="62">
        <v>0.33975898788714598</v>
      </c>
      <c r="J507" s="61">
        <v>175.00140041340001</v>
      </c>
      <c r="K507" s="62">
        <v>0.35811239895906799</v>
      </c>
    </row>
    <row r="508" spans="1:11" customFormat="1" x14ac:dyDescent="0.3">
      <c r="A508" s="65" t="s">
        <v>1</v>
      </c>
    </row>
    <row r="509" spans="1:11" customFormat="1" x14ac:dyDescent="0.3">
      <c r="A509" s="65" t="s">
        <v>1</v>
      </c>
    </row>
    <row r="510" spans="1:11" customFormat="1" x14ac:dyDescent="0.3">
      <c r="A510" s="53" t="s">
        <v>247</v>
      </c>
    </row>
    <row r="511" spans="1:11" customFormat="1" x14ac:dyDescent="0.3">
      <c r="A511" s="54" t="s">
        <v>1</v>
      </c>
    </row>
    <row r="512" spans="1:11" customFormat="1" x14ac:dyDescent="0.3">
      <c r="A512" s="114" t="s">
        <v>1</v>
      </c>
      <c r="B512" s="113" t="s">
        <v>502</v>
      </c>
      <c r="C512" s="113" t="s">
        <v>1</v>
      </c>
      <c r="D512" s="113" t="s">
        <v>487</v>
      </c>
      <c r="E512" s="113" t="s">
        <v>1</v>
      </c>
      <c r="F512" s="113" t="s">
        <v>488</v>
      </c>
      <c r="G512" s="113" t="s">
        <v>1</v>
      </c>
      <c r="H512" s="113" t="s">
        <v>489</v>
      </c>
      <c r="I512" s="113" t="s">
        <v>1</v>
      </c>
      <c r="J512" s="113" t="s">
        <v>490</v>
      </c>
      <c r="K512" s="113" t="s">
        <v>1</v>
      </c>
    </row>
    <row r="513" spans="1:11" customFormat="1" x14ac:dyDescent="0.3">
      <c r="A513" s="115" t="s">
        <v>1</v>
      </c>
      <c r="B513" s="55" t="s">
        <v>14</v>
      </c>
      <c r="C513" s="55" t="s">
        <v>15</v>
      </c>
      <c r="D513" s="55" t="s">
        <v>14</v>
      </c>
      <c r="E513" s="55" t="s">
        <v>15</v>
      </c>
      <c r="F513" s="55" t="s">
        <v>14</v>
      </c>
      <c r="G513" s="55" t="s">
        <v>15</v>
      </c>
      <c r="H513" s="55" t="s">
        <v>14</v>
      </c>
      <c r="I513" s="55" t="s">
        <v>15</v>
      </c>
      <c r="J513" s="55" t="s">
        <v>14</v>
      </c>
      <c r="K513" s="55" t="s">
        <v>15</v>
      </c>
    </row>
    <row r="514" spans="1:11" customFormat="1" x14ac:dyDescent="0.3">
      <c r="A514" s="56" t="s">
        <v>16</v>
      </c>
      <c r="B514" s="57">
        <v>1534.1429478952</v>
      </c>
      <c r="C514" s="57">
        <v>1534.1429478952</v>
      </c>
      <c r="D514" s="57">
        <v>243.1768897924</v>
      </c>
      <c r="E514" s="57">
        <v>243.1768897924</v>
      </c>
      <c r="F514" s="57">
        <v>405.91007724830001</v>
      </c>
      <c r="G514" s="57">
        <v>405.91007724830001</v>
      </c>
      <c r="H514" s="57">
        <v>381.52113213310002</v>
      </c>
      <c r="I514" s="57">
        <v>381.52113213310002</v>
      </c>
      <c r="J514" s="57">
        <v>488.67730054050003</v>
      </c>
      <c r="K514" s="57">
        <v>488.67730054050003</v>
      </c>
    </row>
    <row r="515" spans="1:11" customFormat="1" ht="25.5" customHeight="1" x14ac:dyDescent="0.3">
      <c r="A515" s="66" t="s">
        <v>248</v>
      </c>
      <c r="B515" s="59">
        <v>40.2145926464</v>
      </c>
      <c r="C515" s="60">
        <v>2.62130674990706E-2</v>
      </c>
      <c r="D515" s="59">
        <v>2.4494481719999999</v>
      </c>
      <c r="E515" s="60">
        <v>1.00727012920146E-2</v>
      </c>
      <c r="F515" s="59">
        <v>8.3344488931999994</v>
      </c>
      <c r="G515" s="60">
        <v>2.0532746931783401E-2</v>
      </c>
      <c r="H515" s="59">
        <v>15.447143392899999</v>
      </c>
      <c r="I515" s="60">
        <v>4.04883035089941E-2</v>
      </c>
      <c r="J515" s="59">
        <v>13.983552188299999</v>
      </c>
      <c r="K515" s="60">
        <v>2.8615104840829599E-2</v>
      </c>
    </row>
    <row r="516" spans="1:11" customFormat="1" x14ac:dyDescent="0.3">
      <c r="A516" s="58" t="s">
        <v>249</v>
      </c>
      <c r="B516" s="61">
        <v>622.28811701669997</v>
      </c>
      <c r="C516" s="62">
        <v>0.40562590198681397</v>
      </c>
      <c r="D516" s="61">
        <v>102.8558506997</v>
      </c>
      <c r="E516" s="62">
        <v>0.42296721036077101</v>
      </c>
      <c r="F516" s="61">
        <v>150.94039612899999</v>
      </c>
      <c r="G516" s="62">
        <v>0.371856735245989</v>
      </c>
      <c r="H516" s="61">
        <v>182.1277385274</v>
      </c>
      <c r="I516" s="63">
        <v>0.47737260976637502</v>
      </c>
      <c r="J516" s="61">
        <v>175.28669571040001</v>
      </c>
      <c r="K516" s="62">
        <v>0.35869621019131598</v>
      </c>
    </row>
    <row r="517" spans="1:11" customFormat="1" ht="25.5" customHeight="1" x14ac:dyDescent="0.3">
      <c r="A517" s="66" t="s">
        <v>250</v>
      </c>
      <c r="B517" s="59">
        <v>871.64023823210096</v>
      </c>
      <c r="C517" s="60">
        <v>0.56816103051411604</v>
      </c>
      <c r="D517" s="59">
        <v>137.87159092069999</v>
      </c>
      <c r="E517" s="60">
        <v>0.56696008834721501</v>
      </c>
      <c r="F517" s="59">
        <v>246.63523222610101</v>
      </c>
      <c r="G517" s="60">
        <v>0.60761051782222797</v>
      </c>
      <c r="H517" s="59">
        <v>183.94625021280001</v>
      </c>
      <c r="I517" s="64">
        <v>0.48213908672463102</v>
      </c>
      <c r="J517" s="59">
        <v>299.40705264180002</v>
      </c>
      <c r="K517" s="60">
        <v>0.612688684967855</v>
      </c>
    </row>
    <row r="518" spans="1:11" customFormat="1" x14ac:dyDescent="0.3">
      <c r="A518" s="65" t="s">
        <v>1</v>
      </c>
    </row>
    <row r="519" spans="1:11" customFormat="1" x14ac:dyDescent="0.3">
      <c r="A519" s="65" t="s">
        <v>1</v>
      </c>
    </row>
    <row r="520" spans="1:11" customFormat="1" x14ac:dyDescent="0.3">
      <c r="A520" s="53" t="s">
        <v>251</v>
      </c>
    </row>
    <row r="521" spans="1:11" customFormat="1" x14ac:dyDescent="0.3">
      <c r="A521" s="54" t="s">
        <v>1</v>
      </c>
    </row>
    <row r="522" spans="1:11" customFormat="1" x14ac:dyDescent="0.3">
      <c r="A522" s="114" t="s">
        <v>1</v>
      </c>
      <c r="B522" s="113" t="s">
        <v>502</v>
      </c>
      <c r="C522" s="113" t="s">
        <v>1</v>
      </c>
      <c r="D522" s="113" t="s">
        <v>487</v>
      </c>
      <c r="E522" s="113" t="s">
        <v>1</v>
      </c>
      <c r="F522" s="113" t="s">
        <v>488</v>
      </c>
      <c r="G522" s="113" t="s">
        <v>1</v>
      </c>
      <c r="H522" s="113" t="s">
        <v>489</v>
      </c>
      <c r="I522" s="113" t="s">
        <v>1</v>
      </c>
      <c r="J522" s="113" t="s">
        <v>490</v>
      </c>
      <c r="K522" s="113" t="s">
        <v>1</v>
      </c>
    </row>
    <row r="523" spans="1:11" customFormat="1" x14ac:dyDescent="0.3">
      <c r="A523" s="115" t="s">
        <v>1</v>
      </c>
      <c r="B523" s="55" t="s">
        <v>14</v>
      </c>
      <c r="C523" s="55" t="s">
        <v>15</v>
      </c>
      <c r="D523" s="55" t="s">
        <v>14</v>
      </c>
      <c r="E523" s="55" t="s">
        <v>15</v>
      </c>
      <c r="F523" s="55" t="s">
        <v>14</v>
      </c>
      <c r="G523" s="55" t="s">
        <v>15</v>
      </c>
      <c r="H523" s="55" t="s">
        <v>14</v>
      </c>
      <c r="I523" s="55" t="s">
        <v>15</v>
      </c>
      <c r="J523" s="55" t="s">
        <v>14</v>
      </c>
      <c r="K523" s="55" t="s">
        <v>15</v>
      </c>
    </row>
    <row r="524" spans="1:11" customFormat="1" x14ac:dyDescent="0.3">
      <c r="A524" s="56" t="s">
        <v>16</v>
      </c>
      <c r="B524" s="57">
        <v>1534.1429478952</v>
      </c>
      <c r="C524" s="57">
        <v>1534.1429478952</v>
      </c>
      <c r="D524" s="57">
        <v>243.1768897924</v>
      </c>
      <c r="E524" s="57">
        <v>243.1768897924</v>
      </c>
      <c r="F524" s="57">
        <v>405.91007724830001</v>
      </c>
      <c r="G524" s="57">
        <v>405.91007724830001</v>
      </c>
      <c r="H524" s="57">
        <v>381.52113213310002</v>
      </c>
      <c r="I524" s="57">
        <v>381.52113213310002</v>
      </c>
      <c r="J524" s="57">
        <v>488.67730054050003</v>
      </c>
      <c r="K524" s="57">
        <v>488.67730054050003</v>
      </c>
    </row>
    <row r="525" spans="1:11" customFormat="1" ht="25.5" customHeight="1" x14ac:dyDescent="0.3">
      <c r="A525" s="66" t="s">
        <v>252</v>
      </c>
      <c r="B525" s="59">
        <v>143.78558808119999</v>
      </c>
      <c r="C525" s="60">
        <v>9.3723722602557805E-2</v>
      </c>
      <c r="D525" s="59">
        <v>31.686444995900001</v>
      </c>
      <c r="E525" s="60">
        <v>0.13030204072003199</v>
      </c>
      <c r="F525" s="59">
        <v>49.550422507999997</v>
      </c>
      <c r="G525" s="60">
        <v>0.12207241279622</v>
      </c>
      <c r="H525" s="59">
        <v>29.803454479999999</v>
      </c>
      <c r="I525" s="60">
        <v>7.8117440869835103E-2</v>
      </c>
      <c r="J525" s="59">
        <v>28.029340669900002</v>
      </c>
      <c r="K525" s="64">
        <v>5.7357566309910901E-2</v>
      </c>
    </row>
    <row r="526" spans="1:11" customFormat="1" x14ac:dyDescent="0.3">
      <c r="A526" s="58" t="s">
        <v>253</v>
      </c>
      <c r="B526" s="61">
        <v>305.14644819770001</v>
      </c>
      <c r="C526" s="62">
        <v>0.198903530219496</v>
      </c>
      <c r="D526" s="61">
        <v>54.490140395300102</v>
      </c>
      <c r="E526" s="62">
        <v>0.224076146552488</v>
      </c>
      <c r="F526" s="61">
        <v>85.838531493199895</v>
      </c>
      <c r="G526" s="62">
        <v>0.21147179216418299</v>
      </c>
      <c r="H526" s="61">
        <v>67.580117508900102</v>
      </c>
      <c r="I526" s="62">
        <v>0.177133353350722</v>
      </c>
      <c r="J526" s="61">
        <v>96.423956322099997</v>
      </c>
      <c r="K526" s="62">
        <v>0.19731621709347</v>
      </c>
    </row>
    <row r="527" spans="1:11" customFormat="1" ht="22.8" x14ac:dyDescent="0.3">
      <c r="A527" s="66" t="s">
        <v>254</v>
      </c>
      <c r="B527" s="59">
        <v>141.26331144869999</v>
      </c>
      <c r="C527" s="60">
        <v>9.2079627679095499E-2</v>
      </c>
      <c r="D527" s="59">
        <v>32.991883136399998</v>
      </c>
      <c r="E527" s="63">
        <v>0.13567030635421501</v>
      </c>
      <c r="F527" s="59">
        <v>21.741660662699999</v>
      </c>
      <c r="G527" s="64">
        <v>5.3562751656939897E-2</v>
      </c>
      <c r="H527" s="59">
        <v>49.000961070300001</v>
      </c>
      <c r="I527" s="63">
        <v>0.128435771817759</v>
      </c>
      <c r="J527" s="59">
        <v>36.715486084600002</v>
      </c>
      <c r="K527" s="60">
        <v>7.5132374767542795E-2</v>
      </c>
    </row>
    <row r="528" spans="1:11" customFormat="1" x14ac:dyDescent="0.3">
      <c r="A528" s="58" t="s">
        <v>255</v>
      </c>
      <c r="B528" s="61">
        <v>37.661989898000002</v>
      </c>
      <c r="C528" s="62">
        <v>2.45492051113432E-2</v>
      </c>
      <c r="D528" s="61">
        <v>5.6288754765999904</v>
      </c>
      <c r="E528" s="62">
        <v>2.3147246769236001E-2</v>
      </c>
      <c r="F528" s="61">
        <v>3.2285522633000099</v>
      </c>
      <c r="G528" s="64">
        <v>7.9538608284540208E-3</v>
      </c>
      <c r="H528" s="61">
        <v>13.377383307700001</v>
      </c>
      <c r="I528" s="62">
        <v>3.5063282688711103E-2</v>
      </c>
      <c r="J528" s="61">
        <v>15.427178850400001</v>
      </c>
      <c r="K528" s="62">
        <v>3.1569256098731902E-2</v>
      </c>
    </row>
    <row r="529" spans="1:11" customFormat="1" x14ac:dyDescent="0.3">
      <c r="A529" s="58" t="s">
        <v>256</v>
      </c>
      <c r="B529" s="59">
        <v>21.024064194499999</v>
      </c>
      <c r="C529" s="60">
        <v>1.3704110313412701E-2</v>
      </c>
      <c r="D529" s="59">
        <v>0.44958639089999902</v>
      </c>
      <c r="E529" s="60">
        <v>1.8488039356199201E-3</v>
      </c>
      <c r="F529" s="59">
        <v>4.1217172283999899</v>
      </c>
      <c r="G529" s="60">
        <v>1.01542618905682E-2</v>
      </c>
      <c r="H529" s="59">
        <v>11.1990272656</v>
      </c>
      <c r="I529" s="63">
        <v>2.9353622440219201E-2</v>
      </c>
      <c r="J529" s="59">
        <v>5.2537333096000101</v>
      </c>
      <c r="K529" s="60">
        <v>1.07509256185813E-2</v>
      </c>
    </row>
    <row r="530" spans="1:11" customFormat="1" x14ac:dyDescent="0.3">
      <c r="A530" s="58" t="s">
        <v>257</v>
      </c>
      <c r="B530" s="61">
        <v>40.090275386099997</v>
      </c>
      <c r="C530" s="62">
        <v>2.6132033811518501E-2</v>
      </c>
      <c r="D530" s="61">
        <v>3.5116278596999999</v>
      </c>
      <c r="E530" s="62">
        <v>1.44406315201164E-2</v>
      </c>
      <c r="F530" s="61">
        <v>13.0649371855</v>
      </c>
      <c r="G530" s="62">
        <v>3.2186777115927601E-2</v>
      </c>
      <c r="H530" s="61">
        <v>11.3384448047</v>
      </c>
      <c r="I530" s="62">
        <v>2.9719047910416602E-2</v>
      </c>
      <c r="J530" s="61">
        <v>12.1752655362</v>
      </c>
      <c r="K530" s="62">
        <v>2.4914735189732699E-2</v>
      </c>
    </row>
    <row r="531" spans="1:11" customFormat="1" x14ac:dyDescent="0.3">
      <c r="A531" s="58" t="s">
        <v>258</v>
      </c>
      <c r="B531" s="59">
        <v>25.630724273999999</v>
      </c>
      <c r="C531" s="60">
        <v>1.6706868358756701E-2</v>
      </c>
      <c r="D531" s="59">
        <v>8.0921554822999902</v>
      </c>
      <c r="E531" s="60">
        <v>3.3276827782476703E-2</v>
      </c>
      <c r="F531" s="59">
        <v>0.34648004359999901</v>
      </c>
      <c r="G531" s="64">
        <v>8.5358817881245699E-4</v>
      </c>
      <c r="H531" s="59">
        <v>5.1622372988999903</v>
      </c>
      <c r="I531" s="60">
        <v>1.35306719972174E-2</v>
      </c>
      <c r="J531" s="59">
        <v>3.3761941822999901</v>
      </c>
      <c r="K531" s="60">
        <v>6.9088418442308898E-3</v>
      </c>
    </row>
    <row r="532" spans="1:11" customFormat="1" x14ac:dyDescent="0.3">
      <c r="A532" s="58" t="s">
        <v>259</v>
      </c>
      <c r="B532" s="61">
        <v>26.318108600199999</v>
      </c>
      <c r="C532" s="62">
        <v>1.7154925905899201E-2</v>
      </c>
      <c r="D532" s="61">
        <v>5.8009469341000104</v>
      </c>
      <c r="E532" s="62">
        <v>2.38548446731606E-2</v>
      </c>
      <c r="F532" s="61">
        <v>8.2742477481999899</v>
      </c>
      <c r="G532" s="62">
        <v>2.0384435400795799E-2</v>
      </c>
      <c r="H532" s="61">
        <v>8.2012355775000092</v>
      </c>
      <c r="I532" s="62">
        <v>2.1496150243753401E-2</v>
      </c>
      <c r="J532" s="61">
        <v>4.0416783403999998</v>
      </c>
      <c r="K532" s="62">
        <v>8.27064882270921E-3</v>
      </c>
    </row>
    <row r="533" spans="1:11" customFormat="1" x14ac:dyDescent="0.3">
      <c r="A533" s="58" t="s">
        <v>260</v>
      </c>
      <c r="B533" s="59">
        <v>84.632445250799705</v>
      </c>
      <c r="C533" s="60">
        <v>5.5165944846869201E-2</v>
      </c>
      <c r="D533" s="59">
        <v>16.2942135879</v>
      </c>
      <c r="E533" s="60">
        <v>6.7005600745245003E-2</v>
      </c>
      <c r="F533" s="59">
        <v>15.892085462000001</v>
      </c>
      <c r="G533" s="60">
        <v>3.9151739148074002E-2</v>
      </c>
      <c r="H533" s="59">
        <v>28.3640792859001</v>
      </c>
      <c r="I533" s="60">
        <v>7.4344713560990205E-2</v>
      </c>
      <c r="J533" s="59">
        <v>23.614844480399999</v>
      </c>
      <c r="K533" s="60">
        <v>4.8324005339067097E-2</v>
      </c>
    </row>
    <row r="534" spans="1:11" customFormat="1" x14ac:dyDescent="0.3">
      <c r="A534" s="58" t="s">
        <v>261</v>
      </c>
      <c r="B534" s="61">
        <v>437.90613774410002</v>
      </c>
      <c r="C534" s="62">
        <v>0.285440244238579</v>
      </c>
      <c r="D534" s="61">
        <v>63.307674982000002</v>
      </c>
      <c r="E534" s="62">
        <v>0.26033590213299401</v>
      </c>
      <c r="F534" s="61">
        <v>141.29850322499999</v>
      </c>
      <c r="G534" s="63">
        <v>0.34810296946278102</v>
      </c>
      <c r="H534" s="61">
        <v>72.445959068299899</v>
      </c>
      <c r="I534" s="64">
        <v>0.18988714639016599</v>
      </c>
      <c r="J534" s="61">
        <v>160.04067997409999</v>
      </c>
      <c r="K534" s="62">
        <v>0.32749767545389902</v>
      </c>
    </row>
    <row r="535" spans="1:11" customFormat="1" x14ac:dyDescent="0.3">
      <c r="A535" s="58" t="s">
        <v>262</v>
      </c>
      <c r="B535" s="59">
        <v>18.817082846600002</v>
      </c>
      <c r="C535" s="60">
        <v>1.22655342335709E-2</v>
      </c>
      <c r="D535" s="59">
        <v>3.3310182526999998</v>
      </c>
      <c r="E535" s="60">
        <v>1.36979227571489E-2</v>
      </c>
      <c r="F535" s="59">
        <v>3.5847881191000002</v>
      </c>
      <c r="G535" s="60">
        <v>8.8314834246087E-3</v>
      </c>
      <c r="H535" s="59">
        <v>8.8941139476999993</v>
      </c>
      <c r="I535" s="60">
        <v>2.3312244587796901E-2</v>
      </c>
      <c r="J535" s="59">
        <v>3.00716252710001</v>
      </c>
      <c r="K535" s="60">
        <v>6.1536775368406498E-3</v>
      </c>
    </row>
    <row r="536" spans="1:11" customFormat="1" x14ac:dyDescent="0.3">
      <c r="A536" s="58" t="s">
        <v>263</v>
      </c>
      <c r="B536" s="61">
        <v>248.032523578</v>
      </c>
      <c r="C536" s="62">
        <v>0.16167497554142099</v>
      </c>
      <c r="D536" s="61">
        <v>42.054729194500197</v>
      </c>
      <c r="E536" s="62">
        <v>0.17293883983137601</v>
      </c>
      <c r="F536" s="61">
        <v>64.775350272600093</v>
      </c>
      <c r="G536" s="62">
        <v>0.15958054234996499</v>
      </c>
      <c r="H536" s="61">
        <v>66.423526493899999</v>
      </c>
      <c r="I536" s="62">
        <v>0.174101827918478</v>
      </c>
      <c r="J536" s="61">
        <v>74.778917617000005</v>
      </c>
      <c r="K536" s="62">
        <v>0.15302310447874501</v>
      </c>
    </row>
    <row r="537" spans="1:11" customFormat="1" x14ac:dyDescent="0.3">
      <c r="A537" s="58" t="s">
        <v>264</v>
      </c>
      <c r="B537" s="59">
        <v>19.175576463500001</v>
      </c>
      <c r="C537" s="60">
        <v>1.24992110349354E-2</v>
      </c>
      <c r="D537" s="59">
        <v>0.54171878110000005</v>
      </c>
      <c r="E537" s="60">
        <v>2.2276737792084802E-3</v>
      </c>
      <c r="F537" s="59">
        <v>6.3113097635000104</v>
      </c>
      <c r="G537" s="60">
        <v>1.55485417023517E-2</v>
      </c>
      <c r="H537" s="59">
        <v>8.8135258847000095</v>
      </c>
      <c r="I537" s="60">
        <v>2.3101016280338699E-2</v>
      </c>
      <c r="J537" s="59">
        <v>3.5090220342</v>
      </c>
      <c r="K537" s="60">
        <v>7.1806528159152399E-3</v>
      </c>
    </row>
    <row r="538" spans="1:11" customFormat="1" x14ac:dyDescent="0.3">
      <c r="A538" s="58" t="s">
        <v>265</v>
      </c>
      <c r="B538" s="61">
        <v>21.129210848100001</v>
      </c>
      <c r="C538" s="62">
        <v>1.37726480293695E-2</v>
      </c>
      <c r="D538" s="61">
        <v>1.9780138867999999</v>
      </c>
      <c r="E538" s="62">
        <v>8.13405372726261E-3</v>
      </c>
      <c r="F538" s="61">
        <v>3.97093021049999</v>
      </c>
      <c r="G538" s="62">
        <v>9.7827830179020997E-3</v>
      </c>
      <c r="H538" s="61">
        <v>11.2991825324</v>
      </c>
      <c r="I538" s="63">
        <v>2.9616138087098402E-2</v>
      </c>
      <c r="J538" s="61">
        <v>3.8810842183999998</v>
      </c>
      <c r="K538" s="62">
        <v>7.9420186165949196E-3</v>
      </c>
    </row>
    <row r="539" spans="1:11" customFormat="1" x14ac:dyDescent="0.3">
      <c r="A539" s="58" t="s">
        <v>266</v>
      </c>
      <c r="B539" s="59">
        <v>343.31144119710001</v>
      </c>
      <c r="C539" s="60">
        <v>0.22378060771202199</v>
      </c>
      <c r="D539" s="59">
        <v>45.193242700400198</v>
      </c>
      <c r="E539" s="60">
        <v>0.18584513824064999</v>
      </c>
      <c r="F539" s="59">
        <v>89.264511782</v>
      </c>
      <c r="G539" s="60">
        <v>0.21991203664400699</v>
      </c>
      <c r="H539" s="59">
        <v>88.729624534400102</v>
      </c>
      <c r="I539" s="60">
        <v>0.23256804685577701</v>
      </c>
      <c r="J539" s="59">
        <v>118.8629550799</v>
      </c>
      <c r="K539" s="60">
        <v>0.24323404207322899</v>
      </c>
    </row>
    <row r="540" spans="1:11" customFormat="1" x14ac:dyDescent="0.3">
      <c r="A540" s="58" t="s">
        <v>267</v>
      </c>
      <c r="B540" s="61">
        <v>51.1216617117</v>
      </c>
      <c r="C540" s="62">
        <v>3.3322619500247598E-2</v>
      </c>
      <c r="D540" s="61">
        <v>7.8386915222000004</v>
      </c>
      <c r="E540" s="62">
        <v>3.2234524953797597E-2</v>
      </c>
      <c r="F540" s="61">
        <v>16.846836814300001</v>
      </c>
      <c r="G540" s="62">
        <v>4.1503864423633401E-2</v>
      </c>
      <c r="H540" s="61">
        <v>14.658981017</v>
      </c>
      <c r="I540" s="62">
        <v>3.8422461516197097E-2</v>
      </c>
      <c r="J540" s="61">
        <v>10.665302240300001</v>
      </c>
      <c r="K540" s="62">
        <v>2.1824836612021201E-2</v>
      </c>
    </row>
    <row r="541" spans="1:11" customFormat="1" x14ac:dyDescent="0.3">
      <c r="A541" s="58" t="s">
        <v>268</v>
      </c>
      <c r="B541" s="59">
        <v>252.43502205839999</v>
      </c>
      <c r="C541" s="60">
        <v>0.16454465498455201</v>
      </c>
      <c r="D541" s="59">
        <v>45.061897613400099</v>
      </c>
      <c r="E541" s="60">
        <v>0.185305016656267</v>
      </c>
      <c r="F541" s="59">
        <v>67.415805630399902</v>
      </c>
      <c r="G541" s="60">
        <v>0.16608556773809999</v>
      </c>
      <c r="H541" s="59">
        <v>60.545665872100003</v>
      </c>
      <c r="I541" s="60">
        <v>0.15869544508212899</v>
      </c>
      <c r="J541" s="59">
        <v>78.021062714399903</v>
      </c>
      <c r="K541" s="60">
        <v>0.15965763629312199</v>
      </c>
    </row>
    <row r="542" spans="1:11" customFormat="1" x14ac:dyDescent="0.3">
      <c r="A542" s="65" t="s">
        <v>1</v>
      </c>
    </row>
    <row r="543" spans="1:11" customFormat="1" x14ac:dyDescent="0.3">
      <c r="A543" s="65" t="s">
        <v>1</v>
      </c>
    </row>
    <row r="544" spans="1:11" customFormat="1" x14ac:dyDescent="0.3">
      <c r="A544" s="53" t="s">
        <v>405</v>
      </c>
    </row>
    <row r="545" spans="1:11" customFormat="1" x14ac:dyDescent="0.3">
      <c r="A545" s="54" t="s">
        <v>1</v>
      </c>
    </row>
    <row r="546" spans="1:11" customFormat="1" x14ac:dyDescent="0.3">
      <c r="A546" s="114" t="s">
        <v>1</v>
      </c>
      <c r="B546" s="113" t="s">
        <v>502</v>
      </c>
      <c r="C546" s="113" t="s">
        <v>1</v>
      </c>
      <c r="D546" s="113" t="s">
        <v>487</v>
      </c>
      <c r="E546" s="113" t="s">
        <v>1</v>
      </c>
      <c r="F546" s="113" t="s">
        <v>488</v>
      </c>
      <c r="G546" s="113" t="s">
        <v>1</v>
      </c>
      <c r="H546" s="113" t="s">
        <v>489</v>
      </c>
      <c r="I546" s="113" t="s">
        <v>1</v>
      </c>
      <c r="J546" s="113" t="s">
        <v>490</v>
      </c>
      <c r="K546" s="113" t="s">
        <v>1</v>
      </c>
    </row>
    <row r="547" spans="1:11" customFormat="1" x14ac:dyDescent="0.3">
      <c r="A547" s="115" t="s">
        <v>1</v>
      </c>
      <c r="B547" s="55" t="s">
        <v>14</v>
      </c>
      <c r="C547" s="55" t="s">
        <v>15</v>
      </c>
      <c r="D547" s="55" t="s">
        <v>14</v>
      </c>
      <c r="E547" s="55" t="s">
        <v>15</v>
      </c>
      <c r="F547" s="55" t="s">
        <v>14</v>
      </c>
      <c r="G547" s="55" t="s">
        <v>15</v>
      </c>
      <c r="H547" s="55" t="s">
        <v>14</v>
      </c>
      <c r="I547" s="55" t="s">
        <v>15</v>
      </c>
      <c r="J547" s="55" t="s">
        <v>14</v>
      </c>
      <c r="K547" s="55" t="s">
        <v>15</v>
      </c>
    </row>
    <row r="548" spans="1:11" customFormat="1" x14ac:dyDescent="0.3">
      <c r="A548" s="56" t="s">
        <v>16</v>
      </c>
      <c r="B548" s="57">
        <v>1281.7079258368001</v>
      </c>
      <c r="C548" s="57">
        <v>1281.7079258368001</v>
      </c>
      <c r="D548" s="57">
        <v>198.11499217900001</v>
      </c>
      <c r="E548" s="57">
        <v>198.11499217900001</v>
      </c>
      <c r="F548" s="57">
        <v>338.49427161789998</v>
      </c>
      <c r="G548" s="57">
        <v>338.49427161789998</v>
      </c>
      <c r="H548" s="57">
        <v>320.97546626100001</v>
      </c>
      <c r="I548" s="57">
        <v>320.97546626100001</v>
      </c>
      <c r="J548" s="57">
        <v>410.65623782609998</v>
      </c>
      <c r="K548" s="57">
        <v>410.65623782609998</v>
      </c>
    </row>
    <row r="549" spans="1:11" customFormat="1" ht="25.5" customHeight="1" x14ac:dyDescent="0.3">
      <c r="A549" s="66" t="s">
        <v>252</v>
      </c>
      <c r="B549" s="59">
        <v>72.312930735999998</v>
      </c>
      <c r="C549" s="60">
        <v>5.6419196041710098E-2</v>
      </c>
      <c r="D549" s="59">
        <v>6.1069437970000102</v>
      </c>
      <c r="E549" s="60">
        <v>3.0825248154275401E-2</v>
      </c>
      <c r="F549" s="59">
        <v>29.8546239259001</v>
      </c>
      <c r="G549" s="63">
        <v>8.81983136175509E-2</v>
      </c>
      <c r="H549" s="59">
        <v>17.234897947099999</v>
      </c>
      <c r="I549" s="60">
        <v>5.3695374752055103E-2</v>
      </c>
      <c r="J549" s="59">
        <v>15.213860133300001</v>
      </c>
      <c r="K549" s="60">
        <v>3.7047678159810603E-2</v>
      </c>
    </row>
    <row r="550" spans="1:11" customFormat="1" x14ac:dyDescent="0.3">
      <c r="A550" s="58" t="s">
        <v>253</v>
      </c>
      <c r="B550" s="61">
        <v>185.71311749579999</v>
      </c>
      <c r="C550" s="62">
        <v>0.14489503712365001</v>
      </c>
      <c r="D550" s="61">
        <v>29.1810543239</v>
      </c>
      <c r="E550" s="62">
        <v>0.14729351879404701</v>
      </c>
      <c r="F550" s="61">
        <v>50.948624282499999</v>
      </c>
      <c r="G550" s="62">
        <v>0.150515469697555</v>
      </c>
      <c r="H550" s="61">
        <v>45.248317863000104</v>
      </c>
      <c r="I550" s="62">
        <v>0.14097126609111801</v>
      </c>
      <c r="J550" s="61">
        <v>59.521418548200103</v>
      </c>
      <c r="K550" s="62">
        <v>0.14494219998529601</v>
      </c>
    </row>
    <row r="551" spans="1:11" customFormat="1" ht="22.8" x14ac:dyDescent="0.3">
      <c r="A551" s="66" t="s">
        <v>254</v>
      </c>
      <c r="B551" s="59">
        <v>77.722330277799998</v>
      </c>
      <c r="C551" s="60">
        <v>6.0639657999350199E-2</v>
      </c>
      <c r="D551" s="59">
        <v>15.5792647064</v>
      </c>
      <c r="E551" s="60">
        <v>7.8637484902323196E-2</v>
      </c>
      <c r="F551" s="59">
        <v>15.3594841761</v>
      </c>
      <c r="G551" s="60">
        <v>4.53759057802849E-2</v>
      </c>
      <c r="H551" s="59">
        <v>24.400242239800001</v>
      </c>
      <c r="I551" s="60">
        <v>7.6019025765536402E-2</v>
      </c>
      <c r="J551" s="59">
        <v>21.570018660799999</v>
      </c>
      <c r="K551" s="60">
        <v>5.2525729975479503E-2</v>
      </c>
    </row>
    <row r="552" spans="1:11" customFormat="1" x14ac:dyDescent="0.3">
      <c r="A552" s="58" t="s">
        <v>255</v>
      </c>
      <c r="B552" s="61">
        <v>18.463359861800001</v>
      </c>
      <c r="C552" s="62">
        <v>1.44052786829306E-2</v>
      </c>
      <c r="D552" s="61">
        <v>2.1926182169000001</v>
      </c>
      <c r="E552" s="62">
        <v>1.10674017790584E-2</v>
      </c>
      <c r="F552" s="61">
        <v>3.2285522633000099</v>
      </c>
      <c r="G552" s="62">
        <v>9.53798198081314E-3</v>
      </c>
      <c r="H552" s="61">
        <v>5.9721206790999899</v>
      </c>
      <c r="I552" s="62">
        <v>1.8606159369961899E-2</v>
      </c>
      <c r="J552" s="61">
        <v>7.0700687025000102</v>
      </c>
      <c r="K552" s="62">
        <v>1.7216513597667401E-2</v>
      </c>
    </row>
    <row r="553" spans="1:11" customFormat="1" x14ac:dyDescent="0.3">
      <c r="A553" s="58" t="s">
        <v>256</v>
      </c>
      <c r="B553" s="59">
        <v>10.555236492800001</v>
      </c>
      <c r="C553" s="60">
        <v>8.2352900220295597E-3</v>
      </c>
      <c r="D553" s="59">
        <v>0.44958639090000002</v>
      </c>
      <c r="E553" s="60">
        <v>2.2693203878977101E-3</v>
      </c>
      <c r="F553" s="59">
        <v>0.87084878479999905</v>
      </c>
      <c r="G553" s="60">
        <v>2.57271350749189E-3</v>
      </c>
      <c r="H553" s="59">
        <v>7.7470843103</v>
      </c>
      <c r="I553" s="63">
        <v>2.4136063732673199E-2</v>
      </c>
      <c r="J553" s="59">
        <v>1.4877170068000001</v>
      </c>
      <c r="K553" s="60">
        <v>3.6227795166964001E-3</v>
      </c>
    </row>
    <row r="554" spans="1:11" customFormat="1" x14ac:dyDescent="0.3">
      <c r="A554" s="58" t="s">
        <v>257</v>
      </c>
      <c r="B554" s="61">
        <v>20.347876535600001</v>
      </c>
      <c r="C554" s="62">
        <v>1.5875595465570099E-2</v>
      </c>
      <c r="D554" s="61">
        <v>3.5116278596999999</v>
      </c>
      <c r="E554" s="62">
        <v>1.77252000016596E-2</v>
      </c>
      <c r="F554" s="61">
        <v>0.42384980229999902</v>
      </c>
      <c r="G554" s="64">
        <v>1.2521624081675801E-3</v>
      </c>
      <c r="H554" s="61">
        <v>11.3384448047</v>
      </c>
      <c r="I554" s="63">
        <v>3.5324957813069102E-2</v>
      </c>
      <c r="J554" s="61">
        <v>5.0739540689000098</v>
      </c>
      <c r="K554" s="62">
        <v>1.23557214076672E-2</v>
      </c>
    </row>
    <row r="555" spans="1:11" customFormat="1" x14ac:dyDescent="0.3">
      <c r="A555" s="58" t="s">
        <v>258</v>
      </c>
      <c r="B555" s="59">
        <v>17.251544028800001</v>
      </c>
      <c r="C555" s="60">
        <v>1.3459809119567401E-2</v>
      </c>
      <c r="D555" s="59">
        <v>5.7837913168999897</v>
      </c>
      <c r="E555" s="60">
        <v>2.9194112233940601E-2</v>
      </c>
      <c r="F555" s="59">
        <v>0.34648004359999901</v>
      </c>
      <c r="G555" s="60">
        <v>1.0235920446864E-3</v>
      </c>
      <c r="H555" s="59">
        <v>5.1622372988999903</v>
      </c>
      <c r="I555" s="60">
        <v>1.6082965340105899E-2</v>
      </c>
      <c r="J555" s="59">
        <v>1.2079830352000001</v>
      </c>
      <c r="K555" s="60">
        <v>2.9415918326109601E-3</v>
      </c>
    </row>
    <row r="556" spans="1:11" customFormat="1" x14ac:dyDescent="0.3">
      <c r="A556" s="58" t="s">
        <v>259</v>
      </c>
      <c r="B556" s="61">
        <v>9.6718555338000201</v>
      </c>
      <c r="C556" s="62">
        <v>7.5460682881284798E-3</v>
      </c>
      <c r="D556" s="61">
        <v>5.3337244994999802</v>
      </c>
      <c r="E556" s="63">
        <v>2.6922366857935202E-2</v>
      </c>
      <c r="F556" s="61">
        <v>1.6055467856000001</v>
      </c>
      <c r="G556" s="62">
        <v>4.7432022347851602E-3</v>
      </c>
      <c r="H556" s="61">
        <v>1.6207341308000001</v>
      </c>
      <c r="I556" s="62">
        <v>5.0494019050107298E-3</v>
      </c>
      <c r="J556" s="61">
        <v>1.1118501179</v>
      </c>
      <c r="K556" s="62">
        <v>2.7074959917468299E-3</v>
      </c>
    </row>
    <row r="557" spans="1:11" customFormat="1" x14ac:dyDescent="0.3">
      <c r="A557" s="58" t="s">
        <v>260</v>
      </c>
      <c r="B557" s="59">
        <v>36.039484084400002</v>
      </c>
      <c r="C557" s="60">
        <v>2.81183281759536E-2</v>
      </c>
      <c r="D557" s="59">
        <v>8.9755462217000108</v>
      </c>
      <c r="E557" s="60">
        <v>4.5304729960014598E-2</v>
      </c>
      <c r="F557" s="59">
        <v>5.5723087352000098</v>
      </c>
      <c r="G557" s="60">
        <v>1.6462047373995599E-2</v>
      </c>
      <c r="H557" s="59">
        <v>13.0742704007</v>
      </c>
      <c r="I557" s="60">
        <v>4.0732927513122498E-2</v>
      </c>
      <c r="J557" s="59">
        <v>8.4173587267999999</v>
      </c>
      <c r="K557" s="60">
        <v>2.04973356093631E-2</v>
      </c>
    </row>
    <row r="558" spans="1:11" customFormat="1" x14ac:dyDescent="0.3">
      <c r="A558" s="58" t="s">
        <v>261</v>
      </c>
      <c r="B558" s="61">
        <v>307.45484129099998</v>
      </c>
      <c r="C558" s="62">
        <v>0.23987902008975201</v>
      </c>
      <c r="D558" s="61">
        <v>48.107996620500003</v>
      </c>
      <c r="E558" s="62">
        <v>0.24282865264953599</v>
      </c>
      <c r="F558" s="61">
        <v>95.809852869999901</v>
      </c>
      <c r="G558" s="62">
        <v>0.28304719135144601</v>
      </c>
      <c r="H558" s="61">
        <v>40.193553171200001</v>
      </c>
      <c r="I558" s="64">
        <v>0.12522313197145299</v>
      </c>
      <c r="J558" s="61">
        <v>122.5301181346</v>
      </c>
      <c r="K558" s="63">
        <v>0.29837637139822898</v>
      </c>
    </row>
    <row r="559" spans="1:11" customFormat="1" x14ac:dyDescent="0.3">
      <c r="A559" s="58" t="s">
        <v>262</v>
      </c>
      <c r="B559" s="59">
        <v>12.5354368532</v>
      </c>
      <c r="C559" s="60">
        <v>9.7802600736949293E-3</v>
      </c>
      <c r="D559" s="59">
        <v>2.5294727876</v>
      </c>
      <c r="E559" s="60">
        <v>1.2767700009874001E-2</v>
      </c>
      <c r="F559" s="59">
        <v>1.1118501179</v>
      </c>
      <c r="G559" s="60">
        <v>3.2846940439662199E-3</v>
      </c>
      <c r="H559" s="59">
        <v>8.8941139476999993</v>
      </c>
      <c r="I559" s="63">
        <v>2.7709637908798199E-2</v>
      </c>
      <c r="J559" s="59">
        <v>0</v>
      </c>
      <c r="K559" s="60">
        <v>0</v>
      </c>
    </row>
    <row r="560" spans="1:11" customFormat="1" x14ac:dyDescent="0.3">
      <c r="A560" s="58" t="s">
        <v>263</v>
      </c>
      <c r="B560" s="61">
        <v>170.3440033306</v>
      </c>
      <c r="C560" s="62">
        <v>0.13290391663871901</v>
      </c>
      <c r="D560" s="61">
        <v>28.018331510900001</v>
      </c>
      <c r="E560" s="62">
        <v>0.14142458984419001</v>
      </c>
      <c r="F560" s="61">
        <v>42.660949798399997</v>
      </c>
      <c r="G560" s="62">
        <v>0.12603152660307501</v>
      </c>
      <c r="H560" s="61">
        <v>42.3939663272998</v>
      </c>
      <c r="I560" s="62">
        <v>0.13207852556814301</v>
      </c>
      <c r="J560" s="61">
        <v>57.270755693999902</v>
      </c>
      <c r="K560" s="62">
        <v>0.13946155060781601</v>
      </c>
    </row>
    <row r="561" spans="1:11" customFormat="1" x14ac:dyDescent="0.3">
      <c r="A561" s="58" t="s">
        <v>264</v>
      </c>
      <c r="B561" s="59">
        <v>14.9640146107</v>
      </c>
      <c r="C561" s="60">
        <v>1.1675058185296201E-2</v>
      </c>
      <c r="D561" s="59">
        <v>0.54171878110000005</v>
      </c>
      <c r="E561" s="60">
        <v>2.73436540638251E-3</v>
      </c>
      <c r="F561" s="59">
        <v>5.0417784127000003</v>
      </c>
      <c r="G561" s="60">
        <v>1.4894722999600001E-2</v>
      </c>
      <c r="H561" s="59">
        <v>6.6760022222000099</v>
      </c>
      <c r="I561" s="60">
        <v>2.0799104367594998E-2</v>
      </c>
      <c r="J561" s="59">
        <v>2.7045151946999901</v>
      </c>
      <c r="K561" s="60">
        <v>6.5858373636717496E-3</v>
      </c>
    </row>
    <row r="562" spans="1:11" customFormat="1" x14ac:dyDescent="0.3">
      <c r="A562" s="58" t="s">
        <v>269</v>
      </c>
      <c r="B562" s="61">
        <v>11.447176638</v>
      </c>
      <c r="C562" s="62">
        <v>8.9311897096418305E-3</v>
      </c>
      <c r="D562" s="61">
        <v>1.9780138867999999</v>
      </c>
      <c r="E562" s="62">
        <v>9.9841706326436602E-3</v>
      </c>
      <c r="F562" s="61">
        <v>2.5200974877000002</v>
      </c>
      <c r="G562" s="62">
        <v>7.4450225572642598E-3</v>
      </c>
      <c r="H562" s="61">
        <v>3.0679810450999998</v>
      </c>
      <c r="I562" s="62">
        <v>9.5583038817218594E-3</v>
      </c>
      <c r="J562" s="61">
        <v>3.8810842183999901</v>
      </c>
      <c r="K562" s="62">
        <v>9.4509320957728103E-3</v>
      </c>
    </row>
    <row r="563" spans="1:11" customFormat="1" x14ac:dyDescent="0.3">
      <c r="A563" s="58" t="s">
        <v>266</v>
      </c>
      <c r="B563" s="59">
        <v>276.19973733180001</v>
      </c>
      <c r="C563" s="60">
        <v>0.21549350812625701</v>
      </c>
      <c r="D563" s="59">
        <v>32.584142200199999</v>
      </c>
      <c r="E563" s="60">
        <v>0.16447085524330099</v>
      </c>
      <c r="F563" s="59">
        <v>68.455532689199998</v>
      </c>
      <c r="G563" s="60">
        <v>0.20223542443422499</v>
      </c>
      <c r="H563" s="59">
        <v>77.677952036199997</v>
      </c>
      <c r="I563" s="60">
        <v>0.242005885811336</v>
      </c>
      <c r="J563" s="59">
        <v>96.221003305800096</v>
      </c>
      <c r="K563" s="60">
        <v>0.23431034145534299</v>
      </c>
    </row>
    <row r="564" spans="1:11" customFormat="1" x14ac:dyDescent="0.3">
      <c r="A564" s="58" t="s">
        <v>270</v>
      </c>
      <c r="B564" s="61">
        <v>40.684980734699998</v>
      </c>
      <c r="C564" s="62">
        <v>3.1742786257748699E-2</v>
      </c>
      <c r="D564" s="61">
        <v>7.2411590590000001</v>
      </c>
      <c r="E564" s="62">
        <v>3.6550283142920803E-2</v>
      </c>
      <c r="F564" s="61">
        <v>14.6838914427</v>
      </c>
      <c r="G564" s="62">
        <v>4.33800293650922E-2</v>
      </c>
      <c r="H564" s="61">
        <v>10.273547836900001</v>
      </c>
      <c r="I564" s="62">
        <v>3.2007268208300098E-2</v>
      </c>
      <c r="J564" s="61">
        <v>7.3745322782000002</v>
      </c>
      <c r="K564" s="62">
        <v>1.7957921002828801E-2</v>
      </c>
    </row>
    <row r="565" spans="1:11" customFormat="1" x14ac:dyDescent="0.3">
      <c r="A565" s="58" t="s">
        <v>268</v>
      </c>
      <c r="B565" s="59">
        <v>0</v>
      </c>
      <c r="C565" s="60">
        <v>0</v>
      </c>
      <c r="D565" s="59">
        <v>0</v>
      </c>
      <c r="E565" s="60">
        <v>0</v>
      </c>
      <c r="F565" s="59">
        <v>0</v>
      </c>
      <c r="G565" s="60">
        <v>0</v>
      </c>
      <c r="H565" s="59">
        <v>0</v>
      </c>
      <c r="I565" s="60">
        <v>0</v>
      </c>
      <c r="J565" s="59">
        <v>0</v>
      </c>
      <c r="K565" s="60">
        <v>0</v>
      </c>
    </row>
    <row r="566" spans="1:11" customFormat="1" x14ac:dyDescent="0.3">
      <c r="A566" s="65" t="s">
        <v>1</v>
      </c>
    </row>
    <row r="567" spans="1:11" customFormat="1" x14ac:dyDescent="0.3">
      <c r="A567" s="65" t="s">
        <v>1</v>
      </c>
    </row>
    <row r="568" spans="1:11" customFormat="1" x14ac:dyDescent="0.3">
      <c r="A568" s="53" t="s">
        <v>271</v>
      </c>
    </row>
    <row r="569" spans="1:11" customFormat="1" x14ac:dyDescent="0.3">
      <c r="A569" s="54" t="s">
        <v>1</v>
      </c>
    </row>
    <row r="570" spans="1:11" customFormat="1" x14ac:dyDescent="0.3">
      <c r="A570" s="114" t="s">
        <v>1</v>
      </c>
      <c r="B570" s="113" t="s">
        <v>502</v>
      </c>
      <c r="C570" s="113" t="s">
        <v>1</v>
      </c>
      <c r="D570" s="113" t="s">
        <v>487</v>
      </c>
      <c r="E570" s="113" t="s">
        <v>1</v>
      </c>
      <c r="F570" s="113" t="s">
        <v>488</v>
      </c>
      <c r="G570" s="113" t="s">
        <v>1</v>
      </c>
      <c r="H570" s="113" t="s">
        <v>489</v>
      </c>
      <c r="I570" s="113" t="s">
        <v>1</v>
      </c>
      <c r="J570" s="113" t="s">
        <v>490</v>
      </c>
      <c r="K570" s="113" t="s">
        <v>1</v>
      </c>
    </row>
    <row r="571" spans="1:11" customFormat="1" x14ac:dyDescent="0.3">
      <c r="A571" s="115" t="s">
        <v>1</v>
      </c>
      <c r="B571" s="55" t="s">
        <v>14</v>
      </c>
      <c r="C571" s="55" t="s">
        <v>15</v>
      </c>
      <c r="D571" s="55" t="s">
        <v>14</v>
      </c>
      <c r="E571" s="55" t="s">
        <v>15</v>
      </c>
      <c r="F571" s="55" t="s">
        <v>14</v>
      </c>
      <c r="G571" s="55" t="s">
        <v>15</v>
      </c>
      <c r="H571" s="55" t="s">
        <v>14</v>
      </c>
      <c r="I571" s="55" t="s">
        <v>15</v>
      </c>
      <c r="J571" s="55" t="s">
        <v>14</v>
      </c>
      <c r="K571" s="55" t="s">
        <v>15</v>
      </c>
    </row>
    <row r="572" spans="1:11" customFormat="1" x14ac:dyDescent="0.3">
      <c r="A572" s="56" t="s">
        <v>16</v>
      </c>
      <c r="B572" s="57">
        <v>1534.1429478952</v>
      </c>
      <c r="C572" s="57">
        <v>1534.1429478952</v>
      </c>
      <c r="D572" s="57">
        <v>243.1768897924</v>
      </c>
      <c r="E572" s="57">
        <v>243.1768897924</v>
      </c>
      <c r="F572" s="57">
        <v>405.91007724830001</v>
      </c>
      <c r="G572" s="57">
        <v>405.91007724830001</v>
      </c>
      <c r="H572" s="57">
        <v>381.52113213310002</v>
      </c>
      <c r="I572" s="57">
        <v>381.52113213310002</v>
      </c>
      <c r="J572" s="57">
        <v>488.67730054050003</v>
      </c>
      <c r="K572" s="57">
        <v>488.67730054050003</v>
      </c>
    </row>
    <row r="573" spans="1:11" customFormat="1" ht="25.5" customHeight="1" x14ac:dyDescent="0.3">
      <c r="A573" s="66" t="s">
        <v>252</v>
      </c>
      <c r="B573" s="59">
        <v>88.337727132499793</v>
      </c>
      <c r="C573" s="60">
        <v>5.7581157775223497E-2</v>
      </c>
      <c r="D573" s="59">
        <v>17.411560992599998</v>
      </c>
      <c r="E573" s="60">
        <v>7.1600393472686596E-2</v>
      </c>
      <c r="F573" s="59">
        <v>15.2046133898</v>
      </c>
      <c r="G573" s="60">
        <v>3.7458083063306599E-2</v>
      </c>
      <c r="H573" s="59">
        <v>25.501240970200001</v>
      </c>
      <c r="I573" s="60">
        <v>6.6840965866350605E-2</v>
      </c>
      <c r="J573" s="59">
        <v>24.6559389509999</v>
      </c>
      <c r="K573" s="60">
        <v>5.0454438795764403E-2</v>
      </c>
    </row>
    <row r="574" spans="1:11" customFormat="1" x14ac:dyDescent="0.3">
      <c r="A574" s="58" t="s">
        <v>253</v>
      </c>
      <c r="B574" s="61">
        <v>437.85353559269998</v>
      </c>
      <c r="C574" s="62">
        <v>0.28540595659186901</v>
      </c>
      <c r="D574" s="61">
        <v>79.426738212800103</v>
      </c>
      <c r="E574" s="62">
        <v>0.32662124382216801</v>
      </c>
      <c r="F574" s="61">
        <v>102.31385996100001</v>
      </c>
      <c r="G574" s="62">
        <v>0.25206040868606799</v>
      </c>
      <c r="H574" s="61">
        <v>97.508475751200095</v>
      </c>
      <c r="I574" s="62">
        <v>0.25557817782209402</v>
      </c>
      <c r="J574" s="61">
        <v>158.60446166770001</v>
      </c>
      <c r="K574" s="62">
        <v>0.32455868421200701</v>
      </c>
    </row>
    <row r="575" spans="1:11" customFormat="1" ht="22.8" x14ac:dyDescent="0.3">
      <c r="A575" s="66" t="s">
        <v>254</v>
      </c>
      <c r="B575" s="59">
        <v>42.118674856299997</v>
      </c>
      <c r="C575" s="60">
        <v>2.7454204912316399E-2</v>
      </c>
      <c r="D575" s="59">
        <v>8.0256368902999906</v>
      </c>
      <c r="E575" s="60">
        <v>3.3003287841831902E-2</v>
      </c>
      <c r="F575" s="59">
        <v>2.3792058884</v>
      </c>
      <c r="G575" s="64">
        <v>5.8614112379984399E-3</v>
      </c>
      <c r="H575" s="59">
        <v>18.243231838300002</v>
      </c>
      <c r="I575" s="60">
        <v>4.7817094000275603E-2</v>
      </c>
      <c r="J575" s="59">
        <v>9.5679953066000003</v>
      </c>
      <c r="K575" s="60">
        <v>1.9579373332907699E-2</v>
      </c>
    </row>
    <row r="576" spans="1:11" customFormat="1" x14ac:dyDescent="0.3">
      <c r="A576" s="58" t="s">
        <v>255</v>
      </c>
      <c r="B576" s="61">
        <v>30.401569458800001</v>
      </c>
      <c r="C576" s="62">
        <v>1.98166471387233E-2</v>
      </c>
      <c r="D576" s="61">
        <v>2.8835429355</v>
      </c>
      <c r="E576" s="62">
        <v>1.1857800048194001E-2</v>
      </c>
      <c r="F576" s="61">
        <v>2.9699053934000101</v>
      </c>
      <c r="G576" s="62">
        <v>7.31665844202058E-3</v>
      </c>
      <c r="H576" s="61">
        <v>5.7041246083999901</v>
      </c>
      <c r="I576" s="62">
        <v>1.49510056664699E-2</v>
      </c>
      <c r="J576" s="61">
        <v>18.345388450800002</v>
      </c>
      <c r="K576" s="63">
        <v>3.7540905686654899E-2</v>
      </c>
    </row>
    <row r="577" spans="1:11" customFormat="1" x14ac:dyDescent="0.3">
      <c r="A577" s="58" t="s">
        <v>256</v>
      </c>
      <c r="B577" s="59">
        <v>12.9061282966</v>
      </c>
      <c r="C577" s="60">
        <v>8.4125982616592796E-3</v>
      </c>
      <c r="D577" s="59">
        <v>2.3169352668999998</v>
      </c>
      <c r="E577" s="60">
        <v>9.5277773676518598E-3</v>
      </c>
      <c r="F577" s="59">
        <v>2.6466378022999901</v>
      </c>
      <c r="G577" s="60">
        <v>6.5202564573951698E-3</v>
      </c>
      <c r="H577" s="59">
        <v>3.4237225101000002</v>
      </c>
      <c r="I577" s="60">
        <v>8.9738738479775201E-3</v>
      </c>
      <c r="J577" s="59">
        <v>4.5188327173000102</v>
      </c>
      <c r="K577" s="60">
        <v>9.2470690009582197E-3</v>
      </c>
    </row>
    <row r="578" spans="1:11" customFormat="1" x14ac:dyDescent="0.3">
      <c r="A578" s="58" t="s">
        <v>257</v>
      </c>
      <c r="B578" s="61">
        <v>31.427186754899999</v>
      </c>
      <c r="C578" s="62">
        <v>2.0485174994948899E-2</v>
      </c>
      <c r="D578" s="61">
        <v>8.1053198819999892</v>
      </c>
      <c r="E578" s="62">
        <v>3.3330962859667697E-2</v>
      </c>
      <c r="F578" s="61">
        <v>3.12867770879999</v>
      </c>
      <c r="G578" s="62">
        <v>7.70780989230319E-3</v>
      </c>
      <c r="H578" s="61">
        <v>10.5982922012</v>
      </c>
      <c r="I578" s="62">
        <v>2.7779043697906101E-2</v>
      </c>
      <c r="J578" s="61">
        <v>9.5948969628999894</v>
      </c>
      <c r="K578" s="62">
        <v>1.9634423273369998E-2</v>
      </c>
    </row>
    <row r="579" spans="1:11" customFormat="1" x14ac:dyDescent="0.3">
      <c r="A579" s="58" t="s">
        <v>258</v>
      </c>
      <c r="B579" s="59">
        <v>30.9249142482</v>
      </c>
      <c r="C579" s="60">
        <v>2.0157778837120801E-2</v>
      </c>
      <c r="D579" s="59">
        <v>12.482923958800001</v>
      </c>
      <c r="E579" s="63">
        <v>5.1332690246415603E-2</v>
      </c>
      <c r="F579" s="59">
        <v>1.2161483868</v>
      </c>
      <c r="G579" s="64">
        <v>2.9961029670521498E-3</v>
      </c>
      <c r="H579" s="59">
        <v>11.3370281663</v>
      </c>
      <c r="I579" s="60">
        <v>2.97153347782185E-2</v>
      </c>
      <c r="J579" s="59">
        <v>5.8888137363000004</v>
      </c>
      <c r="K579" s="60">
        <v>1.2050516219572101E-2</v>
      </c>
    </row>
    <row r="580" spans="1:11" customFormat="1" x14ac:dyDescent="0.3">
      <c r="A580" s="58" t="s">
        <v>259</v>
      </c>
      <c r="B580" s="61">
        <v>23.631482463200001</v>
      </c>
      <c r="C580" s="62">
        <v>1.54037030875263E-2</v>
      </c>
      <c r="D580" s="61">
        <v>6.27900696249998</v>
      </c>
      <c r="E580" s="62">
        <v>2.58207388369034E-2</v>
      </c>
      <c r="F580" s="61">
        <v>4.2115479631999904</v>
      </c>
      <c r="G580" s="62">
        <v>1.03755688741468E-2</v>
      </c>
      <c r="H580" s="61">
        <v>9.4038175085000102</v>
      </c>
      <c r="I580" s="62">
        <v>2.46482218584404E-2</v>
      </c>
      <c r="J580" s="61">
        <v>3.7371100290000001</v>
      </c>
      <c r="K580" s="62">
        <v>7.6473984465138499E-3</v>
      </c>
    </row>
    <row r="581" spans="1:11" customFormat="1" x14ac:dyDescent="0.3">
      <c r="A581" s="58" t="s">
        <v>260</v>
      </c>
      <c r="B581" s="59">
        <v>168.03739429800001</v>
      </c>
      <c r="C581" s="60">
        <v>0.109531771161574</v>
      </c>
      <c r="D581" s="59">
        <v>34.368198277200001</v>
      </c>
      <c r="E581" s="60">
        <v>0.141330034718925</v>
      </c>
      <c r="F581" s="59">
        <v>34.851311682999999</v>
      </c>
      <c r="G581" s="60">
        <v>8.5859685768976401E-2</v>
      </c>
      <c r="H581" s="59">
        <v>36.926146288699996</v>
      </c>
      <c r="I581" s="60">
        <v>9.6786634287449394E-2</v>
      </c>
      <c r="J581" s="59">
        <v>60.779887931199902</v>
      </c>
      <c r="K581" s="60">
        <v>0.124376327412742</v>
      </c>
    </row>
    <row r="582" spans="1:11" customFormat="1" x14ac:dyDescent="0.3">
      <c r="A582" s="58" t="s">
        <v>261</v>
      </c>
      <c r="B582" s="61">
        <v>225.84104126989999</v>
      </c>
      <c r="C582" s="62">
        <v>0.147209907381674</v>
      </c>
      <c r="D582" s="61">
        <v>30.7386347218</v>
      </c>
      <c r="E582" s="62">
        <v>0.126404424154127</v>
      </c>
      <c r="F582" s="61">
        <v>75.508624119900105</v>
      </c>
      <c r="G582" s="62">
        <v>0.18602303404680101</v>
      </c>
      <c r="H582" s="61">
        <v>39.0665329967999</v>
      </c>
      <c r="I582" s="64">
        <v>0.102396773616123</v>
      </c>
      <c r="J582" s="61">
        <v>79.7139289367</v>
      </c>
      <c r="K582" s="62">
        <v>0.163121816479981</v>
      </c>
    </row>
    <row r="583" spans="1:11" customFormat="1" x14ac:dyDescent="0.3">
      <c r="A583" s="58" t="s">
        <v>262</v>
      </c>
      <c r="B583" s="59">
        <v>20.160556984900001</v>
      </c>
      <c r="C583" s="60">
        <v>1.3141250632843399E-2</v>
      </c>
      <c r="D583" s="59">
        <v>6.66444791719998</v>
      </c>
      <c r="E583" s="60">
        <v>2.7405761801170499E-2</v>
      </c>
      <c r="F583" s="59">
        <v>5.2895998759999996</v>
      </c>
      <c r="G583" s="60">
        <v>1.30314573904118E-2</v>
      </c>
      <c r="H583" s="59">
        <v>3.6985893199999902</v>
      </c>
      <c r="I583" s="60">
        <v>9.6943236127473107E-3</v>
      </c>
      <c r="J583" s="59">
        <v>0.605314938999999</v>
      </c>
      <c r="K583" s="64">
        <v>1.2386802872376001E-3</v>
      </c>
    </row>
    <row r="584" spans="1:11" customFormat="1" x14ac:dyDescent="0.3">
      <c r="A584" s="58" t="s">
        <v>263</v>
      </c>
      <c r="B584" s="61">
        <v>201.49803405310001</v>
      </c>
      <c r="C584" s="62">
        <v>0.13134241129847099</v>
      </c>
      <c r="D584" s="61">
        <v>37.981386338599997</v>
      </c>
      <c r="E584" s="62">
        <v>0.15618830543899401</v>
      </c>
      <c r="F584" s="61">
        <v>59.705867188700097</v>
      </c>
      <c r="G584" s="62">
        <v>0.14709136465261299</v>
      </c>
      <c r="H584" s="61">
        <v>47.609929583499998</v>
      </c>
      <c r="I584" s="62">
        <v>0.124789757561556</v>
      </c>
      <c r="J584" s="61">
        <v>55.702242871599999</v>
      </c>
      <c r="K584" s="62">
        <v>0.113985738257109</v>
      </c>
    </row>
    <row r="585" spans="1:11" customFormat="1" x14ac:dyDescent="0.3">
      <c r="A585" s="58" t="s">
        <v>264</v>
      </c>
      <c r="B585" s="59">
        <v>22.0891977289</v>
      </c>
      <c r="C585" s="60">
        <v>1.4398396029004799E-2</v>
      </c>
      <c r="D585" s="59">
        <v>4.9977566304999801</v>
      </c>
      <c r="E585" s="60">
        <v>2.05519391039444E-2</v>
      </c>
      <c r="F585" s="59">
        <v>3.6388162222</v>
      </c>
      <c r="G585" s="60">
        <v>8.9645870505799096E-3</v>
      </c>
      <c r="H585" s="59">
        <v>9.9591271804000101</v>
      </c>
      <c r="I585" s="60">
        <v>2.6103736704486399E-2</v>
      </c>
      <c r="J585" s="59">
        <v>3.4934976957999999</v>
      </c>
      <c r="K585" s="60">
        <v>7.14888473832533E-3</v>
      </c>
    </row>
    <row r="586" spans="1:11" customFormat="1" x14ac:dyDescent="0.3">
      <c r="A586" s="58" t="s">
        <v>265</v>
      </c>
      <c r="B586" s="61">
        <v>46.317590007900002</v>
      </c>
      <c r="C586" s="62">
        <v>3.0191182687015199E-2</v>
      </c>
      <c r="D586" s="61">
        <v>12.7697542912</v>
      </c>
      <c r="E586" s="62">
        <v>5.2512203368097699E-2</v>
      </c>
      <c r="F586" s="61">
        <v>7.6009740475000003</v>
      </c>
      <c r="G586" s="62">
        <v>1.8725758421736301E-2</v>
      </c>
      <c r="H586" s="61">
        <v>16.260240401499999</v>
      </c>
      <c r="I586" s="62">
        <v>4.26195013382046E-2</v>
      </c>
      <c r="J586" s="61">
        <v>9.6866212676999996</v>
      </c>
      <c r="K586" s="62">
        <v>1.98221224046751E-2</v>
      </c>
    </row>
    <row r="587" spans="1:11" customFormat="1" x14ac:dyDescent="0.3">
      <c r="A587" s="58" t="s">
        <v>266</v>
      </c>
      <c r="B587" s="59">
        <v>238.83033473750001</v>
      </c>
      <c r="C587" s="60">
        <v>0.155676715175185</v>
      </c>
      <c r="D587" s="59">
        <v>24.919171956100001</v>
      </c>
      <c r="E587" s="64">
        <v>0.102473438069602</v>
      </c>
      <c r="F587" s="59">
        <v>73.583681198399901</v>
      </c>
      <c r="G587" s="60">
        <v>0.181280744979849</v>
      </c>
      <c r="H587" s="59">
        <v>60.648873631399901</v>
      </c>
      <c r="I587" s="60">
        <v>0.15896596157678</v>
      </c>
      <c r="J587" s="59">
        <v>77.305650733300098</v>
      </c>
      <c r="K587" s="60">
        <v>0.15819366000384399</v>
      </c>
    </row>
    <row r="588" spans="1:11" customFormat="1" x14ac:dyDescent="0.3">
      <c r="A588" s="58" t="s">
        <v>272</v>
      </c>
      <c r="B588" s="61">
        <v>40.885486976800003</v>
      </c>
      <c r="C588" s="62">
        <v>2.6650376376525901E-2</v>
      </c>
      <c r="D588" s="61">
        <v>0.34447959500000003</v>
      </c>
      <c r="E588" s="64">
        <v>1.41658031441262E-3</v>
      </c>
      <c r="F588" s="61">
        <v>15.998959066599999</v>
      </c>
      <c r="G588" s="62">
        <v>3.9415032942907803E-2</v>
      </c>
      <c r="H588" s="61">
        <v>17.361267687400002</v>
      </c>
      <c r="I588" s="62">
        <v>4.5505389414034397E-2</v>
      </c>
      <c r="J588" s="61">
        <v>7.1807806277999999</v>
      </c>
      <c r="K588" s="62">
        <v>1.46943199937008E-2</v>
      </c>
    </row>
    <row r="589" spans="1:11" customFormat="1" x14ac:dyDescent="0.3">
      <c r="A589" s="58" t="s">
        <v>273</v>
      </c>
      <c r="B589" s="59">
        <v>82.692582798800004</v>
      </c>
      <c r="C589" s="60">
        <v>5.3901484807691399E-2</v>
      </c>
      <c r="D589" s="59">
        <v>14.5951320239</v>
      </c>
      <c r="E589" s="60">
        <v>6.0018581684961297E-2</v>
      </c>
      <c r="F589" s="59">
        <v>28.282535522699899</v>
      </c>
      <c r="G589" s="60">
        <v>6.9676849893527598E-2</v>
      </c>
      <c r="H589" s="59">
        <v>15.815694586799999</v>
      </c>
      <c r="I589" s="60">
        <v>4.14543081752086E-2</v>
      </c>
      <c r="J589" s="59">
        <v>20.096615732699998</v>
      </c>
      <c r="K589" s="60">
        <v>4.1124512455299599E-2</v>
      </c>
    </row>
    <row r="590" spans="1:11" customFormat="1" x14ac:dyDescent="0.3">
      <c r="A590" s="58" t="s">
        <v>267</v>
      </c>
      <c r="B590" s="61">
        <v>66.478450997600206</v>
      </c>
      <c r="C590" s="62">
        <v>4.3332631479228501E-2</v>
      </c>
      <c r="D590" s="61">
        <v>5.5747403262000201</v>
      </c>
      <c r="E590" s="62">
        <v>2.2924630424211601E-2</v>
      </c>
      <c r="F590" s="61">
        <v>25.020305308499999</v>
      </c>
      <c r="G590" s="62">
        <v>6.1640020070737898E-2</v>
      </c>
      <c r="H590" s="61">
        <v>10.8439391398</v>
      </c>
      <c r="I590" s="62">
        <v>2.8422905643970799E-2</v>
      </c>
      <c r="J590" s="61">
        <v>24.540858152400101</v>
      </c>
      <c r="K590" s="62">
        <v>5.0218944332500501E-2</v>
      </c>
    </row>
    <row r="591" spans="1:11" customFormat="1" x14ac:dyDescent="0.3">
      <c r="A591" s="58" t="s">
        <v>274</v>
      </c>
      <c r="B591" s="59">
        <v>438.03862550410003</v>
      </c>
      <c r="C591" s="60">
        <v>0.28552660370083299</v>
      </c>
      <c r="D591" s="59">
        <v>75.589873116499902</v>
      </c>
      <c r="E591" s="60">
        <v>0.31084316104639298</v>
      </c>
      <c r="F591" s="59">
        <v>131.0579778183</v>
      </c>
      <c r="G591" s="60">
        <v>0.32287441274371298</v>
      </c>
      <c r="H591" s="59">
        <v>102.4529666184</v>
      </c>
      <c r="I591" s="60">
        <v>0.26853811752335</v>
      </c>
      <c r="J591" s="59">
        <v>126.41880282060001</v>
      </c>
      <c r="K591" s="60">
        <v>0.258695876973976</v>
      </c>
    </row>
    <row r="592" spans="1:11" customFormat="1" x14ac:dyDescent="0.3">
      <c r="A592" s="65" t="s">
        <v>1</v>
      </c>
    </row>
    <row r="593" spans="1:11" customFormat="1" x14ac:dyDescent="0.3">
      <c r="A593" s="65" t="s">
        <v>1</v>
      </c>
    </row>
    <row r="594" spans="1:11" customFormat="1" x14ac:dyDescent="0.3">
      <c r="A594" s="53" t="s">
        <v>406</v>
      </c>
    </row>
    <row r="595" spans="1:11" customFormat="1" x14ac:dyDescent="0.3">
      <c r="A595" s="54" t="s">
        <v>1</v>
      </c>
    </row>
    <row r="596" spans="1:11" customFormat="1" x14ac:dyDescent="0.3">
      <c r="A596" s="114" t="s">
        <v>1</v>
      </c>
      <c r="B596" s="113" t="s">
        <v>502</v>
      </c>
      <c r="C596" s="113" t="s">
        <v>1</v>
      </c>
      <c r="D596" s="113" t="s">
        <v>487</v>
      </c>
      <c r="E596" s="113" t="s">
        <v>1</v>
      </c>
      <c r="F596" s="113" t="s">
        <v>488</v>
      </c>
      <c r="G596" s="113" t="s">
        <v>1</v>
      </c>
      <c r="H596" s="113" t="s">
        <v>489</v>
      </c>
      <c r="I596" s="113" t="s">
        <v>1</v>
      </c>
      <c r="J596" s="113" t="s">
        <v>490</v>
      </c>
      <c r="K596" s="113" t="s">
        <v>1</v>
      </c>
    </row>
    <row r="597" spans="1:11" customFormat="1" x14ac:dyDescent="0.3">
      <c r="A597" s="115" t="s">
        <v>1</v>
      </c>
      <c r="B597" s="55" t="s">
        <v>14</v>
      </c>
      <c r="C597" s="55" t="s">
        <v>15</v>
      </c>
      <c r="D597" s="55" t="s">
        <v>14</v>
      </c>
      <c r="E597" s="55" t="s">
        <v>15</v>
      </c>
      <c r="F597" s="55" t="s">
        <v>14</v>
      </c>
      <c r="G597" s="55" t="s">
        <v>15</v>
      </c>
      <c r="H597" s="55" t="s">
        <v>14</v>
      </c>
      <c r="I597" s="55" t="s">
        <v>15</v>
      </c>
      <c r="J597" s="55" t="s">
        <v>14</v>
      </c>
      <c r="K597" s="55" t="s">
        <v>15</v>
      </c>
    </row>
    <row r="598" spans="1:11" customFormat="1" x14ac:dyDescent="0.3">
      <c r="A598" s="56" t="s">
        <v>16</v>
      </c>
      <c r="B598" s="57">
        <v>1096.1043223910999</v>
      </c>
      <c r="C598" s="57">
        <v>1096.1043223910999</v>
      </c>
      <c r="D598" s="57">
        <v>167.5870166759</v>
      </c>
      <c r="E598" s="57">
        <v>167.5870166759</v>
      </c>
      <c r="F598" s="57">
        <v>274.85209943000001</v>
      </c>
      <c r="G598" s="57">
        <v>274.85209943000001</v>
      </c>
      <c r="H598" s="57">
        <v>279.06816551470001</v>
      </c>
      <c r="I598" s="57">
        <v>279.06816551470001</v>
      </c>
      <c r="J598" s="57">
        <v>362.25849771989999</v>
      </c>
      <c r="K598" s="57">
        <v>362.25849771989999</v>
      </c>
    </row>
    <row r="599" spans="1:11" customFormat="1" ht="25.5" customHeight="1" x14ac:dyDescent="0.3">
      <c r="A599" s="66" t="s">
        <v>252</v>
      </c>
      <c r="B599" s="59">
        <v>46.590488718499998</v>
      </c>
      <c r="C599" s="60">
        <v>4.2505524124624397E-2</v>
      </c>
      <c r="D599" s="59">
        <v>1.4141301501000001</v>
      </c>
      <c r="E599" s="64">
        <v>8.4381844020459899E-3</v>
      </c>
      <c r="F599" s="59">
        <v>5.43664391410001</v>
      </c>
      <c r="G599" s="60">
        <v>1.9780252453500399E-2</v>
      </c>
      <c r="H599" s="59">
        <v>16.223023722299999</v>
      </c>
      <c r="I599" s="60">
        <v>5.8132835367943302E-2</v>
      </c>
      <c r="J599" s="59">
        <v>17.952318103100001</v>
      </c>
      <c r="K599" s="60">
        <v>4.9556651441150797E-2</v>
      </c>
    </row>
    <row r="600" spans="1:11" customFormat="1" x14ac:dyDescent="0.3">
      <c r="A600" s="58" t="s">
        <v>253</v>
      </c>
      <c r="B600" s="61">
        <v>345.15213530220001</v>
      </c>
      <c r="C600" s="62">
        <v>0.31488985879488801</v>
      </c>
      <c r="D600" s="61">
        <v>64.745333923699803</v>
      </c>
      <c r="E600" s="62">
        <v>0.386338603120505</v>
      </c>
      <c r="F600" s="61">
        <v>82.580478794300205</v>
      </c>
      <c r="G600" s="62">
        <v>0.30045424053721598</v>
      </c>
      <c r="H600" s="61">
        <v>79.015508744700099</v>
      </c>
      <c r="I600" s="62">
        <v>0.28314053162949498</v>
      </c>
      <c r="J600" s="61">
        <v>118.8108138395</v>
      </c>
      <c r="K600" s="62">
        <v>0.32797246879592901</v>
      </c>
    </row>
    <row r="601" spans="1:11" customFormat="1" ht="22.8" x14ac:dyDescent="0.3">
      <c r="A601" s="66" t="s">
        <v>254</v>
      </c>
      <c r="B601" s="59">
        <v>15.346706385999999</v>
      </c>
      <c r="C601" s="60">
        <v>1.40011366368138E-2</v>
      </c>
      <c r="D601" s="59">
        <v>0</v>
      </c>
      <c r="E601" s="60">
        <v>0</v>
      </c>
      <c r="F601" s="59">
        <v>0.715331788400002</v>
      </c>
      <c r="G601" s="60">
        <v>2.6026062376219299E-3</v>
      </c>
      <c r="H601" s="59">
        <v>11.338035361199999</v>
      </c>
      <c r="I601" s="63">
        <v>4.0628193259839102E-2</v>
      </c>
      <c r="J601" s="59">
        <v>3.2933392364000098</v>
      </c>
      <c r="K601" s="60">
        <v>9.0911303865297503E-3</v>
      </c>
    </row>
    <row r="602" spans="1:11" customFormat="1" x14ac:dyDescent="0.3">
      <c r="A602" s="58" t="s">
        <v>255</v>
      </c>
      <c r="B602" s="61">
        <v>23.1312694099</v>
      </c>
      <c r="C602" s="62">
        <v>2.1103164121678002E-2</v>
      </c>
      <c r="D602" s="61">
        <v>0.715331788399999</v>
      </c>
      <c r="E602" s="62">
        <v>4.2684200875978103E-3</v>
      </c>
      <c r="F602" s="61">
        <v>0</v>
      </c>
      <c r="G602" s="64">
        <v>0</v>
      </c>
      <c r="H602" s="61">
        <v>5.7041246083999804</v>
      </c>
      <c r="I602" s="62">
        <v>2.0439897176661399E-2</v>
      </c>
      <c r="J602" s="61">
        <v>16.213204942400001</v>
      </c>
      <c r="K602" s="63">
        <v>4.4755899570190702E-2</v>
      </c>
    </row>
    <row r="603" spans="1:11" customFormat="1" x14ac:dyDescent="0.3">
      <c r="A603" s="58" t="s">
        <v>256</v>
      </c>
      <c r="B603" s="59">
        <v>1.1749563149</v>
      </c>
      <c r="C603" s="60">
        <v>1.0719384012070001E-3</v>
      </c>
      <c r="D603" s="59">
        <v>0.3819354136</v>
      </c>
      <c r="E603" s="60">
        <v>2.2790274639152598E-3</v>
      </c>
      <c r="F603" s="59">
        <v>0.50761947660000095</v>
      </c>
      <c r="G603" s="60">
        <v>1.8468822965250101E-3</v>
      </c>
      <c r="H603" s="59">
        <v>0.28540142470000002</v>
      </c>
      <c r="I603" s="60">
        <v>1.02269430901808E-3</v>
      </c>
      <c r="J603" s="59">
        <v>0</v>
      </c>
      <c r="K603" s="60">
        <v>0</v>
      </c>
    </row>
    <row r="604" spans="1:11" customFormat="1" x14ac:dyDescent="0.3">
      <c r="A604" s="58" t="s">
        <v>257</v>
      </c>
      <c r="B604" s="61">
        <v>17.815088093300002</v>
      </c>
      <c r="C604" s="62">
        <v>1.6253095375481402E-2</v>
      </c>
      <c r="D604" s="61">
        <v>2.7365453184000001</v>
      </c>
      <c r="E604" s="62">
        <v>1.6329100980968399E-2</v>
      </c>
      <c r="F604" s="61">
        <v>1.0148176233999999</v>
      </c>
      <c r="G604" s="62">
        <v>3.6922316602440801E-3</v>
      </c>
      <c r="H604" s="61">
        <v>8.5067459465999899</v>
      </c>
      <c r="I604" s="62">
        <v>3.04826812865257E-2</v>
      </c>
      <c r="J604" s="61">
        <v>5.5569792049000002</v>
      </c>
      <c r="K604" s="62">
        <v>1.5339817395247601E-2</v>
      </c>
    </row>
    <row r="605" spans="1:11" customFormat="1" x14ac:dyDescent="0.3">
      <c r="A605" s="58" t="s">
        <v>258</v>
      </c>
      <c r="B605" s="59">
        <v>19.1323365509</v>
      </c>
      <c r="C605" s="60">
        <v>1.74548500175273E-2</v>
      </c>
      <c r="D605" s="59">
        <v>4.2400324259</v>
      </c>
      <c r="E605" s="60">
        <v>2.53004827581595E-2</v>
      </c>
      <c r="F605" s="59">
        <v>1.2161483868</v>
      </c>
      <c r="G605" s="60">
        <v>4.4247374836215601E-3</v>
      </c>
      <c r="H605" s="59">
        <v>10.4629619607</v>
      </c>
      <c r="I605" s="60">
        <v>3.749249557506E-2</v>
      </c>
      <c r="J605" s="59">
        <v>3.2131937774999999</v>
      </c>
      <c r="K605" s="60">
        <v>8.8698920735448307E-3</v>
      </c>
    </row>
    <row r="606" spans="1:11" customFormat="1" x14ac:dyDescent="0.3">
      <c r="A606" s="58" t="s">
        <v>259</v>
      </c>
      <c r="B606" s="61">
        <v>9.0446795542</v>
      </c>
      <c r="C606" s="62">
        <v>8.2516594172984004E-3</v>
      </c>
      <c r="D606" s="61">
        <v>3.9995275142</v>
      </c>
      <c r="E606" s="62">
        <v>2.3865378079584599E-2</v>
      </c>
      <c r="F606" s="61">
        <v>2.4841244491999999</v>
      </c>
      <c r="G606" s="62">
        <v>9.0380406565992496E-3</v>
      </c>
      <c r="H606" s="61">
        <v>2.5610275908000002</v>
      </c>
      <c r="I606" s="62">
        <v>9.1770682122647804E-3</v>
      </c>
      <c r="J606" s="61">
        <v>0</v>
      </c>
      <c r="K606" s="62">
        <v>0</v>
      </c>
    </row>
    <row r="607" spans="1:11" customFormat="1" x14ac:dyDescent="0.3">
      <c r="A607" s="58" t="s">
        <v>260</v>
      </c>
      <c r="B607" s="59">
        <v>62.412876227799998</v>
      </c>
      <c r="C607" s="60">
        <v>5.6940635077187898E-2</v>
      </c>
      <c r="D607" s="59">
        <v>16.203278060100001</v>
      </c>
      <c r="E607" s="60">
        <v>9.6685759920387193E-2</v>
      </c>
      <c r="F607" s="59">
        <v>8.2216423451999994</v>
      </c>
      <c r="G607" s="60">
        <v>2.9912969055904601E-2</v>
      </c>
      <c r="H607" s="59">
        <v>18.232729229499999</v>
      </c>
      <c r="I607" s="60">
        <v>6.5334321440327803E-2</v>
      </c>
      <c r="J607" s="59">
        <v>18.643376475099998</v>
      </c>
      <c r="K607" s="60">
        <v>5.1464290258044297E-2</v>
      </c>
    </row>
    <row r="608" spans="1:11" customFormat="1" x14ac:dyDescent="0.3">
      <c r="A608" s="58" t="s">
        <v>261</v>
      </c>
      <c r="B608" s="61">
        <v>113.00377874669999</v>
      </c>
      <c r="C608" s="62">
        <v>0.103095824401265</v>
      </c>
      <c r="D608" s="61">
        <v>15.3255154348</v>
      </c>
      <c r="E608" s="62">
        <v>9.1448107012002802E-2</v>
      </c>
      <c r="F608" s="61">
        <v>40.6536674743001</v>
      </c>
      <c r="G608" s="63">
        <v>0.14791106765642101</v>
      </c>
      <c r="H608" s="61">
        <v>17.049265757400001</v>
      </c>
      <c r="I608" s="64">
        <v>6.1093552988944998E-2</v>
      </c>
      <c r="J608" s="61">
        <v>39.975330080200102</v>
      </c>
      <c r="K608" s="62">
        <v>0.110350289453</v>
      </c>
    </row>
    <row r="609" spans="1:11" customFormat="1" x14ac:dyDescent="0.3">
      <c r="A609" s="58" t="s">
        <v>262</v>
      </c>
      <c r="B609" s="59">
        <v>8.9579981268999997</v>
      </c>
      <c r="C609" s="60">
        <v>8.1725780511097204E-3</v>
      </c>
      <c r="D609" s="59">
        <v>1.1118501179</v>
      </c>
      <c r="E609" s="60">
        <v>6.6344645304488598E-3</v>
      </c>
      <c r="F609" s="59">
        <v>2.8241774166</v>
      </c>
      <c r="G609" s="60">
        <v>1.0275262304551801E-2</v>
      </c>
      <c r="H609" s="59">
        <v>1.1193656596999999</v>
      </c>
      <c r="I609" s="60">
        <v>4.0110833051684499E-3</v>
      </c>
      <c r="J609" s="59">
        <v>0</v>
      </c>
      <c r="K609" s="60">
        <v>0</v>
      </c>
    </row>
    <row r="610" spans="1:11" customFormat="1" x14ac:dyDescent="0.3">
      <c r="A610" s="58" t="s">
        <v>263</v>
      </c>
      <c r="B610" s="61">
        <v>121.9092055652</v>
      </c>
      <c r="C610" s="62">
        <v>0.111220440495354</v>
      </c>
      <c r="D610" s="61">
        <v>21.838713330699999</v>
      </c>
      <c r="E610" s="62">
        <v>0.13031268032495799</v>
      </c>
      <c r="F610" s="61">
        <v>36.048716208099997</v>
      </c>
      <c r="G610" s="62">
        <v>0.13115677952927901</v>
      </c>
      <c r="H610" s="61">
        <v>22.266467147299998</v>
      </c>
      <c r="I610" s="62">
        <v>7.9788631950307901E-2</v>
      </c>
      <c r="J610" s="61">
        <v>41.755308879100099</v>
      </c>
      <c r="K610" s="62">
        <v>0.115263849273138</v>
      </c>
    </row>
    <row r="611" spans="1:11" customFormat="1" x14ac:dyDescent="0.3">
      <c r="A611" s="58" t="s">
        <v>264</v>
      </c>
      <c r="B611" s="59">
        <v>13.223720032699999</v>
      </c>
      <c r="C611" s="60">
        <v>1.20642896506904E-2</v>
      </c>
      <c r="D611" s="59">
        <v>3.6898428832999999</v>
      </c>
      <c r="E611" s="60">
        <v>2.20174746020801E-2</v>
      </c>
      <c r="F611" s="59">
        <v>3.6388162222</v>
      </c>
      <c r="G611" s="60">
        <v>1.3239179288593099E-2</v>
      </c>
      <c r="H611" s="59">
        <v>4.2801949673999999</v>
      </c>
      <c r="I611" s="60">
        <v>1.53374533404977E-2</v>
      </c>
      <c r="J611" s="59">
        <v>1.6148659597999999</v>
      </c>
      <c r="K611" s="60">
        <v>4.4577724745290103E-3</v>
      </c>
    </row>
    <row r="612" spans="1:11" customFormat="1" x14ac:dyDescent="0.3">
      <c r="A612" s="58" t="s">
        <v>269</v>
      </c>
      <c r="B612" s="61">
        <v>29.7546393509</v>
      </c>
      <c r="C612" s="62">
        <v>2.7145809703579701E-2</v>
      </c>
      <c r="D612" s="61">
        <v>5.5359153614999999</v>
      </c>
      <c r="E612" s="62">
        <v>3.3033080195025002E-2</v>
      </c>
      <c r="F612" s="61">
        <v>4.0103410621000002</v>
      </c>
      <c r="G612" s="62">
        <v>1.45909056922498E-2</v>
      </c>
      <c r="H612" s="61">
        <v>14.6703219527</v>
      </c>
      <c r="I612" s="63">
        <v>5.2568955422209303E-2</v>
      </c>
      <c r="J612" s="61">
        <v>5.5380609745999996</v>
      </c>
      <c r="K612" s="62">
        <v>1.5287594382070399E-2</v>
      </c>
    </row>
    <row r="613" spans="1:11" customFormat="1" x14ac:dyDescent="0.3">
      <c r="A613" s="58" t="s">
        <v>266</v>
      </c>
      <c r="B613" s="59">
        <v>178.9037498557</v>
      </c>
      <c r="C613" s="60">
        <v>0.16321781257593199</v>
      </c>
      <c r="D613" s="59">
        <v>13.7546502539</v>
      </c>
      <c r="E613" s="64">
        <v>8.2074676945293398E-2</v>
      </c>
      <c r="F613" s="59">
        <v>54.058534381500003</v>
      </c>
      <c r="G613" s="60">
        <v>0.196682268367638</v>
      </c>
      <c r="H613" s="59">
        <v>46.330343453800197</v>
      </c>
      <c r="I613" s="60">
        <v>0.16601801702587801</v>
      </c>
      <c r="J613" s="59">
        <v>63.9977227368001</v>
      </c>
      <c r="K613" s="60">
        <v>0.17666313734421599</v>
      </c>
    </row>
    <row r="614" spans="1:11" customFormat="1" x14ac:dyDescent="0.3">
      <c r="A614" s="58" t="s">
        <v>272</v>
      </c>
      <c r="B614" s="61">
        <v>11.1227827432</v>
      </c>
      <c r="C614" s="62">
        <v>1.01475585087888E-2</v>
      </c>
      <c r="D614" s="61">
        <v>0.34447959500000003</v>
      </c>
      <c r="E614" s="62">
        <v>2.0555267456439999E-3</v>
      </c>
      <c r="F614" s="61">
        <v>2.2556230334</v>
      </c>
      <c r="G614" s="62">
        <v>8.2066792943470603E-3</v>
      </c>
      <c r="H614" s="61">
        <v>5.6495126096999799</v>
      </c>
      <c r="I614" s="62">
        <v>2.0244203057988699E-2</v>
      </c>
      <c r="J614" s="61">
        <v>2.8731675051000001</v>
      </c>
      <c r="K614" s="62">
        <v>7.9312632365674592E-3</v>
      </c>
    </row>
    <row r="615" spans="1:11" customFormat="1" x14ac:dyDescent="0.3">
      <c r="A615" s="58" t="s">
        <v>273</v>
      </c>
      <c r="B615" s="59">
        <v>26.688755392899999</v>
      </c>
      <c r="C615" s="60">
        <v>2.4348736564307801E-2</v>
      </c>
      <c r="D615" s="59">
        <v>6.32673525689997</v>
      </c>
      <c r="E615" s="60">
        <v>3.7751941542914398E-2</v>
      </c>
      <c r="F615" s="59">
        <v>6.6078123282999996</v>
      </c>
      <c r="G615" s="60">
        <v>2.4041338385275401E-2</v>
      </c>
      <c r="H615" s="59">
        <v>4.5291962379999999</v>
      </c>
      <c r="I615" s="60">
        <v>1.62297130152648E-2</v>
      </c>
      <c r="J615" s="59">
        <v>9.2250115696999995</v>
      </c>
      <c r="K615" s="60">
        <v>2.54652730792055E-2</v>
      </c>
    </row>
    <row r="616" spans="1:11" customFormat="1" x14ac:dyDescent="0.3">
      <c r="A616" s="58" t="s">
        <v>275</v>
      </c>
      <c r="B616" s="61">
        <v>52.739156019200003</v>
      </c>
      <c r="C616" s="62">
        <v>4.8115088082265799E-2</v>
      </c>
      <c r="D616" s="61">
        <v>5.2231998475000001</v>
      </c>
      <c r="E616" s="62">
        <v>3.1167091288469301E-2</v>
      </c>
      <c r="F616" s="61">
        <v>22.5776045255</v>
      </c>
      <c r="G616" s="63">
        <v>8.2144559100412198E-2</v>
      </c>
      <c r="H616" s="61">
        <v>10.8439391398</v>
      </c>
      <c r="I616" s="62">
        <v>3.8857671636605202E-2</v>
      </c>
      <c r="J616" s="61">
        <v>13.5958044357</v>
      </c>
      <c r="K616" s="62">
        <v>3.7530670836636498E-2</v>
      </c>
    </row>
    <row r="617" spans="1:11" customFormat="1" x14ac:dyDescent="0.3">
      <c r="A617" s="58" t="s">
        <v>274</v>
      </c>
      <c r="B617" s="59">
        <v>0</v>
      </c>
      <c r="C617" s="60">
        <v>0</v>
      </c>
      <c r="D617" s="59">
        <v>0</v>
      </c>
      <c r="E617" s="60">
        <v>0</v>
      </c>
      <c r="F617" s="59">
        <v>0</v>
      </c>
      <c r="G617" s="60">
        <v>0</v>
      </c>
      <c r="H617" s="59">
        <v>0</v>
      </c>
      <c r="I617" s="60">
        <v>0</v>
      </c>
      <c r="J617" s="59">
        <v>0</v>
      </c>
      <c r="K617" s="60">
        <v>0</v>
      </c>
    </row>
    <row r="618" spans="1:11" customFormat="1" x14ac:dyDescent="0.3">
      <c r="A618" s="65" t="s">
        <v>1</v>
      </c>
    </row>
    <row r="619" spans="1:11" customFormat="1" x14ac:dyDescent="0.3">
      <c r="A619" s="65" t="s">
        <v>1</v>
      </c>
    </row>
    <row r="620" spans="1:11" customFormat="1" x14ac:dyDescent="0.3">
      <c r="A620" s="53" t="s">
        <v>407</v>
      </c>
    </row>
    <row r="621" spans="1:11" customFormat="1" x14ac:dyDescent="0.3">
      <c r="A621" s="54" t="s">
        <v>1</v>
      </c>
    </row>
    <row r="622" spans="1:11" customFormat="1" x14ac:dyDescent="0.3">
      <c r="A622" s="114" t="s">
        <v>1</v>
      </c>
      <c r="B622" s="113" t="s">
        <v>502</v>
      </c>
      <c r="C622" s="113" t="s">
        <v>1</v>
      </c>
      <c r="D622" s="113" t="s">
        <v>487</v>
      </c>
      <c r="E622" s="113" t="s">
        <v>1</v>
      </c>
      <c r="F622" s="113" t="s">
        <v>488</v>
      </c>
      <c r="G622" s="113" t="s">
        <v>1</v>
      </c>
      <c r="H622" s="113" t="s">
        <v>489</v>
      </c>
      <c r="I622" s="113" t="s">
        <v>1</v>
      </c>
      <c r="J622" s="113" t="s">
        <v>490</v>
      </c>
      <c r="K622" s="113" t="s">
        <v>1</v>
      </c>
    </row>
    <row r="623" spans="1:11" customFormat="1" x14ac:dyDescent="0.3">
      <c r="A623" s="115" t="s">
        <v>1</v>
      </c>
      <c r="B623" s="55" t="s">
        <v>14</v>
      </c>
      <c r="C623" s="55" t="s">
        <v>15</v>
      </c>
      <c r="D623" s="55" t="s">
        <v>14</v>
      </c>
      <c r="E623" s="55" t="s">
        <v>15</v>
      </c>
      <c r="F623" s="55" t="s">
        <v>14</v>
      </c>
      <c r="G623" s="55" t="s">
        <v>15</v>
      </c>
      <c r="H623" s="55" t="s">
        <v>14</v>
      </c>
      <c r="I623" s="55" t="s">
        <v>15</v>
      </c>
      <c r="J623" s="55" t="s">
        <v>14</v>
      </c>
      <c r="K623" s="55" t="s">
        <v>15</v>
      </c>
    </row>
    <row r="624" spans="1:11" customFormat="1" x14ac:dyDescent="0.3">
      <c r="A624" s="56" t="s">
        <v>16</v>
      </c>
      <c r="B624" s="57">
        <v>1534.1429478952</v>
      </c>
      <c r="C624" s="57">
        <v>1534.1429478952</v>
      </c>
      <c r="D624" s="57">
        <v>243.1768897924</v>
      </c>
      <c r="E624" s="57">
        <v>243.1768897924</v>
      </c>
      <c r="F624" s="57">
        <v>405.91007724830001</v>
      </c>
      <c r="G624" s="57">
        <v>405.91007724830001</v>
      </c>
      <c r="H624" s="57">
        <v>381.52113213310002</v>
      </c>
      <c r="I624" s="57">
        <v>381.52113213310002</v>
      </c>
      <c r="J624" s="57">
        <v>488.67730054050003</v>
      </c>
      <c r="K624" s="57">
        <v>488.67730054050003</v>
      </c>
    </row>
    <row r="625" spans="1:11" customFormat="1" x14ac:dyDescent="0.3">
      <c r="A625" s="58" t="s">
        <v>276</v>
      </c>
      <c r="B625" s="59">
        <v>380.83665273169998</v>
      </c>
      <c r="C625" s="60">
        <v>0.24824065661820999</v>
      </c>
      <c r="D625" s="59">
        <v>80.470751872099896</v>
      </c>
      <c r="E625" s="63">
        <v>0.33091447111112299</v>
      </c>
      <c r="F625" s="59">
        <v>70.020007864600103</v>
      </c>
      <c r="G625" s="64">
        <v>0.17250127993685599</v>
      </c>
      <c r="H625" s="59">
        <v>86.443588927500002</v>
      </c>
      <c r="I625" s="60">
        <v>0.226576149122305</v>
      </c>
      <c r="J625" s="59">
        <v>143.55582402389999</v>
      </c>
      <c r="K625" s="60">
        <v>0.29376405219788299</v>
      </c>
    </row>
    <row r="626" spans="1:11" customFormat="1" x14ac:dyDescent="0.3">
      <c r="A626" s="58" t="s">
        <v>277</v>
      </c>
      <c r="B626" s="61">
        <v>315.1180979353</v>
      </c>
      <c r="C626" s="62">
        <v>0.205403348082806</v>
      </c>
      <c r="D626" s="61">
        <v>45.051153831900002</v>
      </c>
      <c r="E626" s="62">
        <v>0.18526083572481</v>
      </c>
      <c r="F626" s="61">
        <v>82.606366031099896</v>
      </c>
      <c r="G626" s="62">
        <v>0.203509029859756</v>
      </c>
      <c r="H626" s="61">
        <v>74.450499536899898</v>
      </c>
      <c r="I626" s="62">
        <v>0.19514122093485201</v>
      </c>
      <c r="J626" s="61">
        <v>105.98737554500001</v>
      </c>
      <c r="K626" s="62">
        <v>0.21688622620239001</v>
      </c>
    </row>
    <row r="627" spans="1:11" customFormat="1" x14ac:dyDescent="0.3">
      <c r="A627" s="58" t="s">
        <v>278</v>
      </c>
      <c r="B627" s="59">
        <v>20.5374035211</v>
      </c>
      <c r="C627" s="60">
        <v>1.33868904128372E-2</v>
      </c>
      <c r="D627" s="59">
        <v>0.1814870938</v>
      </c>
      <c r="E627" s="60">
        <v>7.4631719303152298E-4</v>
      </c>
      <c r="F627" s="59">
        <v>10.2286218141</v>
      </c>
      <c r="G627" s="60">
        <v>2.5199231030283199E-2</v>
      </c>
      <c r="H627" s="59">
        <v>8.5109464412999891</v>
      </c>
      <c r="I627" s="60">
        <v>2.23079292979525E-2</v>
      </c>
      <c r="J627" s="59">
        <v>1.6163481718999999</v>
      </c>
      <c r="K627" s="60">
        <v>3.3075982250705001E-3</v>
      </c>
    </row>
    <row r="628" spans="1:11" customFormat="1" x14ac:dyDescent="0.3">
      <c r="A628" s="58" t="s">
        <v>279</v>
      </c>
      <c r="B628" s="61">
        <v>40.634145739799997</v>
      </c>
      <c r="C628" s="62">
        <v>2.6486544683172401E-2</v>
      </c>
      <c r="D628" s="61">
        <v>13.5626563843</v>
      </c>
      <c r="E628" s="63">
        <v>5.5772801419898203E-2</v>
      </c>
      <c r="F628" s="61">
        <v>8.1346121803000102</v>
      </c>
      <c r="G628" s="62">
        <v>2.0040429238528001E-2</v>
      </c>
      <c r="H628" s="61">
        <v>7.9023100632999901</v>
      </c>
      <c r="I628" s="62">
        <v>2.07126405269293E-2</v>
      </c>
      <c r="J628" s="61">
        <v>11.0345671119</v>
      </c>
      <c r="K628" s="62">
        <v>2.2580478159503699E-2</v>
      </c>
    </row>
    <row r="629" spans="1:11" customFormat="1" x14ac:dyDescent="0.3">
      <c r="A629" s="58" t="s">
        <v>280</v>
      </c>
      <c r="B629" s="59">
        <v>399.40226659770002</v>
      </c>
      <c r="C629" s="60">
        <v>0.26034227589134901</v>
      </c>
      <c r="D629" s="59">
        <v>79.194298811800095</v>
      </c>
      <c r="E629" s="63">
        <v>0.325665398876547</v>
      </c>
      <c r="F629" s="59">
        <v>69.356573464800107</v>
      </c>
      <c r="G629" s="64">
        <v>0.17086684305788699</v>
      </c>
      <c r="H629" s="59">
        <v>124.8761959177</v>
      </c>
      <c r="I629" s="63">
        <v>0.32731134765592701</v>
      </c>
      <c r="J629" s="59">
        <v>120.96074335279999</v>
      </c>
      <c r="K629" s="60">
        <v>0.24752683052601701</v>
      </c>
    </row>
    <row r="630" spans="1:11" customFormat="1" x14ac:dyDescent="0.3">
      <c r="A630" s="58" t="s">
        <v>281</v>
      </c>
      <c r="B630" s="61">
        <v>660.70392083270303</v>
      </c>
      <c r="C630" s="62">
        <v>0.43066646542890102</v>
      </c>
      <c r="D630" s="61">
        <v>128.74276597479999</v>
      </c>
      <c r="E630" s="63">
        <v>0.52942023431876095</v>
      </c>
      <c r="F630" s="61">
        <v>162.9135304401</v>
      </c>
      <c r="G630" s="62">
        <v>0.40135374697889997</v>
      </c>
      <c r="H630" s="61">
        <v>164.01532159440001</v>
      </c>
      <c r="I630" s="62">
        <v>0.42989839298647398</v>
      </c>
      <c r="J630" s="61">
        <v>201.0640902518</v>
      </c>
      <c r="K630" s="62">
        <v>0.41144552863293199</v>
      </c>
    </row>
    <row r="631" spans="1:11" customFormat="1" x14ac:dyDescent="0.3">
      <c r="A631" s="58" t="s">
        <v>282</v>
      </c>
      <c r="B631" s="59">
        <v>423.18255442579999</v>
      </c>
      <c r="C631" s="60">
        <v>0.27584297474130098</v>
      </c>
      <c r="D631" s="59">
        <v>92.494822142000103</v>
      </c>
      <c r="E631" s="63">
        <v>0.38036024813444602</v>
      </c>
      <c r="F631" s="59">
        <v>102.8979392494</v>
      </c>
      <c r="G631" s="60">
        <v>0.25349934632555599</v>
      </c>
      <c r="H631" s="59">
        <v>97.9001012672</v>
      </c>
      <c r="I631" s="60">
        <v>0.256604662289181</v>
      </c>
      <c r="J631" s="59">
        <v>127.3480417375</v>
      </c>
      <c r="K631" s="60">
        <v>0.26059741591567098</v>
      </c>
    </row>
    <row r="632" spans="1:11" customFormat="1" x14ac:dyDescent="0.3">
      <c r="A632" s="58" t="s">
        <v>283</v>
      </c>
      <c r="B632" s="61">
        <v>131.926016237</v>
      </c>
      <c r="C632" s="62">
        <v>8.5993300961946698E-2</v>
      </c>
      <c r="D632" s="61">
        <v>19.388513261</v>
      </c>
      <c r="E632" s="62">
        <v>7.9730081577866901E-2</v>
      </c>
      <c r="F632" s="61">
        <v>11.8136252819</v>
      </c>
      <c r="G632" s="64">
        <v>2.9104045314631299E-2</v>
      </c>
      <c r="H632" s="61">
        <v>49.823642627799899</v>
      </c>
      <c r="I632" s="63">
        <v>0.13059209158149099</v>
      </c>
      <c r="J632" s="61">
        <v>46.997630133599998</v>
      </c>
      <c r="K632" s="62">
        <v>9.6173139373607899E-2</v>
      </c>
    </row>
    <row r="633" spans="1:11" customFormat="1" x14ac:dyDescent="0.3">
      <c r="A633" s="58" t="s">
        <v>284</v>
      </c>
      <c r="B633" s="59">
        <v>234.91998516160001</v>
      </c>
      <c r="C633" s="60">
        <v>0.153127833024884</v>
      </c>
      <c r="D633" s="59">
        <v>34.5475385397</v>
      </c>
      <c r="E633" s="60">
        <v>0.14206752364171299</v>
      </c>
      <c r="F633" s="59">
        <v>63.532304880900099</v>
      </c>
      <c r="G633" s="60">
        <v>0.15651817592603501</v>
      </c>
      <c r="H633" s="59">
        <v>51.904898903300001</v>
      </c>
      <c r="I633" s="60">
        <v>0.13604724491431899</v>
      </c>
      <c r="J633" s="59">
        <v>79.453565352499993</v>
      </c>
      <c r="K633" s="60">
        <v>0.16258902401364</v>
      </c>
    </row>
    <row r="634" spans="1:11" customFormat="1" x14ac:dyDescent="0.3">
      <c r="A634" s="58" t="s">
        <v>285</v>
      </c>
      <c r="B634" s="61">
        <v>45.3984062408</v>
      </c>
      <c r="C634" s="62">
        <v>2.9592031370404798E-2</v>
      </c>
      <c r="D634" s="61">
        <v>12.0870072772</v>
      </c>
      <c r="E634" s="62">
        <v>4.9704588653628499E-2</v>
      </c>
      <c r="F634" s="61">
        <v>8.2176373924999897</v>
      </c>
      <c r="G634" s="62">
        <v>2.0244970137741101E-2</v>
      </c>
      <c r="H634" s="61">
        <v>6.2667154669000098</v>
      </c>
      <c r="I634" s="62">
        <v>1.6425605134537499E-2</v>
      </c>
      <c r="J634" s="61">
        <v>18.827046104200001</v>
      </c>
      <c r="K634" s="62">
        <v>3.8526541100592199E-2</v>
      </c>
    </row>
    <row r="635" spans="1:11" customFormat="1" x14ac:dyDescent="0.3">
      <c r="A635" s="58" t="s">
        <v>286</v>
      </c>
      <c r="B635" s="59">
        <v>431.74732789839999</v>
      </c>
      <c r="C635" s="60">
        <v>0.281425748813528</v>
      </c>
      <c r="D635" s="59">
        <v>62.436110047699998</v>
      </c>
      <c r="E635" s="60">
        <v>0.25675182415977799</v>
      </c>
      <c r="F635" s="59">
        <v>95.574907440799905</v>
      </c>
      <c r="G635" s="60">
        <v>0.23545832635816899</v>
      </c>
      <c r="H635" s="59">
        <v>112.29217471360001</v>
      </c>
      <c r="I635" s="60">
        <v>0.29432753589760502</v>
      </c>
      <c r="J635" s="59">
        <v>157.01939578229999</v>
      </c>
      <c r="K635" s="60">
        <v>0.32131510018703402</v>
      </c>
    </row>
    <row r="636" spans="1:11" customFormat="1" x14ac:dyDescent="0.3">
      <c r="A636" s="58" t="s">
        <v>287</v>
      </c>
      <c r="B636" s="61">
        <v>190.52278972920001</v>
      </c>
      <c r="C636" s="62">
        <v>0.124188420636155</v>
      </c>
      <c r="D636" s="61">
        <v>45.157603389800002</v>
      </c>
      <c r="E636" s="63">
        <v>0.185698581096053</v>
      </c>
      <c r="F636" s="61">
        <v>24.839437918999899</v>
      </c>
      <c r="G636" s="64">
        <v>6.1194435199512003E-2</v>
      </c>
      <c r="H636" s="61">
        <v>79.993590005300007</v>
      </c>
      <c r="I636" s="63">
        <v>0.20967014214403401</v>
      </c>
      <c r="J636" s="61">
        <v>39.640176257700098</v>
      </c>
      <c r="K636" s="64">
        <v>8.1117285811835596E-2</v>
      </c>
    </row>
    <row r="637" spans="1:11" customFormat="1" x14ac:dyDescent="0.3">
      <c r="A637" s="58" t="s">
        <v>288</v>
      </c>
      <c r="B637" s="59">
        <v>295.90253244079997</v>
      </c>
      <c r="C637" s="60">
        <v>0.19287807100816101</v>
      </c>
      <c r="D637" s="59">
        <v>30.920236165999999</v>
      </c>
      <c r="E637" s="64">
        <v>0.12715121158263301</v>
      </c>
      <c r="F637" s="59">
        <v>77.714762244699898</v>
      </c>
      <c r="G637" s="60">
        <v>0.19145807557066599</v>
      </c>
      <c r="H637" s="59">
        <v>28.0885251418999</v>
      </c>
      <c r="I637" s="64">
        <v>7.3622462233889699E-2</v>
      </c>
      <c r="J637" s="59">
        <v>157.0537598281</v>
      </c>
      <c r="K637" s="63">
        <v>0.321385420715043</v>
      </c>
    </row>
    <row r="638" spans="1:11" customFormat="1" x14ac:dyDescent="0.3">
      <c r="A638" s="58" t="s">
        <v>289</v>
      </c>
      <c r="B638" s="61">
        <v>15.8760596873</v>
      </c>
      <c r="C638" s="62">
        <v>1.0348487870104599E-2</v>
      </c>
      <c r="D638" s="61">
        <v>0.87084878480000005</v>
      </c>
      <c r="E638" s="62">
        <v>3.5811329997001099E-3</v>
      </c>
      <c r="F638" s="61">
        <v>2.76524715229999</v>
      </c>
      <c r="G638" s="62">
        <v>6.8124624326793099E-3</v>
      </c>
      <c r="H638" s="61">
        <v>6.6226158028000102</v>
      </c>
      <c r="I638" s="62">
        <v>1.7358450803950699E-2</v>
      </c>
      <c r="J638" s="61">
        <v>5.6173479473999999</v>
      </c>
      <c r="K638" s="62">
        <v>1.14950048655564E-2</v>
      </c>
    </row>
    <row r="639" spans="1:11" customFormat="1" x14ac:dyDescent="0.3">
      <c r="A639" s="58" t="s">
        <v>290</v>
      </c>
      <c r="B639" s="59">
        <v>43.187704279800002</v>
      </c>
      <c r="C639" s="60">
        <v>2.8151030084290599E-2</v>
      </c>
      <c r="D639" s="59">
        <v>9.1902263281999801</v>
      </c>
      <c r="E639" s="60">
        <v>3.7792350811155201E-2</v>
      </c>
      <c r="F639" s="59">
        <v>9.0446055112999897</v>
      </c>
      <c r="G639" s="60">
        <v>2.22822886601244E-2</v>
      </c>
      <c r="H639" s="59">
        <v>22.644508274900002</v>
      </c>
      <c r="I639" s="63">
        <v>5.9353221532693699E-2</v>
      </c>
      <c r="J639" s="59">
        <v>2.3083641654000102</v>
      </c>
      <c r="K639" s="64">
        <v>4.7236983646403103E-3</v>
      </c>
    </row>
    <row r="640" spans="1:11" customFormat="1" x14ac:dyDescent="0.3">
      <c r="A640" s="58" t="s">
        <v>291</v>
      </c>
      <c r="B640" s="61">
        <v>193.0384337301</v>
      </c>
      <c r="C640" s="62">
        <v>0.125828192213081</v>
      </c>
      <c r="D640" s="61">
        <v>2.4298703557999999</v>
      </c>
      <c r="E640" s="64">
        <v>9.9921927526681505E-3</v>
      </c>
      <c r="F640" s="61">
        <v>152.4660756783</v>
      </c>
      <c r="G640" s="63">
        <v>0.375615399134411</v>
      </c>
      <c r="H640" s="61">
        <v>18.8136052716</v>
      </c>
      <c r="I640" s="64">
        <v>4.9312092272353003E-2</v>
      </c>
      <c r="J640" s="61">
        <v>18.436900266999999</v>
      </c>
      <c r="K640" s="64">
        <v>3.7728169993997897E-2</v>
      </c>
    </row>
    <row r="641" spans="1:11" customFormat="1" x14ac:dyDescent="0.3">
      <c r="A641" s="58" t="s">
        <v>292</v>
      </c>
      <c r="B641" s="59">
        <v>96.097490871799806</v>
      </c>
      <c r="C641" s="60">
        <v>6.2639202561692794E-2</v>
      </c>
      <c r="D641" s="59">
        <v>0.19717885260000001</v>
      </c>
      <c r="E641" s="64">
        <v>8.1084535939386095E-4</v>
      </c>
      <c r="F641" s="59">
        <v>54.6045353218001</v>
      </c>
      <c r="G641" s="63">
        <v>0.13452372429866499</v>
      </c>
      <c r="H641" s="59">
        <v>14.7850571896</v>
      </c>
      <c r="I641" s="60">
        <v>3.8752918106884797E-2</v>
      </c>
      <c r="J641" s="59">
        <v>25.618737350400099</v>
      </c>
      <c r="K641" s="60">
        <v>5.24246518552519E-2</v>
      </c>
    </row>
    <row r="642" spans="1:11" customFormat="1" x14ac:dyDescent="0.3">
      <c r="A642" s="58" t="s">
        <v>293</v>
      </c>
      <c r="B642" s="61">
        <v>49.603007621499998</v>
      </c>
      <c r="C642" s="62">
        <v>3.2332715598343602E-2</v>
      </c>
      <c r="D642" s="61">
        <v>7.8200189700000102</v>
      </c>
      <c r="E642" s="62">
        <v>3.2157739070830103E-2</v>
      </c>
      <c r="F642" s="61">
        <v>9.0306877603999993</v>
      </c>
      <c r="G642" s="62">
        <v>2.2248000891280699E-2</v>
      </c>
      <c r="H642" s="61">
        <v>20.994898741699998</v>
      </c>
      <c r="I642" s="63">
        <v>5.5029451774575799E-2</v>
      </c>
      <c r="J642" s="61">
        <v>10.9440816547</v>
      </c>
      <c r="K642" s="62">
        <v>2.2395314131831601E-2</v>
      </c>
    </row>
    <row r="643" spans="1:11" customFormat="1" x14ac:dyDescent="0.3">
      <c r="A643" s="58" t="s">
        <v>294</v>
      </c>
      <c r="B643" s="59">
        <v>54.578610252399997</v>
      </c>
      <c r="C643" s="60">
        <v>3.5575961371318299E-2</v>
      </c>
      <c r="D643" s="59">
        <v>7.0079069821999997</v>
      </c>
      <c r="E643" s="60">
        <v>2.8818145458569901E-2</v>
      </c>
      <c r="F643" s="59">
        <v>0</v>
      </c>
      <c r="G643" s="64">
        <v>0</v>
      </c>
      <c r="H643" s="59">
        <v>17.2742845774</v>
      </c>
      <c r="I643" s="60">
        <v>4.5277399133355399E-2</v>
      </c>
      <c r="J643" s="59">
        <v>30.2964186927999</v>
      </c>
      <c r="K643" s="63">
        <v>6.1996779181866503E-2</v>
      </c>
    </row>
    <row r="644" spans="1:11" customFormat="1" x14ac:dyDescent="0.3">
      <c r="A644" s="58" t="s">
        <v>295</v>
      </c>
      <c r="B644" s="61">
        <v>58.937330772199999</v>
      </c>
      <c r="C644" s="62">
        <v>3.8417105037741303E-2</v>
      </c>
      <c r="D644" s="61">
        <v>8.4777575548000197</v>
      </c>
      <c r="E644" s="62">
        <v>3.4862513300657198E-2</v>
      </c>
      <c r="F644" s="61">
        <v>19.817013524699998</v>
      </c>
      <c r="G644" s="62">
        <v>4.8821191282170801E-2</v>
      </c>
      <c r="H644" s="61">
        <v>16.562754890200001</v>
      </c>
      <c r="I644" s="62">
        <v>4.3412418068684601E-2</v>
      </c>
      <c r="J644" s="61">
        <v>14.0798048025</v>
      </c>
      <c r="K644" s="62">
        <v>2.8812070433652401E-2</v>
      </c>
    </row>
    <row r="645" spans="1:11" customFormat="1" x14ac:dyDescent="0.3">
      <c r="A645" s="58" t="s">
        <v>296</v>
      </c>
      <c r="B645" s="59">
        <v>87.775714421600199</v>
      </c>
      <c r="C645" s="60">
        <v>5.72148211755793E-2</v>
      </c>
      <c r="D645" s="59">
        <v>17.654654282599999</v>
      </c>
      <c r="E645" s="60">
        <v>7.2600049690872206E-2</v>
      </c>
      <c r="F645" s="59">
        <v>13.404753746100001</v>
      </c>
      <c r="G645" s="60">
        <v>3.3023949139109797E-2</v>
      </c>
      <c r="H645" s="59">
        <v>22.9373158408</v>
      </c>
      <c r="I645" s="60">
        <v>6.0120695576039399E-2</v>
      </c>
      <c r="J645" s="59">
        <v>33.778990552099998</v>
      </c>
      <c r="K645" s="60">
        <v>6.9123305941853397E-2</v>
      </c>
    </row>
    <row r="646" spans="1:11" customFormat="1" x14ac:dyDescent="0.3">
      <c r="A646" s="58" t="s">
        <v>297</v>
      </c>
      <c r="B646" s="61">
        <v>147.45268001400001</v>
      </c>
      <c r="C646" s="62">
        <v>9.6114042186421306E-2</v>
      </c>
      <c r="D646" s="61">
        <v>35.727776121300003</v>
      </c>
      <c r="E646" s="63">
        <v>0.146920935421951</v>
      </c>
      <c r="F646" s="61">
        <v>17.6025436963</v>
      </c>
      <c r="G646" s="64">
        <v>4.3365623774677398E-2</v>
      </c>
      <c r="H646" s="61">
        <v>52.7154868679999</v>
      </c>
      <c r="I646" s="63">
        <v>0.138171866321704</v>
      </c>
      <c r="J646" s="61">
        <v>41.406873328399897</v>
      </c>
      <c r="K646" s="62">
        <v>8.4732549031031404E-2</v>
      </c>
    </row>
    <row r="647" spans="1:11" customFormat="1" x14ac:dyDescent="0.3">
      <c r="A647" s="58" t="s">
        <v>298</v>
      </c>
      <c r="B647" s="59">
        <v>150.48424134749999</v>
      </c>
      <c r="C647" s="60">
        <v>9.8090104024504396E-2</v>
      </c>
      <c r="D647" s="59">
        <v>33.720499532399998</v>
      </c>
      <c r="E647" s="60">
        <v>0.13866654664917899</v>
      </c>
      <c r="F647" s="59">
        <v>31.2457946235</v>
      </c>
      <c r="G647" s="60">
        <v>7.6977134530184593E-2</v>
      </c>
      <c r="H647" s="59">
        <v>47.052859547799997</v>
      </c>
      <c r="I647" s="60">
        <v>0.12332962864920601</v>
      </c>
      <c r="J647" s="59">
        <v>38.465087643799897</v>
      </c>
      <c r="K647" s="60">
        <v>7.8712654754488895E-2</v>
      </c>
    </row>
    <row r="648" spans="1:11" customFormat="1" x14ac:dyDescent="0.3">
      <c r="A648" s="58" t="s">
        <v>299</v>
      </c>
      <c r="B648" s="61">
        <v>9.7421551021000301</v>
      </c>
      <c r="C648" s="62">
        <v>6.3502264345483301E-3</v>
      </c>
      <c r="D648" s="61">
        <v>0</v>
      </c>
      <c r="E648" s="62">
        <v>0</v>
      </c>
      <c r="F648" s="61">
        <v>0.41380770029999903</v>
      </c>
      <c r="G648" s="62">
        <v>1.01945658286002E-3</v>
      </c>
      <c r="H648" s="61">
        <v>8.1685468634999907</v>
      </c>
      <c r="I648" s="63">
        <v>2.14104702872665E-2</v>
      </c>
      <c r="J648" s="61">
        <v>1.1598005383000001</v>
      </c>
      <c r="K648" s="62">
        <v>2.3733464538197402E-3</v>
      </c>
    </row>
    <row r="649" spans="1:11" customFormat="1" x14ac:dyDescent="0.3">
      <c r="A649" s="58" t="s">
        <v>300</v>
      </c>
      <c r="B649" s="59">
        <v>46.148003248400002</v>
      </c>
      <c r="C649" s="60">
        <v>3.00806409935357E-2</v>
      </c>
      <c r="D649" s="59">
        <v>3.1144600744000002</v>
      </c>
      <c r="E649" s="60">
        <v>1.28073850975675E-2</v>
      </c>
      <c r="F649" s="59">
        <v>8.9882631108999895</v>
      </c>
      <c r="G649" s="60">
        <v>2.2143483531702899E-2</v>
      </c>
      <c r="H649" s="59">
        <v>16.781162256000002</v>
      </c>
      <c r="I649" s="60">
        <v>4.3984882730285099E-2</v>
      </c>
      <c r="J649" s="59">
        <v>17.2641178071</v>
      </c>
      <c r="K649" s="60">
        <v>3.5328258112265698E-2</v>
      </c>
    </row>
    <row r="650" spans="1:11" customFormat="1" x14ac:dyDescent="0.3">
      <c r="A650" s="58" t="s">
        <v>301</v>
      </c>
      <c r="B650" s="61">
        <v>66.382904924799703</v>
      </c>
      <c r="C650" s="62">
        <v>4.3270351707365602E-2</v>
      </c>
      <c r="D650" s="61">
        <v>16.681455992699998</v>
      </c>
      <c r="E650" s="62">
        <v>6.8598031691831193E-2</v>
      </c>
      <c r="F650" s="61">
        <v>12.2279095108</v>
      </c>
      <c r="G650" s="62">
        <v>3.0124675873272399E-2</v>
      </c>
      <c r="H650" s="61">
        <v>14.997913193500001</v>
      </c>
      <c r="I650" s="62">
        <v>3.9310832167136003E-2</v>
      </c>
      <c r="J650" s="61">
        <v>22.475626227800099</v>
      </c>
      <c r="K650" s="62">
        <v>4.5992777243675703E-2</v>
      </c>
    </row>
    <row r="651" spans="1:11" customFormat="1" x14ac:dyDescent="0.3">
      <c r="A651" s="58" t="s">
        <v>302</v>
      </c>
      <c r="B651" s="59">
        <v>75.484416808900093</v>
      </c>
      <c r="C651" s="60">
        <v>4.9202987839211801E-2</v>
      </c>
      <c r="D651" s="59">
        <v>11.8147412988</v>
      </c>
      <c r="E651" s="60">
        <v>4.8584967547229699E-2</v>
      </c>
      <c r="F651" s="59">
        <v>17.786075517800001</v>
      </c>
      <c r="G651" s="60">
        <v>4.3817772740143202E-2</v>
      </c>
      <c r="H651" s="59">
        <v>23.8974267581</v>
      </c>
      <c r="I651" s="60">
        <v>6.2637229619466994E-2</v>
      </c>
      <c r="J651" s="59">
        <v>21.487565163500101</v>
      </c>
      <c r="K651" s="60">
        <v>4.3970868177698803E-2</v>
      </c>
    </row>
    <row r="652" spans="1:11" customFormat="1" x14ac:dyDescent="0.3">
      <c r="A652" s="58" t="s">
        <v>303</v>
      </c>
      <c r="B652" s="61">
        <v>29.7044804075</v>
      </c>
      <c r="C652" s="62">
        <v>1.9362263763134799E-2</v>
      </c>
      <c r="D652" s="61">
        <v>5.4843720599000001</v>
      </c>
      <c r="E652" s="62">
        <v>2.2553015068915501E-2</v>
      </c>
      <c r="F652" s="61">
        <v>11.719272868599999</v>
      </c>
      <c r="G652" s="62">
        <v>2.8871598724638702E-2</v>
      </c>
      <c r="H652" s="61">
        <v>5.6928311133999898</v>
      </c>
      <c r="I652" s="62">
        <v>1.49214044358989E-2</v>
      </c>
      <c r="J652" s="61">
        <v>6.8080043656000102</v>
      </c>
      <c r="K652" s="62">
        <v>1.3931492946511E-2</v>
      </c>
    </row>
    <row r="653" spans="1:11" customFormat="1" x14ac:dyDescent="0.3">
      <c r="A653" s="65" t="s">
        <v>1</v>
      </c>
    </row>
    <row r="654" spans="1:11" customFormat="1" x14ac:dyDescent="0.3">
      <c r="A654" s="65" t="s">
        <v>1</v>
      </c>
    </row>
    <row r="655" spans="1:11" customFormat="1" x14ac:dyDescent="0.3">
      <c r="A655" s="53" t="s">
        <v>304</v>
      </c>
    </row>
    <row r="656" spans="1:11" customFormat="1" x14ac:dyDescent="0.3">
      <c r="A656" s="54" t="s">
        <v>1</v>
      </c>
    </row>
    <row r="657" spans="1:11" customFormat="1" x14ac:dyDescent="0.3">
      <c r="A657" s="114" t="s">
        <v>1</v>
      </c>
      <c r="B657" s="113" t="s">
        <v>502</v>
      </c>
      <c r="C657" s="113" t="s">
        <v>1</v>
      </c>
      <c r="D657" s="113" t="s">
        <v>487</v>
      </c>
      <c r="E657" s="113" t="s">
        <v>1</v>
      </c>
      <c r="F657" s="113" t="s">
        <v>488</v>
      </c>
      <c r="G657" s="113" t="s">
        <v>1</v>
      </c>
      <c r="H657" s="113" t="s">
        <v>489</v>
      </c>
      <c r="I657" s="113" t="s">
        <v>1</v>
      </c>
      <c r="J657" s="113" t="s">
        <v>490</v>
      </c>
      <c r="K657" s="113" t="s">
        <v>1</v>
      </c>
    </row>
    <row r="658" spans="1:11" customFormat="1" x14ac:dyDescent="0.3">
      <c r="A658" s="115" t="s">
        <v>1</v>
      </c>
      <c r="B658" s="55" t="s">
        <v>14</v>
      </c>
      <c r="C658" s="55" t="s">
        <v>15</v>
      </c>
      <c r="D658" s="55" t="s">
        <v>14</v>
      </c>
      <c r="E658" s="55" t="s">
        <v>15</v>
      </c>
      <c r="F658" s="55" t="s">
        <v>14</v>
      </c>
      <c r="G658" s="55" t="s">
        <v>15</v>
      </c>
      <c r="H658" s="55" t="s">
        <v>14</v>
      </c>
      <c r="I658" s="55" t="s">
        <v>15</v>
      </c>
      <c r="J658" s="55" t="s">
        <v>14</v>
      </c>
      <c r="K658" s="55" t="s">
        <v>15</v>
      </c>
    </row>
    <row r="659" spans="1:11" customFormat="1" x14ac:dyDescent="0.3">
      <c r="A659" s="56" t="s">
        <v>16</v>
      </c>
      <c r="B659" s="57">
        <v>1504.4384674877001</v>
      </c>
      <c r="C659" s="57">
        <v>1504.4384674877001</v>
      </c>
      <c r="D659" s="57">
        <v>237.69251773249999</v>
      </c>
      <c r="E659" s="57">
        <v>237.69251773249999</v>
      </c>
      <c r="F659" s="57">
        <v>394.19080437970001</v>
      </c>
      <c r="G659" s="57">
        <v>394.19080437970001</v>
      </c>
      <c r="H659" s="57">
        <v>375.82830101970001</v>
      </c>
      <c r="I659" s="57">
        <v>375.82830101970001</v>
      </c>
      <c r="J659" s="57">
        <v>481.8692961749</v>
      </c>
      <c r="K659" s="57">
        <v>481.8692961749</v>
      </c>
    </row>
    <row r="660" spans="1:11" customFormat="1" x14ac:dyDescent="0.3">
      <c r="A660" s="58" t="s">
        <v>276</v>
      </c>
      <c r="B660" s="59">
        <v>52.914631219699999</v>
      </c>
      <c r="C660" s="60">
        <v>3.5172346601894201E-2</v>
      </c>
      <c r="D660" s="59">
        <v>12.364642023</v>
      </c>
      <c r="E660" s="60">
        <v>5.2019483578844603E-2</v>
      </c>
      <c r="F660" s="59">
        <v>11.4073935032</v>
      </c>
      <c r="G660" s="60">
        <v>2.89387610681348E-2</v>
      </c>
      <c r="H660" s="59">
        <v>16.652658019699999</v>
      </c>
      <c r="I660" s="60">
        <v>4.4309217731921403E-2</v>
      </c>
      <c r="J660" s="59">
        <v>12.4899376738</v>
      </c>
      <c r="K660" s="60">
        <v>2.5919762418866898E-2</v>
      </c>
    </row>
    <row r="661" spans="1:11" customFormat="1" x14ac:dyDescent="0.3">
      <c r="A661" s="58" t="s">
        <v>277</v>
      </c>
      <c r="B661" s="61">
        <v>78.174714061400195</v>
      </c>
      <c r="C661" s="62">
        <v>5.1962719480276198E-2</v>
      </c>
      <c r="D661" s="61">
        <v>9.5703383390999903</v>
      </c>
      <c r="E661" s="62">
        <v>4.0263523776000801E-2</v>
      </c>
      <c r="F661" s="61">
        <v>17.123368339300001</v>
      </c>
      <c r="G661" s="62">
        <v>4.3439289169227097E-2</v>
      </c>
      <c r="H661" s="61">
        <v>19.8666901894</v>
      </c>
      <c r="I661" s="62">
        <v>5.2861080806042397E-2</v>
      </c>
      <c r="J661" s="61">
        <v>25.404934697900099</v>
      </c>
      <c r="K661" s="62">
        <v>5.2721629909947602E-2</v>
      </c>
    </row>
    <row r="662" spans="1:11" customFormat="1" x14ac:dyDescent="0.3">
      <c r="A662" s="58" t="s">
        <v>278</v>
      </c>
      <c r="B662" s="59">
        <v>1.6163481718999999</v>
      </c>
      <c r="C662" s="60">
        <v>1.07438636197543E-3</v>
      </c>
      <c r="D662" s="59">
        <v>0</v>
      </c>
      <c r="E662" s="60">
        <v>0</v>
      </c>
      <c r="F662" s="59">
        <v>0</v>
      </c>
      <c r="G662" s="60">
        <v>0</v>
      </c>
      <c r="H662" s="59">
        <v>0</v>
      </c>
      <c r="I662" s="60">
        <v>0</v>
      </c>
      <c r="J662" s="59">
        <v>1.6163481718999999</v>
      </c>
      <c r="K662" s="60">
        <v>3.35432903638112E-3</v>
      </c>
    </row>
    <row r="663" spans="1:11" customFormat="1" x14ac:dyDescent="0.3">
      <c r="A663" s="58" t="s">
        <v>279</v>
      </c>
      <c r="B663" s="61">
        <v>4.8627633450000003</v>
      </c>
      <c r="C663" s="62">
        <v>3.2322779894882999E-3</v>
      </c>
      <c r="D663" s="61">
        <v>0</v>
      </c>
      <c r="E663" s="62">
        <v>0</v>
      </c>
      <c r="F663" s="61">
        <v>0.87506695630000098</v>
      </c>
      <c r="G663" s="62">
        <v>2.2199070769218202E-3</v>
      </c>
      <c r="H663" s="61">
        <v>2.8302760798999902</v>
      </c>
      <c r="I663" s="62">
        <v>7.5307688969161596E-3</v>
      </c>
      <c r="J663" s="61">
        <v>1.1574203087999999</v>
      </c>
      <c r="K663" s="62">
        <v>2.4019382807488601E-3</v>
      </c>
    </row>
    <row r="664" spans="1:11" customFormat="1" x14ac:dyDescent="0.3">
      <c r="A664" s="58" t="s">
        <v>280</v>
      </c>
      <c r="B664" s="59">
        <v>71.950822413199802</v>
      </c>
      <c r="C664" s="60">
        <v>4.78256997332384E-2</v>
      </c>
      <c r="D664" s="59">
        <v>15.478727004</v>
      </c>
      <c r="E664" s="60">
        <v>6.5120800400708501E-2</v>
      </c>
      <c r="F664" s="59">
        <v>6.4623420337999997</v>
      </c>
      <c r="G664" s="64">
        <v>1.6393944155975799E-2</v>
      </c>
      <c r="H664" s="59">
        <v>27.389558112800099</v>
      </c>
      <c r="I664" s="60">
        <v>7.2877848843438495E-2</v>
      </c>
      <c r="J664" s="59">
        <v>22.620195262600099</v>
      </c>
      <c r="K664" s="60">
        <v>4.6942595102365203E-2</v>
      </c>
    </row>
    <row r="665" spans="1:11" customFormat="1" x14ac:dyDescent="0.3">
      <c r="A665" s="58" t="s">
        <v>281</v>
      </c>
      <c r="B665" s="61">
        <v>154.4124246627</v>
      </c>
      <c r="C665" s="62">
        <v>0.102637913081654</v>
      </c>
      <c r="D665" s="61">
        <v>40.457850053500003</v>
      </c>
      <c r="E665" s="63">
        <v>0.17021086923329801</v>
      </c>
      <c r="F665" s="61">
        <v>25.445864639299899</v>
      </c>
      <c r="G665" s="64">
        <v>6.4552151791926499E-2</v>
      </c>
      <c r="H665" s="61">
        <v>36.8346422555</v>
      </c>
      <c r="I665" s="62">
        <v>9.80092296284234E-2</v>
      </c>
      <c r="J665" s="61">
        <v>49.631025755399897</v>
      </c>
      <c r="K665" s="62">
        <v>0.102996862737206</v>
      </c>
    </row>
    <row r="666" spans="1:11" customFormat="1" x14ac:dyDescent="0.3">
      <c r="A666" s="58" t="s">
        <v>282</v>
      </c>
      <c r="B666" s="59">
        <v>69.085660821600001</v>
      </c>
      <c r="C666" s="60">
        <v>4.5921227298161199E-2</v>
      </c>
      <c r="D666" s="59">
        <v>12.5142001809</v>
      </c>
      <c r="E666" s="60">
        <v>5.2648692101379201E-2</v>
      </c>
      <c r="F666" s="59">
        <v>19.608025014599999</v>
      </c>
      <c r="G666" s="60">
        <v>4.9742471911426903E-2</v>
      </c>
      <c r="H666" s="59">
        <v>19.677740396699999</v>
      </c>
      <c r="I666" s="60">
        <v>5.23583251801693E-2</v>
      </c>
      <c r="J666" s="59">
        <v>17.285695229400002</v>
      </c>
      <c r="K666" s="60">
        <v>3.5872165681886399E-2</v>
      </c>
    </row>
    <row r="667" spans="1:11" customFormat="1" x14ac:dyDescent="0.3">
      <c r="A667" s="58" t="s">
        <v>283</v>
      </c>
      <c r="B667" s="61">
        <v>48.560956464599997</v>
      </c>
      <c r="C667" s="62">
        <v>3.2278459713738397E-2</v>
      </c>
      <c r="D667" s="61">
        <v>5.6377831681000004</v>
      </c>
      <c r="E667" s="62">
        <v>2.3718807903094299E-2</v>
      </c>
      <c r="F667" s="61">
        <v>0.55282252529999998</v>
      </c>
      <c r="G667" s="64">
        <v>1.40242369724967E-3</v>
      </c>
      <c r="H667" s="61">
        <v>16.686826870299999</v>
      </c>
      <c r="I667" s="62">
        <v>4.4400133851083601E-2</v>
      </c>
      <c r="J667" s="61">
        <v>25.683523900899999</v>
      </c>
      <c r="K667" s="63">
        <v>5.3299772583098697E-2</v>
      </c>
    </row>
    <row r="668" spans="1:11" customFormat="1" x14ac:dyDescent="0.3">
      <c r="A668" s="58" t="s">
        <v>284</v>
      </c>
      <c r="B668" s="59">
        <v>128.112725434</v>
      </c>
      <c r="C668" s="60">
        <v>8.5156507363135098E-2</v>
      </c>
      <c r="D668" s="59">
        <v>15.689893832999999</v>
      </c>
      <c r="E668" s="60">
        <v>6.6009203750609702E-2</v>
      </c>
      <c r="F668" s="59">
        <v>30.765253740899901</v>
      </c>
      <c r="G668" s="60">
        <v>7.8046604332417904E-2</v>
      </c>
      <c r="H668" s="59">
        <v>29.339026924000098</v>
      </c>
      <c r="I668" s="60">
        <v>7.8064975001608805E-2</v>
      </c>
      <c r="J668" s="59">
        <v>48.415946003400002</v>
      </c>
      <c r="K668" s="60">
        <v>0.100475266608037</v>
      </c>
    </row>
    <row r="669" spans="1:11" customFormat="1" x14ac:dyDescent="0.3">
      <c r="A669" s="58" t="s">
        <v>285</v>
      </c>
      <c r="B669" s="61">
        <v>17.440144204799999</v>
      </c>
      <c r="C669" s="62">
        <v>1.15924609624771E-2</v>
      </c>
      <c r="D669" s="61">
        <v>9.0471266141000104</v>
      </c>
      <c r="E669" s="63">
        <v>3.8062311344110797E-2</v>
      </c>
      <c r="F669" s="61">
        <v>2.4434481225</v>
      </c>
      <c r="G669" s="62">
        <v>6.1986431325941702E-3</v>
      </c>
      <c r="H669" s="61">
        <v>1.3803830292999999</v>
      </c>
      <c r="I669" s="62">
        <v>3.6729086807851799E-3</v>
      </c>
      <c r="J669" s="61">
        <v>4.5691864389000001</v>
      </c>
      <c r="K669" s="62">
        <v>9.4822112036820096E-3</v>
      </c>
    </row>
    <row r="670" spans="1:11" customFormat="1" x14ac:dyDescent="0.3">
      <c r="A670" s="58" t="s">
        <v>286</v>
      </c>
      <c r="B670" s="59">
        <v>153.75976748479999</v>
      </c>
      <c r="C670" s="60">
        <v>0.102204091963673</v>
      </c>
      <c r="D670" s="59">
        <v>27.178852904700001</v>
      </c>
      <c r="E670" s="60">
        <v>0.114344587553602</v>
      </c>
      <c r="F670" s="59">
        <v>27.7327454353001</v>
      </c>
      <c r="G670" s="60">
        <v>7.03536082708483E-2</v>
      </c>
      <c r="H670" s="59">
        <v>44.108939772799999</v>
      </c>
      <c r="I670" s="60">
        <v>0.117364604137377</v>
      </c>
      <c r="J670" s="59">
        <v>54.240621301300003</v>
      </c>
      <c r="K670" s="60">
        <v>0.112562933002506</v>
      </c>
    </row>
    <row r="671" spans="1:11" customFormat="1" x14ac:dyDescent="0.3">
      <c r="A671" s="58" t="s">
        <v>287</v>
      </c>
      <c r="B671" s="61">
        <v>41.1772827474</v>
      </c>
      <c r="C671" s="62">
        <v>2.7370533017653399E-2</v>
      </c>
      <c r="D671" s="61">
        <v>16.159359812600002</v>
      </c>
      <c r="E671" s="63">
        <v>6.7984301595836502E-2</v>
      </c>
      <c r="F671" s="61">
        <v>2.5955720045999899</v>
      </c>
      <c r="G671" s="64">
        <v>6.5845574675045997E-3</v>
      </c>
      <c r="H671" s="61">
        <v>11.7819421649</v>
      </c>
      <c r="I671" s="62">
        <v>3.1349268091128701E-2</v>
      </c>
      <c r="J671" s="61">
        <v>10.6404087653</v>
      </c>
      <c r="K671" s="62">
        <v>2.2081524699257699E-2</v>
      </c>
    </row>
    <row r="672" spans="1:11" customFormat="1" x14ac:dyDescent="0.3">
      <c r="A672" s="58" t="s">
        <v>288</v>
      </c>
      <c r="B672" s="59">
        <v>123.7958885466</v>
      </c>
      <c r="C672" s="60">
        <v>8.2287106599534005E-2</v>
      </c>
      <c r="D672" s="59">
        <v>16.714732184100001</v>
      </c>
      <c r="E672" s="60">
        <v>7.0320817598940197E-2</v>
      </c>
      <c r="F672" s="59">
        <v>12.476253245600001</v>
      </c>
      <c r="G672" s="64">
        <v>3.1650289928078598E-2</v>
      </c>
      <c r="H672" s="59">
        <v>2.3151000490999998</v>
      </c>
      <c r="I672" s="64">
        <v>6.15999391961344E-3</v>
      </c>
      <c r="J672" s="59">
        <v>92.289803067799994</v>
      </c>
      <c r="K672" s="63">
        <v>0.19152455614084701</v>
      </c>
    </row>
    <row r="673" spans="1:11" customFormat="1" x14ac:dyDescent="0.3">
      <c r="A673" s="58" t="s">
        <v>289</v>
      </c>
      <c r="B673" s="61">
        <v>9.5450118273999802</v>
      </c>
      <c r="C673" s="62">
        <v>6.3445677797241201E-3</v>
      </c>
      <c r="D673" s="61">
        <v>0.87084878480000005</v>
      </c>
      <c r="E673" s="62">
        <v>3.6637618765099599E-3</v>
      </c>
      <c r="F673" s="61">
        <v>2.7652471523000002</v>
      </c>
      <c r="G673" s="62">
        <v>7.0149965995564096E-3</v>
      </c>
      <c r="H673" s="61">
        <v>3.4251104839000002</v>
      </c>
      <c r="I673" s="62">
        <v>9.1134980378193096E-3</v>
      </c>
      <c r="J673" s="61">
        <v>2.4838054064000001</v>
      </c>
      <c r="K673" s="62">
        <v>5.1545210000233602E-3</v>
      </c>
    </row>
    <row r="674" spans="1:11" customFormat="1" x14ac:dyDescent="0.3">
      <c r="A674" s="58" t="s">
        <v>290</v>
      </c>
      <c r="B674" s="59">
        <v>22.289494798500002</v>
      </c>
      <c r="C674" s="60">
        <v>1.4815823498399199E-2</v>
      </c>
      <c r="D674" s="59">
        <v>1.7739168380000001</v>
      </c>
      <c r="E674" s="60">
        <v>7.4630739533685002E-3</v>
      </c>
      <c r="F674" s="59">
        <v>4.1370857406999999</v>
      </c>
      <c r="G674" s="60">
        <v>1.04951350836561E-2</v>
      </c>
      <c r="H674" s="59">
        <v>16.378492219799998</v>
      </c>
      <c r="I674" s="63">
        <v>4.3579720248213799E-2</v>
      </c>
      <c r="J674" s="59">
        <v>0</v>
      </c>
      <c r="K674" s="64">
        <v>0</v>
      </c>
    </row>
    <row r="675" spans="1:11" customFormat="1" x14ac:dyDescent="0.3">
      <c r="A675" s="58" t="s">
        <v>291</v>
      </c>
      <c r="B675" s="61">
        <v>164.7691072156</v>
      </c>
      <c r="C675" s="62">
        <v>0.109521998258096</v>
      </c>
      <c r="D675" s="61">
        <v>1.8415670088</v>
      </c>
      <c r="E675" s="64">
        <v>7.74768607092843E-3</v>
      </c>
      <c r="F675" s="61">
        <v>139.43885685180001</v>
      </c>
      <c r="G675" s="63">
        <v>0.353734423285752</v>
      </c>
      <c r="H675" s="61">
        <v>11.849122511299999</v>
      </c>
      <c r="I675" s="64">
        <v>3.1528020851944602E-2</v>
      </c>
      <c r="J675" s="61">
        <v>10.747578686300001</v>
      </c>
      <c r="K675" s="64">
        <v>2.2303929243084698E-2</v>
      </c>
    </row>
    <row r="676" spans="1:11" customFormat="1" x14ac:dyDescent="0.3">
      <c r="A676" s="58" t="s">
        <v>292</v>
      </c>
      <c r="B676" s="59">
        <v>58.9291560976</v>
      </c>
      <c r="C676" s="60">
        <v>3.9170200291413201E-2</v>
      </c>
      <c r="D676" s="59">
        <v>0.19717885260000001</v>
      </c>
      <c r="E676" s="64">
        <v>8.2955431025349198E-4</v>
      </c>
      <c r="F676" s="59">
        <v>37.290186698900101</v>
      </c>
      <c r="G676" s="63">
        <v>9.45993318072956E-2</v>
      </c>
      <c r="H676" s="59">
        <v>7.5199811319999998</v>
      </c>
      <c r="I676" s="60">
        <v>2.00090868931284E-2</v>
      </c>
      <c r="J676" s="59">
        <v>13.9218094141</v>
      </c>
      <c r="K676" s="60">
        <v>2.88912564560804E-2</v>
      </c>
    </row>
    <row r="677" spans="1:11" customFormat="1" x14ac:dyDescent="0.3">
      <c r="A677" s="58" t="s">
        <v>293</v>
      </c>
      <c r="B677" s="61">
        <v>24.131459381700001</v>
      </c>
      <c r="C677" s="62">
        <v>1.6040177051573099E-2</v>
      </c>
      <c r="D677" s="61">
        <v>5.58884868720002</v>
      </c>
      <c r="E677" s="62">
        <v>2.3512934864402001E-2</v>
      </c>
      <c r="F677" s="61">
        <v>5.2159435819999898</v>
      </c>
      <c r="G677" s="62">
        <v>1.32320275461723E-2</v>
      </c>
      <c r="H677" s="61">
        <v>8.1794858815000104</v>
      </c>
      <c r="I677" s="62">
        <v>2.17638902107887E-2</v>
      </c>
      <c r="J677" s="61">
        <v>4.3338607362999904</v>
      </c>
      <c r="K677" s="62">
        <v>8.9938511764546501E-3</v>
      </c>
    </row>
    <row r="678" spans="1:11" customFormat="1" x14ac:dyDescent="0.3">
      <c r="A678" s="58" t="s">
        <v>294</v>
      </c>
      <c r="B678" s="59">
        <v>34.636044564499997</v>
      </c>
      <c r="C678" s="60">
        <v>2.3022573081596099E-2</v>
      </c>
      <c r="D678" s="59">
        <v>2.3911786514000002</v>
      </c>
      <c r="E678" s="60">
        <v>1.00599660191704E-2</v>
      </c>
      <c r="F678" s="59">
        <v>0</v>
      </c>
      <c r="G678" s="64">
        <v>0</v>
      </c>
      <c r="H678" s="59">
        <v>11.2047843862</v>
      </c>
      <c r="I678" s="60">
        <v>2.9813572729353002E-2</v>
      </c>
      <c r="J678" s="59">
        <v>21.0400815269</v>
      </c>
      <c r="K678" s="63">
        <v>4.3663461635586903E-2</v>
      </c>
    </row>
    <row r="679" spans="1:11" customFormat="1" x14ac:dyDescent="0.3">
      <c r="A679" s="58" t="s">
        <v>295</v>
      </c>
      <c r="B679" s="61">
        <v>41.356536522100001</v>
      </c>
      <c r="C679" s="62">
        <v>2.7489682971987801E-2</v>
      </c>
      <c r="D679" s="61">
        <v>6.1247965505000197</v>
      </c>
      <c r="E679" s="62">
        <v>2.57677297078104E-2</v>
      </c>
      <c r="F679" s="61">
        <v>14.0371368807</v>
      </c>
      <c r="G679" s="62">
        <v>3.5610005927938601E-2</v>
      </c>
      <c r="H679" s="61">
        <v>7.9622180487999898</v>
      </c>
      <c r="I679" s="62">
        <v>2.11857862412087E-2</v>
      </c>
      <c r="J679" s="61">
        <v>13.232385042100001</v>
      </c>
      <c r="K679" s="62">
        <v>2.7460527464894E-2</v>
      </c>
    </row>
    <row r="680" spans="1:11" customFormat="1" x14ac:dyDescent="0.3">
      <c r="A680" s="58" t="s">
        <v>296</v>
      </c>
      <c r="B680" s="59">
        <v>21.129386139699999</v>
      </c>
      <c r="C680" s="60">
        <v>1.40446994651662E-2</v>
      </c>
      <c r="D680" s="59">
        <v>5.0976595473999904</v>
      </c>
      <c r="E680" s="60">
        <v>2.1446445163818401E-2</v>
      </c>
      <c r="F680" s="59">
        <v>2.315433182</v>
      </c>
      <c r="G680" s="60">
        <v>5.8738893862417003E-3</v>
      </c>
      <c r="H680" s="59">
        <v>5.7953670695999904</v>
      </c>
      <c r="I680" s="60">
        <v>1.54202518912918E-2</v>
      </c>
      <c r="J680" s="59">
        <v>7.9209263407000101</v>
      </c>
      <c r="K680" s="60">
        <v>1.6437914603766399E-2</v>
      </c>
    </row>
    <row r="681" spans="1:11" customFormat="1" x14ac:dyDescent="0.3">
      <c r="A681" s="58" t="s">
        <v>297</v>
      </c>
      <c r="B681" s="61">
        <v>36.425143638599998</v>
      </c>
      <c r="C681" s="62">
        <v>2.4211786939632898E-2</v>
      </c>
      <c r="D681" s="61">
        <v>10.22507036</v>
      </c>
      <c r="E681" s="62">
        <v>4.3018057352176897E-2</v>
      </c>
      <c r="F681" s="61">
        <v>6.50751022880001</v>
      </c>
      <c r="G681" s="62">
        <v>1.6508528754343301E-2</v>
      </c>
      <c r="H681" s="61">
        <v>7.7130357232999902</v>
      </c>
      <c r="I681" s="62">
        <v>2.05227645240471E-2</v>
      </c>
      <c r="J681" s="61">
        <v>11.9795273265</v>
      </c>
      <c r="K681" s="62">
        <v>2.4860532558505E-2</v>
      </c>
    </row>
    <row r="682" spans="1:11" customFormat="1" x14ac:dyDescent="0.3">
      <c r="A682" s="58" t="s">
        <v>298</v>
      </c>
      <c r="B682" s="59">
        <v>43.019318090399999</v>
      </c>
      <c r="C682" s="60">
        <v>2.85949336048546E-2</v>
      </c>
      <c r="D682" s="59">
        <v>7.2771141539999897</v>
      </c>
      <c r="E682" s="60">
        <v>3.0615663561566898E-2</v>
      </c>
      <c r="F682" s="59">
        <v>3.8968810147999902</v>
      </c>
      <c r="G682" s="64">
        <v>9.8857735175536306E-3</v>
      </c>
      <c r="H682" s="59">
        <v>22.2461806755</v>
      </c>
      <c r="I682" s="63">
        <v>5.9192404124813101E-2</v>
      </c>
      <c r="J682" s="59">
        <v>9.5991422460999907</v>
      </c>
      <c r="K682" s="60">
        <v>1.9920634749502401E-2</v>
      </c>
    </row>
    <row r="683" spans="1:11" customFormat="1" x14ac:dyDescent="0.3">
      <c r="A683" s="58" t="s">
        <v>299</v>
      </c>
      <c r="B683" s="61">
        <v>6.3700785545</v>
      </c>
      <c r="C683" s="62">
        <v>4.2341901594270996E-3</v>
      </c>
      <c r="D683" s="61">
        <v>0</v>
      </c>
      <c r="E683" s="62">
        <v>0</v>
      </c>
      <c r="F683" s="61">
        <v>0</v>
      </c>
      <c r="G683" s="62">
        <v>0</v>
      </c>
      <c r="H683" s="61">
        <v>6.3700785545</v>
      </c>
      <c r="I683" s="63">
        <v>1.6949438180192001E-2</v>
      </c>
      <c r="J683" s="61">
        <v>0</v>
      </c>
      <c r="K683" s="62">
        <v>0</v>
      </c>
    </row>
    <row r="684" spans="1:11" customFormat="1" x14ac:dyDescent="0.3">
      <c r="A684" s="58" t="s">
        <v>300</v>
      </c>
      <c r="B684" s="59">
        <v>15.6566390397</v>
      </c>
      <c r="C684" s="60">
        <v>1.0406965374825499E-2</v>
      </c>
      <c r="D684" s="59">
        <v>0.89597721430000099</v>
      </c>
      <c r="E684" s="60">
        <v>3.7694800949028399E-3</v>
      </c>
      <c r="F684" s="59">
        <v>1.8033346050000001</v>
      </c>
      <c r="G684" s="60">
        <v>4.5747759332887897E-3</v>
      </c>
      <c r="H684" s="59">
        <v>11.6037548789</v>
      </c>
      <c r="I684" s="63">
        <v>3.0875149230158098E-2</v>
      </c>
      <c r="J684" s="59">
        <v>1.3535723415000001</v>
      </c>
      <c r="K684" s="60">
        <v>2.8090030891047002E-3</v>
      </c>
    </row>
    <row r="685" spans="1:11" customFormat="1" x14ac:dyDescent="0.3">
      <c r="A685" s="58" t="s">
        <v>301</v>
      </c>
      <c r="B685" s="61">
        <v>26.2970568438</v>
      </c>
      <c r="C685" s="62">
        <v>1.7479649325714299E-2</v>
      </c>
      <c r="D685" s="61">
        <v>7.6255518175000203</v>
      </c>
      <c r="E685" s="62">
        <v>3.2081581238841597E-2</v>
      </c>
      <c r="F685" s="61">
        <v>4.8969052741999901</v>
      </c>
      <c r="G685" s="62">
        <v>1.24226775962108E-2</v>
      </c>
      <c r="H685" s="61">
        <v>7.3706533011000097</v>
      </c>
      <c r="I685" s="62">
        <v>1.9611756967481901E-2</v>
      </c>
      <c r="J685" s="61">
        <v>6.4039464510000004</v>
      </c>
      <c r="K685" s="62">
        <v>1.3289799748261199E-2</v>
      </c>
    </row>
    <row r="686" spans="1:11" customFormat="1" x14ac:dyDescent="0.3">
      <c r="A686" s="58" t="s">
        <v>305</v>
      </c>
      <c r="B686" s="59">
        <v>54.019905195900002</v>
      </c>
      <c r="C686" s="60">
        <v>3.5907022030691099E-2</v>
      </c>
      <c r="D686" s="59">
        <v>6.9693031488999901</v>
      </c>
      <c r="E686" s="60">
        <v>2.9320666949824999E-2</v>
      </c>
      <c r="F686" s="59">
        <v>14.398127607799999</v>
      </c>
      <c r="G686" s="60">
        <v>3.6525782559684403E-2</v>
      </c>
      <c r="H686" s="59">
        <v>19.346252288900001</v>
      </c>
      <c r="I686" s="60">
        <v>5.1476305101051799E-2</v>
      </c>
      <c r="J686" s="59">
        <v>12.8076140796</v>
      </c>
      <c r="K686" s="60">
        <v>2.6579020869906898E-2</v>
      </c>
    </row>
    <row r="687" spans="1:11" customFormat="1" x14ac:dyDescent="0.3">
      <c r="A687" s="65" t="s">
        <v>1</v>
      </c>
    </row>
    <row r="688" spans="1:11" customFormat="1" x14ac:dyDescent="0.3">
      <c r="A688" s="65" t="s">
        <v>1</v>
      </c>
    </row>
    <row r="689" spans="1:11" customFormat="1" x14ac:dyDescent="0.3">
      <c r="A689" s="53" t="s">
        <v>408</v>
      </c>
    </row>
    <row r="690" spans="1:11" customFormat="1" x14ac:dyDescent="0.3">
      <c r="A690" s="54" t="s">
        <v>1</v>
      </c>
    </row>
    <row r="691" spans="1:11" customFormat="1" x14ac:dyDescent="0.3">
      <c r="A691" s="114" t="s">
        <v>1</v>
      </c>
      <c r="B691" s="113" t="s">
        <v>502</v>
      </c>
      <c r="C691" s="113" t="s">
        <v>1</v>
      </c>
      <c r="D691" s="113" t="s">
        <v>487</v>
      </c>
      <c r="E691" s="113" t="s">
        <v>1</v>
      </c>
      <c r="F691" s="113" t="s">
        <v>488</v>
      </c>
      <c r="G691" s="113" t="s">
        <v>1</v>
      </c>
      <c r="H691" s="113" t="s">
        <v>489</v>
      </c>
      <c r="I691" s="113" t="s">
        <v>1</v>
      </c>
      <c r="J691" s="113" t="s">
        <v>490</v>
      </c>
      <c r="K691" s="113" t="s">
        <v>1</v>
      </c>
    </row>
    <row r="692" spans="1:11" customFormat="1" x14ac:dyDescent="0.3">
      <c r="A692" s="115" t="s">
        <v>1</v>
      </c>
      <c r="B692" s="55" t="s">
        <v>14</v>
      </c>
      <c r="C692" s="55" t="s">
        <v>15</v>
      </c>
      <c r="D692" s="55" t="s">
        <v>14</v>
      </c>
      <c r="E692" s="55" t="s">
        <v>15</v>
      </c>
      <c r="F692" s="55" t="s">
        <v>14</v>
      </c>
      <c r="G692" s="55" t="s">
        <v>15</v>
      </c>
      <c r="H692" s="55" t="s">
        <v>14</v>
      </c>
      <c r="I692" s="55" t="s">
        <v>15</v>
      </c>
      <c r="J692" s="55" t="s">
        <v>14</v>
      </c>
      <c r="K692" s="55" t="s">
        <v>15</v>
      </c>
    </row>
    <row r="693" spans="1:11" customFormat="1" x14ac:dyDescent="0.3">
      <c r="A693" s="56" t="s">
        <v>16</v>
      </c>
      <c r="B693" s="57">
        <v>380.83665273169998</v>
      </c>
      <c r="C693" s="57">
        <v>380.83665273169998</v>
      </c>
      <c r="D693" s="57">
        <v>80.470751872099996</v>
      </c>
      <c r="E693" s="57">
        <v>80.470751872099996</v>
      </c>
      <c r="F693" s="57">
        <v>70.020007864600004</v>
      </c>
      <c r="G693" s="57">
        <v>70.020007864600004</v>
      </c>
      <c r="H693" s="57">
        <v>86.443588927500002</v>
      </c>
      <c r="I693" s="57">
        <v>86.443588927500002</v>
      </c>
      <c r="J693" s="57">
        <v>143.55582402389999</v>
      </c>
      <c r="K693" s="57">
        <v>143.55582402389999</v>
      </c>
    </row>
    <row r="694" spans="1:11" customFormat="1" x14ac:dyDescent="0.3">
      <c r="A694" s="58" t="s">
        <v>306</v>
      </c>
      <c r="B694" s="59">
        <v>92.0007157239001</v>
      </c>
      <c r="C694" s="60">
        <v>0.24157526609896601</v>
      </c>
      <c r="D694" s="59">
        <v>29.402646209499999</v>
      </c>
      <c r="E694" s="63">
        <v>0.36538301836961201</v>
      </c>
      <c r="F694" s="59">
        <v>10.1310339146</v>
      </c>
      <c r="G694" s="60">
        <v>0.14468770032403799</v>
      </c>
      <c r="H694" s="59">
        <v>24.1271445247</v>
      </c>
      <c r="I694" s="60">
        <v>0.27910854725080197</v>
      </c>
      <c r="J694" s="59">
        <v>28.339891075099999</v>
      </c>
      <c r="K694" s="60">
        <v>0.19741373272589599</v>
      </c>
    </row>
    <row r="695" spans="1:11" customFormat="1" x14ac:dyDescent="0.3">
      <c r="A695" s="58" t="s">
        <v>307</v>
      </c>
      <c r="B695" s="61">
        <v>123.7628250572</v>
      </c>
      <c r="C695" s="62">
        <v>0.32497613916481699</v>
      </c>
      <c r="D695" s="61">
        <v>28.524183987699899</v>
      </c>
      <c r="E695" s="62">
        <v>0.35446647787057201</v>
      </c>
      <c r="F695" s="61">
        <v>24.277404267800001</v>
      </c>
      <c r="G695" s="62">
        <v>0.34672095888286703</v>
      </c>
      <c r="H695" s="61">
        <v>23.1661172843</v>
      </c>
      <c r="I695" s="62">
        <v>0.26799115552374098</v>
      </c>
      <c r="J695" s="61">
        <v>47.795119517400003</v>
      </c>
      <c r="K695" s="62">
        <v>0.332937516414819</v>
      </c>
    </row>
    <row r="696" spans="1:11" customFormat="1" x14ac:dyDescent="0.3">
      <c r="A696" s="58" t="s">
        <v>308</v>
      </c>
      <c r="B696" s="59">
        <v>165.07311195060001</v>
      </c>
      <c r="C696" s="60">
        <v>0.433448594736217</v>
      </c>
      <c r="D696" s="59">
        <v>22.543921674900101</v>
      </c>
      <c r="E696" s="64">
        <v>0.28015050375981598</v>
      </c>
      <c r="F696" s="59">
        <v>35.611569682200098</v>
      </c>
      <c r="G696" s="60">
        <v>0.50859134079309498</v>
      </c>
      <c r="H696" s="59">
        <v>39.150327118500002</v>
      </c>
      <c r="I696" s="60">
        <v>0.45290029722545699</v>
      </c>
      <c r="J696" s="59">
        <v>67.420813431400006</v>
      </c>
      <c r="K696" s="60">
        <v>0.46964875085928498</v>
      </c>
    </row>
    <row r="697" spans="1:11" customFormat="1" x14ac:dyDescent="0.3">
      <c r="A697" s="65" t="s">
        <v>1</v>
      </c>
    </row>
    <row r="698" spans="1:11" customFormat="1" x14ac:dyDescent="0.3">
      <c r="A698" s="65" t="s">
        <v>1</v>
      </c>
    </row>
    <row r="699" spans="1:11" customFormat="1" x14ac:dyDescent="0.3">
      <c r="A699" s="53" t="s">
        <v>409</v>
      </c>
    </row>
    <row r="700" spans="1:11" customFormat="1" x14ac:dyDescent="0.3">
      <c r="A700" s="54" t="s">
        <v>1</v>
      </c>
    </row>
    <row r="701" spans="1:11" customFormat="1" x14ac:dyDescent="0.3">
      <c r="A701" s="114" t="s">
        <v>1</v>
      </c>
      <c r="B701" s="113" t="s">
        <v>502</v>
      </c>
      <c r="C701" s="113" t="s">
        <v>1</v>
      </c>
      <c r="D701" s="113" t="s">
        <v>487</v>
      </c>
      <c r="E701" s="113" t="s">
        <v>1</v>
      </c>
      <c r="F701" s="113" t="s">
        <v>488</v>
      </c>
      <c r="G701" s="113" t="s">
        <v>1</v>
      </c>
      <c r="H701" s="113" t="s">
        <v>489</v>
      </c>
      <c r="I701" s="113" t="s">
        <v>1</v>
      </c>
      <c r="J701" s="113" t="s">
        <v>490</v>
      </c>
      <c r="K701" s="113" t="s">
        <v>1</v>
      </c>
    </row>
    <row r="702" spans="1:11" customFormat="1" x14ac:dyDescent="0.3">
      <c r="A702" s="115" t="s">
        <v>1</v>
      </c>
      <c r="B702" s="55" t="s">
        <v>14</v>
      </c>
      <c r="C702" s="55" t="s">
        <v>15</v>
      </c>
      <c r="D702" s="55" t="s">
        <v>14</v>
      </c>
      <c r="E702" s="55" t="s">
        <v>15</v>
      </c>
      <c r="F702" s="55" t="s">
        <v>14</v>
      </c>
      <c r="G702" s="55" t="s">
        <v>15</v>
      </c>
      <c r="H702" s="55" t="s">
        <v>14</v>
      </c>
      <c r="I702" s="55" t="s">
        <v>15</v>
      </c>
      <c r="J702" s="55" t="s">
        <v>14</v>
      </c>
      <c r="K702" s="55" t="s">
        <v>15</v>
      </c>
    </row>
    <row r="703" spans="1:11" customFormat="1" x14ac:dyDescent="0.3">
      <c r="A703" s="56" t="s">
        <v>16</v>
      </c>
      <c r="B703" s="57">
        <v>315.1180979353</v>
      </c>
      <c r="C703" s="57">
        <v>315.1180979353</v>
      </c>
      <c r="D703" s="57">
        <v>45.051153831900002</v>
      </c>
      <c r="E703" s="57">
        <v>45.051153831900002</v>
      </c>
      <c r="F703" s="57">
        <v>82.606366031099995</v>
      </c>
      <c r="G703" s="57">
        <v>82.606366031099995</v>
      </c>
      <c r="H703" s="57">
        <v>74.450499536899997</v>
      </c>
      <c r="I703" s="57">
        <v>74.450499536899997</v>
      </c>
      <c r="J703" s="57">
        <v>105.98737554500001</v>
      </c>
      <c r="K703" s="57">
        <v>105.98737554500001</v>
      </c>
    </row>
    <row r="704" spans="1:11" customFormat="1" x14ac:dyDescent="0.3">
      <c r="A704" s="58" t="s">
        <v>306</v>
      </c>
      <c r="B704" s="59">
        <v>76.892435642799995</v>
      </c>
      <c r="C704" s="60">
        <v>0.244011486952386</v>
      </c>
      <c r="D704" s="59">
        <v>9.9193628299000007</v>
      </c>
      <c r="E704" s="60">
        <v>0.22017999509873301</v>
      </c>
      <c r="F704" s="59">
        <v>18.3483103686</v>
      </c>
      <c r="G704" s="60">
        <v>0.22211738937519801</v>
      </c>
      <c r="H704" s="59">
        <v>23.405233259300001</v>
      </c>
      <c r="I704" s="60">
        <v>0.314373085538528</v>
      </c>
      <c r="J704" s="59">
        <v>25.219529184999999</v>
      </c>
      <c r="K704" s="60">
        <v>0.23794842598298199</v>
      </c>
    </row>
    <row r="705" spans="1:11" customFormat="1" x14ac:dyDescent="0.3">
      <c r="A705" s="58" t="s">
        <v>307</v>
      </c>
      <c r="B705" s="61">
        <v>76.051690053899904</v>
      </c>
      <c r="C705" s="62">
        <v>0.24134345362009299</v>
      </c>
      <c r="D705" s="61">
        <v>13.389052405599999</v>
      </c>
      <c r="E705" s="62">
        <v>0.297196659059139</v>
      </c>
      <c r="F705" s="61">
        <v>18.581698707499999</v>
      </c>
      <c r="G705" s="62">
        <v>0.22494269631113301</v>
      </c>
      <c r="H705" s="61">
        <v>14.5404666712001</v>
      </c>
      <c r="I705" s="62">
        <v>0.19530381611466899</v>
      </c>
      <c r="J705" s="61">
        <v>23.6775698175</v>
      </c>
      <c r="K705" s="62">
        <v>0.22339990678839899</v>
      </c>
    </row>
    <row r="706" spans="1:11" customFormat="1" x14ac:dyDescent="0.3">
      <c r="A706" s="58" t="s">
        <v>308</v>
      </c>
      <c r="B706" s="59">
        <v>162.17397223859999</v>
      </c>
      <c r="C706" s="60">
        <v>0.51464505942752203</v>
      </c>
      <c r="D706" s="59">
        <v>21.742738596399999</v>
      </c>
      <c r="E706" s="60">
        <v>0.48262334584212802</v>
      </c>
      <c r="F706" s="59">
        <v>45.676356955000003</v>
      </c>
      <c r="G706" s="60">
        <v>0.55293991431366896</v>
      </c>
      <c r="H706" s="59">
        <v>36.504799606399999</v>
      </c>
      <c r="I706" s="60">
        <v>0.49032309834680299</v>
      </c>
      <c r="J706" s="59">
        <v>57.0902765425</v>
      </c>
      <c r="K706" s="60">
        <v>0.53865166722861901</v>
      </c>
    </row>
    <row r="707" spans="1:11" customFormat="1" x14ac:dyDescent="0.3">
      <c r="A707" s="65" t="s">
        <v>1</v>
      </c>
    </row>
    <row r="708" spans="1:11" customFormat="1" x14ac:dyDescent="0.3">
      <c r="A708" s="65" t="s">
        <v>1</v>
      </c>
    </row>
    <row r="709" spans="1:11" customFormat="1" x14ac:dyDescent="0.3">
      <c r="A709" s="53" t="s">
        <v>410</v>
      </c>
    </row>
    <row r="710" spans="1:11" customFormat="1" x14ac:dyDescent="0.3">
      <c r="A710" s="54" t="s">
        <v>1</v>
      </c>
    </row>
    <row r="711" spans="1:11" customFormat="1" x14ac:dyDescent="0.3">
      <c r="A711" s="114" t="s">
        <v>1</v>
      </c>
      <c r="B711" s="113" t="s">
        <v>502</v>
      </c>
      <c r="C711" s="113" t="s">
        <v>1</v>
      </c>
      <c r="D711" s="113" t="s">
        <v>487</v>
      </c>
      <c r="E711" s="113" t="s">
        <v>1</v>
      </c>
      <c r="F711" s="113" t="s">
        <v>488</v>
      </c>
      <c r="G711" s="113" t="s">
        <v>1</v>
      </c>
      <c r="H711" s="113" t="s">
        <v>489</v>
      </c>
      <c r="I711" s="113" t="s">
        <v>1</v>
      </c>
      <c r="J711" s="113" t="s">
        <v>490</v>
      </c>
      <c r="K711" s="113" t="s">
        <v>1</v>
      </c>
    </row>
    <row r="712" spans="1:11" customFormat="1" x14ac:dyDescent="0.3">
      <c r="A712" s="115" t="s">
        <v>1</v>
      </c>
      <c r="B712" s="55" t="s">
        <v>14</v>
      </c>
      <c r="C712" s="55" t="s">
        <v>15</v>
      </c>
      <c r="D712" s="55" t="s">
        <v>14</v>
      </c>
      <c r="E712" s="55" t="s">
        <v>15</v>
      </c>
      <c r="F712" s="55" t="s">
        <v>14</v>
      </c>
      <c r="G712" s="55" t="s">
        <v>15</v>
      </c>
      <c r="H712" s="55" t="s">
        <v>14</v>
      </c>
      <c r="I712" s="55" t="s">
        <v>15</v>
      </c>
      <c r="J712" s="55" t="s">
        <v>14</v>
      </c>
      <c r="K712" s="55" t="s">
        <v>15</v>
      </c>
    </row>
    <row r="713" spans="1:11" customFormat="1" x14ac:dyDescent="0.3">
      <c r="A713" s="56" t="s">
        <v>16</v>
      </c>
      <c r="B713" s="57">
        <v>20.5374035211</v>
      </c>
      <c r="C713" s="57">
        <v>20.5374035211</v>
      </c>
      <c r="D713" s="57">
        <v>0.1814870938</v>
      </c>
      <c r="E713" s="57">
        <v>0.1814870938</v>
      </c>
      <c r="F713" s="57">
        <v>10.2286218141</v>
      </c>
      <c r="G713" s="57">
        <v>10.2286218141</v>
      </c>
      <c r="H713" s="57">
        <v>8.5109464412999998</v>
      </c>
      <c r="I713" s="57">
        <v>8.5109464412999998</v>
      </c>
      <c r="J713" s="57">
        <v>1.6163481718999999</v>
      </c>
      <c r="K713" s="57">
        <v>1.6163481718999999</v>
      </c>
    </row>
    <row r="714" spans="1:11" customFormat="1" x14ac:dyDescent="0.3">
      <c r="A714" s="58" t="s">
        <v>306</v>
      </c>
      <c r="B714" s="67">
        <v>0.55128045290000205</v>
      </c>
      <c r="C714" s="68">
        <v>2.6842753142266398</v>
      </c>
      <c r="D714" s="67">
        <v>0</v>
      </c>
      <c r="E714" s="68">
        <v>0</v>
      </c>
      <c r="F714" s="67">
        <v>0.55128045290000005</v>
      </c>
      <c r="G714" s="68">
        <v>5.3895868174544104</v>
      </c>
      <c r="H714" s="67">
        <v>0</v>
      </c>
      <c r="I714" s="68">
        <v>0</v>
      </c>
      <c r="J714" s="67">
        <v>0</v>
      </c>
      <c r="K714" s="68">
        <v>0</v>
      </c>
    </row>
    <row r="715" spans="1:11" customFormat="1" x14ac:dyDescent="0.3">
      <c r="A715" s="58" t="s">
        <v>307</v>
      </c>
      <c r="B715" s="69">
        <v>3.6002100399999999</v>
      </c>
      <c r="C715" s="70">
        <v>17.530015594722901</v>
      </c>
      <c r="D715" s="69">
        <v>0</v>
      </c>
      <c r="E715" s="70">
        <v>0</v>
      </c>
      <c r="F715" s="69">
        <v>3.6002100399999999</v>
      </c>
      <c r="G715" s="70">
        <v>35.197410808924097</v>
      </c>
      <c r="H715" s="69">
        <v>0</v>
      </c>
      <c r="I715" s="70">
        <v>0</v>
      </c>
      <c r="J715" s="69">
        <v>0</v>
      </c>
      <c r="K715" s="70">
        <v>0</v>
      </c>
    </row>
    <row r="716" spans="1:11" customFormat="1" x14ac:dyDescent="0.3">
      <c r="A716" s="58" t="s">
        <v>308</v>
      </c>
      <c r="B716" s="67">
        <v>16.385913028200001</v>
      </c>
      <c r="C716" s="68">
        <v>79.785709091050407</v>
      </c>
      <c r="D716" s="67">
        <v>0.1814870938</v>
      </c>
      <c r="E716" s="68">
        <v>100</v>
      </c>
      <c r="F716" s="67">
        <v>6.0771313212000004</v>
      </c>
      <c r="G716" s="68">
        <v>59.413002373621502</v>
      </c>
      <c r="H716" s="67">
        <v>8.5109464412999998</v>
      </c>
      <c r="I716" s="68">
        <v>100</v>
      </c>
      <c r="J716" s="67">
        <v>1.6163481718999999</v>
      </c>
      <c r="K716" s="68">
        <v>100</v>
      </c>
    </row>
    <row r="717" spans="1:11" customFormat="1" x14ac:dyDescent="0.3">
      <c r="A717" s="65" t="s">
        <v>1</v>
      </c>
    </row>
    <row r="718" spans="1:11" customFormat="1" x14ac:dyDescent="0.3">
      <c r="A718" s="65" t="s">
        <v>1</v>
      </c>
    </row>
    <row r="719" spans="1:11" customFormat="1" x14ac:dyDescent="0.3">
      <c r="A719" s="53" t="s">
        <v>411</v>
      </c>
    </row>
    <row r="720" spans="1:11" customFormat="1" x14ac:dyDescent="0.3">
      <c r="A720" s="54" t="s">
        <v>1</v>
      </c>
    </row>
    <row r="721" spans="1:11" customFormat="1" x14ac:dyDescent="0.3">
      <c r="A721" s="114" t="s">
        <v>1</v>
      </c>
      <c r="B721" s="113" t="s">
        <v>502</v>
      </c>
      <c r="C721" s="113" t="s">
        <v>1</v>
      </c>
      <c r="D721" s="113" t="s">
        <v>487</v>
      </c>
      <c r="E721" s="113" t="s">
        <v>1</v>
      </c>
      <c r="F721" s="113" t="s">
        <v>488</v>
      </c>
      <c r="G721" s="113" t="s">
        <v>1</v>
      </c>
      <c r="H721" s="113" t="s">
        <v>489</v>
      </c>
      <c r="I721" s="113" t="s">
        <v>1</v>
      </c>
      <c r="J721" s="113" t="s">
        <v>490</v>
      </c>
      <c r="K721" s="113" t="s">
        <v>1</v>
      </c>
    </row>
    <row r="722" spans="1:11" customFormat="1" x14ac:dyDescent="0.3">
      <c r="A722" s="115" t="s">
        <v>1</v>
      </c>
      <c r="B722" s="55" t="s">
        <v>14</v>
      </c>
      <c r="C722" s="55" t="s">
        <v>15</v>
      </c>
      <c r="D722" s="55" t="s">
        <v>14</v>
      </c>
      <c r="E722" s="55" t="s">
        <v>15</v>
      </c>
      <c r="F722" s="55" t="s">
        <v>14</v>
      </c>
      <c r="G722" s="55" t="s">
        <v>15</v>
      </c>
      <c r="H722" s="55" t="s">
        <v>14</v>
      </c>
      <c r="I722" s="55" t="s">
        <v>15</v>
      </c>
      <c r="J722" s="55" t="s">
        <v>14</v>
      </c>
      <c r="K722" s="55" t="s">
        <v>15</v>
      </c>
    </row>
    <row r="723" spans="1:11" customFormat="1" x14ac:dyDescent="0.3">
      <c r="A723" s="56" t="s">
        <v>16</v>
      </c>
      <c r="B723" s="57">
        <v>40.634145739799997</v>
      </c>
      <c r="C723" s="57">
        <v>40.634145739799997</v>
      </c>
      <c r="D723" s="57">
        <v>13.5626563843</v>
      </c>
      <c r="E723" s="57">
        <v>13.5626563843</v>
      </c>
      <c r="F723" s="57">
        <v>8.1346121802999996</v>
      </c>
      <c r="G723" s="57">
        <v>8.1346121802999996</v>
      </c>
      <c r="H723" s="57">
        <v>7.9023100632999999</v>
      </c>
      <c r="I723" s="57">
        <v>7.9023100632999999</v>
      </c>
      <c r="J723" s="57">
        <v>11.0345671119</v>
      </c>
      <c r="K723" s="57">
        <v>11.0345671119</v>
      </c>
    </row>
    <row r="724" spans="1:11" customFormat="1" x14ac:dyDescent="0.3">
      <c r="A724" s="58" t="s">
        <v>306</v>
      </c>
      <c r="B724" s="59">
        <v>5.0538982268999897</v>
      </c>
      <c r="C724" s="60">
        <v>0.124375648482007</v>
      </c>
      <c r="D724" s="67">
        <v>2.4527891747999999</v>
      </c>
      <c r="E724" s="68">
        <v>18.084872943027001</v>
      </c>
      <c r="F724" s="67">
        <v>0</v>
      </c>
      <c r="G724" s="68">
        <v>0</v>
      </c>
      <c r="H724" s="67">
        <v>0.82009909410000004</v>
      </c>
      <c r="I724" s="68">
        <v>10.3779665380218</v>
      </c>
      <c r="J724" s="67">
        <v>1.7810099580000001</v>
      </c>
      <c r="K724" s="68">
        <v>16.140279359752199</v>
      </c>
    </row>
    <row r="725" spans="1:11" customFormat="1" x14ac:dyDescent="0.3">
      <c r="A725" s="58" t="s">
        <v>307</v>
      </c>
      <c r="B725" s="61">
        <v>13.4204867433</v>
      </c>
      <c r="C725" s="62">
        <v>0.330276089209254</v>
      </c>
      <c r="D725" s="69">
        <v>0.4017182292</v>
      </c>
      <c r="E725" s="70">
        <v>2.96194357371632</v>
      </c>
      <c r="F725" s="69">
        <v>2.0185985417999999</v>
      </c>
      <c r="G725" s="70">
        <v>24.81493274736</v>
      </c>
      <c r="H725" s="69">
        <v>3.3802561046999999</v>
      </c>
      <c r="I725" s="70">
        <v>42.775543829881101</v>
      </c>
      <c r="J725" s="69">
        <v>7.6199138676000002</v>
      </c>
      <c r="K725" s="70">
        <v>69.054941533523902</v>
      </c>
    </row>
    <row r="726" spans="1:11" customFormat="1" x14ac:dyDescent="0.3">
      <c r="A726" s="58" t="s">
        <v>308</v>
      </c>
      <c r="B726" s="59">
        <v>22.159760769599998</v>
      </c>
      <c r="C726" s="60">
        <v>0.54534826230873901</v>
      </c>
      <c r="D726" s="67">
        <v>10.708148980300001</v>
      </c>
      <c r="E726" s="68">
        <v>78.953183483256595</v>
      </c>
      <c r="F726" s="67">
        <v>6.1160136385000001</v>
      </c>
      <c r="G726" s="68">
        <v>75.185067252639996</v>
      </c>
      <c r="H726" s="67">
        <v>3.7019548645000002</v>
      </c>
      <c r="I726" s="68">
        <v>46.846489632097096</v>
      </c>
      <c r="J726" s="67">
        <v>1.6336432863000001</v>
      </c>
      <c r="K726" s="68">
        <v>14.804779106723901</v>
      </c>
    </row>
    <row r="727" spans="1:11" customFormat="1" x14ac:dyDescent="0.3">
      <c r="A727" s="65" t="s">
        <v>1</v>
      </c>
    </row>
    <row r="728" spans="1:11" customFormat="1" x14ac:dyDescent="0.3">
      <c r="A728" s="65" t="s">
        <v>1</v>
      </c>
    </row>
    <row r="729" spans="1:11" customFormat="1" x14ac:dyDescent="0.3">
      <c r="A729" s="53" t="s">
        <v>412</v>
      </c>
    </row>
    <row r="730" spans="1:11" customFormat="1" x14ac:dyDescent="0.3">
      <c r="A730" s="54" t="s">
        <v>1</v>
      </c>
    </row>
    <row r="731" spans="1:11" customFormat="1" x14ac:dyDescent="0.3">
      <c r="A731" s="114" t="s">
        <v>1</v>
      </c>
      <c r="B731" s="113" t="s">
        <v>502</v>
      </c>
      <c r="C731" s="113" t="s">
        <v>1</v>
      </c>
      <c r="D731" s="113" t="s">
        <v>487</v>
      </c>
      <c r="E731" s="113" t="s">
        <v>1</v>
      </c>
      <c r="F731" s="113" t="s">
        <v>488</v>
      </c>
      <c r="G731" s="113" t="s">
        <v>1</v>
      </c>
      <c r="H731" s="113" t="s">
        <v>489</v>
      </c>
      <c r="I731" s="113" t="s">
        <v>1</v>
      </c>
      <c r="J731" s="113" t="s">
        <v>490</v>
      </c>
      <c r="K731" s="113" t="s">
        <v>1</v>
      </c>
    </row>
    <row r="732" spans="1:11" customFormat="1" x14ac:dyDescent="0.3">
      <c r="A732" s="115" t="s">
        <v>1</v>
      </c>
      <c r="B732" s="55" t="s">
        <v>14</v>
      </c>
      <c r="C732" s="55" t="s">
        <v>15</v>
      </c>
      <c r="D732" s="55" t="s">
        <v>14</v>
      </c>
      <c r="E732" s="55" t="s">
        <v>15</v>
      </c>
      <c r="F732" s="55" t="s">
        <v>14</v>
      </c>
      <c r="G732" s="55" t="s">
        <v>15</v>
      </c>
      <c r="H732" s="55" t="s">
        <v>14</v>
      </c>
      <c r="I732" s="55" t="s">
        <v>15</v>
      </c>
      <c r="J732" s="55" t="s">
        <v>14</v>
      </c>
      <c r="K732" s="55" t="s">
        <v>15</v>
      </c>
    </row>
    <row r="733" spans="1:11" customFormat="1" x14ac:dyDescent="0.3">
      <c r="A733" s="56" t="s">
        <v>16</v>
      </c>
      <c r="B733" s="57">
        <v>399.40226659770002</v>
      </c>
      <c r="C733" s="57">
        <v>399.40226659770002</v>
      </c>
      <c r="D733" s="57">
        <v>79.194298811799996</v>
      </c>
      <c r="E733" s="57">
        <v>79.194298811799996</v>
      </c>
      <c r="F733" s="57">
        <v>69.356573464799993</v>
      </c>
      <c r="G733" s="57">
        <v>69.356573464799993</v>
      </c>
      <c r="H733" s="57">
        <v>124.8761959177</v>
      </c>
      <c r="I733" s="57">
        <v>124.8761959177</v>
      </c>
      <c r="J733" s="57">
        <v>120.96074335279999</v>
      </c>
      <c r="K733" s="57">
        <v>120.96074335279999</v>
      </c>
    </row>
    <row r="734" spans="1:11" customFormat="1" x14ac:dyDescent="0.3">
      <c r="A734" s="58" t="s">
        <v>306</v>
      </c>
      <c r="B734" s="59">
        <v>68.031465847299899</v>
      </c>
      <c r="C734" s="60">
        <v>0.17033319922499399</v>
      </c>
      <c r="D734" s="59">
        <v>20.592735354199998</v>
      </c>
      <c r="E734" s="60">
        <v>0.26002800281289501</v>
      </c>
      <c r="F734" s="59">
        <v>9.1626328347000001</v>
      </c>
      <c r="G734" s="60">
        <v>0.132109075996239</v>
      </c>
      <c r="H734" s="59">
        <v>14.3612482626</v>
      </c>
      <c r="I734" s="60">
        <v>0.115003889709011</v>
      </c>
      <c r="J734" s="59">
        <v>20.0122444631</v>
      </c>
      <c r="K734" s="60">
        <v>0.165444125989961</v>
      </c>
    </row>
    <row r="735" spans="1:11" customFormat="1" x14ac:dyDescent="0.3">
      <c r="A735" s="58" t="s">
        <v>307</v>
      </c>
      <c r="B735" s="61">
        <v>124.0372519797</v>
      </c>
      <c r="C735" s="62">
        <v>0.310557205987609</v>
      </c>
      <c r="D735" s="61">
        <v>17.316887957999999</v>
      </c>
      <c r="E735" s="62">
        <v>0.21866331564034</v>
      </c>
      <c r="F735" s="61">
        <v>17.507946478800001</v>
      </c>
      <c r="G735" s="62">
        <v>0.25243384446732597</v>
      </c>
      <c r="H735" s="61">
        <v>44.071676012899999</v>
      </c>
      <c r="I735" s="62">
        <v>0.352922954523259</v>
      </c>
      <c r="J735" s="61">
        <v>45.14074153</v>
      </c>
      <c r="K735" s="62">
        <v>0.373185053917372</v>
      </c>
    </row>
    <row r="736" spans="1:11" customFormat="1" x14ac:dyDescent="0.3">
      <c r="A736" s="58" t="s">
        <v>308</v>
      </c>
      <c r="B736" s="59">
        <v>207.33354877069999</v>
      </c>
      <c r="C736" s="60">
        <v>0.51910959478739704</v>
      </c>
      <c r="D736" s="59">
        <v>41.284675499599999</v>
      </c>
      <c r="E736" s="60">
        <v>0.52130868154676502</v>
      </c>
      <c r="F736" s="59">
        <v>42.685994151300001</v>
      </c>
      <c r="G736" s="60">
        <v>0.61545707953643503</v>
      </c>
      <c r="H736" s="59">
        <v>66.443271642200003</v>
      </c>
      <c r="I736" s="60">
        <v>0.53207315576772996</v>
      </c>
      <c r="J736" s="59">
        <v>55.807757359699998</v>
      </c>
      <c r="K736" s="60">
        <v>0.461370820092667</v>
      </c>
    </row>
    <row r="737" spans="1:11" customFormat="1" x14ac:dyDescent="0.3">
      <c r="A737" s="65" t="s">
        <v>1</v>
      </c>
    </row>
    <row r="738" spans="1:11" customFormat="1" x14ac:dyDescent="0.3">
      <c r="A738" s="65" t="s">
        <v>1</v>
      </c>
    </row>
    <row r="739" spans="1:11" customFormat="1" x14ac:dyDescent="0.3">
      <c r="A739" s="53" t="s">
        <v>413</v>
      </c>
    </row>
    <row r="740" spans="1:11" customFormat="1" x14ac:dyDescent="0.3">
      <c r="A740" s="54" t="s">
        <v>1</v>
      </c>
    </row>
    <row r="741" spans="1:11" customFormat="1" x14ac:dyDescent="0.3">
      <c r="A741" s="114" t="s">
        <v>1</v>
      </c>
      <c r="B741" s="113" t="s">
        <v>502</v>
      </c>
      <c r="C741" s="113" t="s">
        <v>1</v>
      </c>
      <c r="D741" s="113" t="s">
        <v>487</v>
      </c>
      <c r="E741" s="113" t="s">
        <v>1</v>
      </c>
      <c r="F741" s="113" t="s">
        <v>488</v>
      </c>
      <c r="G741" s="113" t="s">
        <v>1</v>
      </c>
      <c r="H741" s="113" t="s">
        <v>489</v>
      </c>
      <c r="I741" s="113" t="s">
        <v>1</v>
      </c>
      <c r="J741" s="113" t="s">
        <v>490</v>
      </c>
      <c r="K741" s="113" t="s">
        <v>1</v>
      </c>
    </row>
    <row r="742" spans="1:11" customFormat="1" x14ac:dyDescent="0.3">
      <c r="A742" s="115" t="s">
        <v>1</v>
      </c>
      <c r="B742" s="55" t="s">
        <v>14</v>
      </c>
      <c r="C742" s="55" t="s">
        <v>15</v>
      </c>
      <c r="D742" s="55" t="s">
        <v>14</v>
      </c>
      <c r="E742" s="55" t="s">
        <v>15</v>
      </c>
      <c r="F742" s="55" t="s">
        <v>14</v>
      </c>
      <c r="G742" s="55" t="s">
        <v>15</v>
      </c>
      <c r="H742" s="55" t="s">
        <v>14</v>
      </c>
      <c r="I742" s="55" t="s">
        <v>15</v>
      </c>
      <c r="J742" s="55" t="s">
        <v>14</v>
      </c>
      <c r="K742" s="55" t="s">
        <v>15</v>
      </c>
    </row>
    <row r="743" spans="1:11" customFormat="1" x14ac:dyDescent="0.3">
      <c r="A743" s="56" t="s">
        <v>16</v>
      </c>
      <c r="B743" s="57">
        <v>660.70392083269996</v>
      </c>
      <c r="C743" s="57">
        <v>660.70392083269996</v>
      </c>
      <c r="D743" s="57">
        <v>128.74276597479999</v>
      </c>
      <c r="E743" s="57">
        <v>128.74276597479999</v>
      </c>
      <c r="F743" s="57">
        <v>162.9135304401</v>
      </c>
      <c r="G743" s="57">
        <v>162.9135304401</v>
      </c>
      <c r="H743" s="57">
        <v>164.01532159440001</v>
      </c>
      <c r="I743" s="57">
        <v>164.01532159440001</v>
      </c>
      <c r="J743" s="57">
        <v>201.0640902518</v>
      </c>
      <c r="K743" s="57">
        <v>201.0640902518</v>
      </c>
    </row>
    <row r="744" spans="1:11" customFormat="1" x14ac:dyDescent="0.3">
      <c r="A744" s="58" t="s">
        <v>306</v>
      </c>
      <c r="B744" s="59">
        <v>178.792364206</v>
      </c>
      <c r="C744" s="60">
        <v>0.27060890448578501</v>
      </c>
      <c r="D744" s="59">
        <v>36.405892938400001</v>
      </c>
      <c r="E744" s="60">
        <v>0.28278010545094301</v>
      </c>
      <c r="F744" s="59">
        <v>55.976447483800001</v>
      </c>
      <c r="G744" s="60">
        <v>0.34359606186535502</v>
      </c>
      <c r="H744" s="59">
        <v>53.994577452800002</v>
      </c>
      <c r="I744" s="60">
        <v>0.32920447265484998</v>
      </c>
      <c r="J744" s="59">
        <v>32.415446330999998</v>
      </c>
      <c r="K744" s="64">
        <v>0.16121947131586201</v>
      </c>
    </row>
    <row r="745" spans="1:11" customFormat="1" x14ac:dyDescent="0.3">
      <c r="A745" s="58" t="s">
        <v>307</v>
      </c>
      <c r="B745" s="61">
        <v>166.99836866999999</v>
      </c>
      <c r="C745" s="62">
        <v>0.25275825283362702</v>
      </c>
      <c r="D745" s="61">
        <v>40.828913812700002</v>
      </c>
      <c r="E745" s="62">
        <v>0.317135595958004</v>
      </c>
      <c r="F745" s="61">
        <v>25.149376434000001</v>
      </c>
      <c r="G745" s="64">
        <v>0.154372545767443</v>
      </c>
      <c r="H745" s="61">
        <v>52.208478327199998</v>
      </c>
      <c r="I745" s="62">
        <v>0.31831464170346502</v>
      </c>
      <c r="J745" s="61">
        <v>48.811600096100001</v>
      </c>
      <c r="K745" s="62">
        <v>0.24276637382126001</v>
      </c>
    </row>
    <row r="746" spans="1:11" customFormat="1" x14ac:dyDescent="0.3">
      <c r="A746" s="58" t="s">
        <v>308</v>
      </c>
      <c r="B746" s="59">
        <v>314.91318795670003</v>
      </c>
      <c r="C746" s="60">
        <v>0.47663284268058798</v>
      </c>
      <c r="D746" s="59">
        <v>51.507959223699999</v>
      </c>
      <c r="E746" s="60">
        <v>0.40008429859105299</v>
      </c>
      <c r="F746" s="59">
        <v>81.787706522300098</v>
      </c>
      <c r="G746" s="60">
        <v>0.50203139236720196</v>
      </c>
      <c r="H746" s="59">
        <v>57.8122658144</v>
      </c>
      <c r="I746" s="64">
        <v>0.352480885641686</v>
      </c>
      <c r="J746" s="59">
        <v>119.8370438247</v>
      </c>
      <c r="K746" s="63">
        <v>0.59601415486287801</v>
      </c>
    </row>
    <row r="747" spans="1:11" customFormat="1" x14ac:dyDescent="0.3">
      <c r="A747" s="65" t="s">
        <v>1</v>
      </c>
    </row>
    <row r="748" spans="1:11" customFormat="1" x14ac:dyDescent="0.3">
      <c r="A748" s="65" t="s">
        <v>1</v>
      </c>
    </row>
    <row r="749" spans="1:11" customFormat="1" x14ac:dyDescent="0.3">
      <c r="A749" s="53" t="s">
        <v>414</v>
      </c>
    </row>
    <row r="750" spans="1:11" customFormat="1" x14ac:dyDescent="0.3">
      <c r="A750" s="54" t="s">
        <v>1</v>
      </c>
    </row>
    <row r="751" spans="1:11" customFormat="1" x14ac:dyDescent="0.3">
      <c r="A751" s="114" t="s">
        <v>1</v>
      </c>
      <c r="B751" s="113" t="s">
        <v>502</v>
      </c>
      <c r="C751" s="113" t="s">
        <v>1</v>
      </c>
      <c r="D751" s="113" t="s">
        <v>487</v>
      </c>
      <c r="E751" s="113" t="s">
        <v>1</v>
      </c>
      <c r="F751" s="113" t="s">
        <v>488</v>
      </c>
      <c r="G751" s="113" t="s">
        <v>1</v>
      </c>
      <c r="H751" s="113" t="s">
        <v>489</v>
      </c>
      <c r="I751" s="113" t="s">
        <v>1</v>
      </c>
      <c r="J751" s="113" t="s">
        <v>490</v>
      </c>
      <c r="K751" s="113" t="s">
        <v>1</v>
      </c>
    </row>
    <row r="752" spans="1:11" customFormat="1" x14ac:dyDescent="0.3">
      <c r="A752" s="115" t="s">
        <v>1</v>
      </c>
      <c r="B752" s="55" t="s">
        <v>14</v>
      </c>
      <c r="C752" s="55" t="s">
        <v>15</v>
      </c>
      <c r="D752" s="55" t="s">
        <v>14</v>
      </c>
      <c r="E752" s="55" t="s">
        <v>15</v>
      </c>
      <c r="F752" s="55" t="s">
        <v>14</v>
      </c>
      <c r="G752" s="55" t="s">
        <v>15</v>
      </c>
      <c r="H752" s="55" t="s">
        <v>14</v>
      </c>
      <c r="I752" s="55" t="s">
        <v>15</v>
      </c>
      <c r="J752" s="55" t="s">
        <v>14</v>
      </c>
      <c r="K752" s="55" t="s">
        <v>15</v>
      </c>
    </row>
    <row r="753" spans="1:11" customFormat="1" x14ac:dyDescent="0.3">
      <c r="A753" s="56" t="s">
        <v>16</v>
      </c>
      <c r="B753" s="57">
        <v>423.18255442579999</v>
      </c>
      <c r="C753" s="57">
        <v>423.18255442579999</v>
      </c>
      <c r="D753" s="57">
        <v>92.494822142000004</v>
      </c>
      <c r="E753" s="57">
        <v>92.494822142000004</v>
      </c>
      <c r="F753" s="57">
        <v>102.8979392494</v>
      </c>
      <c r="G753" s="57">
        <v>102.8979392494</v>
      </c>
      <c r="H753" s="57">
        <v>97.9001012672</v>
      </c>
      <c r="I753" s="57">
        <v>97.9001012672</v>
      </c>
      <c r="J753" s="57">
        <v>127.3480417375</v>
      </c>
      <c r="K753" s="57">
        <v>127.3480417375</v>
      </c>
    </row>
    <row r="754" spans="1:11" customFormat="1" x14ac:dyDescent="0.3">
      <c r="A754" s="58" t="s">
        <v>306</v>
      </c>
      <c r="B754" s="59">
        <v>23.2937683036</v>
      </c>
      <c r="C754" s="60">
        <v>5.50442546839068E-2</v>
      </c>
      <c r="D754" s="59">
        <v>2.7312629703</v>
      </c>
      <c r="E754" s="60">
        <v>2.9528820176624698E-2</v>
      </c>
      <c r="F754" s="59">
        <v>4.7068836806999999</v>
      </c>
      <c r="G754" s="60">
        <v>4.5743225909429003E-2</v>
      </c>
      <c r="H754" s="59">
        <v>10.115249948900001</v>
      </c>
      <c r="I754" s="60">
        <v>0.103322160222208</v>
      </c>
      <c r="J754" s="59">
        <v>5.7403717037000002</v>
      </c>
      <c r="K754" s="60">
        <v>4.50762463668858E-2</v>
      </c>
    </row>
    <row r="755" spans="1:11" customFormat="1" x14ac:dyDescent="0.3">
      <c r="A755" s="58" t="s">
        <v>307</v>
      </c>
      <c r="B755" s="61">
        <v>78.896304904900106</v>
      </c>
      <c r="C755" s="62">
        <v>0.18643562708285899</v>
      </c>
      <c r="D755" s="61">
        <v>28.110502587900001</v>
      </c>
      <c r="E755" s="63">
        <v>0.30391433743982099</v>
      </c>
      <c r="F755" s="61">
        <v>18.093985441899999</v>
      </c>
      <c r="G755" s="62">
        <v>0.17584400206542999</v>
      </c>
      <c r="H755" s="61">
        <v>15.7160936739</v>
      </c>
      <c r="I755" s="62">
        <v>0.160531945018176</v>
      </c>
      <c r="J755" s="61">
        <v>16.975723201200001</v>
      </c>
      <c r="K755" s="62">
        <v>0.13330180008728901</v>
      </c>
    </row>
    <row r="756" spans="1:11" customFormat="1" x14ac:dyDescent="0.3">
      <c r="A756" s="58" t="s">
        <v>308</v>
      </c>
      <c r="B756" s="59">
        <v>320.99248121730102</v>
      </c>
      <c r="C756" s="60">
        <v>0.75852011823323395</v>
      </c>
      <c r="D756" s="59">
        <v>61.653056583800002</v>
      </c>
      <c r="E756" s="60">
        <v>0.66655684238355395</v>
      </c>
      <c r="F756" s="59">
        <v>80.097070126800006</v>
      </c>
      <c r="G756" s="60">
        <v>0.77841277202514103</v>
      </c>
      <c r="H756" s="59">
        <v>72.068757644399994</v>
      </c>
      <c r="I756" s="60">
        <v>0.736145894759616</v>
      </c>
      <c r="J756" s="59">
        <v>104.63194683259999</v>
      </c>
      <c r="K756" s="60">
        <v>0.82162195354582501</v>
      </c>
    </row>
    <row r="757" spans="1:11" customFormat="1" x14ac:dyDescent="0.3">
      <c r="A757" s="65" t="s">
        <v>1</v>
      </c>
    </row>
    <row r="758" spans="1:11" customFormat="1" x14ac:dyDescent="0.3">
      <c r="A758" s="65" t="s">
        <v>1</v>
      </c>
    </row>
    <row r="759" spans="1:11" customFormat="1" x14ac:dyDescent="0.3">
      <c r="A759" s="53" t="s">
        <v>415</v>
      </c>
    </row>
    <row r="760" spans="1:11" customFormat="1" x14ac:dyDescent="0.3">
      <c r="A760" s="54" t="s">
        <v>1</v>
      </c>
    </row>
    <row r="761" spans="1:11" customFormat="1" x14ac:dyDescent="0.3">
      <c r="A761" s="114" t="s">
        <v>1</v>
      </c>
      <c r="B761" s="113" t="s">
        <v>502</v>
      </c>
      <c r="C761" s="113" t="s">
        <v>1</v>
      </c>
      <c r="D761" s="113" t="s">
        <v>487</v>
      </c>
      <c r="E761" s="113" t="s">
        <v>1</v>
      </c>
      <c r="F761" s="113" t="s">
        <v>488</v>
      </c>
      <c r="G761" s="113" t="s">
        <v>1</v>
      </c>
      <c r="H761" s="113" t="s">
        <v>489</v>
      </c>
      <c r="I761" s="113" t="s">
        <v>1</v>
      </c>
      <c r="J761" s="113" t="s">
        <v>490</v>
      </c>
      <c r="K761" s="113" t="s">
        <v>1</v>
      </c>
    </row>
    <row r="762" spans="1:11" customFormat="1" x14ac:dyDescent="0.3">
      <c r="A762" s="115" t="s">
        <v>1</v>
      </c>
      <c r="B762" s="55" t="s">
        <v>14</v>
      </c>
      <c r="C762" s="55" t="s">
        <v>15</v>
      </c>
      <c r="D762" s="55" t="s">
        <v>14</v>
      </c>
      <c r="E762" s="55" t="s">
        <v>15</v>
      </c>
      <c r="F762" s="55" t="s">
        <v>14</v>
      </c>
      <c r="G762" s="55" t="s">
        <v>15</v>
      </c>
      <c r="H762" s="55" t="s">
        <v>14</v>
      </c>
      <c r="I762" s="55" t="s">
        <v>15</v>
      </c>
      <c r="J762" s="55" t="s">
        <v>14</v>
      </c>
      <c r="K762" s="55" t="s">
        <v>15</v>
      </c>
    </row>
    <row r="763" spans="1:11" customFormat="1" x14ac:dyDescent="0.3">
      <c r="A763" s="56" t="s">
        <v>16</v>
      </c>
      <c r="B763" s="57">
        <v>131.926016237</v>
      </c>
      <c r="C763" s="57">
        <v>131.926016237</v>
      </c>
      <c r="D763" s="57">
        <v>19.388513261</v>
      </c>
      <c r="E763" s="57">
        <v>19.388513261</v>
      </c>
      <c r="F763" s="57">
        <v>11.8136252819</v>
      </c>
      <c r="G763" s="57">
        <v>11.8136252819</v>
      </c>
      <c r="H763" s="57">
        <v>49.823642627799998</v>
      </c>
      <c r="I763" s="57">
        <v>49.823642627799998</v>
      </c>
      <c r="J763" s="57">
        <v>46.997630133599998</v>
      </c>
      <c r="K763" s="57">
        <v>46.997630133599998</v>
      </c>
    </row>
    <row r="764" spans="1:11" customFormat="1" x14ac:dyDescent="0.3">
      <c r="A764" s="58" t="s">
        <v>306</v>
      </c>
      <c r="B764" s="59">
        <v>15.4965432076</v>
      </c>
      <c r="C764" s="60">
        <v>0.117463891123348</v>
      </c>
      <c r="D764" s="67">
        <v>7.8261236790999797</v>
      </c>
      <c r="E764" s="71">
        <v>40.364743669347</v>
      </c>
      <c r="F764" s="67">
        <v>1.2318556329000001</v>
      </c>
      <c r="G764" s="68">
        <v>10.427414138379399</v>
      </c>
      <c r="H764" s="59">
        <v>0.60766874390000003</v>
      </c>
      <c r="I764" s="60">
        <v>1.21963933556504E-2</v>
      </c>
      <c r="J764" s="59">
        <v>5.8308951517000001</v>
      </c>
      <c r="K764" s="60">
        <v>0.124067854807243</v>
      </c>
    </row>
    <row r="765" spans="1:11" customFormat="1" x14ac:dyDescent="0.3">
      <c r="A765" s="58" t="s">
        <v>307</v>
      </c>
      <c r="B765" s="61">
        <v>42.237796963100003</v>
      </c>
      <c r="C765" s="62">
        <v>0.32016275612553502</v>
      </c>
      <c r="D765" s="69">
        <v>4.8695381802000002</v>
      </c>
      <c r="E765" s="70">
        <v>25.115583204593001</v>
      </c>
      <c r="F765" s="69">
        <v>5.4895624874999998</v>
      </c>
      <c r="G765" s="70">
        <v>46.468060028200803</v>
      </c>
      <c r="H765" s="61">
        <v>7.3148560733999997</v>
      </c>
      <c r="I765" s="62">
        <v>0.14681495947706</v>
      </c>
      <c r="J765" s="61">
        <v>20.661235289299999</v>
      </c>
      <c r="K765" s="62">
        <v>0.439622917805991</v>
      </c>
    </row>
    <row r="766" spans="1:11" customFormat="1" x14ac:dyDescent="0.3">
      <c r="A766" s="58" t="s">
        <v>308</v>
      </c>
      <c r="B766" s="59">
        <v>74.191676066300005</v>
      </c>
      <c r="C766" s="60">
        <v>0.56237335275111699</v>
      </c>
      <c r="D766" s="67">
        <v>6.6928514017000102</v>
      </c>
      <c r="E766" s="68">
        <v>34.519673126059999</v>
      </c>
      <c r="F766" s="67">
        <v>5.0922071615000002</v>
      </c>
      <c r="G766" s="68">
        <v>43.1045258334198</v>
      </c>
      <c r="H766" s="59">
        <v>41.901117810499997</v>
      </c>
      <c r="I766" s="63">
        <v>0.84098864716728905</v>
      </c>
      <c r="J766" s="59">
        <v>20.505499692600001</v>
      </c>
      <c r="K766" s="60">
        <v>0.43630922738676597</v>
      </c>
    </row>
    <row r="767" spans="1:11" customFormat="1" x14ac:dyDescent="0.3">
      <c r="A767" s="65" t="s">
        <v>1</v>
      </c>
    </row>
    <row r="768" spans="1:11" customFormat="1" x14ac:dyDescent="0.3">
      <c r="A768" s="65" t="s">
        <v>1</v>
      </c>
    </row>
    <row r="769" spans="1:11" customFormat="1" x14ac:dyDescent="0.3">
      <c r="A769" s="53" t="s">
        <v>416</v>
      </c>
    </row>
    <row r="770" spans="1:11" customFormat="1" x14ac:dyDescent="0.3">
      <c r="A770" s="54" t="s">
        <v>1</v>
      </c>
    </row>
    <row r="771" spans="1:11" customFormat="1" x14ac:dyDescent="0.3">
      <c r="A771" s="114" t="s">
        <v>1</v>
      </c>
      <c r="B771" s="113" t="s">
        <v>502</v>
      </c>
      <c r="C771" s="113" t="s">
        <v>1</v>
      </c>
      <c r="D771" s="113" t="s">
        <v>487</v>
      </c>
      <c r="E771" s="113" t="s">
        <v>1</v>
      </c>
      <c r="F771" s="113" t="s">
        <v>488</v>
      </c>
      <c r="G771" s="113" t="s">
        <v>1</v>
      </c>
      <c r="H771" s="113" t="s">
        <v>489</v>
      </c>
      <c r="I771" s="113" t="s">
        <v>1</v>
      </c>
      <c r="J771" s="113" t="s">
        <v>490</v>
      </c>
      <c r="K771" s="113" t="s">
        <v>1</v>
      </c>
    </row>
    <row r="772" spans="1:11" customFormat="1" x14ac:dyDescent="0.3">
      <c r="A772" s="115" t="s">
        <v>1</v>
      </c>
      <c r="B772" s="55" t="s">
        <v>14</v>
      </c>
      <c r="C772" s="55" t="s">
        <v>15</v>
      </c>
      <c r="D772" s="55" t="s">
        <v>14</v>
      </c>
      <c r="E772" s="55" t="s">
        <v>15</v>
      </c>
      <c r="F772" s="55" t="s">
        <v>14</v>
      </c>
      <c r="G772" s="55" t="s">
        <v>15</v>
      </c>
      <c r="H772" s="55" t="s">
        <v>14</v>
      </c>
      <c r="I772" s="55" t="s">
        <v>15</v>
      </c>
      <c r="J772" s="55" t="s">
        <v>14</v>
      </c>
      <c r="K772" s="55" t="s">
        <v>15</v>
      </c>
    </row>
    <row r="773" spans="1:11" customFormat="1" x14ac:dyDescent="0.3">
      <c r="A773" s="56" t="s">
        <v>16</v>
      </c>
      <c r="B773" s="57">
        <v>234.91998516160001</v>
      </c>
      <c r="C773" s="57">
        <v>234.91998516160001</v>
      </c>
      <c r="D773" s="57">
        <v>34.5475385397</v>
      </c>
      <c r="E773" s="57">
        <v>34.5475385397</v>
      </c>
      <c r="F773" s="57">
        <v>63.5323048809</v>
      </c>
      <c r="G773" s="57">
        <v>63.5323048809</v>
      </c>
      <c r="H773" s="57">
        <v>51.904898903300001</v>
      </c>
      <c r="I773" s="57">
        <v>51.904898903300001</v>
      </c>
      <c r="J773" s="57">
        <v>79.453565352499993</v>
      </c>
      <c r="K773" s="57">
        <v>79.453565352499993</v>
      </c>
    </row>
    <row r="774" spans="1:11" customFormat="1" x14ac:dyDescent="0.3">
      <c r="A774" s="58" t="s">
        <v>306</v>
      </c>
      <c r="B774" s="59">
        <v>70.793798578700006</v>
      </c>
      <c r="C774" s="60">
        <v>0.30135281393790903</v>
      </c>
      <c r="D774" s="59">
        <v>5.8858523389000004</v>
      </c>
      <c r="E774" s="60">
        <v>0.17036965838061999</v>
      </c>
      <c r="F774" s="59">
        <v>25.394895947199998</v>
      </c>
      <c r="G774" s="60">
        <v>0.39971627024717898</v>
      </c>
      <c r="H774" s="59">
        <v>17.1162193121</v>
      </c>
      <c r="I774" s="60">
        <v>0.32976115306549197</v>
      </c>
      <c r="J774" s="59">
        <v>21.929608545899999</v>
      </c>
      <c r="K774" s="60">
        <v>0.27600534285161599</v>
      </c>
    </row>
    <row r="775" spans="1:11" customFormat="1" x14ac:dyDescent="0.3">
      <c r="A775" s="58" t="s">
        <v>307</v>
      </c>
      <c r="B775" s="61">
        <v>66.063953215500007</v>
      </c>
      <c r="C775" s="62">
        <v>0.28121895704213901</v>
      </c>
      <c r="D775" s="61">
        <v>11.714971158399999</v>
      </c>
      <c r="E775" s="62">
        <v>0.33909712974016498</v>
      </c>
      <c r="F775" s="61">
        <v>9.8785507797999994</v>
      </c>
      <c r="G775" s="64">
        <v>0.15548862579940501</v>
      </c>
      <c r="H775" s="61">
        <v>10.5745059894</v>
      </c>
      <c r="I775" s="62">
        <v>0.20372847674938199</v>
      </c>
      <c r="J775" s="61">
        <v>29.993320355200002</v>
      </c>
      <c r="K775" s="62">
        <v>0.37749495849724302</v>
      </c>
    </row>
    <row r="776" spans="1:11" customFormat="1" x14ac:dyDescent="0.3">
      <c r="A776" s="58" t="s">
        <v>308</v>
      </c>
      <c r="B776" s="59">
        <v>98.062233367400097</v>
      </c>
      <c r="C776" s="60">
        <v>0.41742822901995202</v>
      </c>
      <c r="D776" s="59">
        <v>16.946715042400001</v>
      </c>
      <c r="E776" s="60">
        <v>0.490533211879215</v>
      </c>
      <c r="F776" s="59">
        <v>28.2588581539</v>
      </c>
      <c r="G776" s="60">
        <v>0.44479510395341598</v>
      </c>
      <c r="H776" s="59">
        <v>24.214173601799899</v>
      </c>
      <c r="I776" s="60">
        <v>0.46651037018512598</v>
      </c>
      <c r="J776" s="59">
        <v>27.530636451399999</v>
      </c>
      <c r="K776" s="60">
        <v>0.346499698651141</v>
      </c>
    </row>
    <row r="777" spans="1:11" customFormat="1" x14ac:dyDescent="0.3">
      <c r="A777" s="65" t="s">
        <v>1</v>
      </c>
    </row>
    <row r="778" spans="1:11" customFormat="1" x14ac:dyDescent="0.3">
      <c r="A778" s="65" t="s">
        <v>1</v>
      </c>
    </row>
    <row r="779" spans="1:11" customFormat="1" x14ac:dyDescent="0.3">
      <c r="A779" s="53" t="s">
        <v>417</v>
      </c>
    </row>
    <row r="780" spans="1:11" customFormat="1" x14ac:dyDescent="0.3">
      <c r="A780" s="54" t="s">
        <v>1</v>
      </c>
    </row>
    <row r="781" spans="1:11" customFormat="1" x14ac:dyDescent="0.3">
      <c r="A781" s="114" t="s">
        <v>1</v>
      </c>
      <c r="B781" s="113" t="s">
        <v>502</v>
      </c>
      <c r="C781" s="113" t="s">
        <v>1</v>
      </c>
      <c r="D781" s="113" t="s">
        <v>487</v>
      </c>
      <c r="E781" s="113" t="s">
        <v>1</v>
      </c>
      <c r="F781" s="113" t="s">
        <v>488</v>
      </c>
      <c r="G781" s="113" t="s">
        <v>1</v>
      </c>
      <c r="H781" s="113" t="s">
        <v>489</v>
      </c>
      <c r="I781" s="113" t="s">
        <v>1</v>
      </c>
      <c r="J781" s="113" t="s">
        <v>490</v>
      </c>
      <c r="K781" s="113" t="s">
        <v>1</v>
      </c>
    </row>
    <row r="782" spans="1:11" customFormat="1" x14ac:dyDescent="0.3">
      <c r="A782" s="115" t="s">
        <v>1</v>
      </c>
      <c r="B782" s="55" t="s">
        <v>14</v>
      </c>
      <c r="C782" s="55" t="s">
        <v>15</v>
      </c>
      <c r="D782" s="55" t="s">
        <v>14</v>
      </c>
      <c r="E782" s="55" t="s">
        <v>15</v>
      </c>
      <c r="F782" s="55" t="s">
        <v>14</v>
      </c>
      <c r="G782" s="55" t="s">
        <v>15</v>
      </c>
      <c r="H782" s="55" t="s">
        <v>14</v>
      </c>
      <c r="I782" s="55" t="s">
        <v>15</v>
      </c>
      <c r="J782" s="55" t="s">
        <v>14</v>
      </c>
      <c r="K782" s="55" t="s">
        <v>15</v>
      </c>
    </row>
    <row r="783" spans="1:11" customFormat="1" x14ac:dyDescent="0.3">
      <c r="A783" s="56" t="s">
        <v>16</v>
      </c>
      <c r="B783" s="57">
        <v>45.3984062408</v>
      </c>
      <c r="C783" s="57">
        <v>45.3984062408</v>
      </c>
      <c r="D783" s="57">
        <v>12.0870072772</v>
      </c>
      <c r="E783" s="57">
        <v>12.0870072772</v>
      </c>
      <c r="F783" s="57">
        <v>8.2176373925000004</v>
      </c>
      <c r="G783" s="57">
        <v>8.2176373925000004</v>
      </c>
      <c r="H783" s="57">
        <v>6.2667154669</v>
      </c>
      <c r="I783" s="57">
        <v>6.2667154669</v>
      </c>
      <c r="J783" s="57">
        <v>18.827046104200001</v>
      </c>
      <c r="K783" s="57">
        <v>18.827046104200001</v>
      </c>
    </row>
    <row r="784" spans="1:11" customFormat="1" x14ac:dyDescent="0.3">
      <c r="A784" s="58" t="s">
        <v>306</v>
      </c>
      <c r="B784" s="59">
        <v>18.859177302100001</v>
      </c>
      <c r="C784" s="60">
        <v>0.41541496417447099</v>
      </c>
      <c r="D784" s="67">
        <v>5.1630336494</v>
      </c>
      <c r="E784" s="68">
        <v>42.715566649315697</v>
      </c>
      <c r="F784" s="67">
        <v>1.8221455538</v>
      </c>
      <c r="G784" s="68">
        <v>22.173594024275399</v>
      </c>
      <c r="H784" s="67">
        <v>2.0247041438000002</v>
      </c>
      <c r="I784" s="68">
        <v>32.308857079824897</v>
      </c>
      <c r="J784" s="67">
        <v>9.8492939551000003</v>
      </c>
      <c r="K784" s="68">
        <v>52.3146004986028</v>
      </c>
    </row>
    <row r="785" spans="1:11" customFormat="1" x14ac:dyDescent="0.3">
      <c r="A785" s="58" t="s">
        <v>307</v>
      </c>
      <c r="B785" s="61">
        <v>15.9263427136</v>
      </c>
      <c r="C785" s="62">
        <v>0.350812815523177</v>
      </c>
      <c r="D785" s="69">
        <v>4.8145935101999999</v>
      </c>
      <c r="E785" s="70">
        <v>39.832800624534102</v>
      </c>
      <c r="F785" s="69">
        <v>3.6979929557000002</v>
      </c>
      <c r="G785" s="70">
        <v>45.000683031780497</v>
      </c>
      <c r="H785" s="69">
        <v>2.1119932687999898</v>
      </c>
      <c r="I785" s="70">
        <v>33.701757802077999</v>
      </c>
      <c r="J785" s="69">
        <v>5.3017629789000003</v>
      </c>
      <c r="K785" s="70">
        <v>28.160354787240198</v>
      </c>
    </row>
    <row r="786" spans="1:11" customFormat="1" x14ac:dyDescent="0.3">
      <c r="A786" s="58" t="s">
        <v>308</v>
      </c>
      <c r="B786" s="59">
        <v>10.6128862251</v>
      </c>
      <c r="C786" s="60">
        <v>0.23377222030235301</v>
      </c>
      <c r="D786" s="67">
        <v>2.1093801176000002</v>
      </c>
      <c r="E786" s="68">
        <v>17.451632726150301</v>
      </c>
      <c r="F786" s="67">
        <v>2.6974988830000002</v>
      </c>
      <c r="G786" s="68">
        <v>32.825722943944101</v>
      </c>
      <c r="H786" s="67">
        <v>2.13001805430001</v>
      </c>
      <c r="I786" s="68">
        <v>33.989385118097097</v>
      </c>
      <c r="J786" s="67">
        <v>3.6759891701999998</v>
      </c>
      <c r="K786" s="68">
        <v>19.525044714157001</v>
      </c>
    </row>
    <row r="787" spans="1:11" customFormat="1" x14ac:dyDescent="0.3">
      <c r="A787" s="65" t="s">
        <v>1</v>
      </c>
    </row>
    <row r="788" spans="1:11" customFormat="1" x14ac:dyDescent="0.3">
      <c r="A788" s="65" t="s">
        <v>1</v>
      </c>
    </row>
    <row r="789" spans="1:11" customFormat="1" x14ac:dyDescent="0.3">
      <c r="A789" s="53" t="s">
        <v>418</v>
      </c>
    </row>
    <row r="790" spans="1:11" customFormat="1" x14ac:dyDescent="0.3">
      <c r="A790" s="54" t="s">
        <v>1</v>
      </c>
    </row>
    <row r="791" spans="1:11" customFormat="1" x14ac:dyDescent="0.3">
      <c r="A791" s="114" t="s">
        <v>1</v>
      </c>
      <c r="B791" s="113" t="s">
        <v>502</v>
      </c>
      <c r="C791" s="113" t="s">
        <v>1</v>
      </c>
      <c r="D791" s="113" t="s">
        <v>487</v>
      </c>
      <c r="E791" s="113" t="s">
        <v>1</v>
      </c>
      <c r="F791" s="113" t="s">
        <v>488</v>
      </c>
      <c r="G791" s="113" t="s">
        <v>1</v>
      </c>
      <c r="H791" s="113" t="s">
        <v>489</v>
      </c>
      <c r="I791" s="113" t="s">
        <v>1</v>
      </c>
      <c r="J791" s="113" t="s">
        <v>490</v>
      </c>
      <c r="K791" s="113" t="s">
        <v>1</v>
      </c>
    </row>
    <row r="792" spans="1:11" customFormat="1" x14ac:dyDescent="0.3">
      <c r="A792" s="115" t="s">
        <v>1</v>
      </c>
      <c r="B792" s="55" t="s">
        <v>14</v>
      </c>
      <c r="C792" s="55" t="s">
        <v>15</v>
      </c>
      <c r="D792" s="55" t="s">
        <v>14</v>
      </c>
      <c r="E792" s="55" t="s">
        <v>15</v>
      </c>
      <c r="F792" s="55" t="s">
        <v>14</v>
      </c>
      <c r="G792" s="55" t="s">
        <v>15</v>
      </c>
      <c r="H792" s="55" t="s">
        <v>14</v>
      </c>
      <c r="I792" s="55" t="s">
        <v>15</v>
      </c>
      <c r="J792" s="55" t="s">
        <v>14</v>
      </c>
      <c r="K792" s="55" t="s">
        <v>15</v>
      </c>
    </row>
    <row r="793" spans="1:11" customFormat="1" x14ac:dyDescent="0.3">
      <c r="A793" s="56" t="s">
        <v>16</v>
      </c>
      <c r="B793" s="57">
        <v>431.74732789839999</v>
      </c>
      <c r="C793" s="57">
        <v>431.74732789839999</v>
      </c>
      <c r="D793" s="57">
        <v>62.436110047699998</v>
      </c>
      <c r="E793" s="57">
        <v>62.436110047699998</v>
      </c>
      <c r="F793" s="57">
        <v>95.574907440800004</v>
      </c>
      <c r="G793" s="57">
        <v>95.574907440800004</v>
      </c>
      <c r="H793" s="57">
        <v>112.29217471360001</v>
      </c>
      <c r="I793" s="57">
        <v>112.29217471360001</v>
      </c>
      <c r="J793" s="57">
        <v>157.01939578229999</v>
      </c>
      <c r="K793" s="57">
        <v>157.01939578229999</v>
      </c>
    </row>
    <row r="794" spans="1:11" customFormat="1" x14ac:dyDescent="0.3">
      <c r="A794" s="58" t="s">
        <v>306</v>
      </c>
      <c r="B794" s="59">
        <v>86.154629360599998</v>
      </c>
      <c r="C794" s="60">
        <v>0.19954872628852499</v>
      </c>
      <c r="D794" s="59">
        <v>7.2542716055999996</v>
      </c>
      <c r="E794" s="60">
        <v>0.11618711671912101</v>
      </c>
      <c r="F794" s="59">
        <v>12.967309995999999</v>
      </c>
      <c r="G794" s="60">
        <v>0.13567692967981199</v>
      </c>
      <c r="H794" s="59">
        <v>31.179306118</v>
      </c>
      <c r="I794" s="60">
        <v>0.27766232328764201</v>
      </c>
      <c r="J794" s="59">
        <v>33.991242611300002</v>
      </c>
      <c r="K794" s="60">
        <v>0.21647798631467999</v>
      </c>
    </row>
    <row r="795" spans="1:11" customFormat="1" x14ac:dyDescent="0.3">
      <c r="A795" s="58" t="s">
        <v>307</v>
      </c>
      <c r="B795" s="61">
        <v>110.7983007582</v>
      </c>
      <c r="C795" s="62">
        <v>0.25662764677092198</v>
      </c>
      <c r="D795" s="61">
        <v>27.7035399928</v>
      </c>
      <c r="E795" s="63">
        <v>0.443710217879285</v>
      </c>
      <c r="F795" s="61">
        <v>17.3234038346001</v>
      </c>
      <c r="G795" s="62">
        <v>0.18125472781995899</v>
      </c>
      <c r="H795" s="61">
        <v>28.106312600100001</v>
      </c>
      <c r="I795" s="62">
        <v>0.25029627106060498</v>
      </c>
      <c r="J795" s="61">
        <v>36.274454102599996</v>
      </c>
      <c r="K795" s="62">
        <v>0.23101893827749001</v>
      </c>
    </row>
    <row r="796" spans="1:11" customFormat="1" x14ac:dyDescent="0.3">
      <c r="A796" s="58" t="s">
        <v>308</v>
      </c>
      <c r="B796" s="59">
        <v>234.794397779599</v>
      </c>
      <c r="C796" s="60">
        <v>0.54382362694055297</v>
      </c>
      <c r="D796" s="59">
        <v>27.478298449299999</v>
      </c>
      <c r="E796" s="60">
        <v>0.44010266540159398</v>
      </c>
      <c r="F796" s="59">
        <v>65.284193610200006</v>
      </c>
      <c r="G796" s="63">
        <v>0.68306834250022797</v>
      </c>
      <c r="H796" s="59">
        <v>53.006555995500001</v>
      </c>
      <c r="I796" s="60">
        <v>0.47204140565175301</v>
      </c>
      <c r="J796" s="59">
        <v>86.753699068399698</v>
      </c>
      <c r="K796" s="60">
        <v>0.55250307540782995</v>
      </c>
    </row>
    <row r="797" spans="1:11" customFormat="1" x14ac:dyDescent="0.3">
      <c r="A797" s="65" t="s">
        <v>1</v>
      </c>
    </row>
    <row r="798" spans="1:11" customFormat="1" x14ac:dyDescent="0.3">
      <c r="A798" s="65" t="s">
        <v>1</v>
      </c>
    </row>
    <row r="799" spans="1:11" customFormat="1" x14ac:dyDescent="0.3">
      <c r="A799" s="53" t="s">
        <v>419</v>
      </c>
    </row>
    <row r="800" spans="1:11" customFormat="1" x14ac:dyDescent="0.3">
      <c r="A800" s="54" t="s">
        <v>1</v>
      </c>
    </row>
    <row r="801" spans="1:11" customFormat="1" x14ac:dyDescent="0.3">
      <c r="A801" s="114" t="s">
        <v>1</v>
      </c>
      <c r="B801" s="113" t="s">
        <v>502</v>
      </c>
      <c r="C801" s="113" t="s">
        <v>1</v>
      </c>
      <c r="D801" s="113" t="s">
        <v>487</v>
      </c>
      <c r="E801" s="113" t="s">
        <v>1</v>
      </c>
      <c r="F801" s="113" t="s">
        <v>488</v>
      </c>
      <c r="G801" s="113" t="s">
        <v>1</v>
      </c>
      <c r="H801" s="113" t="s">
        <v>489</v>
      </c>
      <c r="I801" s="113" t="s">
        <v>1</v>
      </c>
      <c r="J801" s="113" t="s">
        <v>490</v>
      </c>
      <c r="K801" s="113" t="s">
        <v>1</v>
      </c>
    </row>
    <row r="802" spans="1:11" customFormat="1" x14ac:dyDescent="0.3">
      <c r="A802" s="115" t="s">
        <v>1</v>
      </c>
      <c r="B802" s="55" t="s">
        <v>14</v>
      </c>
      <c r="C802" s="55" t="s">
        <v>15</v>
      </c>
      <c r="D802" s="55" t="s">
        <v>14</v>
      </c>
      <c r="E802" s="55" t="s">
        <v>15</v>
      </c>
      <c r="F802" s="55" t="s">
        <v>14</v>
      </c>
      <c r="G802" s="55" t="s">
        <v>15</v>
      </c>
      <c r="H802" s="55" t="s">
        <v>14</v>
      </c>
      <c r="I802" s="55" t="s">
        <v>15</v>
      </c>
      <c r="J802" s="55" t="s">
        <v>14</v>
      </c>
      <c r="K802" s="55" t="s">
        <v>15</v>
      </c>
    </row>
    <row r="803" spans="1:11" customFormat="1" x14ac:dyDescent="0.3">
      <c r="A803" s="56" t="s">
        <v>16</v>
      </c>
      <c r="B803" s="57">
        <v>190.52278972920001</v>
      </c>
      <c r="C803" s="57">
        <v>190.52278972920001</v>
      </c>
      <c r="D803" s="57">
        <v>45.157603389800002</v>
      </c>
      <c r="E803" s="57">
        <v>45.157603389800002</v>
      </c>
      <c r="F803" s="57">
        <v>24.839437919000002</v>
      </c>
      <c r="G803" s="57">
        <v>24.839437919000002</v>
      </c>
      <c r="H803" s="57">
        <v>79.993590005300007</v>
      </c>
      <c r="I803" s="57">
        <v>79.993590005300007</v>
      </c>
      <c r="J803" s="57">
        <v>39.640176257699999</v>
      </c>
      <c r="K803" s="57">
        <v>39.640176257699999</v>
      </c>
    </row>
    <row r="804" spans="1:11" customFormat="1" x14ac:dyDescent="0.3">
      <c r="A804" s="58" t="s">
        <v>306</v>
      </c>
      <c r="B804" s="59">
        <v>51.007251478999997</v>
      </c>
      <c r="C804" s="60">
        <v>0.26772257298719598</v>
      </c>
      <c r="D804" s="59">
        <v>3.6793999300000002</v>
      </c>
      <c r="E804" s="64">
        <v>8.1479078910354399E-2</v>
      </c>
      <c r="F804" s="67">
        <v>3.6240812831999998</v>
      </c>
      <c r="G804" s="68">
        <v>14.590029351782899</v>
      </c>
      <c r="H804" s="59">
        <v>34.366945653999998</v>
      </c>
      <c r="I804" s="63">
        <v>0.42962124404871699</v>
      </c>
      <c r="J804" s="59">
        <v>9.3368246117999902</v>
      </c>
      <c r="K804" s="60">
        <v>0.23553943229468699</v>
      </c>
    </row>
    <row r="805" spans="1:11" customFormat="1" x14ac:dyDescent="0.3">
      <c r="A805" s="58" t="s">
        <v>307</v>
      </c>
      <c r="B805" s="61">
        <v>57.386222521600097</v>
      </c>
      <c r="C805" s="62">
        <v>0.30120397986595698</v>
      </c>
      <c r="D805" s="61">
        <v>9.8722758632000005</v>
      </c>
      <c r="E805" s="62">
        <v>0.21861824193774401</v>
      </c>
      <c r="F805" s="69">
        <v>11.546527921799999</v>
      </c>
      <c r="G805" s="70">
        <v>46.484658628156403</v>
      </c>
      <c r="H805" s="61">
        <v>21.158704371399999</v>
      </c>
      <c r="I805" s="62">
        <v>0.26450499808794797</v>
      </c>
      <c r="J805" s="61">
        <v>13.916732207800001</v>
      </c>
      <c r="K805" s="62">
        <v>0.35107644621274098</v>
      </c>
    </row>
    <row r="806" spans="1:11" customFormat="1" x14ac:dyDescent="0.3">
      <c r="A806" s="58" t="s">
        <v>308</v>
      </c>
      <c r="B806" s="59">
        <v>82.129315728599806</v>
      </c>
      <c r="C806" s="60">
        <v>0.43107344714684598</v>
      </c>
      <c r="D806" s="59">
        <v>31.6059275966001</v>
      </c>
      <c r="E806" s="63">
        <v>0.69990267915190096</v>
      </c>
      <c r="F806" s="67">
        <v>9.6688287140000195</v>
      </c>
      <c r="G806" s="68">
        <v>38.925312020060602</v>
      </c>
      <c r="H806" s="59">
        <v>24.467939979899999</v>
      </c>
      <c r="I806" s="60">
        <v>0.30587375786333498</v>
      </c>
      <c r="J806" s="59">
        <v>16.386619438099999</v>
      </c>
      <c r="K806" s="60">
        <v>0.41338412149257098</v>
      </c>
    </row>
    <row r="807" spans="1:11" customFormat="1" x14ac:dyDescent="0.3">
      <c r="A807" s="65" t="s">
        <v>1</v>
      </c>
    </row>
    <row r="808" spans="1:11" customFormat="1" x14ac:dyDescent="0.3">
      <c r="A808" s="65" t="s">
        <v>1</v>
      </c>
    </row>
    <row r="809" spans="1:11" customFormat="1" x14ac:dyDescent="0.3">
      <c r="A809" s="53" t="s">
        <v>420</v>
      </c>
    </row>
    <row r="810" spans="1:11" customFormat="1" x14ac:dyDescent="0.3">
      <c r="A810" s="54" t="s">
        <v>1</v>
      </c>
    </row>
    <row r="811" spans="1:11" customFormat="1" x14ac:dyDescent="0.3">
      <c r="A811" s="114" t="s">
        <v>1</v>
      </c>
      <c r="B811" s="113" t="s">
        <v>502</v>
      </c>
      <c r="C811" s="113" t="s">
        <v>1</v>
      </c>
      <c r="D811" s="113" t="s">
        <v>487</v>
      </c>
      <c r="E811" s="113" t="s">
        <v>1</v>
      </c>
      <c r="F811" s="113" t="s">
        <v>488</v>
      </c>
      <c r="G811" s="113" t="s">
        <v>1</v>
      </c>
      <c r="H811" s="113" t="s">
        <v>489</v>
      </c>
      <c r="I811" s="113" t="s">
        <v>1</v>
      </c>
      <c r="J811" s="113" t="s">
        <v>490</v>
      </c>
      <c r="K811" s="113" t="s">
        <v>1</v>
      </c>
    </row>
    <row r="812" spans="1:11" customFormat="1" x14ac:dyDescent="0.3">
      <c r="A812" s="115" t="s">
        <v>1</v>
      </c>
      <c r="B812" s="55" t="s">
        <v>14</v>
      </c>
      <c r="C812" s="55" t="s">
        <v>15</v>
      </c>
      <c r="D812" s="55" t="s">
        <v>14</v>
      </c>
      <c r="E812" s="55" t="s">
        <v>15</v>
      </c>
      <c r="F812" s="55" t="s">
        <v>14</v>
      </c>
      <c r="G812" s="55" t="s">
        <v>15</v>
      </c>
      <c r="H812" s="55" t="s">
        <v>14</v>
      </c>
      <c r="I812" s="55" t="s">
        <v>15</v>
      </c>
      <c r="J812" s="55" t="s">
        <v>14</v>
      </c>
      <c r="K812" s="55" t="s">
        <v>15</v>
      </c>
    </row>
    <row r="813" spans="1:11" customFormat="1" x14ac:dyDescent="0.3">
      <c r="A813" s="56" t="s">
        <v>16</v>
      </c>
      <c r="B813" s="57">
        <v>295.90253244079997</v>
      </c>
      <c r="C813" s="57">
        <v>295.90253244079997</v>
      </c>
      <c r="D813" s="57">
        <v>30.920236165999999</v>
      </c>
      <c r="E813" s="57">
        <v>30.920236165999999</v>
      </c>
      <c r="F813" s="57">
        <v>77.714762244699997</v>
      </c>
      <c r="G813" s="57">
        <v>77.714762244699997</v>
      </c>
      <c r="H813" s="57">
        <v>28.0885251419</v>
      </c>
      <c r="I813" s="57">
        <v>28.0885251419</v>
      </c>
      <c r="J813" s="57">
        <v>157.0537598281</v>
      </c>
      <c r="K813" s="57">
        <v>157.0537598281</v>
      </c>
    </row>
    <row r="814" spans="1:11" customFormat="1" x14ac:dyDescent="0.3">
      <c r="A814" s="58" t="s">
        <v>306</v>
      </c>
      <c r="B814" s="59">
        <v>59.647536286599802</v>
      </c>
      <c r="C814" s="60">
        <v>0.201578323086956</v>
      </c>
      <c r="D814" s="67">
        <v>5.5322476330999804</v>
      </c>
      <c r="E814" s="68">
        <v>17.891996695624499</v>
      </c>
      <c r="F814" s="59">
        <v>12.622244246599999</v>
      </c>
      <c r="G814" s="60">
        <v>0.162417588139257</v>
      </c>
      <c r="H814" s="67">
        <v>2.0383819041</v>
      </c>
      <c r="I814" s="68">
        <v>7.2569915785977699</v>
      </c>
      <c r="J814" s="59">
        <v>39.454662502799998</v>
      </c>
      <c r="K814" s="60">
        <v>0.25121756108216903</v>
      </c>
    </row>
    <row r="815" spans="1:11" customFormat="1" x14ac:dyDescent="0.3">
      <c r="A815" s="58" t="s">
        <v>307</v>
      </c>
      <c r="B815" s="61">
        <v>69.891787150199804</v>
      </c>
      <c r="C815" s="62">
        <v>0.23619867857732199</v>
      </c>
      <c r="D815" s="69">
        <v>7.8832792105999996</v>
      </c>
      <c r="E815" s="70">
        <v>25.495533631364999</v>
      </c>
      <c r="F815" s="61">
        <v>16.567134329999998</v>
      </c>
      <c r="G815" s="62">
        <v>0.213178730159853</v>
      </c>
      <c r="H815" s="69">
        <v>9.2975337372999807</v>
      </c>
      <c r="I815" s="70">
        <v>33.100825658627201</v>
      </c>
      <c r="J815" s="61">
        <v>35.645231801599998</v>
      </c>
      <c r="K815" s="62">
        <v>0.22696197684547501</v>
      </c>
    </row>
    <row r="816" spans="1:11" customFormat="1" x14ac:dyDescent="0.3">
      <c r="A816" s="58" t="s">
        <v>308</v>
      </c>
      <c r="B816" s="59">
        <v>166.363209004</v>
      </c>
      <c r="C816" s="60">
        <v>0.56222299833572298</v>
      </c>
      <c r="D816" s="67">
        <v>17.504709322299998</v>
      </c>
      <c r="E816" s="68">
        <v>56.612469673010601</v>
      </c>
      <c r="F816" s="59">
        <v>48.525383668099998</v>
      </c>
      <c r="G816" s="60">
        <v>0.62440368170089</v>
      </c>
      <c r="H816" s="67">
        <v>16.7526095005</v>
      </c>
      <c r="I816" s="68">
        <v>59.642182762775001</v>
      </c>
      <c r="J816" s="59">
        <v>81.953865523700102</v>
      </c>
      <c r="K816" s="60">
        <v>0.52182046207235599</v>
      </c>
    </row>
    <row r="817" spans="1:11" customFormat="1" x14ac:dyDescent="0.3">
      <c r="A817" s="65" t="s">
        <v>1</v>
      </c>
    </row>
    <row r="818" spans="1:11" customFormat="1" x14ac:dyDescent="0.3">
      <c r="A818" s="65" t="s">
        <v>1</v>
      </c>
    </row>
    <row r="819" spans="1:11" customFormat="1" x14ac:dyDescent="0.3">
      <c r="A819" s="53" t="s">
        <v>421</v>
      </c>
    </row>
    <row r="820" spans="1:11" customFormat="1" x14ac:dyDescent="0.3">
      <c r="A820" s="54" t="s">
        <v>1</v>
      </c>
    </row>
    <row r="821" spans="1:11" customFormat="1" x14ac:dyDescent="0.3">
      <c r="A821" s="114" t="s">
        <v>1</v>
      </c>
      <c r="B821" s="113" t="s">
        <v>502</v>
      </c>
      <c r="C821" s="113" t="s">
        <v>1</v>
      </c>
      <c r="D821" s="113" t="s">
        <v>487</v>
      </c>
      <c r="E821" s="113" t="s">
        <v>1</v>
      </c>
      <c r="F821" s="113" t="s">
        <v>488</v>
      </c>
      <c r="G821" s="113" t="s">
        <v>1</v>
      </c>
      <c r="H821" s="113" t="s">
        <v>489</v>
      </c>
      <c r="I821" s="113" t="s">
        <v>1</v>
      </c>
      <c r="J821" s="113" t="s">
        <v>490</v>
      </c>
      <c r="K821" s="113" t="s">
        <v>1</v>
      </c>
    </row>
    <row r="822" spans="1:11" customFormat="1" x14ac:dyDescent="0.3">
      <c r="A822" s="115" t="s">
        <v>1</v>
      </c>
      <c r="B822" s="55" t="s">
        <v>14</v>
      </c>
      <c r="C822" s="55" t="s">
        <v>15</v>
      </c>
      <c r="D822" s="55" t="s">
        <v>14</v>
      </c>
      <c r="E822" s="55" t="s">
        <v>15</v>
      </c>
      <c r="F822" s="55" t="s">
        <v>14</v>
      </c>
      <c r="G822" s="55" t="s">
        <v>15</v>
      </c>
      <c r="H822" s="55" t="s">
        <v>14</v>
      </c>
      <c r="I822" s="55" t="s">
        <v>15</v>
      </c>
      <c r="J822" s="55" t="s">
        <v>14</v>
      </c>
      <c r="K822" s="55" t="s">
        <v>15</v>
      </c>
    </row>
    <row r="823" spans="1:11" customFormat="1" x14ac:dyDescent="0.3">
      <c r="A823" s="56" t="s">
        <v>16</v>
      </c>
      <c r="B823" s="57">
        <v>15.8760596873</v>
      </c>
      <c r="C823" s="57">
        <v>15.8760596873</v>
      </c>
      <c r="D823" s="57">
        <v>0.87084878480000005</v>
      </c>
      <c r="E823" s="57">
        <v>0.87084878480000005</v>
      </c>
      <c r="F823" s="57">
        <v>2.7652471523000002</v>
      </c>
      <c r="G823" s="57">
        <v>2.7652471523000002</v>
      </c>
      <c r="H823" s="57">
        <v>6.6226158028000004</v>
      </c>
      <c r="I823" s="57">
        <v>6.6226158028000004</v>
      </c>
      <c r="J823" s="57">
        <v>5.6173479473999999</v>
      </c>
      <c r="K823" s="57">
        <v>5.6173479473999999</v>
      </c>
    </row>
    <row r="824" spans="1:11" customFormat="1" x14ac:dyDescent="0.3">
      <c r="A824" s="58" t="s">
        <v>306</v>
      </c>
      <c r="B824" s="67">
        <v>4.9136814980999999</v>
      </c>
      <c r="C824" s="68">
        <v>30.9502584071958</v>
      </c>
      <c r="D824" s="67">
        <v>0.87084878480000005</v>
      </c>
      <c r="E824" s="68">
        <v>100</v>
      </c>
      <c r="F824" s="67">
        <v>0</v>
      </c>
      <c r="G824" s="68">
        <v>0</v>
      </c>
      <c r="H824" s="67">
        <v>3.4251104839000002</v>
      </c>
      <c r="I824" s="68">
        <v>51.718393243526002</v>
      </c>
      <c r="J824" s="67">
        <v>0.61772222939999999</v>
      </c>
      <c r="K824" s="68">
        <v>10.9966880311538</v>
      </c>
    </row>
    <row r="825" spans="1:11" customFormat="1" x14ac:dyDescent="0.3">
      <c r="A825" s="58" t="s">
        <v>307</v>
      </c>
      <c r="B825" s="69">
        <v>1.0653112413000001</v>
      </c>
      <c r="C825" s="70">
        <v>6.7101740751969601</v>
      </c>
      <c r="D825" s="69">
        <v>0</v>
      </c>
      <c r="E825" s="70">
        <v>0</v>
      </c>
      <c r="F825" s="69">
        <v>0</v>
      </c>
      <c r="G825" s="70">
        <v>0</v>
      </c>
      <c r="H825" s="69">
        <v>0</v>
      </c>
      <c r="I825" s="70">
        <v>0</v>
      </c>
      <c r="J825" s="69">
        <v>1.0653112413000001</v>
      </c>
      <c r="K825" s="70">
        <v>18.9646653772459</v>
      </c>
    </row>
    <row r="826" spans="1:11" customFormat="1" x14ac:dyDescent="0.3">
      <c r="A826" s="58" t="s">
        <v>308</v>
      </c>
      <c r="B826" s="67">
        <v>9.8970669478999707</v>
      </c>
      <c r="C826" s="68">
        <v>62.3395675176072</v>
      </c>
      <c r="D826" s="67">
        <v>0</v>
      </c>
      <c r="E826" s="68">
        <v>0</v>
      </c>
      <c r="F826" s="67">
        <v>2.7652471523000002</v>
      </c>
      <c r="G826" s="68">
        <v>100</v>
      </c>
      <c r="H826" s="67">
        <v>3.1975053188999998</v>
      </c>
      <c r="I826" s="68">
        <v>48.281606756473998</v>
      </c>
      <c r="J826" s="67">
        <v>3.9343144766999898</v>
      </c>
      <c r="K826" s="68">
        <v>70.038646591600298</v>
      </c>
    </row>
    <row r="827" spans="1:11" customFormat="1" x14ac:dyDescent="0.3">
      <c r="A827" s="65" t="s">
        <v>1</v>
      </c>
    </row>
    <row r="828" spans="1:11" customFormat="1" x14ac:dyDescent="0.3">
      <c r="A828" s="65" t="s">
        <v>1</v>
      </c>
    </row>
    <row r="829" spans="1:11" customFormat="1" x14ac:dyDescent="0.3">
      <c r="A829" s="53" t="s">
        <v>422</v>
      </c>
    </row>
    <row r="830" spans="1:11" customFormat="1" x14ac:dyDescent="0.3">
      <c r="A830" s="54" t="s">
        <v>1</v>
      </c>
    </row>
    <row r="831" spans="1:11" customFormat="1" x14ac:dyDescent="0.3">
      <c r="A831" s="114" t="s">
        <v>1</v>
      </c>
      <c r="B831" s="113" t="s">
        <v>502</v>
      </c>
      <c r="C831" s="113" t="s">
        <v>1</v>
      </c>
      <c r="D831" s="113" t="s">
        <v>487</v>
      </c>
      <c r="E831" s="113" t="s">
        <v>1</v>
      </c>
      <c r="F831" s="113" t="s">
        <v>488</v>
      </c>
      <c r="G831" s="113" t="s">
        <v>1</v>
      </c>
      <c r="H831" s="113" t="s">
        <v>489</v>
      </c>
      <c r="I831" s="113" t="s">
        <v>1</v>
      </c>
      <c r="J831" s="113" t="s">
        <v>490</v>
      </c>
      <c r="K831" s="113" t="s">
        <v>1</v>
      </c>
    </row>
    <row r="832" spans="1:11" customFormat="1" x14ac:dyDescent="0.3">
      <c r="A832" s="115" t="s">
        <v>1</v>
      </c>
      <c r="B832" s="55" t="s">
        <v>14</v>
      </c>
      <c r="C832" s="55" t="s">
        <v>15</v>
      </c>
      <c r="D832" s="55" t="s">
        <v>14</v>
      </c>
      <c r="E832" s="55" t="s">
        <v>15</v>
      </c>
      <c r="F832" s="55" t="s">
        <v>14</v>
      </c>
      <c r="G832" s="55" t="s">
        <v>15</v>
      </c>
      <c r="H832" s="55" t="s">
        <v>14</v>
      </c>
      <c r="I832" s="55" t="s">
        <v>15</v>
      </c>
      <c r="J832" s="55" t="s">
        <v>14</v>
      </c>
      <c r="K832" s="55" t="s">
        <v>15</v>
      </c>
    </row>
    <row r="833" spans="1:11" customFormat="1" x14ac:dyDescent="0.3">
      <c r="A833" s="56" t="s">
        <v>16</v>
      </c>
      <c r="B833" s="57">
        <v>43.187704279800002</v>
      </c>
      <c r="C833" s="57">
        <v>43.187704279800002</v>
      </c>
      <c r="D833" s="57">
        <v>9.1902263281999996</v>
      </c>
      <c r="E833" s="57">
        <v>9.1902263281999996</v>
      </c>
      <c r="F833" s="57">
        <v>9.0446055113000003</v>
      </c>
      <c r="G833" s="57">
        <v>9.0446055113000003</v>
      </c>
      <c r="H833" s="57">
        <v>22.644508274900002</v>
      </c>
      <c r="I833" s="57">
        <v>22.644508274900002</v>
      </c>
      <c r="J833" s="57">
        <v>2.3083641654</v>
      </c>
      <c r="K833" s="57">
        <v>2.3083641654</v>
      </c>
    </row>
    <row r="834" spans="1:11" customFormat="1" x14ac:dyDescent="0.3">
      <c r="A834" s="58" t="s">
        <v>306</v>
      </c>
      <c r="B834" s="59">
        <v>11.2109249668</v>
      </c>
      <c r="C834" s="60">
        <v>0.25958603620530102</v>
      </c>
      <c r="D834" s="67">
        <v>5.3946747396000001</v>
      </c>
      <c r="E834" s="71">
        <v>58.700129321587703</v>
      </c>
      <c r="F834" s="67">
        <v>0</v>
      </c>
      <c r="G834" s="68">
        <v>0</v>
      </c>
      <c r="H834" s="67">
        <v>3.5078860617999998</v>
      </c>
      <c r="I834" s="68">
        <v>15.491111660341399</v>
      </c>
      <c r="J834" s="67">
        <v>2.3083641654</v>
      </c>
      <c r="K834" s="68">
        <v>100</v>
      </c>
    </row>
    <row r="835" spans="1:11" customFormat="1" x14ac:dyDescent="0.3">
      <c r="A835" s="58" t="s">
        <v>307</v>
      </c>
      <c r="B835" s="61">
        <v>21.3849036505</v>
      </c>
      <c r="C835" s="62">
        <v>0.49516185236320298</v>
      </c>
      <c r="D835" s="69">
        <v>0.44958639090000002</v>
      </c>
      <c r="E835" s="72">
        <v>4.89200564648179</v>
      </c>
      <c r="F835" s="69">
        <v>4.3760636489999998</v>
      </c>
      <c r="G835" s="70">
        <v>48.383134494176701</v>
      </c>
      <c r="H835" s="69">
        <v>16.559253610599999</v>
      </c>
      <c r="I835" s="70">
        <v>73.127017860462402</v>
      </c>
      <c r="J835" s="69">
        <v>0</v>
      </c>
      <c r="K835" s="70">
        <v>0</v>
      </c>
    </row>
    <row r="836" spans="1:11" customFormat="1" x14ac:dyDescent="0.3">
      <c r="A836" s="58" t="s">
        <v>308</v>
      </c>
      <c r="B836" s="59">
        <v>10.5918756625</v>
      </c>
      <c r="C836" s="60">
        <v>0.245252111431496</v>
      </c>
      <c r="D836" s="67">
        <v>3.3459651977</v>
      </c>
      <c r="E836" s="68">
        <v>36.407865031930498</v>
      </c>
      <c r="F836" s="67">
        <v>4.6685418622999997</v>
      </c>
      <c r="G836" s="68">
        <v>51.616865505823299</v>
      </c>
      <c r="H836" s="67">
        <v>2.5773686025</v>
      </c>
      <c r="I836" s="68">
        <v>11.3818704791963</v>
      </c>
      <c r="J836" s="67">
        <v>0</v>
      </c>
      <c r="K836" s="68">
        <v>0</v>
      </c>
    </row>
    <row r="837" spans="1:11" customFormat="1" x14ac:dyDescent="0.3">
      <c r="A837" s="65" t="s">
        <v>1</v>
      </c>
    </row>
    <row r="838" spans="1:11" customFormat="1" x14ac:dyDescent="0.3">
      <c r="A838" s="65" t="s">
        <v>1</v>
      </c>
    </row>
    <row r="839" spans="1:11" customFormat="1" x14ac:dyDescent="0.3">
      <c r="A839" s="53" t="s">
        <v>423</v>
      </c>
    </row>
    <row r="840" spans="1:11" customFormat="1" x14ac:dyDescent="0.3">
      <c r="A840" s="54" t="s">
        <v>1</v>
      </c>
    </row>
    <row r="841" spans="1:11" customFormat="1" x14ac:dyDescent="0.3">
      <c r="A841" s="114" t="s">
        <v>1</v>
      </c>
      <c r="B841" s="113" t="s">
        <v>502</v>
      </c>
      <c r="C841" s="113" t="s">
        <v>1</v>
      </c>
      <c r="D841" s="113" t="s">
        <v>487</v>
      </c>
      <c r="E841" s="113" t="s">
        <v>1</v>
      </c>
      <c r="F841" s="113" t="s">
        <v>488</v>
      </c>
      <c r="G841" s="113" t="s">
        <v>1</v>
      </c>
      <c r="H841" s="113" t="s">
        <v>489</v>
      </c>
      <c r="I841" s="113" t="s">
        <v>1</v>
      </c>
      <c r="J841" s="113" t="s">
        <v>490</v>
      </c>
      <c r="K841" s="113" t="s">
        <v>1</v>
      </c>
    </row>
    <row r="842" spans="1:11" customFormat="1" x14ac:dyDescent="0.3">
      <c r="A842" s="115" t="s">
        <v>1</v>
      </c>
      <c r="B842" s="55" t="s">
        <v>14</v>
      </c>
      <c r="C842" s="55" t="s">
        <v>15</v>
      </c>
      <c r="D842" s="55" t="s">
        <v>14</v>
      </c>
      <c r="E842" s="55" t="s">
        <v>15</v>
      </c>
      <c r="F842" s="55" t="s">
        <v>14</v>
      </c>
      <c r="G842" s="55" t="s">
        <v>15</v>
      </c>
      <c r="H842" s="55" t="s">
        <v>14</v>
      </c>
      <c r="I842" s="55" t="s">
        <v>15</v>
      </c>
      <c r="J842" s="55" t="s">
        <v>14</v>
      </c>
      <c r="K842" s="55" t="s">
        <v>15</v>
      </c>
    </row>
    <row r="843" spans="1:11" customFormat="1" x14ac:dyDescent="0.3">
      <c r="A843" s="56" t="s">
        <v>16</v>
      </c>
      <c r="B843" s="57">
        <v>193.0384337301</v>
      </c>
      <c r="C843" s="57">
        <v>193.0384337301</v>
      </c>
      <c r="D843" s="57">
        <v>2.4298703557999999</v>
      </c>
      <c r="E843" s="57">
        <v>2.4298703557999999</v>
      </c>
      <c r="F843" s="57">
        <v>152.4660756783</v>
      </c>
      <c r="G843" s="57">
        <v>152.4660756783</v>
      </c>
      <c r="H843" s="57">
        <v>18.8136052716</v>
      </c>
      <c r="I843" s="57">
        <v>18.8136052716</v>
      </c>
      <c r="J843" s="57">
        <v>18.436900266999999</v>
      </c>
      <c r="K843" s="57">
        <v>18.436900266999999</v>
      </c>
    </row>
    <row r="844" spans="1:11" customFormat="1" x14ac:dyDescent="0.3">
      <c r="A844" s="58" t="s">
        <v>306</v>
      </c>
      <c r="B844" s="59">
        <v>135.3302796465</v>
      </c>
      <c r="C844" s="60">
        <v>0.70105355203883601</v>
      </c>
      <c r="D844" s="67">
        <v>1.0052716593</v>
      </c>
      <c r="E844" s="68">
        <v>41.371411314206902</v>
      </c>
      <c r="F844" s="59">
        <v>115.8083232237</v>
      </c>
      <c r="G844" s="60">
        <v>0.75956781014061803</v>
      </c>
      <c r="H844" s="67">
        <v>5.7067381145999896</v>
      </c>
      <c r="I844" s="72">
        <v>30.333038416696201</v>
      </c>
      <c r="J844" s="67">
        <v>12.8099466489</v>
      </c>
      <c r="K844" s="68">
        <v>69.479936775643196</v>
      </c>
    </row>
    <row r="845" spans="1:11" customFormat="1" x14ac:dyDescent="0.3">
      <c r="A845" s="58" t="s">
        <v>307</v>
      </c>
      <c r="B845" s="61">
        <v>37.798820686900001</v>
      </c>
      <c r="C845" s="62">
        <v>0.19580981857607199</v>
      </c>
      <c r="D845" s="69">
        <v>0.88287991539999899</v>
      </c>
      <c r="E845" s="70">
        <v>36.334445304565399</v>
      </c>
      <c r="F845" s="61">
        <v>17.964520434099999</v>
      </c>
      <c r="G845" s="62">
        <v>0.11782634500283699</v>
      </c>
      <c r="H845" s="69">
        <v>13.106867157</v>
      </c>
      <c r="I845" s="71">
        <v>69.666961583303802</v>
      </c>
      <c r="J845" s="69">
        <v>4.952571023</v>
      </c>
      <c r="K845" s="70">
        <v>26.862275931841701</v>
      </c>
    </row>
    <row r="846" spans="1:11" customFormat="1" x14ac:dyDescent="0.3">
      <c r="A846" s="58" t="s">
        <v>308</v>
      </c>
      <c r="B846" s="59">
        <v>19.909333396699999</v>
      </c>
      <c r="C846" s="60">
        <v>0.10313662938509199</v>
      </c>
      <c r="D846" s="67">
        <v>0.54171878110000005</v>
      </c>
      <c r="E846" s="68">
        <v>22.294143381227698</v>
      </c>
      <c r="F846" s="59">
        <v>18.693232020500002</v>
      </c>
      <c r="G846" s="60">
        <v>0.12260584485654601</v>
      </c>
      <c r="H846" s="67">
        <v>0</v>
      </c>
      <c r="I846" s="68">
        <v>0</v>
      </c>
      <c r="J846" s="67">
        <v>0.67438259509999798</v>
      </c>
      <c r="K846" s="68">
        <v>3.6577872925150499</v>
      </c>
    </row>
    <row r="847" spans="1:11" customFormat="1" x14ac:dyDescent="0.3">
      <c r="A847" s="65" t="s">
        <v>1</v>
      </c>
    </row>
    <row r="848" spans="1:11" customFormat="1" x14ac:dyDescent="0.3">
      <c r="A848" s="65" t="s">
        <v>1</v>
      </c>
    </row>
    <row r="849" spans="1:11" customFormat="1" x14ac:dyDescent="0.3">
      <c r="A849" s="53" t="s">
        <v>424</v>
      </c>
    </row>
    <row r="850" spans="1:11" customFormat="1" x14ac:dyDescent="0.3">
      <c r="A850" s="54" t="s">
        <v>1</v>
      </c>
    </row>
    <row r="851" spans="1:11" customFormat="1" x14ac:dyDescent="0.3">
      <c r="A851" s="114" t="s">
        <v>1</v>
      </c>
      <c r="B851" s="113" t="s">
        <v>502</v>
      </c>
      <c r="C851" s="113" t="s">
        <v>1</v>
      </c>
      <c r="D851" s="113" t="s">
        <v>487</v>
      </c>
      <c r="E851" s="113" t="s">
        <v>1</v>
      </c>
      <c r="F851" s="113" t="s">
        <v>488</v>
      </c>
      <c r="G851" s="113" t="s">
        <v>1</v>
      </c>
      <c r="H851" s="113" t="s">
        <v>489</v>
      </c>
      <c r="I851" s="113" t="s">
        <v>1</v>
      </c>
      <c r="J851" s="113" t="s">
        <v>490</v>
      </c>
      <c r="K851" s="113" t="s">
        <v>1</v>
      </c>
    </row>
    <row r="852" spans="1:11" customFormat="1" x14ac:dyDescent="0.3">
      <c r="A852" s="115" t="s">
        <v>1</v>
      </c>
      <c r="B852" s="55" t="s">
        <v>14</v>
      </c>
      <c r="C852" s="55" t="s">
        <v>15</v>
      </c>
      <c r="D852" s="55" t="s">
        <v>14</v>
      </c>
      <c r="E852" s="55" t="s">
        <v>15</v>
      </c>
      <c r="F852" s="55" t="s">
        <v>14</v>
      </c>
      <c r="G852" s="55" t="s">
        <v>15</v>
      </c>
      <c r="H852" s="55" t="s">
        <v>14</v>
      </c>
      <c r="I852" s="55" t="s">
        <v>15</v>
      </c>
      <c r="J852" s="55" t="s">
        <v>14</v>
      </c>
      <c r="K852" s="55" t="s">
        <v>15</v>
      </c>
    </row>
    <row r="853" spans="1:11" customFormat="1" x14ac:dyDescent="0.3">
      <c r="A853" s="56" t="s">
        <v>16</v>
      </c>
      <c r="B853" s="57">
        <v>96.097490871800005</v>
      </c>
      <c r="C853" s="57">
        <v>96.097490871800005</v>
      </c>
      <c r="D853" s="57">
        <v>0.19717885260000001</v>
      </c>
      <c r="E853" s="57">
        <v>0.19717885260000001</v>
      </c>
      <c r="F853" s="57">
        <v>54.6045353218</v>
      </c>
      <c r="G853" s="57">
        <v>54.6045353218</v>
      </c>
      <c r="H853" s="57">
        <v>14.7850571896</v>
      </c>
      <c r="I853" s="57">
        <v>14.7850571896</v>
      </c>
      <c r="J853" s="57">
        <v>25.6187373504</v>
      </c>
      <c r="K853" s="57">
        <v>25.6187373504</v>
      </c>
    </row>
    <row r="854" spans="1:11" customFormat="1" x14ac:dyDescent="0.3">
      <c r="A854" s="58" t="s">
        <v>306</v>
      </c>
      <c r="B854" s="59">
        <v>41.322374446300003</v>
      </c>
      <c r="C854" s="60">
        <v>0.43000471782792499</v>
      </c>
      <c r="D854" s="67">
        <v>0.19717885260000001</v>
      </c>
      <c r="E854" s="68">
        <v>100</v>
      </c>
      <c r="F854" s="59">
        <v>27.085370988199902</v>
      </c>
      <c r="G854" s="60">
        <v>0.49602786341058003</v>
      </c>
      <c r="H854" s="67">
        <v>3.0125232573999998</v>
      </c>
      <c r="I854" s="68">
        <v>20.375458943229798</v>
      </c>
      <c r="J854" s="67">
        <v>11.0273013481</v>
      </c>
      <c r="K854" s="68">
        <v>43.043890872817798</v>
      </c>
    </row>
    <row r="855" spans="1:11" customFormat="1" x14ac:dyDescent="0.3">
      <c r="A855" s="58" t="s">
        <v>307</v>
      </c>
      <c r="B855" s="61">
        <v>35.906007131099997</v>
      </c>
      <c r="C855" s="62">
        <v>0.373641463532079</v>
      </c>
      <c r="D855" s="69">
        <v>0</v>
      </c>
      <c r="E855" s="70">
        <v>0</v>
      </c>
      <c r="F855" s="61">
        <v>16.494172643199999</v>
      </c>
      <c r="G855" s="62">
        <v>0.30206598309087601</v>
      </c>
      <c r="H855" s="69">
        <v>6.4346362225</v>
      </c>
      <c r="I855" s="70">
        <v>43.521212938061602</v>
      </c>
      <c r="J855" s="69">
        <v>12.085216107999999</v>
      </c>
      <c r="K855" s="70">
        <v>47.173347939457699</v>
      </c>
    </row>
    <row r="856" spans="1:11" customFormat="1" x14ac:dyDescent="0.3">
      <c r="A856" s="58" t="s">
        <v>308</v>
      </c>
      <c r="B856" s="59">
        <v>18.869109294400001</v>
      </c>
      <c r="C856" s="60">
        <v>0.19635381863999499</v>
      </c>
      <c r="D856" s="67">
        <v>0</v>
      </c>
      <c r="E856" s="68">
        <v>0</v>
      </c>
      <c r="F856" s="59">
        <v>11.0249916904</v>
      </c>
      <c r="G856" s="60">
        <v>0.20190615349854399</v>
      </c>
      <c r="H856" s="67">
        <v>5.3378977097</v>
      </c>
      <c r="I856" s="68">
        <v>36.103328118708603</v>
      </c>
      <c r="J856" s="67">
        <v>2.5062198943</v>
      </c>
      <c r="K856" s="68">
        <v>9.7827611877244607</v>
      </c>
    </row>
    <row r="857" spans="1:11" customFormat="1" x14ac:dyDescent="0.3">
      <c r="A857" s="65" t="s">
        <v>1</v>
      </c>
    </row>
    <row r="858" spans="1:11" customFormat="1" x14ac:dyDescent="0.3">
      <c r="A858" s="65" t="s">
        <v>1</v>
      </c>
    </row>
    <row r="859" spans="1:11" customFormat="1" x14ac:dyDescent="0.3">
      <c r="A859" s="53" t="s">
        <v>425</v>
      </c>
    </row>
    <row r="860" spans="1:11" customFormat="1" x14ac:dyDescent="0.3">
      <c r="A860" s="54" t="s">
        <v>1</v>
      </c>
    </row>
    <row r="861" spans="1:11" customFormat="1" x14ac:dyDescent="0.3">
      <c r="A861" s="114" t="s">
        <v>1</v>
      </c>
      <c r="B861" s="113" t="s">
        <v>502</v>
      </c>
      <c r="C861" s="113" t="s">
        <v>1</v>
      </c>
      <c r="D861" s="113" t="s">
        <v>487</v>
      </c>
      <c r="E861" s="113" t="s">
        <v>1</v>
      </c>
      <c r="F861" s="113" t="s">
        <v>488</v>
      </c>
      <c r="G861" s="113" t="s">
        <v>1</v>
      </c>
      <c r="H861" s="113" t="s">
        <v>489</v>
      </c>
      <c r="I861" s="113" t="s">
        <v>1</v>
      </c>
      <c r="J861" s="113" t="s">
        <v>490</v>
      </c>
      <c r="K861" s="113" t="s">
        <v>1</v>
      </c>
    </row>
    <row r="862" spans="1:11" customFormat="1" x14ac:dyDescent="0.3">
      <c r="A862" s="115" t="s">
        <v>1</v>
      </c>
      <c r="B862" s="55" t="s">
        <v>14</v>
      </c>
      <c r="C862" s="55" t="s">
        <v>15</v>
      </c>
      <c r="D862" s="55" t="s">
        <v>14</v>
      </c>
      <c r="E862" s="55" t="s">
        <v>15</v>
      </c>
      <c r="F862" s="55" t="s">
        <v>14</v>
      </c>
      <c r="G862" s="55" t="s">
        <v>15</v>
      </c>
      <c r="H862" s="55" t="s">
        <v>14</v>
      </c>
      <c r="I862" s="55" t="s">
        <v>15</v>
      </c>
      <c r="J862" s="55" t="s">
        <v>14</v>
      </c>
      <c r="K862" s="55" t="s">
        <v>15</v>
      </c>
    </row>
    <row r="863" spans="1:11" customFormat="1" x14ac:dyDescent="0.3">
      <c r="A863" s="56" t="s">
        <v>16</v>
      </c>
      <c r="B863" s="57">
        <v>49.603007621499998</v>
      </c>
      <c r="C863" s="57">
        <v>49.603007621499998</v>
      </c>
      <c r="D863" s="57">
        <v>7.8200189699999996</v>
      </c>
      <c r="E863" s="57">
        <v>7.8200189699999996</v>
      </c>
      <c r="F863" s="57">
        <v>9.0306877603999993</v>
      </c>
      <c r="G863" s="57">
        <v>9.0306877603999993</v>
      </c>
      <c r="H863" s="57">
        <v>20.994898741699998</v>
      </c>
      <c r="I863" s="57">
        <v>20.994898741699998</v>
      </c>
      <c r="J863" s="57">
        <v>10.9440816547</v>
      </c>
      <c r="K863" s="57">
        <v>10.9440816547</v>
      </c>
    </row>
    <row r="864" spans="1:11" customFormat="1" x14ac:dyDescent="0.3">
      <c r="A864" s="58" t="s">
        <v>306</v>
      </c>
      <c r="B864" s="59">
        <v>26.480851808100098</v>
      </c>
      <c r="C864" s="60">
        <v>0.53385576959696501</v>
      </c>
      <c r="D864" s="67">
        <v>6.2295562166999998</v>
      </c>
      <c r="E864" s="68">
        <v>79.661650957606298</v>
      </c>
      <c r="F864" s="67">
        <v>2.7012523913000002</v>
      </c>
      <c r="G864" s="68">
        <v>29.911923244042601</v>
      </c>
      <c r="H864" s="67">
        <v>14.317442983099999</v>
      </c>
      <c r="I864" s="68">
        <v>68.1948656159162</v>
      </c>
      <c r="J864" s="67">
        <v>3.2326002169999999</v>
      </c>
      <c r="K864" s="68">
        <v>29.537427798811599</v>
      </c>
    </row>
    <row r="865" spans="1:11" customFormat="1" x14ac:dyDescent="0.3">
      <c r="A865" s="58" t="s">
        <v>307</v>
      </c>
      <c r="B865" s="61">
        <v>13.6155527025</v>
      </c>
      <c r="C865" s="62">
        <v>0.27449046651353598</v>
      </c>
      <c r="D865" s="69">
        <v>0.98514781429999998</v>
      </c>
      <c r="E865" s="70">
        <v>12.597767576771</v>
      </c>
      <c r="F865" s="69">
        <v>4.6057509588999999</v>
      </c>
      <c r="G865" s="70">
        <v>51.001109562180197</v>
      </c>
      <c r="H865" s="69">
        <v>3.5391346732</v>
      </c>
      <c r="I865" s="70">
        <v>16.857117134699902</v>
      </c>
      <c r="J865" s="69">
        <v>4.4855192560999999</v>
      </c>
      <c r="K865" s="70">
        <v>40.985798513059002</v>
      </c>
    </row>
    <row r="866" spans="1:11" customFormat="1" x14ac:dyDescent="0.3">
      <c r="A866" s="58" t="s">
        <v>308</v>
      </c>
      <c r="B866" s="59">
        <v>9.5066031108999898</v>
      </c>
      <c r="C866" s="60">
        <v>0.19165376388949901</v>
      </c>
      <c r="D866" s="67">
        <v>0.605314939</v>
      </c>
      <c r="E866" s="68">
        <v>7.7405814656227099</v>
      </c>
      <c r="F866" s="67">
        <v>1.7236844102</v>
      </c>
      <c r="G866" s="68">
        <v>19.086967193777198</v>
      </c>
      <c r="H866" s="67">
        <v>3.1383210853999999</v>
      </c>
      <c r="I866" s="68">
        <v>14.9480172493839</v>
      </c>
      <c r="J866" s="67">
        <v>3.2259621815999999</v>
      </c>
      <c r="K866" s="68">
        <v>29.476773688129299</v>
      </c>
    </row>
    <row r="867" spans="1:11" customFormat="1" x14ac:dyDescent="0.3">
      <c r="A867" s="65" t="s">
        <v>1</v>
      </c>
    </row>
    <row r="868" spans="1:11" customFormat="1" x14ac:dyDescent="0.3">
      <c r="A868" s="65" t="s">
        <v>1</v>
      </c>
    </row>
    <row r="869" spans="1:11" customFormat="1" x14ac:dyDescent="0.3">
      <c r="A869" s="53" t="s">
        <v>426</v>
      </c>
    </row>
    <row r="870" spans="1:11" customFormat="1" x14ac:dyDescent="0.3">
      <c r="A870" s="54" t="s">
        <v>1</v>
      </c>
    </row>
    <row r="871" spans="1:11" customFormat="1" x14ac:dyDescent="0.3">
      <c r="A871" s="114" t="s">
        <v>1</v>
      </c>
      <c r="B871" s="113" t="s">
        <v>502</v>
      </c>
      <c r="C871" s="113" t="s">
        <v>1</v>
      </c>
      <c r="D871" s="113" t="s">
        <v>487</v>
      </c>
      <c r="E871" s="113" t="s">
        <v>1</v>
      </c>
      <c r="F871" s="113" t="s">
        <v>488</v>
      </c>
      <c r="G871" s="113" t="s">
        <v>1</v>
      </c>
      <c r="H871" s="113" t="s">
        <v>489</v>
      </c>
      <c r="I871" s="113" t="s">
        <v>1</v>
      </c>
      <c r="J871" s="113" t="s">
        <v>490</v>
      </c>
      <c r="K871" s="113" t="s">
        <v>1</v>
      </c>
    </row>
    <row r="872" spans="1:11" customFormat="1" x14ac:dyDescent="0.3">
      <c r="A872" s="115" t="s">
        <v>1</v>
      </c>
      <c r="B872" s="55" t="s">
        <v>14</v>
      </c>
      <c r="C872" s="55" t="s">
        <v>15</v>
      </c>
      <c r="D872" s="55" t="s">
        <v>14</v>
      </c>
      <c r="E872" s="55" t="s">
        <v>15</v>
      </c>
      <c r="F872" s="55" t="s">
        <v>14</v>
      </c>
      <c r="G872" s="55" t="s">
        <v>15</v>
      </c>
      <c r="H872" s="55" t="s">
        <v>14</v>
      </c>
      <c r="I872" s="55" t="s">
        <v>15</v>
      </c>
      <c r="J872" s="55" t="s">
        <v>14</v>
      </c>
      <c r="K872" s="55" t="s">
        <v>15</v>
      </c>
    </row>
    <row r="873" spans="1:11" customFormat="1" x14ac:dyDescent="0.3">
      <c r="A873" s="56" t="s">
        <v>16</v>
      </c>
      <c r="B873" s="57">
        <v>54.578610252399997</v>
      </c>
      <c r="C873" s="57">
        <v>54.578610252399997</v>
      </c>
      <c r="D873" s="57">
        <v>7.0079069821999997</v>
      </c>
      <c r="E873" s="57">
        <v>7.0079069821999997</v>
      </c>
      <c r="F873" s="57">
        <v>0</v>
      </c>
      <c r="G873" s="57">
        <v>0</v>
      </c>
      <c r="H873" s="57">
        <v>17.2742845774</v>
      </c>
      <c r="I873" s="57">
        <v>17.2742845774</v>
      </c>
      <c r="J873" s="57">
        <v>30.2964186928</v>
      </c>
      <c r="K873" s="57">
        <v>30.2964186928</v>
      </c>
    </row>
    <row r="874" spans="1:11" customFormat="1" x14ac:dyDescent="0.3">
      <c r="A874" s="58" t="s">
        <v>306</v>
      </c>
      <c r="B874" s="59">
        <v>37.007808272600002</v>
      </c>
      <c r="C874" s="60">
        <v>0.67806432046284404</v>
      </c>
      <c r="D874" s="67">
        <v>5.4641480912000002</v>
      </c>
      <c r="E874" s="68">
        <v>77.971184621583504</v>
      </c>
      <c r="F874" s="67"/>
      <c r="G874" s="68"/>
      <c r="H874" s="67">
        <v>7.3856560901999897</v>
      </c>
      <c r="I874" s="68">
        <v>42.755206776335498</v>
      </c>
      <c r="J874" s="67">
        <v>24.158004091199999</v>
      </c>
      <c r="K874" s="68">
        <v>79.738811164968396</v>
      </c>
    </row>
    <row r="875" spans="1:11" customFormat="1" x14ac:dyDescent="0.3">
      <c r="A875" s="58" t="s">
        <v>307</v>
      </c>
      <c r="B875" s="61">
        <v>11.993257159200001</v>
      </c>
      <c r="C875" s="62">
        <v>0.21974280956838099</v>
      </c>
      <c r="D875" s="69">
        <v>0</v>
      </c>
      <c r="E875" s="70">
        <v>0</v>
      </c>
      <c r="F875" s="69"/>
      <c r="G875" s="70"/>
      <c r="H875" s="69">
        <v>8.4777755292999899</v>
      </c>
      <c r="I875" s="70">
        <v>49.0774335186738</v>
      </c>
      <c r="J875" s="69">
        <v>3.5154816298999898</v>
      </c>
      <c r="K875" s="70">
        <v>11.6036210931276</v>
      </c>
    </row>
    <row r="876" spans="1:11" customFormat="1" x14ac:dyDescent="0.3">
      <c r="A876" s="58" t="s">
        <v>308</v>
      </c>
      <c r="B876" s="59">
        <v>5.5775448206000098</v>
      </c>
      <c r="C876" s="60">
        <v>0.102192869968776</v>
      </c>
      <c r="D876" s="67">
        <v>1.543758891</v>
      </c>
      <c r="E876" s="68">
        <v>22.0288153784165</v>
      </c>
      <c r="F876" s="67"/>
      <c r="G876" s="68"/>
      <c r="H876" s="67">
        <v>1.4108529579</v>
      </c>
      <c r="I876" s="68">
        <v>8.1673597049907496</v>
      </c>
      <c r="J876" s="67">
        <v>2.6229329717000001</v>
      </c>
      <c r="K876" s="68">
        <v>8.6575677419039092</v>
      </c>
    </row>
    <row r="877" spans="1:11" customFormat="1" x14ac:dyDescent="0.3">
      <c r="A877" s="65" t="s">
        <v>1</v>
      </c>
    </row>
    <row r="878" spans="1:11" customFormat="1" x14ac:dyDescent="0.3">
      <c r="A878" s="65" t="s">
        <v>1</v>
      </c>
    </row>
    <row r="879" spans="1:11" customFormat="1" x14ac:dyDescent="0.3">
      <c r="A879" s="53" t="s">
        <v>427</v>
      </c>
    </row>
    <row r="880" spans="1:11" customFormat="1" x14ac:dyDescent="0.3">
      <c r="A880" s="54" t="s">
        <v>1</v>
      </c>
    </row>
    <row r="881" spans="1:11" customFormat="1" x14ac:dyDescent="0.3">
      <c r="A881" s="114" t="s">
        <v>1</v>
      </c>
      <c r="B881" s="113" t="s">
        <v>502</v>
      </c>
      <c r="C881" s="113" t="s">
        <v>1</v>
      </c>
      <c r="D881" s="113" t="s">
        <v>487</v>
      </c>
      <c r="E881" s="113" t="s">
        <v>1</v>
      </c>
      <c r="F881" s="113" t="s">
        <v>488</v>
      </c>
      <c r="G881" s="113" t="s">
        <v>1</v>
      </c>
      <c r="H881" s="113" t="s">
        <v>489</v>
      </c>
      <c r="I881" s="113" t="s">
        <v>1</v>
      </c>
      <c r="J881" s="113" t="s">
        <v>490</v>
      </c>
      <c r="K881" s="113" t="s">
        <v>1</v>
      </c>
    </row>
    <row r="882" spans="1:11" customFormat="1" x14ac:dyDescent="0.3">
      <c r="A882" s="115" t="s">
        <v>1</v>
      </c>
      <c r="B882" s="55" t="s">
        <v>14</v>
      </c>
      <c r="C882" s="55" t="s">
        <v>15</v>
      </c>
      <c r="D882" s="55" t="s">
        <v>14</v>
      </c>
      <c r="E882" s="55" t="s">
        <v>15</v>
      </c>
      <c r="F882" s="55" t="s">
        <v>14</v>
      </c>
      <c r="G882" s="55" t="s">
        <v>15</v>
      </c>
      <c r="H882" s="55" t="s">
        <v>14</v>
      </c>
      <c r="I882" s="55" t="s">
        <v>15</v>
      </c>
      <c r="J882" s="55" t="s">
        <v>14</v>
      </c>
      <c r="K882" s="55" t="s">
        <v>15</v>
      </c>
    </row>
    <row r="883" spans="1:11" customFormat="1" x14ac:dyDescent="0.3">
      <c r="A883" s="56" t="s">
        <v>16</v>
      </c>
      <c r="B883" s="57">
        <v>58.937330772199999</v>
      </c>
      <c r="C883" s="57">
        <v>58.937330772199999</v>
      </c>
      <c r="D883" s="57">
        <v>8.4777575548000002</v>
      </c>
      <c r="E883" s="57">
        <v>8.4777575548000002</v>
      </c>
      <c r="F883" s="57">
        <v>19.817013524699998</v>
      </c>
      <c r="G883" s="57">
        <v>19.817013524699998</v>
      </c>
      <c r="H883" s="57">
        <v>16.562754890200001</v>
      </c>
      <c r="I883" s="57">
        <v>16.562754890200001</v>
      </c>
      <c r="J883" s="57">
        <v>14.0798048025</v>
      </c>
      <c r="K883" s="57">
        <v>14.0798048025</v>
      </c>
    </row>
    <row r="884" spans="1:11" customFormat="1" x14ac:dyDescent="0.3">
      <c r="A884" s="58" t="s">
        <v>306</v>
      </c>
      <c r="B884" s="59">
        <v>32.324426316100002</v>
      </c>
      <c r="C884" s="60">
        <v>0.54845419520334004</v>
      </c>
      <c r="D884" s="67">
        <v>3.5917707310999898</v>
      </c>
      <c r="E884" s="68">
        <v>42.366990420319198</v>
      </c>
      <c r="F884" s="67">
        <v>8.3108295751999908</v>
      </c>
      <c r="G884" s="68">
        <v>41.937850851448196</v>
      </c>
      <c r="H884" s="67">
        <v>6.3420212072999904</v>
      </c>
      <c r="I884" s="68">
        <v>38.290859517896401</v>
      </c>
      <c r="J884" s="67">
        <v>14.0798048025</v>
      </c>
      <c r="K884" s="71">
        <v>100</v>
      </c>
    </row>
    <row r="885" spans="1:11" customFormat="1" x14ac:dyDescent="0.3">
      <c r="A885" s="58" t="s">
        <v>307</v>
      </c>
      <c r="B885" s="61">
        <v>22.284096780199899</v>
      </c>
      <c r="C885" s="62">
        <v>0.37809816780354</v>
      </c>
      <c r="D885" s="69">
        <v>4.8859868236999997</v>
      </c>
      <c r="E885" s="70">
        <v>57.633009579680802</v>
      </c>
      <c r="F885" s="69">
        <v>9.5567910638999791</v>
      </c>
      <c r="G885" s="70">
        <v>48.2251831336159</v>
      </c>
      <c r="H885" s="69">
        <v>7.8413188925999799</v>
      </c>
      <c r="I885" s="70">
        <v>47.343083590759498</v>
      </c>
      <c r="J885" s="69">
        <v>0</v>
      </c>
      <c r="K885" s="72">
        <v>0</v>
      </c>
    </row>
    <row r="886" spans="1:11" customFormat="1" x14ac:dyDescent="0.3">
      <c r="A886" s="58" t="s">
        <v>308</v>
      </c>
      <c r="B886" s="59">
        <v>4.32880767590001</v>
      </c>
      <c r="C886" s="60">
        <v>7.3447636993120194E-2</v>
      </c>
      <c r="D886" s="67">
        <v>0</v>
      </c>
      <c r="E886" s="68">
        <v>0</v>
      </c>
      <c r="F886" s="67">
        <v>1.9493928856</v>
      </c>
      <c r="G886" s="68">
        <v>9.8369660149359497</v>
      </c>
      <c r="H886" s="67">
        <v>2.3794147902999998</v>
      </c>
      <c r="I886" s="68">
        <v>14.366056891344</v>
      </c>
      <c r="J886" s="67">
        <v>0</v>
      </c>
      <c r="K886" s="68">
        <v>0</v>
      </c>
    </row>
    <row r="887" spans="1:11" customFormat="1" x14ac:dyDescent="0.3">
      <c r="A887" s="65" t="s">
        <v>1</v>
      </c>
    </row>
    <row r="888" spans="1:11" customFormat="1" x14ac:dyDescent="0.3">
      <c r="A888" s="65" t="s">
        <v>1</v>
      </c>
    </row>
    <row r="889" spans="1:11" customFormat="1" x14ac:dyDescent="0.3">
      <c r="A889" s="53" t="s">
        <v>428</v>
      </c>
    </row>
    <row r="890" spans="1:11" customFormat="1" x14ac:dyDescent="0.3">
      <c r="A890" s="54" t="s">
        <v>1</v>
      </c>
    </row>
    <row r="891" spans="1:11" customFormat="1" x14ac:dyDescent="0.3">
      <c r="A891" s="114" t="s">
        <v>1</v>
      </c>
      <c r="B891" s="113" t="s">
        <v>502</v>
      </c>
      <c r="C891" s="113" t="s">
        <v>1</v>
      </c>
      <c r="D891" s="113" t="s">
        <v>487</v>
      </c>
      <c r="E891" s="113" t="s">
        <v>1</v>
      </c>
      <c r="F891" s="113" t="s">
        <v>488</v>
      </c>
      <c r="G891" s="113" t="s">
        <v>1</v>
      </c>
      <c r="H891" s="113" t="s">
        <v>489</v>
      </c>
      <c r="I891" s="113" t="s">
        <v>1</v>
      </c>
      <c r="J891" s="113" t="s">
        <v>490</v>
      </c>
      <c r="K891" s="113" t="s">
        <v>1</v>
      </c>
    </row>
    <row r="892" spans="1:11" customFormat="1" x14ac:dyDescent="0.3">
      <c r="A892" s="115" t="s">
        <v>1</v>
      </c>
      <c r="B892" s="55" t="s">
        <v>14</v>
      </c>
      <c r="C892" s="55" t="s">
        <v>15</v>
      </c>
      <c r="D892" s="55" t="s">
        <v>14</v>
      </c>
      <c r="E892" s="55" t="s">
        <v>15</v>
      </c>
      <c r="F892" s="55" t="s">
        <v>14</v>
      </c>
      <c r="G892" s="55" t="s">
        <v>15</v>
      </c>
      <c r="H892" s="55" t="s">
        <v>14</v>
      </c>
      <c r="I892" s="55" t="s">
        <v>15</v>
      </c>
      <c r="J892" s="55" t="s">
        <v>14</v>
      </c>
      <c r="K892" s="55" t="s">
        <v>15</v>
      </c>
    </row>
    <row r="893" spans="1:11" customFormat="1" x14ac:dyDescent="0.3">
      <c r="A893" s="56" t="s">
        <v>16</v>
      </c>
      <c r="B893" s="57">
        <v>87.7757144216</v>
      </c>
      <c r="C893" s="57">
        <v>87.7757144216</v>
      </c>
      <c r="D893" s="57">
        <v>17.654654282599999</v>
      </c>
      <c r="E893" s="57">
        <v>17.654654282599999</v>
      </c>
      <c r="F893" s="57">
        <v>13.404753746100001</v>
      </c>
      <c r="G893" s="57">
        <v>13.404753746100001</v>
      </c>
      <c r="H893" s="57">
        <v>22.9373158408</v>
      </c>
      <c r="I893" s="57">
        <v>22.9373158408</v>
      </c>
      <c r="J893" s="57">
        <v>33.778990552099998</v>
      </c>
      <c r="K893" s="57">
        <v>33.778990552099998</v>
      </c>
    </row>
    <row r="894" spans="1:11" customFormat="1" x14ac:dyDescent="0.3">
      <c r="A894" s="58" t="s">
        <v>306</v>
      </c>
      <c r="B894" s="59">
        <v>21.010117088000001</v>
      </c>
      <c r="C894" s="60">
        <v>0.23936139086359601</v>
      </c>
      <c r="D894" s="67">
        <v>3.1923623165000001</v>
      </c>
      <c r="E894" s="68">
        <v>18.082270348654301</v>
      </c>
      <c r="F894" s="67">
        <v>4.8040720866999997</v>
      </c>
      <c r="G894" s="68">
        <v>35.838570239290704</v>
      </c>
      <c r="H894" s="67">
        <v>4.5387273704999904</v>
      </c>
      <c r="I894" s="68">
        <v>19.787526151716001</v>
      </c>
      <c r="J894" s="59">
        <v>8.4749553142999901</v>
      </c>
      <c r="K894" s="60">
        <v>0.25089427409704301</v>
      </c>
    </row>
    <row r="895" spans="1:11" customFormat="1" x14ac:dyDescent="0.3">
      <c r="A895" s="58" t="s">
        <v>307</v>
      </c>
      <c r="B895" s="61">
        <v>28.554969746000001</v>
      </c>
      <c r="C895" s="62">
        <v>0.32531742901967398</v>
      </c>
      <c r="D895" s="69">
        <v>2.2032709885999999</v>
      </c>
      <c r="E895" s="70">
        <v>12.4798308328897</v>
      </c>
      <c r="F895" s="69">
        <v>4.2223109405999999</v>
      </c>
      <c r="G895" s="70">
        <v>31.498608781443998</v>
      </c>
      <c r="H895" s="69">
        <v>11.398061394599999</v>
      </c>
      <c r="I895" s="70">
        <v>49.692219759757499</v>
      </c>
      <c r="J895" s="61">
        <v>10.7313264222</v>
      </c>
      <c r="K895" s="62">
        <v>0.31769233617707499</v>
      </c>
    </row>
    <row r="896" spans="1:11" customFormat="1" x14ac:dyDescent="0.3">
      <c r="A896" s="58" t="s">
        <v>308</v>
      </c>
      <c r="B896" s="59">
        <v>38.210627587600001</v>
      </c>
      <c r="C896" s="60">
        <v>0.43532118011672999</v>
      </c>
      <c r="D896" s="67">
        <v>12.259020977500001</v>
      </c>
      <c r="E896" s="68">
        <v>69.437898818456006</v>
      </c>
      <c r="F896" s="67">
        <v>4.3783707188000003</v>
      </c>
      <c r="G896" s="68">
        <v>32.662820979265298</v>
      </c>
      <c r="H896" s="67">
        <v>7.0005270757</v>
      </c>
      <c r="I896" s="68">
        <v>30.520254088526499</v>
      </c>
      <c r="J896" s="59">
        <v>14.5727088156</v>
      </c>
      <c r="K896" s="60">
        <v>0.431413389725882</v>
      </c>
    </row>
    <row r="897" spans="1:11" customFormat="1" x14ac:dyDescent="0.3">
      <c r="A897" s="65" t="s">
        <v>1</v>
      </c>
    </row>
    <row r="898" spans="1:11" customFormat="1" x14ac:dyDescent="0.3">
      <c r="A898" s="65" t="s">
        <v>1</v>
      </c>
    </row>
    <row r="899" spans="1:11" customFormat="1" x14ac:dyDescent="0.3">
      <c r="A899" s="53" t="s">
        <v>429</v>
      </c>
    </row>
    <row r="900" spans="1:11" customFormat="1" x14ac:dyDescent="0.3">
      <c r="A900" s="54" t="s">
        <v>1</v>
      </c>
    </row>
    <row r="901" spans="1:11" customFormat="1" x14ac:dyDescent="0.3">
      <c r="A901" s="114" t="s">
        <v>1</v>
      </c>
      <c r="B901" s="113" t="s">
        <v>502</v>
      </c>
      <c r="C901" s="113" t="s">
        <v>1</v>
      </c>
      <c r="D901" s="113" t="s">
        <v>487</v>
      </c>
      <c r="E901" s="113" t="s">
        <v>1</v>
      </c>
      <c r="F901" s="113" t="s">
        <v>488</v>
      </c>
      <c r="G901" s="113" t="s">
        <v>1</v>
      </c>
      <c r="H901" s="113" t="s">
        <v>489</v>
      </c>
      <c r="I901" s="113" t="s">
        <v>1</v>
      </c>
      <c r="J901" s="113" t="s">
        <v>490</v>
      </c>
      <c r="K901" s="113" t="s">
        <v>1</v>
      </c>
    </row>
    <row r="902" spans="1:11" customFormat="1" x14ac:dyDescent="0.3">
      <c r="A902" s="115" t="s">
        <v>1</v>
      </c>
      <c r="B902" s="55" t="s">
        <v>14</v>
      </c>
      <c r="C902" s="55" t="s">
        <v>15</v>
      </c>
      <c r="D902" s="55" t="s">
        <v>14</v>
      </c>
      <c r="E902" s="55" t="s">
        <v>15</v>
      </c>
      <c r="F902" s="55" t="s">
        <v>14</v>
      </c>
      <c r="G902" s="55" t="s">
        <v>15</v>
      </c>
      <c r="H902" s="55" t="s">
        <v>14</v>
      </c>
      <c r="I902" s="55" t="s">
        <v>15</v>
      </c>
      <c r="J902" s="55" t="s">
        <v>14</v>
      </c>
      <c r="K902" s="55" t="s">
        <v>15</v>
      </c>
    </row>
    <row r="903" spans="1:11" customFormat="1" x14ac:dyDescent="0.3">
      <c r="A903" s="56" t="s">
        <v>16</v>
      </c>
      <c r="B903" s="57">
        <v>147.45268001400001</v>
      </c>
      <c r="C903" s="57">
        <v>147.45268001400001</v>
      </c>
      <c r="D903" s="57">
        <v>35.727776121300003</v>
      </c>
      <c r="E903" s="57">
        <v>35.727776121300003</v>
      </c>
      <c r="F903" s="57">
        <v>17.6025436963</v>
      </c>
      <c r="G903" s="57">
        <v>17.6025436963</v>
      </c>
      <c r="H903" s="57">
        <v>52.715486867999999</v>
      </c>
      <c r="I903" s="57">
        <v>52.715486867999999</v>
      </c>
      <c r="J903" s="57">
        <v>41.406873328400003</v>
      </c>
      <c r="K903" s="57">
        <v>41.406873328400003</v>
      </c>
    </row>
    <row r="904" spans="1:11" customFormat="1" x14ac:dyDescent="0.3">
      <c r="A904" s="58" t="s">
        <v>306</v>
      </c>
      <c r="B904" s="59">
        <v>51.441384906499998</v>
      </c>
      <c r="C904" s="60">
        <v>0.348867073162833</v>
      </c>
      <c r="D904" s="59">
        <v>17.945113161599998</v>
      </c>
      <c r="E904" s="60">
        <v>0.50227344407539498</v>
      </c>
      <c r="F904" s="67">
        <v>4.6292260378999996</v>
      </c>
      <c r="G904" s="68">
        <v>26.298619777737301</v>
      </c>
      <c r="H904" s="59">
        <v>16.832964840799999</v>
      </c>
      <c r="I904" s="60">
        <v>0.31931726027590102</v>
      </c>
      <c r="J904" s="59">
        <v>12.0340808662</v>
      </c>
      <c r="K904" s="60">
        <v>0.29063003068976201</v>
      </c>
    </row>
    <row r="905" spans="1:11" customFormat="1" x14ac:dyDescent="0.3">
      <c r="A905" s="58" t="s">
        <v>307</v>
      </c>
      <c r="B905" s="61">
        <v>49.510722540099998</v>
      </c>
      <c r="C905" s="62">
        <v>0.33577363622959699</v>
      </c>
      <c r="D905" s="61">
        <v>3.17943190269999</v>
      </c>
      <c r="E905" s="64">
        <v>8.8990478777785001E-2</v>
      </c>
      <c r="F905" s="69">
        <v>9.7859515044999998</v>
      </c>
      <c r="G905" s="70">
        <v>55.593962289421697</v>
      </c>
      <c r="H905" s="61">
        <v>19.978157427000099</v>
      </c>
      <c r="I905" s="62">
        <v>0.37898080078488999</v>
      </c>
      <c r="J905" s="61">
        <v>16.567181705900001</v>
      </c>
      <c r="K905" s="62">
        <v>0.40010704441518302</v>
      </c>
    </row>
    <row r="906" spans="1:11" customFormat="1" x14ac:dyDescent="0.3">
      <c r="A906" s="58" t="s">
        <v>308</v>
      </c>
      <c r="B906" s="59">
        <v>46.500572567399999</v>
      </c>
      <c r="C906" s="60">
        <v>0.31535929060757001</v>
      </c>
      <c r="D906" s="59">
        <v>14.603231057</v>
      </c>
      <c r="E906" s="60">
        <v>0.40873607714681998</v>
      </c>
      <c r="F906" s="67">
        <v>3.1873661539000002</v>
      </c>
      <c r="G906" s="68">
        <v>18.107417932840999</v>
      </c>
      <c r="H906" s="59">
        <v>15.904364600199999</v>
      </c>
      <c r="I906" s="60">
        <v>0.30170193893920899</v>
      </c>
      <c r="J906" s="59">
        <v>12.8056107563</v>
      </c>
      <c r="K906" s="60">
        <v>0.30926292489505403</v>
      </c>
    </row>
    <row r="907" spans="1:11" customFormat="1" x14ac:dyDescent="0.3">
      <c r="A907" s="65" t="s">
        <v>1</v>
      </c>
    </row>
    <row r="908" spans="1:11" customFormat="1" x14ac:dyDescent="0.3">
      <c r="A908" s="65" t="s">
        <v>1</v>
      </c>
    </row>
    <row r="909" spans="1:11" customFormat="1" x14ac:dyDescent="0.3">
      <c r="A909" s="53" t="s">
        <v>430</v>
      </c>
    </row>
    <row r="910" spans="1:11" customFormat="1" x14ac:dyDescent="0.3">
      <c r="A910" s="54" t="s">
        <v>1</v>
      </c>
    </row>
    <row r="911" spans="1:11" customFormat="1" x14ac:dyDescent="0.3">
      <c r="A911" s="114" t="s">
        <v>1</v>
      </c>
      <c r="B911" s="113" t="s">
        <v>502</v>
      </c>
      <c r="C911" s="113" t="s">
        <v>1</v>
      </c>
      <c r="D911" s="113" t="s">
        <v>487</v>
      </c>
      <c r="E911" s="113" t="s">
        <v>1</v>
      </c>
      <c r="F911" s="113" t="s">
        <v>488</v>
      </c>
      <c r="G911" s="113" t="s">
        <v>1</v>
      </c>
      <c r="H911" s="113" t="s">
        <v>489</v>
      </c>
      <c r="I911" s="113" t="s">
        <v>1</v>
      </c>
      <c r="J911" s="113" t="s">
        <v>490</v>
      </c>
      <c r="K911" s="113" t="s">
        <v>1</v>
      </c>
    </row>
    <row r="912" spans="1:11" customFormat="1" x14ac:dyDescent="0.3">
      <c r="A912" s="115" t="s">
        <v>1</v>
      </c>
      <c r="B912" s="55" t="s">
        <v>14</v>
      </c>
      <c r="C912" s="55" t="s">
        <v>15</v>
      </c>
      <c r="D912" s="55" t="s">
        <v>14</v>
      </c>
      <c r="E912" s="55" t="s">
        <v>15</v>
      </c>
      <c r="F912" s="55" t="s">
        <v>14</v>
      </c>
      <c r="G912" s="55" t="s">
        <v>15</v>
      </c>
      <c r="H912" s="55" t="s">
        <v>14</v>
      </c>
      <c r="I912" s="55" t="s">
        <v>15</v>
      </c>
      <c r="J912" s="55" t="s">
        <v>14</v>
      </c>
      <c r="K912" s="55" t="s">
        <v>15</v>
      </c>
    </row>
    <row r="913" spans="1:11" customFormat="1" x14ac:dyDescent="0.3">
      <c r="A913" s="56" t="s">
        <v>16</v>
      </c>
      <c r="B913" s="57">
        <v>150.48424134749999</v>
      </c>
      <c r="C913" s="57">
        <v>150.48424134749999</v>
      </c>
      <c r="D913" s="57">
        <v>33.720499532399998</v>
      </c>
      <c r="E913" s="57">
        <v>33.720499532399998</v>
      </c>
      <c r="F913" s="57">
        <v>31.2457946235</v>
      </c>
      <c r="G913" s="57">
        <v>31.2457946235</v>
      </c>
      <c r="H913" s="57">
        <v>47.052859547799997</v>
      </c>
      <c r="I913" s="57">
        <v>47.052859547799997</v>
      </c>
      <c r="J913" s="57">
        <v>38.465087643799997</v>
      </c>
      <c r="K913" s="57">
        <v>38.465087643799997</v>
      </c>
    </row>
    <row r="914" spans="1:11" customFormat="1" x14ac:dyDescent="0.3">
      <c r="A914" s="58" t="s">
        <v>306</v>
      </c>
      <c r="B914" s="59">
        <v>35.685744872900003</v>
      </c>
      <c r="C914" s="60">
        <v>0.23713941442209899</v>
      </c>
      <c r="D914" s="59">
        <v>5.6586249491000098</v>
      </c>
      <c r="E914" s="60">
        <v>0.16780964183709601</v>
      </c>
      <c r="F914" s="59">
        <v>4.2528039007999796</v>
      </c>
      <c r="G914" s="60">
        <v>0.13610804116344899</v>
      </c>
      <c r="H914" s="59">
        <v>18.920050617600001</v>
      </c>
      <c r="I914" s="63">
        <v>0.40210203586839399</v>
      </c>
      <c r="J914" s="59">
        <v>6.8542654053999899</v>
      </c>
      <c r="K914" s="60">
        <v>0.17819445698064901</v>
      </c>
    </row>
    <row r="915" spans="1:11" customFormat="1" x14ac:dyDescent="0.3">
      <c r="A915" s="58" t="s">
        <v>307</v>
      </c>
      <c r="B915" s="61">
        <v>58.175601229900003</v>
      </c>
      <c r="C915" s="62">
        <v>0.38658932462941598</v>
      </c>
      <c r="D915" s="61">
        <v>9.5193550537999894</v>
      </c>
      <c r="E915" s="62">
        <v>0.28230172108374102</v>
      </c>
      <c r="F915" s="61">
        <v>16.333280829500001</v>
      </c>
      <c r="G915" s="62">
        <v>0.522735332108204</v>
      </c>
      <c r="H915" s="61">
        <v>12.2921094296</v>
      </c>
      <c r="I915" s="62">
        <v>0.26124043358326998</v>
      </c>
      <c r="J915" s="61">
        <v>20.030855917</v>
      </c>
      <c r="K915" s="62">
        <v>0.52075419930126399</v>
      </c>
    </row>
    <row r="916" spans="1:11" customFormat="1" x14ac:dyDescent="0.3">
      <c r="A916" s="58" t="s">
        <v>308</v>
      </c>
      <c r="B916" s="59">
        <v>56.622895244699997</v>
      </c>
      <c r="C916" s="60">
        <v>0.37627126094848501</v>
      </c>
      <c r="D916" s="59">
        <v>18.542519529500002</v>
      </c>
      <c r="E916" s="60">
        <v>0.54988863707916302</v>
      </c>
      <c r="F916" s="59">
        <v>10.659709893200001</v>
      </c>
      <c r="G916" s="60">
        <v>0.34115662672834801</v>
      </c>
      <c r="H916" s="59">
        <v>15.8406995006</v>
      </c>
      <c r="I916" s="60">
        <v>0.33665753054833503</v>
      </c>
      <c r="J916" s="59">
        <v>11.579966321400001</v>
      </c>
      <c r="K916" s="60">
        <v>0.301051343718088</v>
      </c>
    </row>
    <row r="917" spans="1:11" customFormat="1" x14ac:dyDescent="0.3">
      <c r="A917" s="65" t="s">
        <v>1</v>
      </c>
    </row>
    <row r="918" spans="1:11" customFormat="1" x14ac:dyDescent="0.3">
      <c r="A918" s="65" t="s">
        <v>1</v>
      </c>
    </row>
    <row r="919" spans="1:11" customFormat="1" x14ac:dyDescent="0.3">
      <c r="A919" s="53" t="s">
        <v>431</v>
      </c>
    </row>
    <row r="920" spans="1:11" customFormat="1" x14ac:dyDescent="0.3">
      <c r="A920" s="54" t="s">
        <v>1</v>
      </c>
    </row>
    <row r="921" spans="1:11" customFormat="1" x14ac:dyDescent="0.3">
      <c r="A921" s="114" t="s">
        <v>1</v>
      </c>
      <c r="B921" s="113" t="s">
        <v>502</v>
      </c>
      <c r="C921" s="113" t="s">
        <v>1</v>
      </c>
      <c r="D921" s="113" t="s">
        <v>487</v>
      </c>
      <c r="E921" s="113" t="s">
        <v>1</v>
      </c>
      <c r="F921" s="113" t="s">
        <v>488</v>
      </c>
      <c r="G921" s="113" t="s">
        <v>1</v>
      </c>
      <c r="H921" s="113" t="s">
        <v>489</v>
      </c>
      <c r="I921" s="113" t="s">
        <v>1</v>
      </c>
      <c r="J921" s="113" t="s">
        <v>490</v>
      </c>
      <c r="K921" s="113" t="s">
        <v>1</v>
      </c>
    </row>
    <row r="922" spans="1:11" customFormat="1" x14ac:dyDescent="0.3">
      <c r="A922" s="115" t="s">
        <v>1</v>
      </c>
      <c r="B922" s="55" t="s">
        <v>14</v>
      </c>
      <c r="C922" s="55" t="s">
        <v>15</v>
      </c>
      <c r="D922" s="55" t="s">
        <v>14</v>
      </c>
      <c r="E922" s="55" t="s">
        <v>15</v>
      </c>
      <c r="F922" s="55" t="s">
        <v>14</v>
      </c>
      <c r="G922" s="55" t="s">
        <v>15</v>
      </c>
      <c r="H922" s="55" t="s">
        <v>14</v>
      </c>
      <c r="I922" s="55" t="s">
        <v>15</v>
      </c>
      <c r="J922" s="55" t="s">
        <v>14</v>
      </c>
      <c r="K922" s="55" t="s">
        <v>15</v>
      </c>
    </row>
    <row r="923" spans="1:11" customFormat="1" x14ac:dyDescent="0.3">
      <c r="A923" s="56" t="s">
        <v>16</v>
      </c>
      <c r="B923" s="57">
        <v>9.7421551020999999</v>
      </c>
      <c r="C923" s="57">
        <v>9.7421551020999999</v>
      </c>
      <c r="D923" s="57">
        <v>0</v>
      </c>
      <c r="E923" s="57">
        <v>0</v>
      </c>
      <c r="F923" s="57">
        <v>0.41380770030000003</v>
      </c>
      <c r="G923" s="57">
        <v>0.41380770030000003</v>
      </c>
      <c r="H923" s="57">
        <v>8.1685468634999996</v>
      </c>
      <c r="I923" s="57">
        <v>8.1685468634999996</v>
      </c>
      <c r="J923" s="57">
        <v>1.1598005383000001</v>
      </c>
      <c r="K923" s="57">
        <v>1.1598005383000001</v>
      </c>
    </row>
    <row r="924" spans="1:11" customFormat="1" x14ac:dyDescent="0.3">
      <c r="A924" s="58" t="s">
        <v>306</v>
      </c>
      <c r="B924" s="67">
        <v>1.2472126096</v>
      </c>
      <c r="C924" s="68">
        <v>12.8022249341027</v>
      </c>
      <c r="D924" s="67"/>
      <c r="E924" s="68"/>
      <c r="F924" s="67">
        <v>0</v>
      </c>
      <c r="G924" s="68">
        <v>0</v>
      </c>
      <c r="H924" s="67">
        <v>1.2472126096</v>
      </c>
      <c r="I924" s="68">
        <v>15.2684759044842</v>
      </c>
      <c r="J924" s="67">
        <v>0</v>
      </c>
      <c r="K924" s="68">
        <v>0</v>
      </c>
    </row>
    <row r="925" spans="1:11" customFormat="1" x14ac:dyDescent="0.3">
      <c r="A925" s="58" t="s">
        <v>307</v>
      </c>
      <c r="B925" s="69">
        <v>8.0811347922000092</v>
      </c>
      <c r="C925" s="70">
        <v>82.950175885190404</v>
      </c>
      <c r="D925" s="69"/>
      <c r="E925" s="70"/>
      <c r="F925" s="69">
        <v>0</v>
      </c>
      <c r="G925" s="70">
        <v>0</v>
      </c>
      <c r="H925" s="69">
        <v>6.9213342538999996</v>
      </c>
      <c r="I925" s="70">
        <v>84.731524095515795</v>
      </c>
      <c r="J925" s="69">
        <v>1.1598005383000001</v>
      </c>
      <c r="K925" s="70">
        <v>100</v>
      </c>
    </row>
    <row r="926" spans="1:11" customFormat="1" x14ac:dyDescent="0.3">
      <c r="A926" s="58" t="s">
        <v>308</v>
      </c>
      <c r="B926" s="67">
        <v>0.41380770030000003</v>
      </c>
      <c r="C926" s="68">
        <v>4.24759918070695</v>
      </c>
      <c r="D926" s="67"/>
      <c r="E926" s="68"/>
      <c r="F926" s="67">
        <v>0.41380770030000102</v>
      </c>
      <c r="G926" s="68">
        <v>100</v>
      </c>
      <c r="H926" s="67">
        <v>0</v>
      </c>
      <c r="I926" s="68">
        <v>0</v>
      </c>
      <c r="J926" s="67">
        <v>0</v>
      </c>
      <c r="K926" s="68">
        <v>0</v>
      </c>
    </row>
    <row r="927" spans="1:11" customFormat="1" x14ac:dyDescent="0.3">
      <c r="A927" s="65" t="s">
        <v>1</v>
      </c>
    </row>
    <row r="928" spans="1:11" customFormat="1" x14ac:dyDescent="0.3">
      <c r="A928" s="65" t="s">
        <v>1</v>
      </c>
    </row>
    <row r="929" spans="1:11" customFormat="1" x14ac:dyDescent="0.3">
      <c r="A929" s="53" t="s">
        <v>432</v>
      </c>
    </row>
    <row r="930" spans="1:11" customFormat="1" x14ac:dyDescent="0.3">
      <c r="A930" s="54" t="s">
        <v>1</v>
      </c>
    </row>
    <row r="931" spans="1:11" customFormat="1" x14ac:dyDescent="0.3">
      <c r="A931" s="114" t="s">
        <v>1</v>
      </c>
      <c r="B931" s="113" t="s">
        <v>502</v>
      </c>
      <c r="C931" s="113" t="s">
        <v>1</v>
      </c>
      <c r="D931" s="113" t="s">
        <v>487</v>
      </c>
      <c r="E931" s="113" t="s">
        <v>1</v>
      </c>
      <c r="F931" s="113" t="s">
        <v>488</v>
      </c>
      <c r="G931" s="113" t="s">
        <v>1</v>
      </c>
      <c r="H931" s="113" t="s">
        <v>489</v>
      </c>
      <c r="I931" s="113" t="s">
        <v>1</v>
      </c>
      <c r="J931" s="113" t="s">
        <v>490</v>
      </c>
      <c r="K931" s="113" t="s">
        <v>1</v>
      </c>
    </row>
    <row r="932" spans="1:11" customFormat="1" x14ac:dyDescent="0.3">
      <c r="A932" s="115" t="s">
        <v>1</v>
      </c>
      <c r="B932" s="55" t="s">
        <v>14</v>
      </c>
      <c r="C932" s="55" t="s">
        <v>15</v>
      </c>
      <c r="D932" s="55" t="s">
        <v>14</v>
      </c>
      <c r="E932" s="55" t="s">
        <v>15</v>
      </c>
      <c r="F932" s="55" t="s">
        <v>14</v>
      </c>
      <c r="G932" s="55" t="s">
        <v>15</v>
      </c>
      <c r="H932" s="55" t="s">
        <v>14</v>
      </c>
      <c r="I932" s="55" t="s">
        <v>15</v>
      </c>
      <c r="J932" s="55" t="s">
        <v>14</v>
      </c>
      <c r="K932" s="55" t="s">
        <v>15</v>
      </c>
    </row>
    <row r="933" spans="1:11" customFormat="1" x14ac:dyDescent="0.3">
      <c r="A933" s="56" t="s">
        <v>16</v>
      </c>
      <c r="B933" s="57">
        <v>46.148003248400002</v>
      </c>
      <c r="C933" s="57">
        <v>46.148003248400002</v>
      </c>
      <c r="D933" s="57">
        <v>3.1144600744000002</v>
      </c>
      <c r="E933" s="57">
        <v>3.1144600744000002</v>
      </c>
      <c r="F933" s="57">
        <v>8.9882631109000002</v>
      </c>
      <c r="G933" s="57">
        <v>8.9882631109000002</v>
      </c>
      <c r="H933" s="57">
        <v>16.781162256000002</v>
      </c>
      <c r="I933" s="57">
        <v>16.781162256000002</v>
      </c>
      <c r="J933" s="57">
        <v>17.2641178071</v>
      </c>
      <c r="K933" s="57">
        <v>17.2641178071</v>
      </c>
    </row>
    <row r="934" spans="1:11" customFormat="1" x14ac:dyDescent="0.3">
      <c r="A934" s="58" t="s">
        <v>306</v>
      </c>
      <c r="B934" s="59">
        <v>17.502762108700001</v>
      </c>
      <c r="C934" s="60">
        <v>0.37927452710116599</v>
      </c>
      <c r="D934" s="67">
        <v>1.2797626262999999</v>
      </c>
      <c r="E934" s="68">
        <v>41.090994770467397</v>
      </c>
      <c r="F934" s="67">
        <v>5.7887070158</v>
      </c>
      <c r="G934" s="68">
        <v>64.402954657391803</v>
      </c>
      <c r="H934" s="67">
        <v>5.6515782059999999</v>
      </c>
      <c r="I934" s="68">
        <v>33.678109536062202</v>
      </c>
      <c r="J934" s="67">
        <v>4.7827142605999997</v>
      </c>
      <c r="K934" s="68">
        <v>27.703206813342501</v>
      </c>
    </row>
    <row r="935" spans="1:11" customFormat="1" x14ac:dyDescent="0.3">
      <c r="A935" s="58" t="s">
        <v>307</v>
      </c>
      <c r="B935" s="61">
        <v>14.8233669249</v>
      </c>
      <c r="C935" s="62">
        <v>0.321213614489679</v>
      </c>
      <c r="D935" s="69">
        <v>1.8346974481</v>
      </c>
      <c r="E935" s="70">
        <v>58.909005229532603</v>
      </c>
      <c r="F935" s="69">
        <v>0.50740881169999996</v>
      </c>
      <c r="G935" s="70">
        <v>5.6452376331158902</v>
      </c>
      <c r="H935" s="69">
        <v>10.369296306100001</v>
      </c>
      <c r="I935" s="71">
        <v>61.791288040210198</v>
      </c>
      <c r="J935" s="69">
        <v>2.1119643589999999</v>
      </c>
      <c r="K935" s="70">
        <v>12.2332596579678</v>
      </c>
    </row>
    <row r="936" spans="1:11" customFormat="1" x14ac:dyDescent="0.3">
      <c r="A936" s="58" t="s">
        <v>308</v>
      </c>
      <c r="B936" s="59">
        <v>13.821874214799999</v>
      </c>
      <c r="C936" s="60">
        <v>0.29951185840915501</v>
      </c>
      <c r="D936" s="67">
        <v>0</v>
      </c>
      <c r="E936" s="68">
        <v>0</v>
      </c>
      <c r="F936" s="67">
        <v>2.6921472834000002</v>
      </c>
      <c r="G936" s="68">
        <v>29.9518077094923</v>
      </c>
      <c r="H936" s="67">
        <v>0.76028774390000198</v>
      </c>
      <c r="I936" s="72">
        <v>4.5306024237276201</v>
      </c>
      <c r="J936" s="67">
        <v>10.369439187499999</v>
      </c>
      <c r="K936" s="68">
        <v>60.063533528689703</v>
      </c>
    </row>
    <row r="937" spans="1:11" customFormat="1" x14ac:dyDescent="0.3">
      <c r="A937" s="65" t="s">
        <v>1</v>
      </c>
    </row>
    <row r="938" spans="1:11" customFormat="1" x14ac:dyDescent="0.3">
      <c r="A938" s="65" t="s">
        <v>1</v>
      </c>
    </row>
    <row r="939" spans="1:11" customFormat="1" x14ac:dyDescent="0.3">
      <c r="A939" s="53" t="s">
        <v>433</v>
      </c>
    </row>
    <row r="940" spans="1:11" customFormat="1" x14ac:dyDescent="0.3">
      <c r="A940" s="54" t="s">
        <v>1</v>
      </c>
    </row>
    <row r="941" spans="1:11" customFormat="1" x14ac:dyDescent="0.3">
      <c r="A941" s="114" t="s">
        <v>1</v>
      </c>
      <c r="B941" s="113" t="s">
        <v>502</v>
      </c>
      <c r="C941" s="113" t="s">
        <v>1</v>
      </c>
      <c r="D941" s="113" t="s">
        <v>487</v>
      </c>
      <c r="E941" s="113" t="s">
        <v>1</v>
      </c>
      <c r="F941" s="113" t="s">
        <v>488</v>
      </c>
      <c r="G941" s="113" t="s">
        <v>1</v>
      </c>
      <c r="H941" s="113" t="s">
        <v>489</v>
      </c>
      <c r="I941" s="113" t="s">
        <v>1</v>
      </c>
      <c r="J941" s="113" t="s">
        <v>490</v>
      </c>
      <c r="K941" s="113" t="s">
        <v>1</v>
      </c>
    </row>
    <row r="942" spans="1:11" customFormat="1" x14ac:dyDescent="0.3">
      <c r="A942" s="115" t="s">
        <v>1</v>
      </c>
      <c r="B942" s="55" t="s">
        <v>14</v>
      </c>
      <c r="C942" s="55" t="s">
        <v>15</v>
      </c>
      <c r="D942" s="55" t="s">
        <v>14</v>
      </c>
      <c r="E942" s="55" t="s">
        <v>15</v>
      </c>
      <c r="F942" s="55" t="s">
        <v>14</v>
      </c>
      <c r="G942" s="55" t="s">
        <v>15</v>
      </c>
      <c r="H942" s="55" t="s">
        <v>14</v>
      </c>
      <c r="I942" s="55" t="s">
        <v>15</v>
      </c>
      <c r="J942" s="55" t="s">
        <v>14</v>
      </c>
      <c r="K942" s="55" t="s">
        <v>15</v>
      </c>
    </row>
    <row r="943" spans="1:11" customFormat="1" x14ac:dyDescent="0.3">
      <c r="A943" s="56" t="s">
        <v>16</v>
      </c>
      <c r="B943" s="57">
        <v>66.382904924800002</v>
      </c>
      <c r="C943" s="57">
        <v>66.382904924800002</v>
      </c>
      <c r="D943" s="57">
        <v>16.681455992699998</v>
      </c>
      <c r="E943" s="57">
        <v>16.681455992699998</v>
      </c>
      <c r="F943" s="57">
        <v>12.2279095108</v>
      </c>
      <c r="G943" s="57">
        <v>12.2279095108</v>
      </c>
      <c r="H943" s="57">
        <v>14.997913193500001</v>
      </c>
      <c r="I943" s="57">
        <v>14.997913193500001</v>
      </c>
      <c r="J943" s="57">
        <v>22.475626227799999</v>
      </c>
      <c r="K943" s="57">
        <v>22.475626227799999</v>
      </c>
    </row>
    <row r="944" spans="1:11" customFormat="1" x14ac:dyDescent="0.3">
      <c r="A944" s="58" t="s">
        <v>306</v>
      </c>
      <c r="B944" s="59">
        <v>33.149554585200001</v>
      </c>
      <c r="C944" s="60">
        <v>0.49936884537898002</v>
      </c>
      <c r="D944" s="67">
        <v>12.966042917599999</v>
      </c>
      <c r="E944" s="68">
        <v>77.727285455622606</v>
      </c>
      <c r="F944" s="67">
        <v>4.5051598779999997</v>
      </c>
      <c r="G944" s="68">
        <v>36.843254965379998</v>
      </c>
      <c r="H944" s="67">
        <v>4.3925852426000001</v>
      </c>
      <c r="I944" s="68">
        <v>29.28797617327</v>
      </c>
      <c r="J944" s="67">
        <v>11.285766547</v>
      </c>
      <c r="K944" s="68">
        <v>50.213357494976897</v>
      </c>
    </row>
    <row r="945" spans="1:11" customFormat="1" x14ac:dyDescent="0.3">
      <c r="A945" s="58" t="s">
        <v>307</v>
      </c>
      <c r="B945" s="61">
        <v>20.284967776800102</v>
      </c>
      <c r="C945" s="62">
        <v>0.30557517481013002</v>
      </c>
      <c r="D945" s="69">
        <v>3.7154130750999999</v>
      </c>
      <c r="E945" s="70">
        <v>22.272714544377401</v>
      </c>
      <c r="F945" s="69">
        <v>5.1097839231000002</v>
      </c>
      <c r="G945" s="70">
        <v>41.7878781208424</v>
      </c>
      <c r="H945" s="69">
        <v>5.2382934902000002</v>
      </c>
      <c r="I945" s="70">
        <v>34.926815635059398</v>
      </c>
      <c r="J945" s="69">
        <v>6.2214772884</v>
      </c>
      <c r="K945" s="70">
        <v>27.680996406252198</v>
      </c>
    </row>
    <row r="946" spans="1:11" customFormat="1" x14ac:dyDescent="0.3">
      <c r="A946" s="58" t="s">
        <v>308</v>
      </c>
      <c r="B946" s="59">
        <v>12.948382562800001</v>
      </c>
      <c r="C946" s="60">
        <v>0.19505597981089001</v>
      </c>
      <c r="D946" s="67">
        <v>0</v>
      </c>
      <c r="E946" s="68">
        <v>0</v>
      </c>
      <c r="F946" s="67">
        <v>2.6129657097000001</v>
      </c>
      <c r="G946" s="68">
        <v>21.368866913777602</v>
      </c>
      <c r="H946" s="67">
        <v>5.3670344607000002</v>
      </c>
      <c r="I946" s="68">
        <v>35.785208191670598</v>
      </c>
      <c r="J946" s="67">
        <v>4.9683823923999899</v>
      </c>
      <c r="K946" s="68">
        <v>22.105646098770901</v>
      </c>
    </row>
    <row r="947" spans="1:11" customFormat="1" x14ac:dyDescent="0.3">
      <c r="A947" s="65" t="s">
        <v>1</v>
      </c>
    </row>
    <row r="948" spans="1:11" customFormat="1" x14ac:dyDescent="0.3">
      <c r="A948" s="65" t="s">
        <v>1</v>
      </c>
    </row>
    <row r="949" spans="1:11" customFormat="1" x14ac:dyDescent="0.3">
      <c r="A949" s="53" t="s">
        <v>434</v>
      </c>
    </row>
    <row r="950" spans="1:11" customFormat="1" x14ac:dyDescent="0.3">
      <c r="A950" s="54" t="s">
        <v>1</v>
      </c>
    </row>
    <row r="951" spans="1:11" customFormat="1" x14ac:dyDescent="0.3">
      <c r="A951" s="114" t="s">
        <v>1</v>
      </c>
      <c r="B951" s="113" t="s">
        <v>502</v>
      </c>
      <c r="C951" s="113" t="s">
        <v>1</v>
      </c>
      <c r="D951" s="113" t="s">
        <v>487</v>
      </c>
      <c r="E951" s="113" t="s">
        <v>1</v>
      </c>
      <c r="F951" s="113" t="s">
        <v>488</v>
      </c>
      <c r="G951" s="113" t="s">
        <v>1</v>
      </c>
      <c r="H951" s="113" t="s">
        <v>489</v>
      </c>
      <c r="I951" s="113" t="s">
        <v>1</v>
      </c>
      <c r="J951" s="113" t="s">
        <v>490</v>
      </c>
      <c r="K951" s="113" t="s">
        <v>1</v>
      </c>
    </row>
    <row r="952" spans="1:11" customFormat="1" x14ac:dyDescent="0.3">
      <c r="A952" s="115" t="s">
        <v>1</v>
      </c>
      <c r="B952" s="55" t="s">
        <v>14</v>
      </c>
      <c r="C952" s="55" t="s">
        <v>15</v>
      </c>
      <c r="D952" s="55" t="s">
        <v>14</v>
      </c>
      <c r="E952" s="55" t="s">
        <v>15</v>
      </c>
      <c r="F952" s="55" t="s">
        <v>14</v>
      </c>
      <c r="G952" s="55" t="s">
        <v>15</v>
      </c>
      <c r="H952" s="55" t="s">
        <v>14</v>
      </c>
      <c r="I952" s="55" t="s">
        <v>15</v>
      </c>
      <c r="J952" s="55" t="s">
        <v>14</v>
      </c>
      <c r="K952" s="55" t="s">
        <v>15</v>
      </c>
    </row>
    <row r="953" spans="1:11" customFormat="1" x14ac:dyDescent="0.3">
      <c r="A953" s="56" t="s">
        <v>16</v>
      </c>
      <c r="B953" s="57">
        <v>75.484416808899994</v>
      </c>
      <c r="C953" s="57">
        <v>75.484416808899994</v>
      </c>
      <c r="D953" s="57">
        <v>11.8147412988</v>
      </c>
      <c r="E953" s="57">
        <v>11.8147412988</v>
      </c>
      <c r="F953" s="57">
        <v>17.786075517800001</v>
      </c>
      <c r="G953" s="57">
        <v>17.786075517800001</v>
      </c>
      <c r="H953" s="57">
        <v>23.8974267581</v>
      </c>
      <c r="I953" s="57">
        <v>23.8974267581</v>
      </c>
      <c r="J953" s="57">
        <v>21.487565163500001</v>
      </c>
      <c r="K953" s="57">
        <v>21.487565163500001</v>
      </c>
    </row>
    <row r="954" spans="1:11" customFormat="1" x14ac:dyDescent="0.3">
      <c r="A954" s="58" t="s">
        <v>306</v>
      </c>
      <c r="B954" s="59">
        <v>45.260083423199902</v>
      </c>
      <c r="C954" s="60">
        <v>0.59959505996824003</v>
      </c>
      <c r="D954" s="67">
        <v>3.7653392851</v>
      </c>
      <c r="E954" s="68">
        <v>31.869841157524402</v>
      </c>
      <c r="F954" s="67">
        <v>11.138061136099999</v>
      </c>
      <c r="G954" s="68">
        <v>62.622365034676797</v>
      </c>
      <c r="H954" s="67">
        <v>14.4996261122</v>
      </c>
      <c r="I954" s="68">
        <v>60.674424317611397</v>
      </c>
      <c r="J954" s="67">
        <v>15.358448819099999</v>
      </c>
      <c r="K954" s="68">
        <v>71.475984841636404</v>
      </c>
    </row>
    <row r="955" spans="1:11" customFormat="1" x14ac:dyDescent="0.3">
      <c r="A955" s="58" t="s">
        <v>307</v>
      </c>
      <c r="B955" s="61">
        <v>15.6278422192</v>
      </c>
      <c r="C955" s="62">
        <v>0.20703401946873601</v>
      </c>
      <c r="D955" s="69">
        <v>5.9305824496999904</v>
      </c>
      <c r="E955" s="71">
        <v>50.196464735985003</v>
      </c>
      <c r="F955" s="69">
        <v>3.3302369049</v>
      </c>
      <c r="G955" s="70">
        <v>18.723843275978201</v>
      </c>
      <c r="H955" s="69">
        <v>2.7323433436000002</v>
      </c>
      <c r="I955" s="70">
        <v>11.4336299521197</v>
      </c>
      <c r="J955" s="69">
        <v>3.6346795209999998</v>
      </c>
      <c r="K955" s="70">
        <v>16.915269335280801</v>
      </c>
    </row>
    <row r="956" spans="1:11" customFormat="1" x14ac:dyDescent="0.3">
      <c r="A956" s="58" t="s">
        <v>308</v>
      </c>
      <c r="B956" s="59">
        <v>14.5964911665</v>
      </c>
      <c r="C956" s="60">
        <v>0.19337092056302399</v>
      </c>
      <c r="D956" s="67">
        <v>2.1188195639999998</v>
      </c>
      <c r="E956" s="68">
        <v>17.933694106490499</v>
      </c>
      <c r="F956" s="67">
        <v>3.3177774767999999</v>
      </c>
      <c r="G956" s="68">
        <v>18.653791689344999</v>
      </c>
      <c r="H956" s="67">
        <v>6.6654573023000001</v>
      </c>
      <c r="I956" s="68">
        <v>27.891945730268901</v>
      </c>
      <c r="J956" s="67">
        <v>2.4944368234000001</v>
      </c>
      <c r="K956" s="68">
        <v>11.608745823082799</v>
      </c>
    </row>
    <row r="957" spans="1:11" customFormat="1" x14ac:dyDescent="0.3">
      <c r="A957" s="65" t="s">
        <v>1</v>
      </c>
    </row>
    <row r="958" spans="1:11" customFormat="1" x14ac:dyDescent="0.3">
      <c r="A958" s="65" t="s">
        <v>1</v>
      </c>
    </row>
    <row r="959" spans="1:11" customFormat="1" x14ac:dyDescent="0.3">
      <c r="A959" s="53" t="s">
        <v>309</v>
      </c>
    </row>
    <row r="960" spans="1:11" customFormat="1" x14ac:dyDescent="0.3">
      <c r="A960" s="54" t="s">
        <v>1</v>
      </c>
    </row>
    <row r="961" spans="1:11" customFormat="1" x14ac:dyDescent="0.3">
      <c r="A961" s="114" t="s">
        <v>1</v>
      </c>
      <c r="B961" s="113" t="s">
        <v>502</v>
      </c>
      <c r="C961" s="113" t="s">
        <v>1</v>
      </c>
      <c r="D961" s="113" t="s">
        <v>487</v>
      </c>
      <c r="E961" s="113" t="s">
        <v>1</v>
      </c>
      <c r="F961" s="113" t="s">
        <v>488</v>
      </c>
      <c r="G961" s="113" t="s">
        <v>1</v>
      </c>
      <c r="H961" s="113" t="s">
        <v>489</v>
      </c>
      <c r="I961" s="113" t="s">
        <v>1</v>
      </c>
      <c r="J961" s="113" t="s">
        <v>490</v>
      </c>
      <c r="K961" s="113" t="s">
        <v>1</v>
      </c>
    </row>
    <row r="962" spans="1:11" customFormat="1" x14ac:dyDescent="0.3">
      <c r="A962" s="115" t="s">
        <v>1</v>
      </c>
      <c r="B962" s="55" t="s">
        <v>14</v>
      </c>
      <c r="C962" s="55" t="s">
        <v>15</v>
      </c>
      <c r="D962" s="55" t="s">
        <v>14</v>
      </c>
      <c r="E962" s="55" t="s">
        <v>15</v>
      </c>
      <c r="F962" s="55" t="s">
        <v>14</v>
      </c>
      <c r="G962" s="55" t="s">
        <v>15</v>
      </c>
      <c r="H962" s="55" t="s">
        <v>14</v>
      </c>
      <c r="I962" s="55" t="s">
        <v>15</v>
      </c>
      <c r="J962" s="55" t="s">
        <v>14</v>
      </c>
      <c r="K962" s="55" t="s">
        <v>15</v>
      </c>
    </row>
    <row r="963" spans="1:11" customFormat="1" x14ac:dyDescent="0.3">
      <c r="A963" s="56" t="s">
        <v>16</v>
      </c>
      <c r="B963" s="57">
        <v>380.83665273169998</v>
      </c>
      <c r="C963" s="57">
        <v>380.83665273169998</v>
      </c>
      <c r="D963" s="57">
        <v>80.470751872099996</v>
      </c>
      <c r="E963" s="57">
        <v>80.470751872099996</v>
      </c>
      <c r="F963" s="57">
        <v>70.020007864600004</v>
      </c>
      <c r="G963" s="57">
        <v>70.020007864600004</v>
      </c>
      <c r="H963" s="57">
        <v>86.443588927500002</v>
      </c>
      <c r="I963" s="57">
        <v>86.443588927500002</v>
      </c>
      <c r="J963" s="57">
        <v>143.55582402389999</v>
      </c>
      <c r="K963" s="57">
        <v>143.55582402389999</v>
      </c>
    </row>
    <row r="964" spans="1:11" customFormat="1" x14ac:dyDescent="0.3">
      <c r="A964" s="58" t="s">
        <v>310</v>
      </c>
      <c r="B964" s="59">
        <v>2.7335354278000099</v>
      </c>
      <c r="C964" s="60">
        <v>7.1777109902438404E-3</v>
      </c>
      <c r="D964" s="59">
        <v>1.0439138795</v>
      </c>
      <c r="E964" s="60">
        <v>1.29725876198994E-2</v>
      </c>
      <c r="F964" s="59">
        <v>0.50761947659999995</v>
      </c>
      <c r="G964" s="60">
        <v>7.2496346698732199E-3</v>
      </c>
      <c r="H964" s="59">
        <v>0.67438259509999998</v>
      </c>
      <c r="I964" s="60">
        <v>7.8014182829174604E-3</v>
      </c>
      <c r="J964" s="59">
        <v>0.50761947659999995</v>
      </c>
      <c r="K964" s="60">
        <v>3.5360423727252501E-3</v>
      </c>
    </row>
    <row r="965" spans="1:11" customFormat="1" x14ac:dyDescent="0.3">
      <c r="A965" s="58" t="s">
        <v>311</v>
      </c>
      <c r="B965" s="61">
        <v>358.69990931340101</v>
      </c>
      <c r="C965" s="62">
        <v>0.94187339044308005</v>
      </c>
      <c r="D965" s="61">
        <v>72.306972602699901</v>
      </c>
      <c r="E965" s="62">
        <v>0.89854973292190099</v>
      </c>
      <c r="F965" s="61">
        <v>66.911317916200105</v>
      </c>
      <c r="G965" s="62">
        <v>0.95560283348708897</v>
      </c>
      <c r="H965" s="61">
        <v>84.749868845500004</v>
      </c>
      <c r="I965" s="62">
        <v>0.98040664318761095</v>
      </c>
      <c r="J965" s="61">
        <v>134.38526990540001</v>
      </c>
      <c r="K965" s="62">
        <v>0.936118550530049</v>
      </c>
    </row>
    <row r="966" spans="1:11" customFormat="1" x14ac:dyDescent="0.3">
      <c r="A966" s="58" t="s">
        <v>312</v>
      </c>
      <c r="B966" s="73">
        <v>4.3184105919070497</v>
      </c>
      <c r="C966" s="73">
        <v>4.3184105919070497</v>
      </c>
      <c r="D966" s="73">
        <v>4.4851098859638503</v>
      </c>
      <c r="E966" s="73">
        <v>4.4851098859638503</v>
      </c>
      <c r="F966" s="73">
        <v>4.33604736278809</v>
      </c>
      <c r="G966" s="73">
        <v>4.33604736278809</v>
      </c>
      <c r="H966" s="73">
        <v>4.3828358010639201</v>
      </c>
      <c r="I966" s="73">
        <v>4.3828358010639201</v>
      </c>
      <c r="J966" s="73">
        <v>4.1783384779194899</v>
      </c>
      <c r="K966" s="74">
        <v>4.1783384779194899</v>
      </c>
    </row>
    <row r="967" spans="1:11" customFormat="1" x14ac:dyDescent="0.3">
      <c r="A967" s="65" t="s">
        <v>1</v>
      </c>
    </row>
    <row r="968" spans="1:11" customFormat="1" x14ac:dyDescent="0.3">
      <c r="A968" s="65" t="s">
        <v>1</v>
      </c>
    </row>
    <row r="969" spans="1:11" customFormat="1" x14ac:dyDescent="0.3">
      <c r="A969" s="53" t="s">
        <v>435</v>
      </c>
    </row>
    <row r="970" spans="1:11" customFormat="1" x14ac:dyDescent="0.3">
      <c r="A970" s="54" t="s">
        <v>1</v>
      </c>
    </row>
    <row r="971" spans="1:11" customFormat="1" x14ac:dyDescent="0.3">
      <c r="A971" s="114" t="s">
        <v>1</v>
      </c>
      <c r="B971" s="113" t="s">
        <v>502</v>
      </c>
      <c r="C971" s="113" t="s">
        <v>1</v>
      </c>
      <c r="D971" s="113" t="s">
        <v>487</v>
      </c>
      <c r="E971" s="113" t="s">
        <v>1</v>
      </c>
      <c r="F971" s="113" t="s">
        <v>488</v>
      </c>
      <c r="G971" s="113" t="s">
        <v>1</v>
      </c>
      <c r="H971" s="113" t="s">
        <v>489</v>
      </c>
      <c r="I971" s="113" t="s">
        <v>1</v>
      </c>
      <c r="J971" s="113" t="s">
        <v>490</v>
      </c>
      <c r="K971" s="113" t="s">
        <v>1</v>
      </c>
    </row>
    <row r="972" spans="1:11" customFormat="1" x14ac:dyDescent="0.3">
      <c r="A972" s="115" t="s">
        <v>1</v>
      </c>
      <c r="B972" s="55" t="s">
        <v>14</v>
      </c>
      <c r="C972" s="55" t="s">
        <v>15</v>
      </c>
      <c r="D972" s="55" t="s">
        <v>14</v>
      </c>
      <c r="E972" s="55" t="s">
        <v>15</v>
      </c>
      <c r="F972" s="55" t="s">
        <v>14</v>
      </c>
      <c r="G972" s="55" t="s">
        <v>15</v>
      </c>
      <c r="H972" s="55" t="s">
        <v>14</v>
      </c>
      <c r="I972" s="55" t="s">
        <v>15</v>
      </c>
      <c r="J972" s="55" t="s">
        <v>14</v>
      </c>
      <c r="K972" s="55" t="s">
        <v>15</v>
      </c>
    </row>
    <row r="973" spans="1:11" customFormat="1" x14ac:dyDescent="0.3">
      <c r="A973" s="56" t="s">
        <v>16</v>
      </c>
      <c r="B973" s="57">
        <v>315.1180979353</v>
      </c>
      <c r="C973" s="57">
        <v>315.1180979353</v>
      </c>
      <c r="D973" s="57">
        <v>45.051153831900002</v>
      </c>
      <c r="E973" s="57">
        <v>45.051153831900002</v>
      </c>
      <c r="F973" s="57">
        <v>82.606366031099995</v>
      </c>
      <c r="G973" s="57">
        <v>82.606366031099995</v>
      </c>
      <c r="H973" s="57">
        <v>74.450499536899997</v>
      </c>
      <c r="I973" s="57">
        <v>74.450499536899997</v>
      </c>
      <c r="J973" s="57">
        <v>105.98737554500001</v>
      </c>
      <c r="K973" s="57">
        <v>105.98737554500001</v>
      </c>
    </row>
    <row r="974" spans="1:11" customFormat="1" x14ac:dyDescent="0.3">
      <c r="A974" s="58" t="s">
        <v>310</v>
      </c>
      <c r="B974" s="59">
        <v>0</v>
      </c>
      <c r="C974" s="60">
        <v>0</v>
      </c>
      <c r="D974" s="59">
        <v>0</v>
      </c>
      <c r="E974" s="60">
        <v>0</v>
      </c>
      <c r="F974" s="59">
        <v>0</v>
      </c>
      <c r="G974" s="60">
        <v>0</v>
      </c>
      <c r="H974" s="59">
        <v>0</v>
      </c>
      <c r="I974" s="60">
        <v>0</v>
      </c>
      <c r="J974" s="59">
        <v>0</v>
      </c>
      <c r="K974" s="60">
        <v>0</v>
      </c>
    </row>
    <row r="975" spans="1:11" customFormat="1" x14ac:dyDescent="0.3">
      <c r="A975" s="58" t="s">
        <v>311</v>
      </c>
      <c r="B975" s="61">
        <v>310.36750565889997</v>
      </c>
      <c r="C975" s="62">
        <v>0.98492440673028103</v>
      </c>
      <c r="D975" s="61">
        <v>45.051153831900002</v>
      </c>
      <c r="E975" s="62">
        <v>1</v>
      </c>
      <c r="F975" s="61">
        <v>81.893754179899901</v>
      </c>
      <c r="G975" s="62">
        <v>0.99137340273591401</v>
      </c>
      <c r="H975" s="61">
        <v>74.450499536899997</v>
      </c>
      <c r="I975" s="62">
        <v>1</v>
      </c>
      <c r="J975" s="61">
        <v>101.9493951198</v>
      </c>
      <c r="K975" s="62">
        <v>0.96190130754312797</v>
      </c>
    </row>
    <row r="976" spans="1:11" customFormat="1" x14ac:dyDescent="0.3">
      <c r="A976" s="58" t="s">
        <v>312</v>
      </c>
      <c r="B976" s="73">
        <v>4.5867426362733497</v>
      </c>
      <c r="C976" s="73">
        <v>4.5867426362733497</v>
      </c>
      <c r="D976" s="73">
        <v>4.6988302742716304</v>
      </c>
      <c r="E976" s="73">
        <v>4.6988302742716304</v>
      </c>
      <c r="F976" s="73">
        <v>4.6065914512077102</v>
      </c>
      <c r="G976" s="73">
        <v>4.6065914512077102</v>
      </c>
      <c r="H976" s="73">
        <v>4.6793749990318201</v>
      </c>
      <c r="I976" s="73">
        <v>4.6793749990318201</v>
      </c>
      <c r="J976" s="73">
        <v>4.49743650656219</v>
      </c>
      <c r="K976" s="73">
        <v>4.49743650656219</v>
      </c>
    </row>
    <row r="977" spans="1:11" customFormat="1" x14ac:dyDescent="0.3">
      <c r="A977" s="65" t="s">
        <v>1</v>
      </c>
    </row>
    <row r="978" spans="1:11" customFormat="1" x14ac:dyDescent="0.3">
      <c r="A978" s="65" t="s">
        <v>1</v>
      </c>
    </row>
    <row r="979" spans="1:11" customFormat="1" x14ac:dyDescent="0.3">
      <c r="A979" s="53" t="s">
        <v>436</v>
      </c>
    </row>
    <row r="980" spans="1:11" customFormat="1" x14ac:dyDescent="0.3">
      <c r="A980" s="54" t="s">
        <v>1</v>
      </c>
    </row>
    <row r="981" spans="1:11" customFormat="1" x14ac:dyDescent="0.3">
      <c r="A981" s="114" t="s">
        <v>1</v>
      </c>
      <c r="B981" s="113" t="s">
        <v>502</v>
      </c>
      <c r="C981" s="113" t="s">
        <v>1</v>
      </c>
      <c r="D981" s="113" t="s">
        <v>487</v>
      </c>
      <c r="E981" s="113" t="s">
        <v>1</v>
      </c>
      <c r="F981" s="113" t="s">
        <v>488</v>
      </c>
      <c r="G981" s="113" t="s">
        <v>1</v>
      </c>
      <c r="H981" s="113" t="s">
        <v>489</v>
      </c>
      <c r="I981" s="113" t="s">
        <v>1</v>
      </c>
      <c r="J981" s="113" t="s">
        <v>490</v>
      </c>
      <c r="K981" s="113" t="s">
        <v>1</v>
      </c>
    </row>
    <row r="982" spans="1:11" customFormat="1" x14ac:dyDescent="0.3">
      <c r="A982" s="115" t="s">
        <v>1</v>
      </c>
      <c r="B982" s="55" t="s">
        <v>14</v>
      </c>
      <c r="C982" s="55" t="s">
        <v>15</v>
      </c>
      <c r="D982" s="55" t="s">
        <v>14</v>
      </c>
      <c r="E982" s="55" t="s">
        <v>15</v>
      </c>
      <c r="F982" s="55" t="s">
        <v>14</v>
      </c>
      <c r="G982" s="55" t="s">
        <v>15</v>
      </c>
      <c r="H982" s="55" t="s">
        <v>14</v>
      </c>
      <c r="I982" s="55" t="s">
        <v>15</v>
      </c>
      <c r="J982" s="55" t="s">
        <v>14</v>
      </c>
      <c r="K982" s="55" t="s">
        <v>15</v>
      </c>
    </row>
    <row r="983" spans="1:11" customFormat="1" x14ac:dyDescent="0.3">
      <c r="A983" s="56" t="s">
        <v>16</v>
      </c>
      <c r="B983" s="57">
        <v>20.5374035211</v>
      </c>
      <c r="C983" s="57">
        <v>20.5374035211</v>
      </c>
      <c r="D983" s="57">
        <v>0.1814870938</v>
      </c>
      <c r="E983" s="57">
        <v>0.1814870938</v>
      </c>
      <c r="F983" s="57">
        <v>10.2286218141</v>
      </c>
      <c r="G983" s="57">
        <v>10.2286218141</v>
      </c>
      <c r="H983" s="57">
        <v>8.5109464412999998</v>
      </c>
      <c r="I983" s="57">
        <v>8.5109464412999998</v>
      </c>
      <c r="J983" s="57">
        <v>1.6163481718999999</v>
      </c>
      <c r="K983" s="57">
        <v>1.6163481718999999</v>
      </c>
    </row>
    <row r="984" spans="1:11" customFormat="1" x14ac:dyDescent="0.3">
      <c r="A984" s="58" t="s">
        <v>310</v>
      </c>
      <c r="B984" s="67">
        <v>0</v>
      </c>
      <c r="C984" s="68">
        <v>0</v>
      </c>
      <c r="D984" s="67">
        <v>0</v>
      </c>
      <c r="E984" s="68">
        <v>0</v>
      </c>
      <c r="F984" s="67">
        <v>0</v>
      </c>
      <c r="G984" s="68">
        <v>0</v>
      </c>
      <c r="H984" s="67">
        <v>0</v>
      </c>
      <c r="I984" s="68">
        <v>0</v>
      </c>
      <c r="J984" s="67">
        <v>0</v>
      </c>
      <c r="K984" s="68">
        <v>0</v>
      </c>
    </row>
    <row r="985" spans="1:11" customFormat="1" x14ac:dyDescent="0.3">
      <c r="A985" s="58" t="s">
        <v>311</v>
      </c>
      <c r="B985" s="69">
        <v>20.5374035211</v>
      </c>
      <c r="C985" s="70">
        <v>100</v>
      </c>
      <c r="D985" s="69">
        <v>0.1814870938</v>
      </c>
      <c r="E985" s="70">
        <v>100</v>
      </c>
      <c r="F985" s="69">
        <v>10.2286218141</v>
      </c>
      <c r="G985" s="70">
        <v>100</v>
      </c>
      <c r="H985" s="69">
        <v>8.5109464412999998</v>
      </c>
      <c r="I985" s="70">
        <v>100</v>
      </c>
      <c r="J985" s="69">
        <v>1.6163481718999999</v>
      </c>
      <c r="K985" s="70">
        <v>100</v>
      </c>
    </row>
    <row r="986" spans="1:11" customFormat="1" x14ac:dyDescent="0.3">
      <c r="A986" s="58" t="s">
        <v>312</v>
      </c>
      <c r="B986" s="75">
        <v>4.3437060524787299</v>
      </c>
      <c r="C986" s="75">
        <v>4.3437060524787299</v>
      </c>
      <c r="D986" s="75">
        <v>4</v>
      </c>
      <c r="E986" s="76">
        <v>4</v>
      </c>
      <c r="F986" s="75">
        <v>4.6901056682601698</v>
      </c>
      <c r="G986" s="75">
        <v>4.6901056682601698</v>
      </c>
      <c r="H986" s="75">
        <v>4</v>
      </c>
      <c r="I986" s="76">
        <v>4</v>
      </c>
      <c r="J986" s="75">
        <v>4</v>
      </c>
      <c r="K986" s="76">
        <v>4</v>
      </c>
    </row>
    <row r="987" spans="1:11" customFormat="1" x14ac:dyDescent="0.3">
      <c r="A987" s="65" t="s">
        <v>1</v>
      </c>
    </row>
    <row r="988" spans="1:11" customFormat="1" x14ac:dyDescent="0.3">
      <c r="A988" s="65" t="s">
        <v>1</v>
      </c>
    </row>
    <row r="989" spans="1:11" customFormat="1" x14ac:dyDescent="0.3">
      <c r="A989" s="53" t="s">
        <v>437</v>
      </c>
    </row>
    <row r="990" spans="1:11" customFormat="1" x14ac:dyDescent="0.3">
      <c r="A990" s="54" t="s">
        <v>1</v>
      </c>
    </row>
    <row r="991" spans="1:11" customFormat="1" x14ac:dyDescent="0.3">
      <c r="A991" s="114" t="s">
        <v>1</v>
      </c>
      <c r="B991" s="113" t="s">
        <v>502</v>
      </c>
      <c r="C991" s="113" t="s">
        <v>1</v>
      </c>
      <c r="D991" s="113" t="s">
        <v>487</v>
      </c>
      <c r="E991" s="113" t="s">
        <v>1</v>
      </c>
      <c r="F991" s="113" t="s">
        <v>488</v>
      </c>
      <c r="G991" s="113" t="s">
        <v>1</v>
      </c>
      <c r="H991" s="113" t="s">
        <v>489</v>
      </c>
      <c r="I991" s="113" t="s">
        <v>1</v>
      </c>
      <c r="J991" s="113" t="s">
        <v>490</v>
      </c>
      <c r="K991" s="113" t="s">
        <v>1</v>
      </c>
    </row>
    <row r="992" spans="1:11" customFormat="1" x14ac:dyDescent="0.3">
      <c r="A992" s="115" t="s">
        <v>1</v>
      </c>
      <c r="B992" s="55" t="s">
        <v>14</v>
      </c>
      <c r="C992" s="55" t="s">
        <v>15</v>
      </c>
      <c r="D992" s="55" t="s">
        <v>14</v>
      </c>
      <c r="E992" s="55" t="s">
        <v>15</v>
      </c>
      <c r="F992" s="55" t="s">
        <v>14</v>
      </c>
      <c r="G992" s="55" t="s">
        <v>15</v>
      </c>
      <c r="H992" s="55" t="s">
        <v>14</v>
      </c>
      <c r="I992" s="55" t="s">
        <v>15</v>
      </c>
      <c r="J992" s="55" t="s">
        <v>14</v>
      </c>
      <c r="K992" s="55" t="s">
        <v>15</v>
      </c>
    </row>
    <row r="993" spans="1:11" customFormat="1" x14ac:dyDescent="0.3">
      <c r="A993" s="56" t="s">
        <v>16</v>
      </c>
      <c r="B993" s="57">
        <v>40.634145739799997</v>
      </c>
      <c r="C993" s="57">
        <v>40.634145739799997</v>
      </c>
      <c r="D993" s="57">
        <v>13.5626563843</v>
      </c>
      <c r="E993" s="57">
        <v>13.5626563843</v>
      </c>
      <c r="F993" s="57">
        <v>8.1346121802999996</v>
      </c>
      <c r="G993" s="57">
        <v>8.1346121802999996</v>
      </c>
      <c r="H993" s="57">
        <v>7.9023100632999999</v>
      </c>
      <c r="I993" s="57">
        <v>7.9023100632999999</v>
      </c>
      <c r="J993" s="57">
        <v>11.0345671119</v>
      </c>
      <c r="K993" s="57">
        <v>11.0345671119</v>
      </c>
    </row>
    <row r="994" spans="1:11" customFormat="1" x14ac:dyDescent="0.3">
      <c r="A994" s="58" t="s">
        <v>310</v>
      </c>
      <c r="B994" s="59">
        <v>0.59753246320000097</v>
      </c>
      <c r="C994" s="60">
        <v>1.47051808847241E-2</v>
      </c>
      <c r="D994" s="67">
        <v>0</v>
      </c>
      <c r="E994" s="68">
        <v>0</v>
      </c>
      <c r="F994" s="67">
        <v>0</v>
      </c>
      <c r="G994" s="68">
        <v>0</v>
      </c>
      <c r="H994" s="67">
        <v>0.59753246319999997</v>
      </c>
      <c r="I994" s="68">
        <v>7.5614909869845199</v>
      </c>
      <c r="J994" s="67">
        <v>0</v>
      </c>
      <c r="K994" s="68">
        <v>0</v>
      </c>
    </row>
    <row r="995" spans="1:11" customFormat="1" x14ac:dyDescent="0.3">
      <c r="A995" s="58" t="s">
        <v>311</v>
      </c>
      <c r="B995" s="61">
        <v>34.163555551300099</v>
      </c>
      <c r="C995" s="62">
        <v>0.84075978291916598</v>
      </c>
      <c r="D995" s="69">
        <v>13.5626563843</v>
      </c>
      <c r="E995" s="70">
        <v>100</v>
      </c>
      <c r="F995" s="69">
        <v>4.4942980717000003</v>
      </c>
      <c r="G995" s="70">
        <v>55.249076072539403</v>
      </c>
      <c r="H995" s="69">
        <v>5.0720339833999999</v>
      </c>
      <c r="I995" s="70">
        <v>64.184193517736006</v>
      </c>
      <c r="J995" s="69">
        <v>11.0345671119</v>
      </c>
      <c r="K995" s="70">
        <v>100</v>
      </c>
    </row>
    <row r="996" spans="1:11" customFormat="1" x14ac:dyDescent="0.3">
      <c r="A996" s="58" t="s">
        <v>312</v>
      </c>
      <c r="B996" s="73">
        <v>4.10455259835914</v>
      </c>
      <c r="C996" s="73">
        <v>4.10455259835914</v>
      </c>
      <c r="D996" s="75">
        <v>4.1971598725744803</v>
      </c>
      <c r="E996" s="75">
        <v>4.1971598725744803</v>
      </c>
      <c r="F996" s="75">
        <v>3.72771247479209</v>
      </c>
      <c r="G996" s="75">
        <v>3.72771247479209</v>
      </c>
      <c r="H996" s="75">
        <v>4.0474157665921204</v>
      </c>
      <c r="I996" s="75">
        <v>4.0474157665921204</v>
      </c>
      <c r="J996" s="75">
        <v>4.3094505846647602</v>
      </c>
      <c r="K996" s="75">
        <v>4.3094505846647602</v>
      </c>
    </row>
    <row r="997" spans="1:11" customFormat="1" x14ac:dyDescent="0.3">
      <c r="A997" s="65" t="s">
        <v>1</v>
      </c>
    </row>
    <row r="998" spans="1:11" customFormat="1" x14ac:dyDescent="0.3">
      <c r="A998" s="65" t="s">
        <v>1</v>
      </c>
    </row>
    <row r="999" spans="1:11" customFormat="1" x14ac:dyDescent="0.3">
      <c r="A999" s="53" t="s">
        <v>438</v>
      </c>
    </row>
    <row r="1000" spans="1:11" customFormat="1" x14ac:dyDescent="0.3">
      <c r="A1000" s="54" t="s">
        <v>1</v>
      </c>
    </row>
    <row r="1001" spans="1:11" customFormat="1" x14ac:dyDescent="0.3">
      <c r="A1001" s="114" t="s">
        <v>1</v>
      </c>
      <c r="B1001" s="113" t="s">
        <v>502</v>
      </c>
      <c r="C1001" s="113" t="s">
        <v>1</v>
      </c>
      <c r="D1001" s="113" t="s">
        <v>487</v>
      </c>
      <c r="E1001" s="113" t="s">
        <v>1</v>
      </c>
      <c r="F1001" s="113" t="s">
        <v>488</v>
      </c>
      <c r="G1001" s="113" t="s">
        <v>1</v>
      </c>
      <c r="H1001" s="113" t="s">
        <v>489</v>
      </c>
      <c r="I1001" s="113" t="s">
        <v>1</v>
      </c>
      <c r="J1001" s="113" t="s">
        <v>490</v>
      </c>
      <c r="K1001" s="113" t="s">
        <v>1</v>
      </c>
    </row>
    <row r="1002" spans="1:11"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row>
    <row r="1003" spans="1:11" customFormat="1" x14ac:dyDescent="0.3">
      <c r="A1003" s="56" t="s">
        <v>16</v>
      </c>
      <c r="B1003" s="57">
        <v>399.40226659770002</v>
      </c>
      <c r="C1003" s="57">
        <v>399.40226659770002</v>
      </c>
      <c r="D1003" s="57">
        <v>79.194298811799996</v>
      </c>
      <c r="E1003" s="57">
        <v>79.194298811799996</v>
      </c>
      <c r="F1003" s="57">
        <v>69.356573464799993</v>
      </c>
      <c r="G1003" s="57">
        <v>69.356573464799993</v>
      </c>
      <c r="H1003" s="57">
        <v>124.8761959177</v>
      </c>
      <c r="I1003" s="57">
        <v>124.8761959177</v>
      </c>
      <c r="J1003" s="57">
        <v>120.96074335279999</v>
      </c>
      <c r="K1003" s="57">
        <v>120.96074335279999</v>
      </c>
    </row>
    <row r="1004" spans="1:11" customFormat="1" x14ac:dyDescent="0.3">
      <c r="A1004" s="58" t="s">
        <v>310</v>
      </c>
      <c r="B1004" s="59">
        <v>2.8779184537</v>
      </c>
      <c r="C1004" s="60">
        <v>7.2055636494391699E-3</v>
      </c>
      <c r="D1004" s="59">
        <v>1.0439138795</v>
      </c>
      <c r="E1004" s="60">
        <v>1.31816796810184E-2</v>
      </c>
      <c r="F1004" s="59">
        <v>0</v>
      </c>
      <c r="G1004" s="60">
        <v>0</v>
      </c>
      <c r="H1004" s="59">
        <v>0</v>
      </c>
      <c r="I1004" s="60">
        <v>0</v>
      </c>
      <c r="J1004" s="59">
        <v>1.8340045742</v>
      </c>
      <c r="K1004" s="60">
        <v>1.51619816757479E-2</v>
      </c>
    </row>
    <row r="1005" spans="1:11" customFormat="1" x14ac:dyDescent="0.3">
      <c r="A1005" s="58" t="s">
        <v>311</v>
      </c>
      <c r="B1005" s="61">
        <v>359.87722873839999</v>
      </c>
      <c r="C1005" s="62">
        <v>0.90103952539880905</v>
      </c>
      <c r="D1005" s="61">
        <v>72.081840827299999</v>
      </c>
      <c r="E1005" s="62">
        <v>0.91018977260721401</v>
      </c>
      <c r="F1005" s="61">
        <v>65.135076036499896</v>
      </c>
      <c r="G1005" s="62">
        <v>0.93913341998588595</v>
      </c>
      <c r="H1005" s="61">
        <v>114.49811527599999</v>
      </c>
      <c r="I1005" s="62">
        <v>0.91689304302206898</v>
      </c>
      <c r="J1005" s="61">
        <v>103.147741548</v>
      </c>
      <c r="K1005" s="62">
        <v>0.85273733187265799</v>
      </c>
    </row>
    <row r="1006" spans="1:11" customFormat="1" x14ac:dyDescent="0.3">
      <c r="A1006" s="58" t="s">
        <v>312</v>
      </c>
      <c r="B1006" s="73">
        <v>4.20681167962299</v>
      </c>
      <c r="C1006" s="73">
        <v>4.20681167962299</v>
      </c>
      <c r="D1006" s="73">
        <v>4.2778295505246904</v>
      </c>
      <c r="E1006" s="73">
        <v>4.2778295505246904</v>
      </c>
      <c r="F1006" s="73">
        <v>4.2122198570099503</v>
      </c>
      <c r="G1006" s="73">
        <v>4.2122198570099503</v>
      </c>
      <c r="H1006" s="73">
        <v>4.3811564846095203</v>
      </c>
      <c r="I1006" s="77">
        <v>4.3811564846095203</v>
      </c>
      <c r="J1006" s="73">
        <v>3.9857997169504</v>
      </c>
      <c r="K1006" s="74">
        <v>3.9857997169504</v>
      </c>
    </row>
    <row r="1007" spans="1:11" customFormat="1" x14ac:dyDescent="0.3">
      <c r="A1007" s="65" t="s">
        <v>1</v>
      </c>
    </row>
    <row r="1008" spans="1:11" customFormat="1" x14ac:dyDescent="0.3">
      <c r="A1008" s="65" t="s">
        <v>1</v>
      </c>
    </row>
    <row r="1009" spans="1:11" customFormat="1" x14ac:dyDescent="0.3">
      <c r="A1009" s="53" t="s">
        <v>439</v>
      </c>
    </row>
    <row r="1010" spans="1:11" customFormat="1" x14ac:dyDescent="0.3">
      <c r="A1010" s="54" t="s">
        <v>1</v>
      </c>
    </row>
    <row r="1011" spans="1:11" customFormat="1" x14ac:dyDescent="0.3">
      <c r="A1011" s="114" t="s">
        <v>1</v>
      </c>
      <c r="B1011" s="113" t="s">
        <v>502</v>
      </c>
      <c r="C1011" s="113" t="s">
        <v>1</v>
      </c>
      <c r="D1011" s="113" t="s">
        <v>487</v>
      </c>
      <c r="E1011" s="113" t="s">
        <v>1</v>
      </c>
      <c r="F1011" s="113" t="s">
        <v>488</v>
      </c>
      <c r="G1011" s="113" t="s">
        <v>1</v>
      </c>
      <c r="H1011" s="113" t="s">
        <v>489</v>
      </c>
      <c r="I1011" s="113" t="s">
        <v>1</v>
      </c>
      <c r="J1011" s="113" t="s">
        <v>490</v>
      </c>
      <c r="K1011" s="113" t="s">
        <v>1</v>
      </c>
    </row>
    <row r="1012" spans="1:11"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row>
    <row r="1013" spans="1:11" customFormat="1" x14ac:dyDescent="0.3">
      <c r="A1013" s="56" t="s">
        <v>16</v>
      </c>
      <c r="B1013" s="57">
        <v>660.70392083269996</v>
      </c>
      <c r="C1013" s="57">
        <v>660.70392083269996</v>
      </c>
      <c r="D1013" s="57">
        <v>128.74276597479999</v>
      </c>
      <c r="E1013" s="57">
        <v>128.74276597479999</v>
      </c>
      <c r="F1013" s="57">
        <v>162.9135304401</v>
      </c>
      <c r="G1013" s="57">
        <v>162.9135304401</v>
      </c>
      <c r="H1013" s="57">
        <v>164.01532159440001</v>
      </c>
      <c r="I1013" s="57">
        <v>164.01532159440001</v>
      </c>
      <c r="J1013" s="57">
        <v>201.0640902518</v>
      </c>
      <c r="K1013" s="57">
        <v>201.0640902518</v>
      </c>
    </row>
    <row r="1014" spans="1:11" customFormat="1" x14ac:dyDescent="0.3">
      <c r="A1014" s="58" t="s">
        <v>310</v>
      </c>
      <c r="B1014" s="59">
        <v>2.5050282147999998</v>
      </c>
      <c r="C1014" s="60">
        <v>3.7914535328364002E-3</v>
      </c>
      <c r="D1014" s="59">
        <v>0</v>
      </c>
      <c r="E1014" s="60">
        <v>0</v>
      </c>
      <c r="F1014" s="59">
        <v>0.67438259509999698</v>
      </c>
      <c r="G1014" s="60">
        <v>4.1395124964648498E-3</v>
      </c>
      <c r="H1014" s="59">
        <v>0.88574593880000196</v>
      </c>
      <c r="I1014" s="60">
        <v>5.40038534320834E-3</v>
      </c>
      <c r="J1014" s="59">
        <v>0.94489968090000198</v>
      </c>
      <c r="K1014" s="60">
        <v>4.6994949705671798E-3</v>
      </c>
    </row>
    <row r="1015" spans="1:11" customFormat="1" x14ac:dyDescent="0.3">
      <c r="A1015" s="58" t="s">
        <v>311</v>
      </c>
      <c r="B1015" s="61">
        <v>642.89442095159905</v>
      </c>
      <c r="C1015" s="62">
        <v>0.97304465840212595</v>
      </c>
      <c r="D1015" s="61">
        <v>127.7922702547</v>
      </c>
      <c r="E1015" s="62">
        <v>0.99261709414969401</v>
      </c>
      <c r="F1015" s="61">
        <v>152.68643861589999</v>
      </c>
      <c r="G1015" s="64">
        <v>0.93722380334787303</v>
      </c>
      <c r="H1015" s="61">
        <v>160.29080599029999</v>
      </c>
      <c r="I1015" s="62">
        <v>0.97729166051138505</v>
      </c>
      <c r="J1015" s="61">
        <v>198.1566935191</v>
      </c>
      <c r="K1015" s="62">
        <v>0.98553995032599295</v>
      </c>
    </row>
    <row r="1016" spans="1:11" customFormat="1" x14ac:dyDescent="0.3">
      <c r="A1016" s="58" t="s">
        <v>312</v>
      </c>
      <c r="B1016" s="73">
        <v>4.4316861428693004</v>
      </c>
      <c r="C1016" s="73">
        <v>4.4316861428693004</v>
      </c>
      <c r="D1016" s="73">
        <v>4.4010717518668701</v>
      </c>
      <c r="E1016" s="73">
        <v>4.4010717518668701</v>
      </c>
      <c r="F1016" s="73">
        <v>4.4295370186794898</v>
      </c>
      <c r="G1016" s="73">
        <v>4.4295370186794898</v>
      </c>
      <c r="H1016" s="73">
        <v>4.5201137376845697</v>
      </c>
      <c r="I1016" s="73">
        <v>4.5201137376845697</v>
      </c>
      <c r="J1016" s="73">
        <v>4.3856170950347302</v>
      </c>
      <c r="K1016" s="73">
        <v>4.3856170950347302</v>
      </c>
    </row>
    <row r="1017" spans="1:11" customFormat="1" x14ac:dyDescent="0.3">
      <c r="A1017" s="65" t="s">
        <v>1</v>
      </c>
    </row>
    <row r="1018" spans="1:11" customFormat="1" x14ac:dyDescent="0.3">
      <c r="A1018" s="65" t="s">
        <v>1</v>
      </c>
    </row>
    <row r="1019" spans="1:11" customFormat="1" x14ac:dyDescent="0.3">
      <c r="A1019" s="53" t="s">
        <v>440</v>
      </c>
    </row>
    <row r="1020" spans="1:11" customFormat="1" x14ac:dyDescent="0.3">
      <c r="A1020" s="54" t="s">
        <v>1</v>
      </c>
    </row>
    <row r="1021" spans="1:11" customFormat="1" x14ac:dyDescent="0.3">
      <c r="A1021" s="114" t="s">
        <v>1</v>
      </c>
      <c r="B1021" s="113" t="s">
        <v>502</v>
      </c>
      <c r="C1021" s="113" t="s">
        <v>1</v>
      </c>
      <c r="D1021" s="113" t="s">
        <v>487</v>
      </c>
      <c r="E1021" s="113" t="s">
        <v>1</v>
      </c>
      <c r="F1021" s="113" t="s">
        <v>488</v>
      </c>
      <c r="G1021" s="113" t="s">
        <v>1</v>
      </c>
      <c r="H1021" s="113" t="s">
        <v>489</v>
      </c>
      <c r="I1021" s="113" t="s">
        <v>1</v>
      </c>
      <c r="J1021" s="113" t="s">
        <v>490</v>
      </c>
      <c r="K1021" s="113" t="s">
        <v>1</v>
      </c>
    </row>
    <row r="1022" spans="1:11"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row>
    <row r="1023" spans="1:11" customFormat="1" x14ac:dyDescent="0.3">
      <c r="A1023" s="56" t="s">
        <v>16</v>
      </c>
      <c r="B1023" s="57">
        <v>423.18255442579999</v>
      </c>
      <c r="C1023" s="57">
        <v>423.18255442579999</v>
      </c>
      <c r="D1023" s="57">
        <v>92.494822142000004</v>
      </c>
      <c r="E1023" s="57">
        <v>92.494822142000004</v>
      </c>
      <c r="F1023" s="57">
        <v>102.8979392494</v>
      </c>
      <c r="G1023" s="57">
        <v>102.8979392494</v>
      </c>
      <c r="H1023" s="57">
        <v>97.9001012672</v>
      </c>
      <c r="I1023" s="57">
        <v>97.9001012672</v>
      </c>
      <c r="J1023" s="57">
        <v>127.3480417375</v>
      </c>
      <c r="K1023" s="57">
        <v>127.3480417375</v>
      </c>
    </row>
    <row r="1024" spans="1:11" customFormat="1" x14ac:dyDescent="0.3">
      <c r="A1024" s="58" t="s">
        <v>310</v>
      </c>
      <c r="B1024" s="59">
        <v>4.4330428591000004</v>
      </c>
      <c r="C1024" s="60">
        <v>1.0475485845854501E-2</v>
      </c>
      <c r="D1024" s="59">
        <v>0</v>
      </c>
      <c r="E1024" s="60">
        <v>0</v>
      </c>
      <c r="F1024" s="59">
        <v>3.9254233825</v>
      </c>
      <c r="G1024" s="60">
        <v>3.8148707458423602E-2</v>
      </c>
      <c r="H1024" s="59">
        <v>0</v>
      </c>
      <c r="I1024" s="60">
        <v>0</v>
      </c>
      <c r="J1024" s="59">
        <v>0.50761947659999995</v>
      </c>
      <c r="K1024" s="60">
        <v>3.9860799559552403E-3</v>
      </c>
    </row>
    <row r="1025" spans="1:11" customFormat="1" x14ac:dyDescent="0.3">
      <c r="A1025" s="58" t="s">
        <v>311</v>
      </c>
      <c r="B1025" s="61">
        <v>398.14772061350101</v>
      </c>
      <c r="C1025" s="62">
        <v>0.94084152678205601</v>
      </c>
      <c r="D1025" s="61">
        <v>90.951063250999994</v>
      </c>
      <c r="E1025" s="62">
        <v>0.98330978042608697</v>
      </c>
      <c r="F1025" s="61">
        <v>96.045392405800001</v>
      </c>
      <c r="G1025" s="62">
        <v>0.93340443070496204</v>
      </c>
      <c r="H1025" s="61">
        <v>94.648214399099999</v>
      </c>
      <c r="I1025" s="62">
        <v>0.96678362099723902</v>
      </c>
      <c r="J1025" s="61">
        <v>113.9614005279</v>
      </c>
      <c r="K1025" s="62">
        <v>0.89488145222371296</v>
      </c>
    </row>
    <row r="1026" spans="1:11" customFormat="1" x14ac:dyDescent="0.3">
      <c r="A1026" s="58" t="s">
        <v>312</v>
      </c>
      <c r="B1026" s="73">
        <v>4.3857973730231503</v>
      </c>
      <c r="C1026" s="73">
        <v>4.3857973730231503</v>
      </c>
      <c r="D1026" s="73">
        <v>4.5190683907926497</v>
      </c>
      <c r="E1026" s="73">
        <v>4.5190683907926497</v>
      </c>
      <c r="F1026" s="73">
        <v>4.29138271680086</v>
      </c>
      <c r="G1026" s="73">
        <v>4.29138271680086</v>
      </c>
      <c r="H1026" s="73">
        <v>4.5524345558631198</v>
      </c>
      <c r="I1026" s="77">
        <v>4.5524345558631198</v>
      </c>
      <c r="J1026" s="73">
        <v>4.2388964904510296</v>
      </c>
      <c r="K1026" s="74">
        <v>4.2388964904510296</v>
      </c>
    </row>
    <row r="1027" spans="1:11" customFormat="1" x14ac:dyDescent="0.3">
      <c r="A1027" s="65" t="s">
        <v>1</v>
      </c>
    </row>
    <row r="1028" spans="1:11" customFormat="1" x14ac:dyDescent="0.3">
      <c r="A1028" s="65" t="s">
        <v>1</v>
      </c>
    </row>
    <row r="1029" spans="1:11" customFormat="1" x14ac:dyDescent="0.3">
      <c r="A1029" s="53" t="s">
        <v>441</v>
      </c>
    </row>
    <row r="1030" spans="1:11" customFormat="1" x14ac:dyDescent="0.3">
      <c r="A1030" s="54" t="s">
        <v>1</v>
      </c>
    </row>
    <row r="1031" spans="1:11" customFormat="1" x14ac:dyDescent="0.3">
      <c r="A1031" s="114" t="s">
        <v>1</v>
      </c>
      <c r="B1031" s="113" t="s">
        <v>502</v>
      </c>
      <c r="C1031" s="113" t="s">
        <v>1</v>
      </c>
      <c r="D1031" s="113" t="s">
        <v>487</v>
      </c>
      <c r="E1031" s="113" t="s">
        <v>1</v>
      </c>
      <c r="F1031" s="113" t="s">
        <v>488</v>
      </c>
      <c r="G1031" s="113" t="s">
        <v>1</v>
      </c>
      <c r="H1031" s="113" t="s">
        <v>489</v>
      </c>
      <c r="I1031" s="113" t="s">
        <v>1</v>
      </c>
      <c r="J1031" s="113" t="s">
        <v>490</v>
      </c>
      <c r="K1031" s="113" t="s">
        <v>1</v>
      </c>
    </row>
    <row r="1032" spans="1:11"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row>
    <row r="1033" spans="1:11" customFormat="1" x14ac:dyDescent="0.3">
      <c r="A1033" s="56" t="s">
        <v>16</v>
      </c>
      <c r="B1033" s="57">
        <v>131.926016237</v>
      </c>
      <c r="C1033" s="57">
        <v>131.926016237</v>
      </c>
      <c r="D1033" s="57">
        <v>19.388513261</v>
      </c>
      <c r="E1033" s="57">
        <v>19.388513261</v>
      </c>
      <c r="F1033" s="57">
        <v>11.8136252819</v>
      </c>
      <c r="G1033" s="57">
        <v>11.8136252819</v>
      </c>
      <c r="H1033" s="57">
        <v>49.823642627799998</v>
      </c>
      <c r="I1033" s="57">
        <v>49.823642627799998</v>
      </c>
      <c r="J1033" s="57">
        <v>46.997630133599998</v>
      </c>
      <c r="K1033" s="57">
        <v>46.997630133599998</v>
      </c>
    </row>
    <row r="1034" spans="1:11" customFormat="1" x14ac:dyDescent="0.3">
      <c r="A1034" s="58" t="s">
        <v>310</v>
      </c>
      <c r="B1034" s="59">
        <v>0.65840472090000002</v>
      </c>
      <c r="C1034" s="60">
        <v>4.9907117616376801E-3</v>
      </c>
      <c r="D1034" s="67">
        <v>0</v>
      </c>
      <c r="E1034" s="68">
        <v>0</v>
      </c>
      <c r="F1034" s="67">
        <v>0.65840472090000002</v>
      </c>
      <c r="G1034" s="68">
        <v>5.5732656588385403</v>
      </c>
      <c r="H1034" s="59">
        <v>0</v>
      </c>
      <c r="I1034" s="60">
        <v>0</v>
      </c>
      <c r="J1034" s="59">
        <v>0</v>
      </c>
      <c r="K1034" s="60">
        <v>0</v>
      </c>
    </row>
    <row r="1035" spans="1:11" customFormat="1" x14ac:dyDescent="0.3">
      <c r="A1035" s="58" t="s">
        <v>311</v>
      </c>
      <c r="B1035" s="61">
        <v>119.4448187282</v>
      </c>
      <c r="C1035" s="62">
        <v>0.90539244748831005</v>
      </c>
      <c r="D1035" s="69">
        <v>16.630562704700001</v>
      </c>
      <c r="E1035" s="70">
        <v>85.775337597196696</v>
      </c>
      <c r="F1035" s="69">
        <v>11.155220561</v>
      </c>
      <c r="G1035" s="70">
        <v>94.426734341161506</v>
      </c>
      <c r="H1035" s="61">
        <v>44.661405328900102</v>
      </c>
      <c r="I1035" s="62">
        <v>0.89638980558961301</v>
      </c>
      <c r="J1035" s="61">
        <v>46.997630133600097</v>
      </c>
      <c r="K1035" s="62">
        <v>1</v>
      </c>
    </row>
    <row r="1036" spans="1:11" customFormat="1" x14ac:dyDescent="0.3">
      <c r="A1036" s="58" t="s">
        <v>312</v>
      </c>
      <c r="B1036" s="73">
        <v>4.3361971451553698</v>
      </c>
      <c r="C1036" s="73">
        <v>4.3361971451553698</v>
      </c>
      <c r="D1036" s="75">
        <v>4.3999883842872904</v>
      </c>
      <c r="E1036" s="75">
        <v>4.3999883842872904</v>
      </c>
      <c r="F1036" s="75">
        <v>4.3742416039616403</v>
      </c>
      <c r="G1036" s="75">
        <v>4.3742416039616403</v>
      </c>
      <c r="H1036" s="73">
        <v>4.3941985142138398</v>
      </c>
      <c r="I1036" s="73">
        <v>4.3941985142138398</v>
      </c>
      <c r="J1036" s="73">
        <v>4.3497839966157601</v>
      </c>
      <c r="K1036" s="73">
        <v>4.3497839966157601</v>
      </c>
    </row>
    <row r="1037" spans="1:11" customFormat="1" x14ac:dyDescent="0.3">
      <c r="A1037" s="65" t="s">
        <v>1</v>
      </c>
    </row>
    <row r="1038" spans="1:11" customFormat="1" x14ac:dyDescent="0.3">
      <c r="A1038" s="65" t="s">
        <v>1</v>
      </c>
    </row>
    <row r="1039" spans="1:11" customFormat="1" x14ac:dyDescent="0.3">
      <c r="A1039" s="53" t="s">
        <v>442</v>
      </c>
    </row>
    <row r="1040" spans="1:11" customFormat="1" x14ac:dyDescent="0.3">
      <c r="A1040" s="54" t="s">
        <v>1</v>
      </c>
    </row>
    <row r="1041" spans="1:11" customFormat="1" x14ac:dyDescent="0.3">
      <c r="A1041" s="114" t="s">
        <v>1</v>
      </c>
      <c r="B1041" s="113" t="s">
        <v>502</v>
      </c>
      <c r="C1041" s="113" t="s">
        <v>1</v>
      </c>
      <c r="D1041" s="113" t="s">
        <v>487</v>
      </c>
      <c r="E1041" s="113" t="s">
        <v>1</v>
      </c>
      <c r="F1041" s="113" t="s">
        <v>488</v>
      </c>
      <c r="G1041" s="113" t="s">
        <v>1</v>
      </c>
      <c r="H1041" s="113" t="s">
        <v>489</v>
      </c>
      <c r="I1041" s="113" t="s">
        <v>1</v>
      </c>
      <c r="J1041" s="113" t="s">
        <v>490</v>
      </c>
      <c r="K1041" s="113" t="s">
        <v>1</v>
      </c>
    </row>
    <row r="1042" spans="1:11"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row>
    <row r="1043" spans="1:11" customFormat="1" x14ac:dyDescent="0.3">
      <c r="A1043" s="56" t="s">
        <v>16</v>
      </c>
      <c r="B1043" s="57">
        <v>234.91998516160001</v>
      </c>
      <c r="C1043" s="57">
        <v>234.91998516160001</v>
      </c>
      <c r="D1043" s="57">
        <v>34.5475385397</v>
      </c>
      <c r="E1043" s="57">
        <v>34.5475385397</v>
      </c>
      <c r="F1043" s="57">
        <v>63.5323048809</v>
      </c>
      <c r="G1043" s="57">
        <v>63.5323048809</v>
      </c>
      <c r="H1043" s="57">
        <v>51.904898903300001</v>
      </c>
      <c r="I1043" s="57">
        <v>51.904898903300001</v>
      </c>
      <c r="J1043" s="57">
        <v>79.453565352499993</v>
      </c>
      <c r="K1043" s="57">
        <v>79.453565352499993</v>
      </c>
    </row>
    <row r="1044" spans="1:11" customFormat="1" x14ac:dyDescent="0.3">
      <c r="A1044" s="58" t="s">
        <v>310</v>
      </c>
      <c r="B1044" s="59">
        <v>6.23660558849999</v>
      </c>
      <c r="C1044" s="60">
        <v>2.6547786405698399E-2</v>
      </c>
      <c r="D1044" s="59">
        <v>0</v>
      </c>
      <c r="E1044" s="60">
        <v>0</v>
      </c>
      <c r="F1044" s="59">
        <v>0</v>
      </c>
      <c r="G1044" s="60">
        <v>0</v>
      </c>
      <c r="H1044" s="59">
        <v>1.8265918441</v>
      </c>
      <c r="I1044" s="60">
        <v>3.5191126130560101E-2</v>
      </c>
      <c r="J1044" s="59">
        <v>0.50740881169999996</v>
      </c>
      <c r="K1044" s="60">
        <v>6.3862308689214102E-3</v>
      </c>
    </row>
    <row r="1045" spans="1:11" customFormat="1" x14ac:dyDescent="0.3">
      <c r="A1045" s="58" t="s">
        <v>311</v>
      </c>
      <c r="B1045" s="61">
        <v>222.8834671832</v>
      </c>
      <c r="C1045" s="62">
        <v>0.94876332905384697</v>
      </c>
      <c r="D1045" s="61">
        <v>34.547538539700099</v>
      </c>
      <c r="E1045" s="62">
        <v>1</v>
      </c>
      <c r="F1045" s="61">
        <v>62.496916405</v>
      </c>
      <c r="G1045" s="62">
        <v>0.983702960598691</v>
      </c>
      <c r="H1045" s="61">
        <v>48.164015031700004</v>
      </c>
      <c r="I1045" s="62">
        <v>0.92792811563761401</v>
      </c>
      <c r="J1045" s="61">
        <v>76.095924654300006</v>
      </c>
      <c r="K1045" s="62">
        <v>0.95774084292751804</v>
      </c>
    </row>
    <row r="1046" spans="1:11" customFormat="1" x14ac:dyDescent="0.3">
      <c r="A1046" s="58" t="s">
        <v>312</v>
      </c>
      <c r="B1046" s="73">
        <v>4.56279377642797</v>
      </c>
      <c r="C1046" s="73">
        <v>4.56279377642797</v>
      </c>
      <c r="D1046" s="73">
        <v>4.6821359161353602</v>
      </c>
      <c r="E1046" s="73">
        <v>4.6821359161353602</v>
      </c>
      <c r="F1046" s="73">
        <v>4.64060684320199</v>
      </c>
      <c r="G1046" s="73">
        <v>4.64060684320199</v>
      </c>
      <c r="H1046" s="73">
        <v>4.4814333515137896</v>
      </c>
      <c r="I1046" s="73">
        <v>4.4814333515137896</v>
      </c>
      <c r="J1046" s="73">
        <v>4.6330162435513298</v>
      </c>
      <c r="K1046" s="73">
        <v>4.6330162435513298</v>
      </c>
    </row>
    <row r="1047" spans="1:11" customFormat="1" x14ac:dyDescent="0.3">
      <c r="A1047" s="65" t="s">
        <v>1</v>
      </c>
    </row>
    <row r="1048" spans="1:11" customFormat="1" x14ac:dyDescent="0.3">
      <c r="A1048" s="65" t="s">
        <v>1</v>
      </c>
    </row>
    <row r="1049" spans="1:11" customFormat="1" x14ac:dyDescent="0.3">
      <c r="A1049" s="53" t="s">
        <v>443</v>
      </c>
    </row>
    <row r="1050" spans="1:11" customFormat="1" x14ac:dyDescent="0.3">
      <c r="A1050" s="54" t="s">
        <v>1</v>
      </c>
    </row>
    <row r="1051" spans="1:11" customFormat="1" x14ac:dyDescent="0.3">
      <c r="A1051" s="114" t="s">
        <v>1</v>
      </c>
      <c r="B1051" s="113" t="s">
        <v>502</v>
      </c>
      <c r="C1051" s="113" t="s">
        <v>1</v>
      </c>
      <c r="D1051" s="113" t="s">
        <v>487</v>
      </c>
      <c r="E1051" s="113" t="s">
        <v>1</v>
      </c>
      <c r="F1051" s="113" t="s">
        <v>488</v>
      </c>
      <c r="G1051" s="113" t="s">
        <v>1</v>
      </c>
      <c r="H1051" s="113" t="s">
        <v>489</v>
      </c>
      <c r="I1051" s="113" t="s">
        <v>1</v>
      </c>
      <c r="J1051" s="113" t="s">
        <v>490</v>
      </c>
      <c r="K1051" s="113" t="s">
        <v>1</v>
      </c>
    </row>
    <row r="1052" spans="1:11"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row>
    <row r="1053" spans="1:11" customFormat="1" x14ac:dyDescent="0.3">
      <c r="A1053" s="56" t="s">
        <v>16</v>
      </c>
      <c r="B1053" s="57">
        <v>45.3984062408</v>
      </c>
      <c r="C1053" s="57">
        <v>45.3984062408</v>
      </c>
      <c r="D1053" s="57">
        <v>12.0870072772</v>
      </c>
      <c r="E1053" s="57">
        <v>12.0870072772</v>
      </c>
      <c r="F1053" s="57">
        <v>8.2176373925000004</v>
      </c>
      <c r="G1053" s="57">
        <v>8.2176373925000004</v>
      </c>
      <c r="H1053" s="57">
        <v>6.2667154669</v>
      </c>
      <c r="I1053" s="57">
        <v>6.2667154669</v>
      </c>
      <c r="J1053" s="57">
        <v>18.827046104200001</v>
      </c>
      <c r="K1053" s="57">
        <v>18.827046104200001</v>
      </c>
    </row>
    <row r="1054" spans="1:11" customFormat="1" x14ac:dyDescent="0.3">
      <c r="A1054" s="58" t="s">
        <v>310</v>
      </c>
      <c r="B1054" s="59">
        <v>0.44958639090000002</v>
      </c>
      <c r="C1054" s="60">
        <v>9.9031315882616208E-3</v>
      </c>
      <c r="D1054" s="67">
        <v>0</v>
      </c>
      <c r="E1054" s="68">
        <v>0</v>
      </c>
      <c r="F1054" s="67">
        <v>0.44958639090000002</v>
      </c>
      <c r="G1054" s="68">
        <v>5.4709932968121002</v>
      </c>
      <c r="H1054" s="67">
        <v>0</v>
      </c>
      <c r="I1054" s="68">
        <v>0</v>
      </c>
      <c r="J1054" s="67">
        <v>0</v>
      </c>
      <c r="K1054" s="68">
        <v>0</v>
      </c>
    </row>
    <row r="1055" spans="1:11" customFormat="1" x14ac:dyDescent="0.3">
      <c r="A1055" s="58" t="s">
        <v>311</v>
      </c>
      <c r="B1055" s="61">
        <v>40.566118814500001</v>
      </c>
      <c r="C1055" s="62">
        <v>0.89355821434195704</v>
      </c>
      <c r="D1055" s="69">
        <v>8.2029143125000008</v>
      </c>
      <c r="E1055" s="70">
        <v>67.865552856688893</v>
      </c>
      <c r="F1055" s="69">
        <v>7.7680510015999999</v>
      </c>
      <c r="G1055" s="70">
        <v>94.529006703187903</v>
      </c>
      <c r="H1055" s="69">
        <v>6.2667154669</v>
      </c>
      <c r="I1055" s="70">
        <v>100</v>
      </c>
      <c r="J1055" s="69">
        <v>18.328438033499999</v>
      </c>
      <c r="K1055" s="70">
        <v>97.351639402483002</v>
      </c>
    </row>
    <row r="1056" spans="1:11" customFormat="1" x14ac:dyDescent="0.3">
      <c r="A1056" s="58" t="s">
        <v>312</v>
      </c>
      <c r="B1056" s="73">
        <v>4.3140596257514998</v>
      </c>
      <c r="C1056" s="73">
        <v>4.3140596257514998</v>
      </c>
      <c r="D1056" s="75">
        <v>3.79074519154373</v>
      </c>
      <c r="E1056" s="75">
        <v>3.79074519154373</v>
      </c>
      <c r="F1056" s="75">
        <v>4.1879220592173398</v>
      </c>
      <c r="G1056" s="75">
        <v>4.1879220592173398</v>
      </c>
      <c r="H1056" s="75">
        <v>4.9544575741139898</v>
      </c>
      <c r="I1056" s="78">
        <v>4.9544575741139898</v>
      </c>
      <c r="J1056" s="75">
        <v>4.4919243003996199</v>
      </c>
      <c r="K1056" s="75">
        <v>4.4919243003996199</v>
      </c>
    </row>
    <row r="1057" spans="1:11" customFormat="1" x14ac:dyDescent="0.3">
      <c r="A1057" s="65" t="s">
        <v>1</v>
      </c>
    </row>
    <row r="1058" spans="1:11" customFormat="1" x14ac:dyDescent="0.3">
      <c r="A1058" s="65" t="s">
        <v>1</v>
      </c>
    </row>
    <row r="1059" spans="1:11" customFormat="1" x14ac:dyDescent="0.3">
      <c r="A1059" s="53" t="s">
        <v>444</v>
      </c>
    </row>
    <row r="1060" spans="1:11" customFormat="1" x14ac:dyDescent="0.3">
      <c r="A1060" s="54" t="s">
        <v>1</v>
      </c>
    </row>
    <row r="1061" spans="1:11" customFormat="1" x14ac:dyDescent="0.3">
      <c r="A1061" s="114" t="s">
        <v>1</v>
      </c>
      <c r="B1061" s="113" t="s">
        <v>502</v>
      </c>
      <c r="C1061" s="113" t="s">
        <v>1</v>
      </c>
      <c r="D1061" s="113" t="s">
        <v>487</v>
      </c>
      <c r="E1061" s="113" t="s">
        <v>1</v>
      </c>
      <c r="F1061" s="113" t="s">
        <v>488</v>
      </c>
      <c r="G1061" s="113" t="s">
        <v>1</v>
      </c>
      <c r="H1061" s="113" t="s">
        <v>489</v>
      </c>
      <c r="I1061" s="113" t="s">
        <v>1</v>
      </c>
      <c r="J1061" s="113" t="s">
        <v>490</v>
      </c>
      <c r="K1061" s="113" t="s">
        <v>1</v>
      </c>
    </row>
    <row r="1062" spans="1:11"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row>
    <row r="1063" spans="1:11" customFormat="1" x14ac:dyDescent="0.3">
      <c r="A1063" s="56" t="s">
        <v>16</v>
      </c>
      <c r="B1063" s="57">
        <v>431.74732789839999</v>
      </c>
      <c r="C1063" s="57">
        <v>431.74732789839999</v>
      </c>
      <c r="D1063" s="57">
        <v>62.436110047699998</v>
      </c>
      <c r="E1063" s="57">
        <v>62.436110047699998</v>
      </c>
      <c r="F1063" s="57">
        <v>95.574907440800004</v>
      </c>
      <c r="G1063" s="57">
        <v>95.574907440800004</v>
      </c>
      <c r="H1063" s="57">
        <v>112.29217471360001</v>
      </c>
      <c r="I1063" s="57">
        <v>112.29217471360001</v>
      </c>
      <c r="J1063" s="57">
        <v>157.01939578229999</v>
      </c>
      <c r="K1063" s="57">
        <v>157.01939578229999</v>
      </c>
    </row>
    <row r="1064" spans="1:11" customFormat="1" x14ac:dyDescent="0.3">
      <c r="A1064" s="58" t="s">
        <v>310</v>
      </c>
      <c r="B1064" s="59">
        <v>1.1574203087999999</v>
      </c>
      <c r="C1064" s="60">
        <v>2.6807816378017499E-3</v>
      </c>
      <c r="D1064" s="59">
        <v>0</v>
      </c>
      <c r="E1064" s="60">
        <v>0</v>
      </c>
      <c r="F1064" s="59">
        <v>0</v>
      </c>
      <c r="G1064" s="60">
        <v>0</v>
      </c>
      <c r="H1064" s="59">
        <v>0</v>
      </c>
      <c r="I1064" s="60">
        <v>0</v>
      </c>
      <c r="J1064" s="59">
        <v>1.1574203087999999</v>
      </c>
      <c r="K1064" s="60">
        <v>7.3711932403860998E-3</v>
      </c>
    </row>
    <row r="1065" spans="1:11" customFormat="1" x14ac:dyDescent="0.3">
      <c r="A1065" s="58" t="s">
        <v>311</v>
      </c>
      <c r="B1065" s="61">
        <v>422.411743493301</v>
      </c>
      <c r="C1065" s="62">
        <v>0.97837720397589401</v>
      </c>
      <c r="D1065" s="61">
        <v>61.550364108899899</v>
      </c>
      <c r="E1065" s="62">
        <v>0.98581356304671597</v>
      </c>
      <c r="F1065" s="61">
        <v>95.574907440800004</v>
      </c>
      <c r="G1065" s="62">
        <v>1</v>
      </c>
      <c r="H1065" s="61">
        <v>109.7371813212</v>
      </c>
      <c r="I1065" s="62">
        <v>0.97724691503289096</v>
      </c>
      <c r="J1065" s="61">
        <v>151.12455070839999</v>
      </c>
      <c r="K1065" s="62">
        <v>0.96245785404706996</v>
      </c>
    </row>
    <row r="1066" spans="1:11" customFormat="1" x14ac:dyDescent="0.3">
      <c r="A1066" s="58" t="s">
        <v>312</v>
      </c>
      <c r="B1066" s="73">
        <v>4.5097641302176701</v>
      </c>
      <c r="C1066" s="73">
        <v>4.5097641302176701</v>
      </c>
      <c r="D1066" s="73">
        <v>4.7262210798295898</v>
      </c>
      <c r="E1066" s="77">
        <v>4.7262210798295898</v>
      </c>
      <c r="F1066" s="73">
        <v>4.5429033890986501</v>
      </c>
      <c r="G1066" s="73">
        <v>4.5429033890986501</v>
      </c>
      <c r="H1066" s="73">
        <v>4.5232163273019603</v>
      </c>
      <c r="I1066" s="73">
        <v>4.5232163273019603</v>
      </c>
      <c r="J1066" s="73">
        <v>4.4025126864740702</v>
      </c>
      <c r="K1066" s="73">
        <v>4.4025126864740702</v>
      </c>
    </row>
    <row r="1067" spans="1:11" customFormat="1" x14ac:dyDescent="0.3">
      <c r="A1067" s="65" t="s">
        <v>1</v>
      </c>
    </row>
    <row r="1068" spans="1:11" customFormat="1" x14ac:dyDescent="0.3">
      <c r="A1068" s="65" t="s">
        <v>1</v>
      </c>
    </row>
    <row r="1069" spans="1:11" customFormat="1" x14ac:dyDescent="0.3">
      <c r="A1069" s="53" t="s">
        <v>445</v>
      </c>
    </row>
    <row r="1070" spans="1:11" customFormat="1" x14ac:dyDescent="0.3">
      <c r="A1070" s="54" t="s">
        <v>1</v>
      </c>
    </row>
    <row r="1071" spans="1:11" customFormat="1" x14ac:dyDescent="0.3">
      <c r="A1071" s="114" t="s">
        <v>1</v>
      </c>
      <c r="B1071" s="113" t="s">
        <v>502</v>
      </c>
      <c r="C1071" s="113" t="s">
        <v>1</v>
      </c>
      <c r="D1071" s="113" t="s">
        <v>487</v>
      </c>
      <c r="E1071" s="113" t="s">
        <v>1</v>
      </c>
      <c r="F1071" s="113" t="s">
        <v>488</v>
      </c>
      <c r="G1071" s="113" t="s">
        <v>1</v>
      </c>
      <c r="H1071" s="113" t="s">
        <v>489</v>
      </c>
      <c r="I1071" s="113" t="s">
        <v>1</v>
      </c>
      <c r="J1071" s="113" t="s">
        <v>490</v>
      </c>
      <c r="K1071" s="113" t="s">
        <v>1</v>
      </c>
    </row>
    <row r="1072" spans="1:11"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row>
    <row r="1073" spans="1:11" customFormat="1" x14ac:dyDescent="0.3">
      <c r="A1073" s="56" t="s">
        <v>16</v>
      </c>
      <c r="B1073" s="57">
        <v>190.52278972920001</v>
      </c>
      <c r="C1073" s="57">
        <v>190.52278972920001</v>
      </c>
      <c r="D1073" s="57">
        <v>45.157603389800002</v>
      </c>
      <c r="E1073" s="57">
        <v>45.157603389800002</v>
      </c>
      <c r="F1073" s="57">
        <v>24.839437919000002</v>
      </c>
      <c r="G1073" s="57">
        <v>24.839437919000002</v>
      </c>
      <c r="H1073" s="57">
        <v>79.993590005300007</v>
      </c>
      <c r="I1073" s="57">
        <v>79.993590005300007</v>
      </c>
      <c r="J1073" s="57">
        <v>39.640176257699999</v>
      </c>
      <c r="K1073" s="57">
        <v>39.640176257699999</v>
      </c>
    </row>
    <row r="1074" spans="1:11" customFormat="1" x14ac:dyDescent="0.3">
      <c r="A1074" s="58" t="s">
        <v>310</v>
      </c>
      <c r="B1074" s="59">
        <v>0</v>
      </c>
      <c r="C1074" s="60">
        <v>0</v>
      </c>
      <c r="D1074" s="59">
        <v>0</v>
      </c>
      <c r="E1074" s="60">
        <v>0</v>
      </c>
      <c r="F1074" s="67">
        <v>0</v>
      </c>
      <c r="G1074" s="68">
        <v>0</v>
      </c>
      <c r="H1074" s="59">
        <v>0</v>
      </c>
      <c r="I1074" s="60">
        <v>0</v>
      </c>
      <c r="J1074" s="59">
        <v>0</v>
      </c>
      <c r="K1074" s="60">
        <v>0</v>
      </c>
    </row>
    <row r="1075" spans="1:11" customFormat="1" x14ac:dyDescent="0.3">
      <c r="A1075" s="58" t="s">
        <v>311</v>
      </c>
      <c r="B1075" s="61">
        <v>176.08238275619999</v>
      </c>
      <c r="C1075" s="62">
        <v>0.92420640599728299</v>
      </c>
      <c r="D1075" s="61">
        <v>37.931730594999898</v>
      </c>
      <c r="E1075" s="62">
        <v>0.83998546750972702</v>
      </c>
      <c r="F1075" s="69">
        <v>20.318639323599999</v>
      </c>
      <c r="G1075" s="70">
        <v>81.799915883193194</v>
      </c>
      <c r="H1075" s="61">
        <v>79.993590005300007</v>
      </c>
      <c r="I1075" s="63">
        <v>1</v>
      </c>
      <c r="J1075" s="61">
        <v>36.946440674899897</v>
      </c>
      <c r="K1075" s="62">
        <v>0.93204531772795196</v>
      </c>
    </row>
    <row r="1076" spans="1:11" customFormat="1" x14ac:dyDescent="0.3">
      <c r="A1076" s="58" t="s">
        <v>312</v>
      </c>
      <c r="B1076" s="73">
        <v>4.3336999657415598</v>
      </c>
      <c r="C1076" s="73">
        <v>4.3336999657415598</v>
      </c>
      <c r="D1076" s="73">
        <v>4.3615681921948104</v>
      </c>
      <c r="E1076" s="73">
        <v>4.3615681921948104</v>
      </c>
      <c r="F1076" s="75">
        <v>4.07931030053998</v>
      </c>
      <c r="G1076" s="75">
        <v>4.07931030053998</v>
      </c>
      <c r="H1076" s="73">
        <v>4.4557651622621801</v>
      </c>
      <c r="I1076" s="73">
        <v>4.4557651622621801</v>
      </c>
      <c r="J1076" s="73">
        <v>4.2212155993528899</v>
      </c>
      <c r="K1076" s="73">
        <v>4.2212155993528899</v>
      </c>
    </row>
    <row r="1077" spans="1:11" customFormat="1" x14ac:dyDescent="0.3">
      <c r="A1077" s="65" t="s">
        <v>1</v>
      </c>
    </row>
    <row r="1078" spans="1:11" customFormat="1" x14ac:dyDescent="0.3">
      <c r="A1078" s="65" t="s">
        <v>1</v>
      </c>
    </row>
    <row r="1079" spans="1:11" customFormat="1" x14ac:dyDescent="0.3">
      <c r="A1079" s="53" t="s">
        <v>446</v>
      </c>
    </row>
    <row r="1080" spans="1:11" customFormat="1" x14ac:dyDescent="0.3">
      <c r="A1080" s="54" t="s">
        <v>1</v>
      </c>
    </row>
    <row r="1081" spans="1:11" customFormat="1" x14ac:dyDescent="0.3">
      <c r="A1081" s="114" t="s">
        <v>1</v>
      </c>
      <c r="B1081" s="113" t="s">
        <v>502</v>
      </c>
      <c r="C1081" s="113" t="s">
        <v>1</v>
      </c>
      <c r="D1081" s="113" t="s">
        <v>487</v>
      </c>
      <c r="E1081" s="113" t="s">
        <v>1</v>
      </c>
      <c r="F1081" s="113" t="s">
        <v>488</v>
      </c>
      <c r="G1081" s="113" t="s">
        <v>1</v>
      </c>
      <c r="H1081" s="113" t="s">
        <v>489</v>
      </c>
      <c r="I1081" s="113" t="s">
        <v>1</v>
      </c>
      <c r="J1081" s="113" t="s">
        <v>490</v>
      </c>
      <c r="K1081" s="113" t="s">
        <v>1</v>
      </c>
    </row>
    <row r="1082" spans="1:11"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row>
    <row r="1083" spans="1:11" customFormat="1" x14ac:dyDescent="0.3">
      <c r="A1083" s="56" t="s">
        <v>16</v>
      </c>
      <c r="B1083" s="57">
        <v>295.90253244079997</v>
      </c>
      <c r="C1083" s="57">
        <v>295.90253244079997</v>
      </c>
      <c r="D1083" s="57">
        <v>30.920236165999999</v>
      </c>
      <c r="E1083" s="57">
        <v>30.920236165999999</v>
      </c>
      <c r="F1083" s="57">
        <v>77.714762244699997</v>
      </c>
      <c r="G1083" s="57">
        <v>77.714762244699997</v>
      </c>
      <c r="H1083" s="57">
        <v>28.0885251419</v>
      </c>
      <c r="I1083" s="57">
        <v>28.0885251419</v>
      </c>
      <c r="J1083" s="57">
        <v>157.0537598281</v>
      </c>
      <c r="K1083" s="57">
        <v>157.0537598281</v>
      </c>
    </row>
    <row r="1084" spans="1:11" customFormat="1" x14ac:dyDescent="0.3">
      <c r="A1084" s="58" t="s">
        <v>310</v>
      </c>
      <c r="B1084" s="59">
        <v>3.4013656319999899</v>
      </c>
      <c r="C1084" s="60">
        <v>1.1494885170273099E-2</v>
      </c>
      <c r="D1084" s="67">
        <v>0</v>
      </c>
      <c r="E1084" s="68">
        <v>0</v>
      </c>
      <c r="F1084" s="59">
        <v>1.6077580998000001</v>
      </c>
      <c r="G1084" s="60">
        <v>2.0687936929378498E-2</v>
      </c>
      <c r="H1084" s="67">
        <v>0</v>
      </c>
      <c r="I1084" s="68">
        <v>0</v>
      </c>
      <c r="J1084" s="59">
        <v>1.7936075322</v>
      </c>
      <c r="K1084" s="60">
        <v>1.14203412523403E-2</v>
      </c>
    </row>
    <row r="1085" spans="1:11" customFormat="1" x14ac:dyDescent="0.3">
      <c r="A1085" s="58" t="s">
        <v>311</v>
      </c>
      <c r="B1085" s="61">
        <v>270.78189523499998</v>
      </c>
      <c r="C1085" s="62">
        <v>0.91510502800165905</v>
      </c>
      <c r="D1085" s="69">
        <v>30.066878857599999</v>
      </c>
      <c r="E1085" s="70">
        <v>97.240133277706505</v>
      </c>
      <c r="F1085" s="61">
        <v>63.330550629400001</v>
      </c>
      <c r="G1085" s="64">
        <v>0.81491017665332999</v>
      </c>
      <c r="H1085" s="69">
        <v>25.364908465599999</v>
      </c>
      <c r="I1085" s="70">
        <v>90.303454301923594</v>
      </c>
      <c r="J1085" s="61">
        <v>149.8943082223</v>
      </c>
      <c r="K1085" s="62">
        <v>0.95441400693853995</v>
      </c>
    </row>
    <row r="1086" spans="1:11" customFormat="1" x14ac:dyDescent="0.3">
      <c r="A1086" s="58" t="s">
        <v>312</v>
      </c>
      <c r="B1086" s="73">
        <v>4.3048429568850404</v>
      </c>
      <c r="C1086" s="73">
        <v>4.3048429568850404</v>
      </c>
      <c r="D1086" s="75">
        <v>4.4175309459892196</v>
      </c>
      <c r="E1086" s="75">
        <v>4.4175309459892196</v>
      </c>
      <c r="F1086" s="73">
        <v>4.1451846250189597</v>
      </c>
      <c r="G1086" s="73">
        <v>4.1451846250189597</v>
      </c>
      <c r="H1086" s="75">
        <v>4.29024417559891</v>
      </c>
      <c r="I1086" s="75">
        <v>4.29024417559891</v>
      </c>
      <c r="J1086" s="73">
        <v>4.3685557657606697</v>
      </c>
      <c r="K1086" s="73">
        <v>4.3685557657606697</v>
      </c>
    </row>
    <row r="1087" spans="1:11" customFormat="1" x14ac:dyDescent="0.3">
      <c r="A1087" s="65" t="s">
        <v>1</v>
      </c>
    </row>
    <row r="1088" spans="1:11" customFormat="1" x14ac:dyDescent="0.3">
      <c r="A1088" s="65" t="s">
        <v>1</v>
      </c>
    </row>
    <row r="1089" spans="1:11" customFormat="1" x14ac:dyDescent="0.3">
      <c r="A1089" s="53" t="s">
        <v>447</v>
      </c>
    </row>
    <row r="1090" spans="1:11" customFormat="1" x14ac:dyDescent="0.3">
      <c r="A1090" s="54" t="s">
        <v>1</v>
      </c>
    </row>
    <row r="1091" spans="1:11" customFormat="1" x14ac:dyDescent="0.3">
      <c r="A1091" s="114" t="s">
        <v>1</v>
      </c>
      <c r="B1091" s="113" t="s">
        <v>502</v>
      </c>
      <c r="C1091" s="113" t="s">
        <v>1</v>
      </c>
      <c r="D1091" s="113" t="s">
        <v>487</v>
      </c>
      <c r="E1091" s="113" t="s">
        <v>1</v>
      </c>
      <c r="F1091" s="113" t="s">
        <v>488</v>
      </c>
      <c r="G1091" s="113" t="s">
        <v>1</v>
      </c>
      <c r="H1091" s="113" t="s">
        <v>489</v>
      </c>
      <c r="I1091" s="113" t="s">
        <v>1</v>
      </c>
      <c r="J1091" s="113" t="s">
        <v>490</v>
      </c>
      <c r="K1091" s="113" t="s">
        <v>1</v>
      </c>
    </row>
    <row r="1092" spans="1:11"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row>
    <row r="1093" spans="1:11" customFormat="1" x14ac:dyDescent="0.3">
      <c r="A1093" s="56" t="s">
        <v>16</v>
      </c>
      <c r="B1093" s="57">
        <v>15.8760596873</v>
      </c>
      <c r="C1093" s="57">
        <v>15.8760596873</v>
      </c>
      <c r="D1093" s="57">
        <v>0.87084878480000005</v>
      </c>
      <c r="E1093" s="57">
        <v>0.87084878480000005</v>
      </c>
      <c r="F1093" s="57">
        <v>2.7652471523000002</v>
      </c>
      <c r="G1093" s="57">
        <v>2.7652471523000002</v>
      </c>
      <c r="H1093" s="57">
        <v>6.6226158028000004</v>
      </c>
      <c r="I1093" s="57">
        <v>6.6226158028000004</v>
      </c>
      <c r="J1093" s="57">
        <v>5.6173479473999999</v>
      </c>
      <c r="K1093" s="57">
        <v>5.6173479473999999</v>
      </c>
    </row>
    <row r="1094" spans="1:11" customFormat="1" x14ac:dyDescent="0.3">
      <c r="A1094" s="58" t="s">
        <v>310</v>
      </c>
      <c r="B1094" s="67">
        <v>0</v>
      </c>
      <c r="C1094" s="68">
        <v>0</v>
      </c>
      <c r="D1094" s="67">
        <v>0</v>
      </c>
      <c r="E1094" s="68">
        <v>0</v>
      </c>
      <c r="F1094" s="67">
        <v>0</v>
      </c>
      <c r="G1094" s="68">
        <v>0</v>
      </c>
      <c r="H1094" s="67">
        <v>0</v>
      </c>
      <c r="I1094" s="68">
        <v>0</v>
      </c>
      <c r="J1094" s="67">
        <v>0</v>
      </c>
      <c r="K1094" s="68">
        <v>0</v>
      </c>
    </row>
    <row r="1095" spans="1:11" customFormat="1" x14ac:dyDescent="0.3">
      <c r="A1095" s="58" t="s">
        <v>311</v>
      </c>
      <c r="B1095" s="69">
        <v>15.2905921967</v>
      </c>
      <c r="C1095" s="70">
        <v>96.312261970970397</v>
      </c>
      <c r="D1095" s="69">
        <v>0.87084878480000005</v>
      </c>
      <c r="E1095" s="70">
        <v>100</v>
      </c>
      <c r="F1095" s="69">
        <v>2.7652471523000002</v>
      </c>
      <c r="G1095" s="70">
        <v>100</v>
      </c>
      <c r="H1095" s="69">
        <v>6.03714831220001</v>
      </c>
      <c r="I1095" s="70">
        <v>91.159573376542994</v>
      </c>
      <c r="J1095" s="69">
        <v>5.6173479473999999</v>
      </c>
      <c r="K1095" s="70">
        <v>100</v>
      </c>
    </row>
    <row r="1096" spans="1:11" customFormat="1" x14ac:dyDescent="0.3">
      <c r="A1096" s="58" t="s">
        <v>312</v>
      </c>
      <c r="B1096" s="75">
        <v>4.6501478706052497</v>
      </c>
      <c r="C1096" s="75">
        <v>4.6501478706052497</v>
      </c>
      <c r="D1096" s="75">
        <v>4</v>
      </c>
      <c r="E1096" s="76">
        <v>4</v>
      </c>
      <c r="F1096" s="75">
        <v>5</v>
      </c>
      <c r="G1096" s="78">
        <v>5</v>
      </c>
      <c r="H1096" s="75">
        <v>4.7045909012911702</v>
      </c>
      <c r="I1096" s="75">
        <v>4.7045909012911702</v>
      </c>
      <c r="J1096" s="75">
        <v>4.5145318461068102</v>
      </c>
      <c r="K1096" s="75">
        <v>4.5145318461068102</v>
      </c>
    </row>
    <row r="1097" spans="1:11" customFormat="1" x14ac:dyDescent="0.3">
      <c r="A1097" s="65" t="s">
        <v>1</v>
      </c>
    </row>
    <row r="1098" spans="1:11" customFormat="1" x14ac:dyDescent="0.3">
      <c r="A1098" s="65" t="s">
        <v>1</v>
      </c>
    </row>
    <row r="1099" spans="1:11" customFormat="1" x14ac:dyDescent="0.3">
      <c r="A1099" s="53" t="s">
        <v>448</v>
      </c>
    </row>
    <row r="1100" spans="1:11" customFormat="1" x14ac:dyDescent="0.3">
      <c r="A1100" s="54" t="s">
        <v>1</v>
      </c>
    </row>
    <row r="1101" spans="1:11" customFormat="1" x14ac:dyDescent="0.3">
      <c r="A1101" s="114" t="s">
        <v>1</v>
      </c>
      <c r="B1101" s="113" t="s">
        <v>502</v>
      </c>
      <c r="C1101" s="113" t="s">
        <v>1</v>
      </c>
      <c r="D1101" s="113" t="s">
        <v>487</v>
      </c>
      <c r="E1101" s="113" t="s">
        <v>1</v>
      </c>
      <c r="F1101" s="113" t="s">
        <v>488</v>
      </c>
      <c r="G1101" s="113" t="s">
        <v>1</v>
      </c>
      <c r="H1101" s="113" t="s">
        <v>489</v>
      </c>
      <c r="I1101" s="113" t="s">
        <v>1</v>
      </c>
      <c r="J1101" s="113" t="s">
        <v>490</v>
      </c>
      <c r="K1101" s="113" t="s">
        <v>1</v>
      </c>
    </row>
    <row r="1102" spans="1:11"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row>
    <row r="1103" spans="1:11" customFormat="1" x14ac:dyDescent="0.3">
      <c r="A1103" s="56" t="s">
        <v>16</v>
      </c>
      <c r="B1103" s="57">
        <v>43.187704279800002</v>
      </c>
      <c r="C1103" s="57">
        <v>43.187704279800002</v>
      </c>
      <c r="D1103" s="57">
        <v>9.1902263281999996</v>
      </c>
      <c r="E1103" s="57">
        <v>9.1902263281999996</v>
      </c>
      <c r="F1103" s="57">
        <v>9.0446055113000003</v>
      </c>
      <c r="G1103" s="57">
        <v>9.0446055113000003</v>
      </c>
      <c r="H1103" s="57">
        <v>22.644508274900002</v>
      </c>
      <c r="I1103" s="57">
        <v>22.644508274900002</v>
      </c>
      <c r="J1103" s="57">
        <v>2.3083641654</v>
      </c>
      <c r="K1103" s="57">
        <v>2.3083641654</v>
      </c>
    </row>
    <row r="1104" spans="1:11" customFormat="1" x14ac:dyDescent="0.3">
      <c r="A1104" s="58" t="s">
        <v>310</v>
      </c>
      <c r="B1104" s="59">
        <v>0.41380770030000003</v>
      </c>
      <c r="C1104" s="60">
        <v>9.5816090991793796E-3</v>
      </c>
      <c r="D1104" s="67">
        <v>0</v>
      </c>
      <c r="E1104" s="68">
        <v>0</v>
      </c>
      <c r="F1104" s="67">
        <v>0</v>
      </c>
      <c r="G1104" s="68">
        <v>0</v>
      </c>
      <c r="H1104" s="67">
        <v>0.41380770030000003</v>
      </c>
      <c r="I1104" s="68">
        <v>1.82740863822899</v>
      </c>
      <c r="J1104" s="67">
        <v>0</v>
      </c>
      <c r="K1104" s="68">
        <v>0</v>
      </c>
    </row>
    <row r="1105" spans="1:11" customFormat="1" x14ac:dyDescent="0.3">
      <c r="A1105" s="58" t="s">
        <v>311</v>
      </c>
      <c r="B1105" s="61">
        <v>38.185908429600097</v>
      </c>
      <c r="C1105" s="62">
        <v>0.88418472494405098</v>
      </c>
      <c r="D1105" s="69">
        <v>8.2834779042999998</v>
      </c>
      <c r="E1105" s="70">
        <v>90.133557199590797</v>
      </c>
      <c r="F1105" s="69">
        <v>9.0446055113000092</v>
      </c>
      <c r="G1105" s="70">
        <v>100</v>
      </c>
      <c r="H1105" s="69">
        <v>18.549460848599999</v>
      </c>
      <c r="I1105" s="70">
        <v>81.915935746597299</v>
      </c>
      <c r="J1105" s="69">
        <v>2.3083641654</v>
      </c>
      <c r="K1105" s="70">
        <v>100</v>
      </c>
    </row>
    <row r="1106" spans="1:11" customFormat="1" x14ac:dyDescent="0.3">
      <c r="A1106" s="58" t="s">
        <v>312</v>
      </c>
      <c r="B1106" s="73">
        <v>4.4410889826669999</v>
      </c>
      <c r="C1106" s="73">
        <v>4.4410889826669999</v>
      </c>
      <c r="D1106" s="75">
        <v>4.4584363280447299</v>
      </c>
      <c r="E1106" s="75">
        <v>4.4584363280447299</v>
      </c>
      <c r="F1106" s="75">
        <v>4.2515624307060502</v>
      </c>
      <c r="G1106" s="75">
        <v>4.2515624307060502</v>
      </c>
      <c r="H1106" s="75">
        <v>4.5547130382788303</v>
      </c>
      <c r="I1106" s="75">
        <v>4.5547130382788303</v>
      </c>
      <c r="J1106" s="75">
        <v>4</v>
      </c>
      <c r="K1106" s="76">
        <v>4</v>
      </c>
    </row>
    <row r="1107" spans="1:11" customFormat="1" x14ac:dyDescent="0.3">
      <c r="A1107" s="65" t="s">
        <v>1</v>
      </c>
    </row>
    <row r="1108" spans="1:11" customFormat="1" x14ac:dyDescent="0.3">
      <c r="A1108" s="65" t="s">
        <v>1</v>
      </c>
    </row>
    <row r="1109" spans="1:11" customFormat="1" x14ac:dyDescent="0.3">
      <c r="A1109" s="53" t="s">
        <v>449</v>
      </c>
    </row>
    <row r="1110" spans="1:11" customFormat="1" x14ac:dyDescent="0.3">
      <c r="A1110" s="54" t="s">
        <v>1</v>
      </c>
    </row>
    <row r="1111" spans="1:11" customFormat="1" x14ac:dyDescent="0.3">
      <c r="A1111" s="114" t="s">
        <v>1</v>
      </c>
      <c r="B1111" s="113" t="s">
        <v>502</v>
      </c>
      <c r="C1111" s="113" t="s">
        <v>1</v>
      </c>
      <c r="D1111" s="113" t="s">
        <v>487</v>
      </c>
      <c r="E1111" s="113" t="s">
        <v>1</v>
      </c>
      <c r="F1111" s="113" t="s">
        <v>488</v>
      </c>
      <c r="G1111" s="113" t="s">
        <v>1</v>
      </c>
      <c r="H1111" s="113" t="s">
        <v>489</v>
      </c>
      <c r="I1111" s="113" t="s">
        <v>1</v>
      </c>
      <c r="J1111" s="113" t="s">
        <v>490</v>
      </c>
      <c r="K1111" s="113" t="s">
        <v>1</v>
      </c>
    </row>
    <row r="1112" spans="1:11"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row>
    <row r="1113" spans="1:11" customFormat="1" x14ac:dyDescent="0.3">
      <c r="A1113" s="56" t="s">
        <v>16</v>
      </c>
      <c r="B1113" s="57">
        <v>193.0384337301</v>
      </c>
      <c r="C1113" s="57">
        <v>193.0384337301</v>
      </c>
      <c r="D1113" s="57">
        <v>2.4298703557999999</v>
      </c>
      <c r="E1113" s="57">
        <v>2.4298703557999999</v>
      </c>
      <c r="F1113" s="57">
        <v>152.4660756783</v>
      </c>
      <c r="G1113" s="57">
        <v>152.4660756783</v>
      </c>
      <c r="H1113" s="57">
        <v>18.8136052716</v>
      </c>
      <c r="I1113" s="57">
        <v>18.8136052716</v>
      </c>
      <c r="J1113" s="57">
        <v>18.436900266999999</v>
      </c>
      <c r="K1113" s="57">
        <v>18.436900266999999</v>
      </c>
    </row>
    <row r="1114" spans="1:11" customFormat="1" x14ac:dyDescent="0.3">
      <c r="A1114" s="58" t="s">
        <v>310</v>
      </c>
      <c r="B1114" s="59">
        <v>0</v>
      </c>
      <c r="C1114" s="60">
        <v>0</v>
      </c>
      <c r="D1114" s="67">
        <v>0</v>
      </c>
      <c r="E1114" s="68">
        <v>0</v>
      </c>
      <c r="F1114" s="59">
        <v>0</v>
      </c>
      <c r="G1114" s="60">
        <v>0</v>
      </c>
      <c r="H1114" s="67">
        <v>0</v>
      </c>
      <c r="I1114" s="68">
        <v>0</v>
      </c>
      <c r="J1114" s="67">
        <v>0</v>
      </c>
      <c r="K1114" s="68">
        <v>0</v>
      </c>
    </row>
    <row r="1115" spans="1:11" customFormat="1" x14ac:dyDescent="0.3">
      <c r="A1115" s="58" t="s">
        <v>311</v>
      </c>
      <c r="B1115" s="61">
        <v>179.8148392594</v>
      </c>
      <c r="C1115" s="62">
        <v>0.93149760793651704</v>
      </c>
      <c r="D1115" s="69">
        <v>1.8415670088</v>
      </c>
      <c r="E1115" s="70">
        <v>75.788694010125099</v>
      </c>
      <c r="F1115" s="61">
        <v>142.87028239739999</v>
      </c>
      <c r="G1115" s="62">
        <v>0.937062764695624</v>
      </c>
      <c r="H1115" s="69">
        <v>17.032595313600002</v>
      </c>
      <c r="I1115" s="70">
        <v>90.533393614415203</v>
      </c>
      <c r="J1115" s="69">
        <v>17.178412382200001</v>
      </c>
      <c r="K1115" s="70">
        <v>93.174080964940998</v>
      </c>
    </row>
    <row r="1116" spans="1:11" customFormat="1" x14ac:dyDescent="0.3">
      <c r="A1116" s="58" t="s">
        <v>312</v>
      </c>
      <c r="B1116" s="73">
        <v>4.5879493390516703</v>
      </c>
      <c r="C1116" s="73">
        <v>4.5879493390516703</v>
      </c>
      <c r="D1116" s="75">
        <v>3.9294879933445701</v>
      </c>
      <c r="E1116" s="75">
        <v>3.9294879933445701</v>
      </c>
      <c r="F1116" s="73">
        <v>4.6202788585767296</v>
      </c>
      <c r="G1116" s="73">
        <v>4.6202788585767296</v>
      </c>
      <c r="H1116" s="75">
        <v>4.4311391114676102</v>
      </c>
      <c r="I1116" s="75">
        <v>4.4311391114676102</v>
      </c>
      <c r="J1116" s="75">
        <v>4.5470623570854398</v>
      </c>
      <c r="K1116" s="75">
        <v>4.5470623570854398</v>
      </c>
    </row>
    <row r="1117" spans="1:11" customFormat="1" x14ac:dyDescent="0.3">
      <c r="A1117" s="65" t="s">
        <v>1</v>
      </c>
    </row>
    <row r="1118" spans="1:11" customFormat="1" x14ac:dyDescent="0.3">
      <c r="A1118" s="65" t="s">
        <v>1</v>
      </c>
    </row>
    <row r="1119" spans="1:11" customFormat="1" x14ac:dyDescent="0.3">
      <c r="A1119" s="53" t="s">
        <v>450</v>
      </c>
    </row>
    <row r="1120" spans="1:11" customFormat="1" x14ac:dyDescent="0.3">
      <c r="A1120" s="54" t="s">
        <v>1</v>
      </c>
    </row>
    <row r="1121" spans="1:11" customFormat="1" x14ac:dyDescent="0.3">
      <c r="A1121" s="114" t="s">
        <v>1</v>
      </c>
      <c r="B1121" s="113" t="s">
        <v>502</v>
      </c>
      <c r="C1121" s="113" t="s">
        <v>1</v>
      </c>
      <c r="D1121" s="113" t="s">
        <v>487</v>
      </c>
      <c r="E1121" s="113" t="s">
        <v>1</v>
      </c>
      <c r="F1121" s="113" t="s">
        <v>488</v>
      </c>
      <c r="G1121" s="113" t="s">
        <v>1</v>
      </c>
      <c r="H1121" s="113" t="s">
        <v>489</v>
      </c>
      <c r="I1121" s="113" t="s">
        <v>1</v>
      </c>
      <c r="J1121" s="113" t="s">
        <v>490</v>
      </c>
      <c r="K1121" s="113" t="s">
        <v>1</v>
      </c>
    </row>
    <row r="1122" spans="1:11"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row>
    <row r="1123" spans="1:11" customFormat="1" x14ac:dyDescent="0.3">
      <c r="A1123" s="56" t="s">
        <v>16</v>
      </c>
      <c r="B1123" s="57">
        <v>96.097490871800005</v>
      </c>
      <c r="C1123" s="57">
        <v>96.097490871800005</v>
      </c>
      <c r="D1123" s="57">
        <v>0.19717885260000001</v>
      </c>
      <c r="E1123" s="57">
        <v>0.19717885260000001</v>
      </c>
      <c r="F1123" s="57">
        <v>54.6045353218</v>
      </c>
      <c r="G1123" s="57">
        <v>54.6045353218</v>
      </c>
      <c r="H1123" s="57">
        <v>14.7850571896</v>
      </c>
      <c r="I1123" s="57">
        <v>14.7850571896</v>
      </c>
      <c r="J1123" s="57">
        <v>25.6187373504</v>
      </c>
      <c r="K1123" s="57">
        <v>25.6187373504</v>
      </c>
    </row>
    <row r="1124" spans="1:11" customFormat="1" x14ac:dyDescent="0.3">
      <c r="A1124" s="58" t="s">
        <v>310</v>
      </c>
      <c r="B1124" s="59">
        <v>3.0389756101000001</v>
      </c>
      <c r="C1124" s="60">
        <v>3.1623880941430399E-2</v>
      </c>
      <c r="D1124" s="67">
        <v>0</v>
      </c>
      <c r="E1124" s="68">
        <v>0</v>
      </c>
      <c r="F1124" s="59">
        <v>3.0389756101000001</v>
      </c>
      <c r="G1124" s="60">
        <v>5.5654271063574803E-2</v>
      </c>
      <c r="H1124" s="67">
        <v>0</v>
      </c>
      <c r="I1124" s="68">
        <v>0</v>
      </c>
      <c r="J1124" s="67">
        <v>0</v>
      </c>
      <c r="K1124" s="68">
        <v>0</v>
      </c>
    </row>
    <row r="1125" spans="1:11" customFormat="1" x14ac:dyDescent="0.3">
      <c r="A1125" s="58" t="s">
        <v>311</v>
      </c>
      <c r="B1125" s="61">
        <v>92.384132666599996</v>
      </c>
      <c r="C1125" s="62">
        <v>0.961358427035792</v>
      </c>
      <c r="D1125" s="69">
        <v>0.19717885260000001</v>
      </c>
      <c r="E1125" s="70">
        <v>100</v>
      </c>
      <c r="F1125" s="61">
        <v>50.891177116599899</v>
      </c>
      <c r="G1125" s="62">
        <v>0.93199542522766399</v>
      </c>
      <c r="H1125" s="69">
        <v>14.7850571896</v>
      </c>
      <c r="I1125" s="70">
        <v>100</v>
      </c>
      <c r="J1125" s="69">
        <v>25.6187373504</v>
      </c>
      <c r="K1125" s="70">
        <v>100</v>
      </c>
    </row>
    <row r="1126" spans="1:11" customFormat="1" x14ac:dyDescent="0.3">
      <c r="A1126" s="58" t="s">
        <v>312</v>
      </c>
      <c r="B1126" s="73">
        <v>4.4688705856390101</v>
      </c>
      <c r="C1126" s="73">
        <v>4.4688705856390101</v>
      </c>
      <c r="D1126" s="75">
        <v>4</v>
      </c>
      <c r="E1126" s="76">
        <v>4</v>
      </c>
      <c r="F1126" s="73">
        <v>4.3864358407730197</v>
      </c>
      <c r="G1126" s="73">
        <v>4.3864358407730197</v>
      </c>
      <c r="H1126" s="75">
        <v>4.7090885918368004</v>
      </c>
      <c r="I1126" s="75">
        <v>4.7090885918368004</v>
      </c>
      <c r="J1126" s="75">
        <v>4.5258737672873499</v>
      </c>
      <c r="K1126" s="75">
        <v>4.5258737672873499</v>
      </c>
    </row>
    <row r="1127" spans="1:11" customFormat="1" x14ac:dyDescent="0.3">
      <c r="A1127" s="65" t="s">
        <v>1</v>
      </c>
    </row>
    <row r="1128" spans="1:11" customFormat="1" x14ac:dyDescent="0.3">
      <c r="A1128" s="65" t="s">
        <v>1</v>
      </c>
    </row>
    <row r="1129" spans="1:11" customFormat="1" x14ac:dyDescent="0.3">
      <c r="A1129" s="53" t="s">
        <v>451</v>
      </c>
    </row>
    <row r="1130" spans="1:11" customFormat="1" x14ac:dyDescent="0.3">
      <c r="A1130" s="54" t="s">
        <v>1</v>
      </c>
    </row>
    <row r="1131" spans="1:11" customFormat="1" x14ac:dyDescent="0.3">
      <c r="A1131" s="114" t="s">
        <v>1</v>
      </c>
      <c r="B1131" s="113" t="s">
        <v>502</v>
      </c>
      <c r="C1131" s="113" t="s">
        <v>1</v>
      </c>
      <c r="D1131" s="113" t="s">
        <v>487</v>
      </c>
      <c r="E1131" s="113" t="s">
        <v>1</v>
      </c>
      <c r="F1131" s="113" t="s">
        <v>488</v>
      </c>
      <c r="G1131" s="113" t="s">
        <v>1</v>
      </c>
      <c r="H1131" s="113" t="s">
        <v>489</v>
      </c>
      <c r="I1131" s="113" t="s">
        <v>1</v>
      </c>
      <c r="J1131" s="113" t="s">
        <v>490</v>
      </c>
      <c r="K1131" s="113" t="s">
        <v>1</v>
      </c>
    </row>
    <row r="1132" spans="1:11"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row>
    <row r="1133" spans="1:11" customFormat="1" x14ac:dyDescent="0.3">
      <c r="A1133" s="56" t="s">
        <v>16</v>
      </c>
      <c r="B1133" s="57">
        <v>49.603007621499998</v>
      </c>
      <c r="C1133" s="57">
        <v>49.603007621499998</v>
      </c>
      <c r="D1133" s="57">
        <v>7.8200189699999996</v>
      </c>
      <c r="E1133" s="57">
        <v>7.8200189699999996</v>
      </c>
      <c r="F1133" s="57">
        <v>9.0306877603999993</v>
      </c>
      <c r="G1133" s="57">
        <v>9.0306877603999993</v>
      </c>
      <c r="H1133" s="57">
        <v>20.994898741699998</v>
      </c>
      <c r="I1133" s="57">
        <v>20.994898741699998</v>
      </c>
      <c r="J1133" s="57">
        <v>10.9440816547</v>
      </c>
      <c r="K1133" s="57">
        <v>10.9440816547</v>
      </c>
    </row>
    <row r="1134" spans="1:11" customFormat="1" x14ac:dyDescent="0.3">
      <c r="A1134" s="58" t="s">
        <v>310</v>
      </c>
      <c r="B1134" s="59">
        <v>1.4347342052000001</v>
      </c>
      <c r="C1134" s="60">
        <v>2.8924338946296601E-2</v>
      </c>
      <c r="D1134" s="67">
        <v>0.98514781429999998</v>
      </c>
      <c r="E1134" s="68">
        <v>12.597767576771</v>
      </c>
      <c r="F1134" s="67">
        <v>0</v>
      </c>
      <c r="G1134" s="68">
        <v>0</v>
      </c>
      <c r="H1134" s="67">
        <v>0.44958639090000002</v>
      </c>
      <c r="I1134" s="68">
        <v>2.14140776019573</v>
      </c>
      <c r="J1134" s="67">
        <v>0</v>
      </c>
      <c r="K1134" s="68">
        <v>0</v>
      </c>
    </row>
    <row r="1135" spans="1:11" customFormat="1" x14ac:dyDescent="0.3">
      <c r="A1135" s="58" t="s">
        <v>311</v>
      </c>
      <c r="B1135" s="61">
        <v>44.276446257200099</v>
      </c>
      <c r="C1135" s="62">
        <v>0.89261616140406697</v>
      </c>
      <c r="D1135" s="69">
        <v>6.8348711557000001</v>
      </c>
      <c r="E1135" s="70">
        <v>87.402232423228995</v>
      </c>
      <c r="F1135" s="69">
        <v>6.8624766133000099</v>
      </c>
      <c r="G1135" s="70">
        <v>75.990631005894002</v>
      </c>
      <c r="H1135" s="69">
        <v>19.659566412</v>
      </c>
      <c r="I1135" s="70">
        <v>93.639729602278294</v>
      </c>
      <c r="J1135" s="69">
        <v>10.1062115815</v>
      </c>
      <c r="K1135" s="70">
        <v>92.344080575822701</v>
      </c>
    </row>
    <row r="1136" spans="1:11" customFormat="1" x14ac:dyDescent="0.3">
      <c r="A1136" s="58" t="s">
        <v>312</v>
      </c>
      <c r="B1136" s="73">
        <v>4.4751130776641999</v>
      </c>
      <c r="C1136" s="73">
        <v>4.4751130776641999</v>
      </c>
      <c r="D1136" s="75">
        <v>4.3324811572164297</v>
      </c>
      <c r="E1136" s="75">
        <v>4.3324811572164297</v>
      </c>
      <c r="F1136" s="75">
        <v>4.0438202414034601</v>
      </c>
      <c r="G1136" s="75">
        <v>4.0438202414034601</v>
      </c>
      <c r="H1136" s="75">
        <v>4.6133448293572199</v>
      </c>
      <c r="I1136" s="75">
        <v>4.6133448293572199</v>
      </c>
      <c r="J1136" s="75">
        <v>4.6382819249413902</v>
      </c>
      <c r="K1136" s="75">
        <v>4.6382819249413902</v>
      </c>
    </row>
    <row r="1137" spans="1:11" customFormat="1" x14ac:dyDescent="0.3">
      <c r="A1137" s="65" t="s">
        <v>1</v>
      </c>
    </row>
    <row r="1138" spans="1:11" customFormat="1" x14ac:dyDescent="0.3">
      <c r="A1138" s="65" t="s">
        <v>1</v>
      </c>
    </row>
    <row r="1139" spans="1:11" customFormat="1" x14ac:dyDescent="0.3">
      <c r="A1139" s="53" t="s">
        <v>452</v>
      </c>
    </row>
    <row r="1140" spans="1:11" customFormat="1" x14ac:dyDescent="0.3">
      <c r="A1140" s="54" t="s">
        <v>1</v>
      </c>
    </row>
    <row r="1141" spans="1:11" customFormat="1" x14ac:dyDescent="0.3">
      <c r="A1141" s="114" t="s">
        <v>1</v>
      </c>
      <c r="B1141" s="113" t="s">
        <v>502</v>
      </c>
      <c r="C1141" s="113" t="s">
        <v>1</v>
      </c>
      <c r="D1141" s="113" t="s">
        <v>487</v>
      </c>
      <c r="E1141" s="113" t="s">
        <v>1</v>
      </c>
      <c r="F1141" s="113" t="s">
        <v>488</v>
      </c>
      <c r="G1141" s="113" t="s">
        <v>1</v>
      </c>
      <c r="H1141" s="113" t="s">
        <v>489</v>
      </c>
      <c r="I1141" s="113" t="s">
        <v>1</v>
      </c>
      <c r="J1141" s="113" t="s">
        <v>490</v>
      </c>
      <c r="K1141" s="113" t="s">
        <v>1</v>
      </c>
    </row>
    <row r="1142" spans="1:11"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row>
    <row r="1143" spans="1:11" customFormat="1" x14ac:dyDescent="0.3">
      <c r="A1143" s="56" t="s">
        <v>16</v>
      </c>
      <c r="B1143" s="57">
        <v>54.578610252399997</v>
      </c>
      <c r="C1143" s="57">
        <v>54.578610252399997</v>
      </c>
      <c r="D1143" s="57">
        <v>7.0079069821999997</v>
      </c>
      <c r="E1143" s="57">
        <v>7.0079069821999997</v>
      </c>
      <c r="F1143" s="57">
        <v>0</v>
      </c>
      <c r="G1143" s="57">
        <v>0</v>
      </c>
      <c r="H1143" s="57">
        <v>17.2742845774</v>
      </c>
      <c r="I1143" s="57">
        <v>17.2742845774</v>
      </c>
      <c r="J1143" s="57">
        <v>30.2964186928</v>
      </c>
      <c r="K1143" s="57">
        <v>30.2964186928</v>
      </c>
    </row>
    <row r="1144" spans="1:11" customFormat="1" x14ac:dyDescent="0.3">
      <c r="A1144" s="58" t="s">
        <v>310</v>
      </c>
      <c r="B1144" s="59">
        <v>0.46722243459999901</v>
      </c>
      <c r="C1144" s="60">
        <v>8.5605410698315603E-3</v>
      </c>
      <c r="D1144" s="67">
        <v>0</v>
      </c>
      <c r="E1144" s="68">
        <v>0</v>
      </c>
      <c r="F1144" s="67"/>
      <c r="G1144" s="68"/>
      <c r="H1144" s="67">
        <v>0</v>
      </c>
      <c r="I1144" s="68">
        <v>0</v>
      </c>
      <c r="J1144" s="67">
        <v>0.46722243460000101</v>
      </c>
      <c r="K1144" s="68">
        <v>1.54217050978054</v>
      </c>
    </row>
    <row r="1145" spans="1:11" customFormat="1" x14ac:dyDescent="0.3">
      <c r="A1145" s="58" t="s">
        <v>311</v>
      </c>
      <c r="B1145" s="61">
        <v>52.839472759499998</v>
      </c>
      <c r="C1145" s="62">
        <v>0.96813518180735403</v>
      </c>
      <c r="D1145" s="69">
        <v>7.0079069821999997</v>
      </c>
      <c r="E1145" s="70">
        <v>100</v>
      </c>
      <c r="F1145" s="69"/>
      <c r="G1145" s="70"/>
      <c r="H1145" s="69">
        <v>16.0023695191</v>
      </c>
      <c r="I1145" s="70">
        <v>92.636945092568098</v>
      </c>
      <c r="J1145" s="69">
        <v>29.8291962582</v>
      </c>
      <c r="K1145" s="70">
        <v>98.457829490219495</v>
      </c>
    </row>
    <row r="1146" spans="1:11" customFormat="1" x14ac:dyDescent="0.3">
      <c r="A1146" s="58" t="s">
        <v>312</v>
      </c>
      <c r="B1146" s="73">
        <v>4.6834148699482503</v>
      </c>
      <c r="C1146" s="73">
        <v>4.6834148699482503</v>
      </c>
      <c r="D1146" s="75">
        <v>4.6706057641371101</v>
      </c>
      <c r="E1146" s="75">
        <v>4.6706057641371101</v>
      </c>
      <c r="F1146" s="75"/>
      <c r="G1146" s="75"/>
      <c r="H1146" s="75">
        <v>4.5359693300938702</v>
      </c>
      <c r="I1146" s="75">
        <v>4.5359693300938702</v>
      </c>
      <c r="J1146" s="75">
        <v>4.7704476398574203</v>
      </c>
      <c r="K1146" s="75">
        <v>4.7704476398574203</v>
      </c>
    </row>
    <row r="1147" spans="1:11" customFormat="1" x14ac:dyDescent="0.3">
      <c r="A1147" s="65" t="s">
        <v>1</v>
      </c>
    </row>
    <row r="1148" spans="1:11" customFormat="1" x14ac:dyDescent="0.3">
      <c r="A1148" s="65" t="s">
        <v>1</v>
      </c>
    </row>
    <row r="1149" spans="1:11" customFormat="1" x14ac:dyDescent="0.3">
      <c r="A1149" s="53" t="s">
        <v>453</v>
      </c>
    </row>
    <row r="1150" spans="1:11" customFormat="1" x14ac:dyDescent="0.3">
      <c r="A1150" s="54" t="s">
        <v>1</v>
      </c>
    </row>
    <row r="1151" spans="1:11" customFormat="1" x14ac:dyDescent="0.3">
      <c r="A1151" s="114" t="s">
        <v>1</v>
      </c>
      <c r="B1151" s="113" t="s">
        <v>502</v>
      </c>
      <c r="C1151" s="113" t="s">
        <v>1</v>
      </c>
      <c r="D1151" s="113" t="s">
        <v>487</v>
      </c>
      <c r="E1151" s="113" t="s">
        <v>1</v>
      </c>
      <c r="F1151" s="113" t="s">
        <v>488</v>
      </c>
      <c r="G1151" s="113" t="s">
        <v>1</v>
      </c>
      <c r="H1151" s="113" t="s">
        <v>489</v>
      </c>
      <c r="I1151" s="113" t="s">
        <v>1</v>
      </c>
      <c r="J1151" s="113" t="s">
        <v>490</v>
      </c>
      <c r="K1151" s="113" t="s">
        <v>1</v>
      </c>
    </row>
    <row r="1152" spans="1:11"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row>
    <row r="1153" spans="1:11" customFormat="1" x14ac:dyDescent="0.3">
      <c r="A1153" s="56" t="s">
        <v>16</v>
      </c>
      <c r="B1153" s="57">
        <v>58.937330772199999</v>
      </c>
      <c r="C1153" s="57">
        <v>58.937330772199999</v>
      </c>
      <c r="D1153" s="57">
        <v>8.4777575548000002</v>
      </c>
      <c r="E1153" s="57">
        <v>8.4777575548000002</v>
      </c>
      <c r="F1153" s="57">
        <v>19.817013524699998</v>
      </c>
      <c r="G1153" s="57">
        <v>19.817013524699998</v>
      </c>
      <c r="H1153" s="57">
        <v>16.562754890200001</v>
      </c>
      <c r="I1153" s="57">
        <v>16.562754890200001</v>
      </c>
      <c r="J1153" s="57">
        <v>14.0798048025</v>
      </c>
      <c r="K1153" s="57">
        <v>14.0798048025</v>
      </c>
    </row>
    <row r="1154" spans="1:11" customFormat="1" x14ac:dyDescent="0.3">
      <c r="A1154" s="58" t="s">
        <v>310</v>
      </c>
      <c r="B1154" s="59">
        <v>2.9071262117999899</v>
      </c>
      <c r="C1154" s="60">
        <v>4.9325718923993997E-2</v>
      </c>
      <c r="D1154" s="67">
        <v>0</v>
      </c>
      <c r="E1154" s="68">
        <v>0</v>
      </c>
      <c r="F1154" s="67">
        <v>0</v>
      </c>
      <c r="G1154" s="68">
        <v>0</v>
      </c>
      <c r="H1154" s="67">
        <v>2.9071262118000001</v>
      </c>
      <c r="I1154" s="68">
        <v>17.552190025586398</v>
      </c>
      <c r="J1154" s="67">
        <v>0</v>
      </c>
      <c r="K1154" s="68">
        <v>0</v>
      </c>
    </row>
    <row r="1155" spans="1:11" customFormat="1" x14ac:dyDescent="0.3">
      <c r="A1155" s="58" t="s">
        <v>311</v>
      </c>
      <c r="B1155" s="61">
        <v>53.721840395000001</v>
      </c>
      <c r="C1155" s="62">
        <v>0.91150786252335503</v>
      </c>
      <c r="D1155" s="69">
        <v>8.4777575548000002</v>
      </c>
      <c r="E1155" s="70">
        <v>100</v>
      </c>
      <c r="F1155" s="69">
        <v>19.817013524699998</v>
      </c>
      <c r="G1155" s="70">
        <v>100</v>
      </c>
      <c r="H1155" s="69">
        <v>13.655628678399999</v>
      </c>
      <c r="I1155" s="70">
        <v>82.447809974413602</v>
      </c>
      <c r="J1155" s="69">
        <v>11.7714406371</v>
      </c>
      <c r="K1155" s="70">
        <v>83.605140854011495</v>
      </c>
    </row>
    <row r="1156" spans="1:11" customFormat="1" x14ac:dyDescent="0.3">
      <c r="A1156" s="58" t="s">
        <v>312</v>
      </c>
      <c r="B1156" s="73">
        <v>4.6066458643536796</v>
      </c>
      <c r="C1156" s="73">
        <v>4.6066458643536796</v>
      </c>
      <c r="D1156" s="75">
        <v>5</v>
      </c>
      <c r="E1156" s="78">
        <v>5</v>
      </c>
      <c r="F1156" s="75">
        <v>4.6158537431630897</v>
      </c>
      <c r="G1156" s="75">
        <v>4.6158537431630897</v>
      </c>
      <c r="H1156" s="75">
        <v>4.36381872081349</v>
      </c>
      <c r="I1156" s="75">
        <v>4.36381872081349</v>
      </c>
      <c r="J1156" s="75">
        <v>4.6424881797930704</v>
      </c>
      <c r="K1156" s="75">
        <v>4.6424881797930704</v>
      </c>
    </row>
    <row r="1157" spans="1:11" customFormat="1" x14ac:dyDescent="0.3">
      <c r="A1157" s="65" t="s">
        <v>1</v>
      </c>
    </row>
    <row r="1158" spans="1:11" customFormat="1" x14ac:dyDescent="0.3">
      <c r="A1158" s="65" t="s">
        <v>1</v>
      </c>
    </row>
    <row r="1159" spans="1:11" customFormat="1" x14ac:dyDescent="0.3">
      <c r="A1159" s="53" t="s">
        <v>454</v>
      </c>
    </row>
    <row r="1160" spans="1:11" customFormat="1" x14ac:dyDescent="0.3">
      <c r="A1160" s="54" t="s">
        <v>1</v>
      </c>
    </row>
    <row r="1161" spans="1:11" customFormat="1" x14ac:dyDescent="0.3">
      <c r="A1161" s="114" t="s">
        <v>1</v>
      </c>
      <c r="B1161" s="113" t="s">
        <v>502</v>
      </c>
      <c r="C1161" s="113" t="s">
        <v>1</v>
      </c>
      <c r="D1161" s="113" t="s">
        <v>487</v>
      </c>
      <c r="E1161" s="113" t="s">
        <v>1</v>
      </c>
      <c r="F1161" s="113" t="s">
        <v>488</v>
      </c>
      <c r="G1161" s="113" t="s">
        <v>1</v>
      </c>
      <c r="H1161" s="113" t="s">
        <v>489</v>
      </c>
      <c r="I1161" s="113" t="s">
        <v>1</v>
      </c>
      <c r="J1161" s="113" t="s">
        <v>490</v>
      </c>
      <c r="K1161" s="113" t="s">
        <v>1</v>
      </c>
    </row>
    <row r="1162" spans="1:11"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row>
    <row r="1163" spans="1:11" customFormat="1" x14ac:dyDescent="0.3">
      <c r="A1163" s="56" t="s">
        <v>16</v>
      </c>
      <c r="B1163" s="57">
        <v>87.7757144216</v>
      </c>
      <c r="C1163" s="57">
        <v>87.7757144216</v>
      </c>
      <c r="D1163" s="57">
        <v>17.654654282599999</v>
      </c>
      <c r="E1163" s="57">
        <v>17.654654282599999</v>
      </c>
      <c r="F1163" s="57">
        <v>13.404753746100001</v>
      </c>
      <c r="G1163" s="57">
        <v>13.404753746100001</v>
      </c>
      <c r="H1163" s="57">
        <v>22.9373158408</v>
      </c>
      <c r="I1163" s="57">
        <v>22.9373158408</v>
      </c>
      <c r="J1163" s="57">
        <v>33.778990552099998</v>
      </c>
      <c r="K1163" s="57">
        <v>33.778990552099998</v>
      </c>
    </row>
    <row r="1164" spans="1:11" customFormat="1" x14ac:dyDescent="0.3">
      <c r="A1164" s="58" t="s">
        <v>310</v>
      </c>
      <c r="B1164" s="59">
        <v>3.9572823810000002</v>
      </c>
      <c r="C1164" s="60">
        <v>4.50840236058071E-2</v>
      </c>
      <c r="D1164" s="67">
        <v>0.89410604689999795</v>
      </c>
      <c r="E1164" s="68">
        <v>5.0644211582279999</v>
      </c>
      <c r="F1164" s="67">
        <v>2.3670895928000002</v>
      </c>
      <c r="G1164" s="68">
        <v>17.658583198432002</v>
      </c>
      <c r="H1164" s="67">
        <v>0.69608674129999804</v>
      </c>
      <c r="I1164" s="68">
        <v>3.0347349538686101</v>
      </c>
      <c r="J1164" s="59">
        <v>0</v>
      </c>
      <c r="K1164" s="60">
        <v>0</v>
      </c>
    </row>
    <row r="1165" spans="1:11" customFormat="1" x14ac:dyDescent="0.3">
      <c r="A1165" s="58" t="s">
        <v>311</v>
      </c>
      <c r="B1165" s="61">
        <v>75.002191166000003</v>
      </c>
      <c r="C1165" s="62">
        <v>0.85447542820048406</v>
      </c>
      <c r="D1165" s="69">
        <v>12.009495901499999</v>
      </c>
      <c r="E1165" s="70">
        <v>68.024531714202197</v>
      </c>
      <c r="F1165" s="69">
        <v>10.236118688199999</v>
      </c>
      <c r="G1165" s="70">
        <v>76.361855518443306</v>
      </c>
      <c r="H1165" s="69">
        <v>21.859293685899999</v>
      </c>
      <c r="I1165" s="70">
        <v>95.300138157480205</v>
      </c>
      <c r="J1165" s="61">
        <v>30.8972828903999</v>
      </c>
      <c r="K1165" s="62">
        <v>0.91468934936775803</v>
      </c>
    </row>
    <row r="1166" spans="1:11" customFormat="1" x14ac:dyDescent="0.3">
      <c r="A1166" s="58" t="s">
        <v>312</v>
      </c>
      <c r="B1166" s="73">
        <v>4.1353042687679604</v>
      </c>
      <c r="C1166" s="73">
        <v>4.1353042687679604</v>
      </c>
      <c r="D1166" s="75">
        <v>3.6928634759705199</v>
      </c>
      <c r="E1166" s="75">
        <v>3.6928634759705199</v>
      </c>
      <c r="F1166" s="75">
        <v>3.9682040477973</v>
      </c>
      <c r="G1166" s="75">
        <v>3.9682040477973</v>
      </c>
      <c r="H1166" s="75">
        <v>4.37230843242825</v>
      </c>
      <c r="I1166" s="75">
        <v>4.37230843242825</v>
      </c>
      <c r="J1166" s="73">
        <v>4.2719228330738002</v>
      </c>
      <c r="K1166" s="73">
        <v>4.2719228330738002</v>
      </c>
    </row>
    <row r="1167" spans="1:11" customFormat="1" x14ac:dyDescent="0.3">
      <c r="A1167" s="65" t="s">
        <v>1</v>
      </c>
    </row>
    <row r="1168" spans="1:11" customFormat="1" x14ac:dyDescent="0.3">
      <c r="A1168" s="65" t="s">
        <v>1</v>
      </c>
    </row>
    <row r="1169" spans="1:11" customFormat="1" x14ac:dyDescent="0.3">
      <c r="A1169" s="53" t="s">
        <v>455</v>
      </c>
    </row>
    <row r="1170" spans="1:11" customFormat="1" x14ac:dyDescent="0.3">
      <c r="A1170" s="54" t="s">
        <v>1</v>
      </c>
    </row>
    <row r="1171" spans="1:11" customFormat="1" x14ac:dyDescent="0.3">
      <c r="A1171" s="114" t="s">
        <v>1</v>
      </c>
      <c r="B1171" s="113" t="s">
        <v>502</v>
      </c>
      <c r="C1171" s="113" t="s">
        <v>1</v>
      </c>
      <c r="D1171" s="113" t="s">
        <v>487</v>
      </c>
      <c r="E1171" s="113" t="s">
        <v>1</v>
      </c>
      <c r="F1171" s="113" t="s">
        <v>488</v>
      </c>
      <c r="G1171" s="113" t="s">
        <v>1</v>
      </c>
      <c r="H1171" s="113" t="s">
        <v>489</v>
      </c>
      <c r="I1171" s="113" t="s">
        <v>1</v>
      </c>
      <c r="J1171" s="113" t="s">
        <v>490</v>
      </c>
      <c r="K1171" s="113" t="s">
        <v>1</v>
      </c>
    </row>
    <row r="1172" spans="1:11"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row>
    <row r="1173" spans="1:11" customFormat="1" x14ac:dyDescent="0.3">
      <c r="A1173" s="56" t="s">
        <v>16</v>
      </c>
      <c r="B1173" s="57">
        <v>147.45268001400001</v>
      </c>
      <c r="C1173" s="57">
        <v>147.45268001400001</v>
      </c>
      <c r="D1173" s="57">
        <v>35.727776121300003</v>
      </c>
      <c r="E1173" s="57">
        <v>35.727776121300003</v>
      </c>
      <c r="F1173" s="57">
        <v>17.6025436963</v>
      </c>
      <c r="G1173" s="57">
        <v>17.6025436963</v>
      </c>
      <c r="H1173" s="57">
        <v>52.715486867999999</v>
      </c>
      <c r="I1173" s="57">
        <v>52.715486867999999</v>
      </c>
      <c r="J1173" s="57">
        <v>41.406873328400003</v>
      </c>
      <c r="K1173" s="57">
        <v>41.406873328400003</v>
      </c>
    </row>
    <row r="1174" spans="1:11" customFormat="1" x14ac:dyDescent="0.3">
      <c r="A1174" s="58" t="s">
        <v>310</v>
      </c>
      <c r="B1174" s="59">
        <v>5.0501171622000003</v>
      </c>
      <c r="C1174" s="60">
        <v>3.4249070018398498E-2</v>
      </c>
      <c r="D1174" s="59">
        <v>3.8840929647000002</v>
      </c>
      <c r="E1174" s="60">
        <v>0.108713538494897</v>
      </c>
      <c r="F1174" s="67">
        <v>0</v>
      </c>
      <c r="G1174" s="68">
        <v>0</v>
      </c>
      <c r="H1174" s="59">
        <v>0</v>
      </c>
      <c r="I1174" s="60">
        <v>0</v>
      </c>
      <c r="J1174" s="59">
        <v>1.1660241975000001</v>
      </c>
      <c r="K1174" s="60">
        <v>2.8160160470272699E-2</v>
      </c>
    </row>
    <row r="1175" spans="1:11" customFormat="1" x14ac:dyDescent="0.3">
      <c r="A1175" s="58" t="s">
        <v>311</v>
      </c>
      <c r="B1175" s="61">
        <v>138.11776223519999</v>
      </c>
      <c r="C1175" s="62">
        <v>0.93669211181571099</v>
      </c>
      <c r="D1175" s="61">
        <v>31.336063679999999</v>
      </c>
      <c r="E1175" s="62">
        <v>0.877078482959879</v>
      </c>
      <c r="F1175" s="69">
        <v>17.6025436963</v>
      </c>
      <c r="G1175" s="70">
        <v>100</v>
      </c>
      <c r="H1175" s="61">
        <v>52.333551454400101</v>
      </c>
      <c r="I1175" s="62">
        <v>0.99275477784059196</v>
      </c>
      <c r="J1175" s="61">
        <v>36.845603404500103</v>
      </c>
      <c r="K1175" s="62">
        <v>0.88984268655775201</v>
      </c>
    </row>
    <row r="1176" spans="1:11" customFormat="1" x14ac:dyDescent="0.3">
      <c r="A1176" s="58" t="s">
        <v>312</v>
      </c>
      <c r="B1176" s="73">
        <v>4.45975166469991</v>
      </c>
      <c r="C1176" s="73">
        <v>4.45975166469991</v>
      </c>
      <c r="D1176" s="73">
        <v>4.1487325970852096</v>
      </c>
      <c r="E1176" s="73">
        <v>4.1487325970852096</v>
      </c>
      <c r="F1176" s="75">
        <v>4.6570058157691703</v>
      </c>
      <c r="G1176" s="75">
        <v>4.6570058157691703</v>
      </c>
      <c r="H1176" s="73">
        <v>4.6070410681007203</v>
      </c>
      <c r="I1176" s="73">
        <v>4.6070410681007203</v>
      </c>
      <c r="J1176" s="73">
        <v>4.4567427969193796</v>
      </c>
      <c r="K1176" s="73">
        <v>4.4567427969193796</v>
      </c>
    </row>
    <row r="1177" spans="1:11" customFormat="1" x14ac:dyDescent="0.3">
      <c r="A1177" s="65" t="s">
        <v>1</v>
      </c>
    </row>
    <row r="1178" spans="1:11" customFormat="1" x14ac:dyDescent="0.3">
      <c r="A1178" s="65" t="s">
        <v>1</v>
      </c>
    </row>
    <row r="1179" spans="1:11" customFormat="1" x14ac:dyDescent="0.3">
      <c r="A1179" s="53" t="s">
        <v>456</v>
      </c>
    </row>
    <row r="1180" spans="1:11" customFormat="1" x14ac:dyDescent="0.3">
      <c r="A1180" s="54" t="s">
        <v>1</v>
      </c>
    </row>
    <row r="1181" spans="1:11" customFormat="1" x14ac:dyDescent="0.3">
      <c r="A1181" s="114" t="s">
        <v>1</v>
      </c>
      <c r="B1181" s="113" t="s">
        <v>502</v>
      </c>
      <c r="C1181" s="113" t="s">
        <v>1</v>
      </c>
      <c r="D1181" s="113" t="s">
        <v>487</v>
      </c>
      <c r="E1181" s="113" t="s">
        <v>1</v>
      </c>
      <c r="F1181" s="113" t="s">
        <v>488</v>
      </c>
      <c r="G1181" s="113" t="s">
        <v>1</v>
      </c>
      <c r="H1181" s="113" t="s">
        <v>489</v>
      </c>
      <c r="I1181" s="113" t="s">
        <v>1</v>
      </c>
      <c r="J1181" s="113" t="s">
        <v>490</v>
      </c>
      <c r="K1181" s="113" t="s">
        <v>1</v>
      </c>
    </row>
    <row r="1182" spans="1:11"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row>
    <row r="1183" spans="1:11" customFormat="1" x14ac:dyDescent="0.3">
      <c r="A1183" s="56" t="s">
        <v>16</v>
      </c>
      <c r="B1183" s="57">
        <v>150.48424134749999</v>
      </c>
      <c r="C1183" s="57">
        <v>150.48424134749999</v>
      </c>
      <c r="D1183" s="57">
        <v>33.720499532399998</v>
      </c>
      <c r="E1183" s="57">
        <v>33.720499532399998</v>
      </c>
      <c r="F1183" s="57">
        <v>31.2457946235</v>
      </c>
      <c r="G1183" s="57">
        <v>31.2457946235</v>
      </c>
      <c r="H1183" s="57">
        <v>47.052859547799997</v>
      </c>
      <c r="I1183" s="57">
        <v>47.052859547799997</v>
      </c>
      <c r="J1183" s="57">
        <v>38.465087643799997</v>
      </c>
      <c r="K1183" s="57">
        <v>38.465087643799997</v>
      </c>
    </row>
    <row r="1184" spans="1:11" customFormat="1" x14ac:dyDescent="0.3">
      <c r="A1184" s="58" t="s">
        <v>310</v>
      </c>
      <c r="B1184" s="59">
        <v>0.46722243460000001</v>
      </c>
      <c r="C1184" s="60">
        <v>3.10479310269495E-3</v>
      </c>
      <c r="D1184" s="59">
        <v>0</v>
      </c>
      <c r="E1184" s="60">
        <v>0</v>
      </c>
      <c r="F1184" s="59">
        <v>0</v>
      </c>
      <c r="G1184" s="60">
        <v>0</v>
      </c>
      <c r="H1184" s="59">
        <v>0</v>
      </c>
      <c r="I1184" s="60">
        <v>0</v>
      </c>
      <c r="J1184" s="59">
        <v>0.46722243460000001</v>
      </c>
      <c r="K1184" s="60">
        <v>1.2146662420911201E-2</v>
      </c>
    </row>
    <row r="1185" spans="1:11" customFormat="1" x14ac:dyDescent="0.3">
      <c r="A1185" s="58" t="s">
        <v>311</v>
      </c>
      <c r="B1185" s="61">
        <v>147.37636811959999</v>
      </c>
      <c r="C1185" s="62">
        <v>0.97934751705513601</v>
      </c>
      <c r="D1185" s="61">
        <v>33.720499532399998</v>
      </c>
      <c r="E1185" s="62">
        <v>1</v>
      </c>
      <c r="F1185" s="61">
        <v>30.084262771799999</v>
      </c>
      <c r="G1185" s="62">
        <v>0.96282597816134896</v>
      </c>
      <c r="H1185" s="61">
        <v>45.573740606199998</v>
      </c>
      <c r="I1185" s="62">
        <v>0.96856473855542402</v>
      </c>
      <c r="J1185" s="61">
        <v>37.9978652092001</v>
      </c>
      <c r="K1185" s="62">
        <v>0.987853337579089</v>
      </c>
    </row>
    <row r="1186" spans="1:11" customFormat="1" x14ac:dyDescent="0.3">
      <c r="A1186" s="58" t="s">
        <v>312</v>
      </c>
      <c r="B1186" s="73">
        <v>4.3586404696135101</v>
      </c>
      <c r="C1186" s="73">
        <v>4.3586404696135101</v>
      </c>
      <c r="D1186" s="73">
        <v>4.38972530794726</v>
      </c>
      <c r="E1186" s="73">
        <v>4.38972530794726</v>
      </c>
      <c r="F1186" s="73">
        <v>4.3015151478597504</v>
      </c>
      <c r="G1186" s="73">
        <v>4.3015151478597504</v>
      </c>
      <c r="H1186" s="73">
        <v>4.4702715178005503</v>
      </c>
      <c r="I1186" s="73">
        <v>4.4702715178005503</v>
      </c>
      <c r="J1186" s="73">
        <v>4.2412397170527596</v>
      </c>
      <c r="K1186" s="73">
        <v>4.2412397170527596</v>
      </c>
    </row>
    <row r="1187" spans="1:11" customFormat="1" x14ac:dyDescent="0.3">
      <c r="A1187" s="65" t="s">
        <v>1</v>
      </c>
    </row>
    <row r="1188" spans="1:11" customFormat="1" x14ac:dyDescent="0.3">
      <c r="A1188" s="65" t="s">
        <v>1</v>
      </c>
    </row>
    <row r="1189" spans="1:11" customFormat="1" x14ac:dyDescent="0.3">
      <c r="A1189" s="53" t="s">
        <v>457</v>
      </c>
    </row>
    <row r="1190" spans="1:11" customFormat="1" x14ac:dyDescent="0.3">
      <c r="A1190" s="54" t="s">
        <v>1</v>
      </c>
    </row>
    <row r="1191" spans="1:11" customFormat="1" x14ac:dyDescent="0.3">
      <c r="A1191" s="114" t="s">
        <v>1</v>
      </c>
      <c r="B1191" s="113" t="s">
        <v>502</v>
      </c>
      <c r="C1191" s="113" t="s">
        <v>1</v>
      </c>
      <c r="D1191" s="113" t="s">
        <v>487</v>
      </c>
      <c r="E1191" s="113" t="s">
        <v>1</v>
      </c>
      <c r="F1191" s="113" t="s">
        <v>488</v>
      </c>
      <c r="G1191" s="113" t="s">
        <v>1</v>
      </c>
      <c r="H1191" s="113" t="s">
        <v>489</v>
      </c>
      <c r="I1191" s="113" t="s">
        <v>1</v>
      </c>
      <c r="J1191" s="113" t="s">
        <v>490</v>
      </c>
      <c r="K1191" s="113" t="s">
        <v>1</v>
      </c>
    </row>
    <row r="1192" spans="1:11"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row>
    <row r="1193" spans="1:11" customFormat="1" x14ac:dyDescent="0.3">
      <c r="A1193" s="56" t="s">
        <v>16</v>
      </c>
      <c r="B1193" s="57">
        <v>9.7421551020999999</v>
      </c>
      <c r="C1193" s="57">
        <v>9.7421551020999999</v>
      </c>
      <c r="D1193" s="57">
        <v>0</v>
      </c>
      <c r="E1193" s="57">
        <v>0</v>
      </c>
      <c r="F1193" s="57">
        <v>0.41380770030000003</v>
      </c>
      <c r="G1193" s="57">
        <v>0.41380770030000003</v>
      </c>
      <c r="H1193" s="57">
        <v>8.1685468634999996</v>
      </c>
      <c r="I1193" s="57">
        <v>8.1685468634999996</v>
      </c>
      <c r="J1193" s="57">
        <v>1.1598005383000001</v>
      </c>
      <c r="K1193" s="57">
        <v>1.1598005383000001</v>
      </c>
    </row>
    <row r="1194" spans="1:11" customFormat="1" x14ac:dyDescent="0.3">
      <c r="A1194" s="58" t="s">
        <v>310</v>
      </c>
      <c r="B1194" s="67">
        <v>0</v>
      </c>
      <c r="C1194" s="68">
        <v>0</v>
      </c>
      <c r="D1194" s="67"/>
      <c r="E1194" s="68"/>
      <c r="F1194" s="67">
        <v>0</v>
      </c>
      <c r="G1194" s="68">
        <v>0</v>
      </c>
      <c r="H1194" s="67">
        <v>0</v>
      </c>
      <c r="I1194" s="68">
        <v>0</v>
      </c>
      <c r="J1194" s="67">
        <v>0</v>
      </c>
      <c r="K1194" s="68">
        <v>0</v>
      </c>
    </row>
    <row r="1195" spans="1:11" customFormat="1" x14ac:dyDescent="0.3">
      <c r="A1195" s="58" t="s">
        <v>311</v>
      </c>
      <c r="B1195" s="69">
        <v>3.6341413429</v>
      </c>
      <c r="C1195" s="70">
        <v>37.303258927961799</v>
      </c>
      <c r="D1195" s="69"/>
      <c r="E1195" s="70"/>
      <c r="F1195" s="69">
        <v>0.41380770030000102</v>
      </c>
      <c r="G1195" s="70">
        <v>100</v>
      </c>
      <c r="H1195" s="69">
        <v>2.0605331043000001</v>
      </c>
      <c r="I1195" s="70">
        <v>25.225210049381001</v>
      </c>
      <c r="J1195" s="69">
        <v>1.1598005383000001</v>
      </c>
      <c r="K1195" s="70">
        <v>100</v>
      </c>
    </row>
    <row r="1196" spans="1:11" customFormat="1" x14ac:dyDescent="0.3">
      <c r="A1196" s="58" t="s">
        <v>312</v>
      </c>
      <c r="B1196" s="75">
        <v>3.6625805197567201</v>
      </c>
      <c r="C1196" s="75">
        <v>3.6625805197567201</v>
      </c>
      <c r="D1196" s="75"/>
      <c r="E1196" s="75"/>
      <c r="F1196" s="75">
        <v>5</v>
      </c>
      <c r="G1196" s="78">
        <v>5</v>
      </c>
      <c r="H1196" s="75">
        <v>3.5045042009876202</v>
      </c>
      <c r="I1196" s="75">
        <v>3.5045042009876202</v>
      </c>
      <c r="J1196" s="75">
        <v>4.2987410612068304</v>
      </c>
      <c r="K1196" s="75">
        <v>4.2987410612068304</v>
      </c>
    </row>
    <row r="1197" spans="1:11" customFormat="1" x14ac:dyDescent="0.3">
      <c r="A1197" s="65" t="s">
        <v>1</v>
      </c>
    </row>
    <row r="1198" spans="1:11" customFormat="1" x14ac:dyDescent="0.3">
      <c r="A1198" s="65" t="s">
        <v>1</v>
      </c>
    </row>
    <row r="1199" spans="1:11" customFormat="1" x14ac:dyDescent="0.3">
      <c r="A1199" s="53" t="s">
        <v>458</v>
      </c>
    </row>
    <row r="1200" spans="1:11" customFormat="1" x14ac:dyDescent="0.3">
      <c r="A1200" s="54" t="s">
        <v>1</v>
      </c>
    </row>
    <row r="1201" spans="1:11" customFormat="1" x14ac:dyDescent="0.3">
      <c r="A1201" s="114" t="s">
        <v>1</v>
      </c>
      <c r="B1201" s="113" t="s">
        <v>502</v>
      </c>
      <c r="C1201" s="113" t="s">
        <v>1</v>
      </c>
      <c r="D1201" s="113" t="s">
        <v>487</v>
      </c>
      <c r="E1201" s="113" t="s">
        <v>1</v>
      </c>
      <c r="F1201" s="113" t="s">
        <v>488</v>
      </c>
      <c r="G1201" s="113" t="s">
        <v>1</v>
      </c>
      <c r="H1201" s="113" t="s">
        <v>489</v>
      </c>
      <c r="I1201" s="113" t="s">
        <v>1</v>
      </c>
      <c r="J1201" s="113" t="s">
        <v>490</v>
      </c>
      <c r="K1201" s="113" t="s">
        <v>1</v>
      </c>
    </row>
    <row r="1202" spans="1:11"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row>
    <row r="1203" spans="1:11" customFormat="1" x14ac:dyDescent="0.3">
      <c r="A1203" s="56" t="s">
        <v>16</v>
      </c>
      <c r="B1203" s="57">
        <v>46.148003248400002</v>
      </c>
      <c r="C1203" s="57">
        <v>46.148003248400002</v>
      </c>
      <c r="D1203" s="57">
        <v>3.1144600744000002</v>
      </c>
      <c r="E1203" s="57">
        <v>3.1144600744000002</v>
      </c>
      <c r="F1203" s="57">
        <v>8.9882631109000002</v>
      </c>
      <c r="G1203" s="57">
        <v>8.9882631109000002</v>
      </c>
      <c r="H1203" s="57">
        <v>16.781162256000002</v>
      </c>
      <c r="I1203" s="57">
        <v>16.781162256000002</v>
      </c>
      <c r="J1203" s="57">
        <v>17.2641178071</v>
      </c>
      <c r="K1203" s="57">
        <v>17.2641178071</v>
      </c>
    </row>
    <row r="1204" spans="1:11" customFormat="1" x14ac:dyDescent="0.3">
      <c r="A1204" s="58" t="s">
        <v>310</v>
      </c>
      <c r="B1204" s="59">
        <v>0</v>
      </c>
      <c r="C1204" s="60">
        <v>0</v>
      </c>
      <c r="D1204" s="67">
        <v>0</v>
      </c>
      <c r="E1204" s="68">
        <v>0</v>
      </c>
      <c r="F1204" s="67">
        <v>0</v>
      </c>
      <c r="G1204" s="68">
        <v>0</v>
      </c>
      <c r="H1204" s="67">
        <v>0</v>
      </c>
      <c r="I1204" s="68">
        <v>0</v>
      </c>
      <c r="J1204" s="67">
        <v>0</v>
      </c>
      <c r="K1204" s="68">
        <v>0</v>
      </c>
    </row>
    <row r="1205" spans="1:11" customFormat="1" x14ac:dyDescent="0.3">
      <c r="A1205" s="58" t="s">
        <v>311</v>
      </c>
      <c r="B1205" s="61">
        <v>42.4747072643001</v>
      </c>
      <c r="C1205" s="62">
        <v>0.92040184351362198</v>
      </c>
      <c r="D1205" s="69">
        <v>3.1144600744000002</v>
      </c>
      <c r="E1205" s="70">
        <v>100</v>
      </c>
      <c r="F1205" s="69">
        <v>8.9882631109000108</v>
      </c>
      <c r="G1205" s="70">
        <v>100</v>
      </c>
      <c r="H1205" s="69">
        <v>13.7131812109</v>
      </c>
      <c r="I1205" s="70">
        <v>81.717708235595794</v>
      </c>
      <c r="J1205" s="69">
        <v>16.6588028681</v>
      </c>
      <c r="K1205" s="70">
        <v>96.493797448769399</v>
      </c>
    </row>
    <row r="1206" spans="1:11" customFormat="1" x14ac:dyDescent="0.3">
      <c r="A1206" s="58" t="s">
        <v>312</v>
      </c>
      <c r="B1206" s="73">
        <v>4.3834488249351002</v>
      </c>
      <c r="C1206" s="73">
        <v>4.3834488249351002</v>
      </c>
      <c r="D1206" s="75">
        <v>4.6470922169032001</v>
      </c>
      <c r="E1206" s="75">
        <v>4.6470922169032001</v>
      </c>
      <c r="F1206" s="75">
        <v>4.7301983517973403</v>
      </c>
      <c r="G1206" s="75">
        <v>4.7301983517973403</v>
      </c>
      <c r="H1206" s="75">
        <v>4.4577233341482998</v>
      </c>
      <c r="I1206" s="75">
        <v>4.4577233341482998</v>
      </c>
      <c r="J1206" s="75">
        <v>4.0831615210775203</v>
      </c>
      <c r="K1206" s="76">
        <v>4.0831615210775203</v>
      </c>
    </row>
    <row r="1207" spans="1:11" customFormat="1" x14ac:dyDescent="0.3">
      <c r="A1207" s="65" t="s">
        <v>1</v>
      </c>
    </row>
    <row r="1208" spans="1:11" customFormat="1" x14ac:dyDescent="0.3">
      <c r="A1208" s="65" t="s">
        <v>1</v>
      </c>
    </row>
    <row r="1209" spans="1:11" customFormat="1" x14ac:dyDescent="0.3">
      <c r="A1209" s="53" t="s">
        <v>459</v>
      </c>
    </row>
    <row r="1210" spans="1:11" customFormat="1" x14ac:dyDescent="0.3">
      <c r="A1210" s="54" t="s">
        <v>1</v>
      </c>
    </row>
    <row r="1211" spans="1:11" customFormat="1" x14ac:dyDescent="0.3">
      <c r="A1211" s="114" t="s">
        <v>1</v>
      </c>
      <c r="B1211" s="113" t="s">
        <v>502</v>
      </c>
      <c r="C1211" s="113" t="s">
        <v>1</v>
      </c>
      <c r="D1211" s="113" t="s">
        <v>487</v>
      </c>
      <c r="E1211" s="113" t="s">
        <v>1</v>
      </c>
      <c r="F1211" s="113" t="s">
        <v>488</v>
      </c>
      <c r="G1211" s="113" t="s">
        <v>1</v>
      </c>
      <c r="H1211" s="113" t="s">
        <v>489</v>
      </c>
      <c r="I1211" s="113" t="s">
        <v>1</v>
      </c>
      <c r="J1211" s="113" t="s">
        <v>490</v>
      </c>
      <c r="K1211" s="113" t="s">
        <v>1</v>
      </c>
    </row>
    <row r="1212" spans="1:11"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row>
    <row r="1213" spans="1:11" customFormat="1" x14ac:dyDescent="0.3">
      <c r="A1213" s="56" t="s">
        <v>16</v>
      </c>
      <c r="B1213" s="57">
        <v>66.382904924800002</v>
      </c>
      <c r="C1213" s="57">
        <v>66.382904924800002</v>
      </c>
      <c r="D1213" s="57">
        <v>16.681455992699998</v>
      </c>
      <c r="E1213" s="57">
        <v>16.681455992699998</v>
      </c>
      <c r="F1213" s="57">
        <v>12.2279095108</v>
      </c>
      <c r="G1213" s="57">
        <v>12.2279095108</v>
      </c>
      <c r="H1213" s="57">
        <v>14.997913193500001</v>
      </c>
      <c r="I1213" s="57">
        <v>14.997913193500001</v>
      </c>
      <c r="J1213" s="57">
        <v>22.475626227799999</v>
      </c>
      <c r="K1213" s="57">
        <v>22.475626227799999</v>
      </c>
    </row>
    <row r="1214" spans="1:11" customFormat="1" x14ac:dyDescent="0.3">
      <c r="A1214" s="58" t="s">
        <v>310</v>
      </c>
      <c r="B1214" s="59">
        <v>0.55128045290000005</v>
      </c>
      <c r="C1214" s="60">
        <v>8.3045545163246796E-3</v>
      </c>
      <c r="D1214" s="67">
        <v>0</v>
      </c>
      <c r="E1214" s="68">
        <v>0</v>
      </c>
      <c r="F1214" s="67">
        <v>0</v>
      </c>
      <c r="G1214" s="68">
        <v>0</v>
      </c>
      <c r="H1214" s="67">
        <v>0</v>
      </c>
      <c r="I1214" s="68">
        <v>0</v>
      </c>
      <c r="J1214" s="67">
        <v>0.55128045290000005</v>
      </c>
      <c r="K1214" s="68">
        <v>2.45279240414723</v>
      </c>
    </row>
    <row r="1215" spans="1:11" customFormat="1" x14ac:dyDescent="0.3">
      <c r="A1215" s="58" t="s">
        <v>311</v>
      </c>
      <c r="B1215" s="61">
        <v>63.418302793000002</v>
      </c>
      <c r="C1215" s="62">
        <v>0.95534087977682902</v>
      </c>
      <c r="D1215" s="69">
        <v>16.681455992699998</v>
      </c>
      <c r="E1215" s="70">
        <v>100</v>
      </c>
      <c r="F1215" s="69">
        <v>12.2279095108</v>
      </c>
      <c r="G1215" s="70">
        <v>100</v>
      </c>
      <c r="H1215" s="69">
        <v>14.4003807303</v>
      </c>
      <c r="I1215" s="70">
        <v>96.015895975054903</v>
      </c>
      <c r="J1215" s="69">
        <v>20.1085565592</v>
      </c>
      <c r="K1215" s="70">
        <v>89.4682815748547</v>
      </c>
    </row>
    <row r="1216" spans="1:11" customFormat="1" x14ac:dyDescent="0.3">
      <c r="A1216" s="58" t="s">
        <v>312</v>
      </c>
      <c r="B1216" s="73">
        <v>4.3822079373860197</v>
      </c>
      <c r="C1216" s="73">
        <v>4.3822079373860197</v>
      </c>
      <c r="D1216" s="75">
        <v>4.5021824254888703</v>
      </c>
      <c r="E1216" s="75">
        <v>4.5021824254888703</v>
      </c>
      <c r="F1216" s="75">
        <v>4.39782133957595</v>
      </c>
      <c r="G1216" s="75">
        <v>4.39782133957595</v>
      </c>
      <c r="H1216" s="75">
        <v>4.4992617578320999</v>
      </c>
      <c r="I1216" s="75">
        <v>4.4992617578320999</v>
      </c>
      <c r="J1216" s="75">
        <v>4.2065584844776298</v>
      </c>
      <c r="K1216" s="75">
        <v>4.2065584844776298</v>
      </c>
    </row>
    <row r="1217" spans="1:11" customFormat="1" x14ac:dyDescent="0.3">
      <c r="A1217" s="65" t="s">
        <v>1</v>
      </c>
    </row>
    <row r="1218" spans="1:11" customFormat="1" x14ac:dyDescent="0.3">
      <c r="A1218" s="65" t="s">
        <v>1</v>
      </c>
    </row>
    <row r="1219" spans="1:11" customFormat="1" x14ac:dyDescent="0.3">
      <c r="A1219" s="53" t="s">
        <v>460</v>
      </c>
    </row>
    <row r="1220" spans="1:11" customFormat="1" x14ac:dyDescent="0.3">
      <c r="A1220" s="54" t="s">
        <v>1</v>
      </c>
    </row>
    <row r="1221" spans="1:11" customFormat="1" x14ac:dyDescent="0.3">
      <c r="A1221" s="114" t="s">
        <v>1</v>
      </c>
      <c r="B1221" s="113" t="s">
        <v>502</v>
      </c>
      <c r="C1221" s="113" t="s">
        <v>1</v>
      </c>
      <c r="D1221" s="113" t="s">
        <v>487</v>
      </c>
      <c r="E1221" s="113" t="s">
        <v>1</v>
      </c>
      <c r="F1221" s="113" t="s">
        <v>488</v>
      </c>
      <c r="G1221" s="113" t="s">
        <v>1</v>
      </c>
      <c r="H1221" s="113" t="s">
        <v>489</v>
      </c>
      <c r="I1221" s="113" t="s">
        <v>1</v>
      </c>
      <c r="J1221" s="113" t="s">
        <v>490</v>
      </c>
      <c r="K1221" s="113" t="s">
        <v>1</v>
      </c>
    </row>
    <row r="1222" spans="1:11"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row>
    <row r="1223" spans="1:11" customFormat="1" x14ac:dyDescent="0.3">
      <c r="A1223" s="56" t="s">
        <v>16</v>
      </c>
      <c r="B1223" s="57">
        <v>75.484416808899994</v>
      </c>
      <c r="C1223" s="57">
        <v>75.484416808899994</v>
      </c>
      <c r="D1223" s="57">
        <v>11.8147412988</v>
      </c>
      <c r="E1223" s="57">
        <v>11.8147412988</v>
      </c>
      <c r="F1223" s="57">
        <v>17.786075517800001</v>
      </c>
      <c r="G1223" s="57">
        <v>17.786075517800001</v>
      </c>
      <c r="H1223" s="57">
        <v>23.8974267581</v>
      </c>
      <c r="I1223" s="57">
        <v>23.8974267581</v>
      </c>
      <c r="J1223" s="57">
        <v>21.487565163500001</v>
      </c>
      <c r="K1223" s="57">
        <v>21.487565163500001</v>
      </c>
    </row>
    <row r="1224" spans="1:11" customFormat="1" x14ac:dyDescent="0.3">
      <c r="A1224" s="58" t="s">
        <v>310</v>
      </c>
      <c r="B1224" s="59">
        <v>0.61772222939999999</v>
      </c>
      <c r="C1224" s="60">
        <v>8.1834404439244095E-3</v>
      </c>
      <c r="D1224" s="67">
        <v>0</v>
      </c>
      <c r="E1224" s="68">
        <v>0</v>
      </c>
      <c r="F1224" s="67">
        <v>0</v>
      </c>
      <c r="G1224" s="68">
        <v>0</v>
      </c>
      <c r="H1224" s="67">
        <v>0</v>
      </c>
      <c r="I1224" s="68">
        <v>0</v>
      </c>
      <c r="J1224" s="67">
        <v>0.61772222939999999</v>
      </c>
      <c r="K1224" s="68">
        <v>2.8747893244288898</v>
      </c>
    </row>
    <row r="1225" spans="1:11" customFormat="1" x14ac:dyDescent="0.3">
      <c r="A1225" s="58" t="s">
        <v>311</v>
      </c>
      <c r="B1225" s="61">
        <v>74.408856564100006</v>
      </c>
      <c r="C1225" s="62">
        <v>0.98575122799818504</v>
      </c>
      <c r="D1225" s="69">
        <v>11.8147412988</v>
      </c>
      <c r="E1225" s="70">
        <v>100</v>
      </c>
      <c r="F1225" s="69">
        <v>17.786075517800001</v>
      </c>
      <c r="G1225" s="70">
        <v>100</v>
      </c>
      <c r="H1225" s="69">
        <v>23.8974267581</v>
      </c>
      <c r="I1225" s="70">
        <v>100</v>
      </c>
      <c r="J1225" s="69">
        <v>20.412004918699999</v>
      </c>
      <c r="K1225" s="70">
        <v>94.994499206327006</v>
      </c>
    </row>
    <row r="1226" spans="1:11" customFormat="1" x14ac:dyDescent="0.3">
      <c r="A1226" s="58" t="s">
        <v>312</v>
      </c>
      <c r="B1226" s="73">
        <v>4.6466511199652603</v>
      </c>
      <c r="C1226" s="73">
        <v>4.6466511199652603</v>
      </c>
      <c r="D1226" s="75">
        <v>4.6545841711392804</v>
      </c>
      <c r="E1226" s="75">
        <v>4.6545841711392804</v>
      </c>
      <c r="F1226" s="75">
        <v>4.7765305446880504</v>
      </c>
      <c r="G1226" s="75">
        <v>4.7765305446880504</v>
      </c>
      <c r="H1226" s="75">
        <v>4.8221558542423599</v>
      </c>
      <c r="I1226" s="75">
        <v>4.8221558542423599</v>
      </c>
      <c r="J1226" s="75">
        <v>4.3313959345331501</v>
      </c>
      <c r="K1226" s="76">
        <v>4.3313959345331501</v>
      </c>
    </row>
    <row r="1227" spans="1:11" customFormat="1" x14ac:dyDescent="0.3">
      <c r="A1227" s="65" t="s">
        <v>1</v>
      </c>
    </row>
    <row r="1228" spans="1:11" customFormat="1" x14ac:dyDescent="0.3">
      <c r="A1228" s="65" t="s">
        <v>1</v>
      </c>
    </row>
    <row r="1229" spans="1:11" customFormat="1" x14ac:dyDescent="0.3">
      <c r="A1229" s="53" t="s">
        <v>461</v>
      </c>
    </row>
    <row r="1230" spans="1:11" customFormat="1" x14ac:dyDescent="0.3">
      <c r="A1230" s="54" t="s">
        <v>1</v>
      </c>
    </row>
    <row r="1231" spans="1:11" customFormat="1" x14ac:dyDescent="0.3">
      <c r="A1231" s="114" t="s">
        <v>1</v>
      </c>
      <c r="B1231" s="113" t="s">
        <v>502</v>
      </c>
      <c r="C1231" s="113" t="s">
        <v>1</v>
      </c>
      <c r="D1231" s="113" t="s">
        <v>487</v>
      </c>
      <c r="E1231" s="113" t="s">
        <v>1</v>
      </c>
      <c r="F1231" s="113" t="s">
        <v>488</v>
      </c>
      <c r="G1231" s="113" t="s">
        <v>1</v>
      </c>
      <c r="H1231" s="113" t="s">
        <v>489</v>
      </c>
      <c r="I1231" s="113" t="s">
        <v>1</v>
      </c>
      <c r="J1231" s="113" t="s">
        <v>490</v>
      </c>
      <c r="K1231" s="113" t="s">
        <v>1</v>
      </c>
    </row>
    <row r="1232" spans="1:11"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row>
    <row r="1233" spans="1:11" customFormat="1" x14ac:dyDescent="0.3">
      <c r="A1233" s="56" t="s">
        <v>16</v>
      </c>
      <c r="B1233" s="57">
        <v>1534.1429478952</v>
      </c>
      <c r="C1233" s="57">
        <v>1534.1429478952</v>
      </c>
      <c r="D1233" s="57">
        <v>243.1768897924</v>
      </c>
      <c r="E1233" s="57">
        <v>243.1768897924</v>
      </c>
      <c r="F1233" s="57">
        <v>405.91007724830001</v>
      </c>
      <c r="G1233" s="57">
        <v>405.91007724830001</v>
      </c>
      <c r="H1233" s="57">
        <v>381.52113213310002</v>
      </c>
      <c r="I1233" s="57">
        <v>381.52113213310002</v>
      </c>
      <c r="J1233" s="57">
        <v>488.67730054050003</v>
      </c>
      <c r="K1233" s="57">
        <v>488.67730054050003</v>
      </c>
    </row>
    <row r="1234" spans="1:11" customFormat="1" x14ac:dyDescent="0.3">
      <c r="A1234" s="58" t="s">
        <v>276</v>
      </c>
      <c r="B1234" s="59">
        <v>18.312777030500001</v>
      </c>
      <c r="C1234" s="60">
        <v>1.19368127042037E-2</v>
      </c>
      <c r="D1234" s="59">
        <v>2.4527891747999999</v>
      </c>
      <c r="E1234" s="60">
        <v>1.0086440273555399E-2</v>
      </c>
      <c r="F1234" s="59">
        <v>3.2446930283999902</v>
      </c>
      <c r="G1234" s="60">
        <v>7.9936252147176506E-3</v>
      </c>
      <c r="H1234" s="59">
        <v>8.9340551012999896</v>
      </c>
      <c r="I1234" s="60">
        <v>2.34169338179234E-2</v>
      </c>
      <c r="J1234" s="59">
        <v>3.6812397259999998</v>
      </c>
      <c r="K1234" s="60">
        <v>7.5330688000616701E-3</v>
      </c>
    </row>
    <row r="1235" spans="1:11" customFormat="1" x14ac:dyDescent="0.3">
      <c r="A1235" s="58" t="s">
        <v>291</v>
      </c>
      <c r="B1235" s="61">
        <v>11.9278484866</v>
      </c>
      <c r="C1235" s="62">
        <v>7.7749263867259999E-3</v>
      </c>
      <c r="D1235" s="61">
        <v>0</v>
      </c>
      <c r="E1235" s="62">
        <v>0</v>
      </c>
      <c r="F1235" s="61">
        <v>3.5339735500999998</v>
      </c>
      <c r="G1235" s="62">
        <v>8.7062966607212994E-3</v>
      </c>
      <c r="H1235" s="61">
        <v>1.0653112413000001</v>
      </c>
      <c r="I1235" s="62">
        <v>2.7922732230946201E-3</v>
      </c>
      <c r="J1235" s="61">
        <v>3.4259587625000001</v>
      </c>
      <c r="K1235" s="62">
        <v>7.0106771047288904E-3</v>
      </c>
    </row>
    <row r="1236" spans="1:11" customFormat="1" x14ac:dyDescent="0.3">
      <c r="A1236" s="58" t="s">
        <v>292</v>
      </c>
      <c r="B1236" s="59">
        <v>2.0939433989</v>
      </c>
      <c r="C1236" s="60">
        <v>1.3648945828501999E-3</v>
      </c>
      <c r="D1236" s="59">
        <v>0.89410604690000095</v>
      </c>
      <c r="E1236" s="60">
        <v>3.6767722774285702E-3</v>
      </c>
      <c r="F1236" s="59">
        <v>0</v>
      </c>
      <c r="G1236" s="60">
        <v>0</v>
      </c>
      <c r="H1236" s="59">
        <v>0</v>
      </c>
      <c r="I1236" s="60">
        <v>0</v>
      </c>
      <c r="J1236" s="59">
        <v>1.1998373520000001</v>
      </c>
      <c r="K1236" s="60">
        <v>2.4552753947705902E-3</v>
      </c>
    </row>
    <row r="1237" spans="1:11" customFormat="1" x14ac:dyDescent="0.3">
      <c r="A1237" s="58" t="s">
        <v>293</v>
      </c>
      <c r="B1237" s="61">
        <v>17.863310177599999</v>
      </c>
      <c r="C1237" s="62">
        <v>1.16438368420022E-2</v>
      </c>
      <c r="D1237" s="61">
        <v>5.1787318830000002</v>
      </c>
      <c r="E1237" s="62">
        <v>2.12961514863566E-2</v>
      </c>
      <c r="F1237" s="61">
        <v>1.4382723547</v>
      </c>
      <c r="G1237" s="62">
        <v>3.5433275380847302E-3</v>
      </c>
      <c r="H1237" s="61">
        <v>1.7227173246</v>
      </c>
      <c r="I1237" s="62">
        <v>4.5153916244906802E-3</v>
      </c>
      <c r="J1237" s="61">
        <v>9.5235886152999996</v>
      </c>
      <c r="K1237" s="62">
        <v>1.9488502135798998E-2</v>
      </c>
    </row>
    <row r="1238" spans="1:11" customFormat="1" x14ac:dyDescent="0.3">
      <c r="A1238" s="58" t="s">
        <v>294</v>
      </c>
      <c r="B1238" s="59">
        <v>7.46981302710003</v>
      </c>
      <c r="C1238" s="60">
        <v>4.8690462889057198E-3</v>
      </c>
      <c r="D1238" s="59">
        <v>2.6942178020999998</v>
      </c>
      <c r="E1238" s="60">
        <v>1.1079251011064601E-2</v>
      </c>
      <c r="F1238" s="59">
        <v>0</v>
      </c>
      <c r="G1238" s="60">
        <v>0</v>
      </c>
      <c r="H1238" s="59">
        <v>3.90474644020001</v>
      </c>
      <c r="I1238" s="60">
        <v>1.02346793174166E-2</v>
      </c>
      <c r="J1238" s="59">
        <v>0.87084878480000005</v>
      </c>
      <c r="K1238" s="60">
        <v>1.78205286768344E-3</v>
      </c>
    </row>
    <row r="1239" spans="1:11" customFormat="1" x14ac:dyDescent="0.3">
      <c r="A1239" s="58" t="s">
        <v>295</v>
      </c>
      <c r="B1239" s="61">
        <v>10.4066169536</v>
      </c>
      <c r="C1239" s="62">
        <v>6.78334243094985E-3</v>
      </c>
      <c r="D1239" s="61">
        <v>2.2021636119000001</v>
      </c>
      <c r="E1239" s="62">
        <v>9.0558095951469193E-3</v>
      </c>
      <c r="F1239" s="61">
        <v>4.7511634758000003</v>
      </c>
      <c r="G1239" s="62">
        <v>1.1704965562837399E-2</v>
      </c>
      <c r="H1239" s="61">
        <v>3.1068098222999998</v>
      </c>
      <c r="I1239" s="62">
        <v>8.1432181880193594E-3</v>
      </c>
      <c r="J1239" s="61">
        <v>0.34648004360000101</v>
      </c>
      <c r="K1239" s="62">
        <v>7.0901603822558798E-4</v>
      </c>
    </row>
    <row r="1240" spans="1:11" customFormat="1" x14ac:dyDescent="0.3">
      <c r="A1240" s="58" t="s">
        <v>296</v>
      </c>
      <c r="B1240" s="59">
        <v>37.237198746099999</v>
      </c>
      <c r="C1240" s="60">
        <v>2.4272313604927299E-2</v>
      </c>
      <c r="D1240" s="59">
        <v>3.1024616349</v>
      </c>
      <c r="E1240" s="60">
        <v>1.27580447202387E-2</v>
      </c>
      <c r="F1240" s="59">
        <v>4.6479987803000098</v>
      </c>
      <c r="G1240" s="60">
        <v>1.14508090358564E-2</v>
      </c>
      <c r="H1240" s="59">
        <v>18.985171035099999</v>
      </c>
      <c r="I1240" s="63">
        <v>4.9761781028886003E-2</v>
      </c>
      <c r="J1240" s="59">
        <v>10.501567295799999</v>
      </c>
      <c r="K1240" s="60">
        <v>2.14897792145958E-2</v>
      </c>
    </row>
    <row r="1241" spans="1:11" customFormat="1" x14ac:dyDescent="0.3">
      <c r="A1241" s="58" t="s">
        <v>297</v>
      </c>
      <c r="B1241" s="61">
        <v>21.754607206999999</v>
      </c>
      <c r="C1241" s="62">
        <v>1.41802999758573E-2</v>
      </c>
      <c r="D1241" s="61">
        <v>3.5613680354000001</v>
      </c>
      <c r="E1241" s="62">
        <v>1.46451747057064E-2</v>
      </c>
      <c r="F1241" s="61">
        <v>0.728415457200001</v>
      </c>
      <c r="G1241" s="64">
        <v>1.7945242013649701E-3</v>
      </c>
      <c r="H1241" s="61">
        <v>4.6365169336000003</v>
      </c>
      <c r="I1241" s="62">
        <v>1.21527132918616E-2</v>
      </c>
      <c r="J1241" s="61">
        <v>12.8283067808</v>
      </c>
      <c r="K1241" s="62">
        <v>2.62510797342363E-2</v>
      </c>
    </row>
    <row r="1242" spans="1:11" customFormat="1" x14ac:dyDescent="0.3">
      <c r="A1242" s="58" t="s">
        <v>298</v>
      </c>
      <c r="B1242" s="59">
        <v>11.715089384400001</v>
      </c>
      <c r="C1242" s="60">
        <v>7.6362436762967703E-3</v>
      </c>
      <c r="D1242" s="59">
        <v>0.50761947659999995</v>
      </c>
      <c r="E1242" s="60">
        <v>2.0874494983193301E-3</v>
      </c>
      <c r="F1242" s="59">
        <v>0.44958639089999902</v>
      </c>
      <c r="G1242" s="60">
        <v>1.10760095917743E-3</v>
      </c>
      <c r="H1242" s="59">
        <v>6.2765573004999897</v>
      </c>
      <c r="I1242" s="60">
        <v>1.64514014345877E-2</v>
      </c>
      <c r="J1242" s="59">
        <v>4.4813262163999896</v>
      </c>
      <c r="K1242" s="60">
        <v>9.1703179407830997E-3</v>
      </c>
    </row>
    <row r="1243" spans="1:11" customFormat="1" x14ac:dyDescent="0.3">
      <c r="A1243" s="58" t="s">
        <v>299</v>
      </c>
      <c r="B1243" s="61">
        <v>12.1604527214</v>
      </c>
      <c r="C1243" s="62">
        <v>7.9265447447930404E-3</v>
      </c>
      <c r="D1243" s="61">
        <v>5.2709590082000002</v>
      </c>
      <c r="E1243" s="62">
        <v>2.16754109023263E-2</v>
      </c>
      <c r="F1243" s="61">
        <v>2.6127358773000098</v>
      </c>
      <c r="G1243" s="62">
        <v>6.4367356805033402E-3</v>
      </c>
      <c r="H1243" s="61">
        <v>1.0653112413000001</v>
      </c>
      <c r="I1243" s="62">
        <v>2.7922732230946201E-3</v>
      </c>
      <c r="J1243" s="61">
        <v>3.2114465945999999</v>
      </c>
      <c r="K1243" s="62">
        <v>6.5717122343272099E-3</v>
      </c>
    </row>
    <row r="1244" spans="1:11" customFormat="1" x14ac:dyDescent="0.3">
      <c r="A1244" s="58" t="s">
        <v>300</v>
      </c>
      <c r="B1244" s="59">
        <v>8.2450206460999702</v>
      </c>
      <c r="C1244" s="60">
        <v>5.3743496702259299E-3</v>
      </c>
      <c r="D1244" s="59">
        <v>1.0673086203</v>
      </c>
      <c r="E1244" s="60">
        <v>4.3890215933395701E-3</v>
      </c>
      <c r="F1244" s="59">
        <v>0</v>
      </c>
      <c r="G1244" s="60">
        <v>0</v>
      </c>
      <c r="H1244" s="59">
        <v>3.9124669444000002</v>
      </c>
      <c r="I1244" s="60">
        <v>1.0254915428996699E-2</v>
      </c>
      <c r="J1244" s="59">
        <v>3.26524508140001</v>
      </c>
      <c r="K1244" s="60">
        <v>6.6818022400231903E-3</v>
      </c>
    </row>
    <row r="1245" spans="1:11" customFormat="1" x14ac:dyDescent="0.3">
      <c r="A1245" s="58" t="s">
        <v>277</v>
      </c>
      <c r="B1245" s="61">
        <v>14.170808810900001</v>
      </c>
      <c r="C1245" s="62">
        <v>9.2369546334270507E-3</v>
      </c>
      <c r="D1245" s="61">
        <v>5.54421677220002</v>
      </c>
      <c r="E1245" s="62">
        <v>2.2799110462071798E-2</v>
      </c>
      <c r="F1245" s="61">
        <v>0.54171878110000005</v>
      </c>
      <c r="G1245" s="62">
        <v>1.3345783006235301E-3</v>
      </c>
      <c r="H1245" s="61">
        <v>6.7064049961999901</v>
      </c>
      <c r="I1245" s="62">
        <v>1.7578069552017302E-2</v>
      </c>
      <c r="J1245" s="61">
        <v>1.3784682613999999</v>
      </c>
      <c r="K1245" s="62">
        <v>2.8208150038386299E-3</v>
      </c>
    </row>
    <row r="1246" spans="1:11" customFormat="1" x14ac:dyDescent="0.3">
      <c r="A1246" s="58" t="s">
        <v>278</v>
      </c>
      <c r="B1246" s="59">
        <v>13.6058938991</v>
      </c>
      <c r="C1246" s="60">
        <v>8.8687262929226397E-3</v>
      </c>
      <c r="D1246" s="59">
        <v>0.89410604690000095</v>
      </c>
      <c r="E1246" s="60">
        <v>3.6767722774285702E-3</v>
      </c>
      <c r="F1246" s="59">
        <v>1.9418159647</v>
      </c>
      <c r="G1246" s="60">
        <v>4.7838574934225301E-3</v>
      </c>
      <c r="H1246" s="59">
        <v>6.0794694683000001</v>
      </c>
      <c r="I1246" s="60">
        <v>1.5934817120900901E-2</v>
      </c>
      <c r="J1246" s="59">
        <v>4.6905024192000004</v>
      </c>
      <c r="K1246" s="60">
        <v>9.5983636113486006E-3</v>
      </c>
    </row>
    <row r="1247" spans="1:11" customFormat="1" x14ac:dyDescent="0.3">
      <c r="A1247" s="58" t="s">
        <v>279</v>
      </c>
      <c r="B1247" s="61">
        <v>6.6284543272000001</v>
      </c>
      <c r="C1247" s="62">
        <v>4.3206236656721303E-3</v>
      </c>
      <c r="D1247" s="61">
        <v>0</v>
      </c>
      <c r="E1247" s="62">
        <v>0</v>
      </c>
      <c r="F1247" s="61">
        <v>0.67438259509999998</v>
      </c>
      <c r="G1247" s="62">
        <v>1.66140885112215E-3</v>
      </c>
      <c r="H1247" s="61">
        <v>3.5284971095999902</v>
      </c>
      <c r="I1247" s="62">
        <v>9.2484971667808596E-3</v>
      </c>
      <c r="J1247" s="61">
        <v>2.4255746225000001</v>
      </c>
      <c r="K1247" s="62">
        <v>4.9635508336834996E-3</v>
      </c>
    </row>
    <row r="1248" spans="1:11" customFormat="1" x14ac:dyDescent="0.3">
      <c r="A1248" s="58" t="s">
        <v>301</v>
      </c>
      <c r="B1248" s="59">
        <v>19.210392001500001</v>
      </c>
      <c r="C1248" s="60">
        <v>1.2521904838043999E-2</v>
      </c>
      <c r="D1248" s="59">
        <v>4.8877527470000004</v>
      </c>
      <c r="E1248" s="60">
        <v>2.0099577518129599E-2</v>
      </c>
      <c r="F1248" s="59">
        <v>1.6772355564000001</v>
      </c>
      <c r="G1248" s="60">
        <v>4.1320372427561501E-3</v>
      </c>
      <c r="H1248" s="59">
        <v>7.5668849455999903</v>
      </c>
      <c r="I1248" s="60">
        <v>1.9833462181487099E-2</v>
      </c>
      <c r="J1248" s="59">
        <v>5.0785187525</v>
      </c>
      <c r="K1248" s="60">
        <v>1.0392377028527701E-2</v>
      </c>
    </row>
    <row r="1249" spans="1:11" customFormat="1" x14ac:dyDescent="0.3">
      <c r="A1249" s="58" t="s">
        <v>280</v>
      </c>
      <c r="B1249" s="61">
        <v>25.569349443499998</v>
      </c>
      <c r="C1249" s="62">
        <v>1.6666862418903299E-2</v>
      </c>
      <c r="D1249" s="61">
        <v>5.7406345707000197</v>
      </c>
      <c r="E1249" s="62">
        <v>2.36068261897781E-2</v>
      </c>
      <c r="F1249" s="61">
        <v>6.2355103739000102</v>
      </c>
      <c r="G1249" s="62">
        <v>1.53618023385156E-2</v>
      </c>
      <c r="H1249" s="61">
        <v>9.9091432545999893</v>
      </c>
      <c r="I1249" s="62">
        <v>2.5972724496799399E-2</v>
      </c>
      <c r="J1249" s="61">
        <v>2.92156221459999</v>
      </c>
      <c r="K1249" s="62">
        <v>5.9785101771017701E-3</v>
      </c>
    </row>
    <row r="1250" spans="1:11" customFormat="1" x14ac:dyDescent="0.3">
      <c r="A1250" s="58" t="s">
        <v>281</v>
      </c>
      <c r="B1250" s="59">
        <v>12.573557316300001</v>
      </c>
      <c r="C1250" s="60">
        <v>8.1958186057893498E-3</v>
      </c>
      <c r="D1250" s="59">
        <v>1.9663184681000001</v>
      </c>
      <c r="E1250" s="60">
        <v>8.0859594420285806E-3</v>
      </c>
      <c r="F1250" s="59">
        <v>3.2394324077999901</v>
      </c>
      <c r="G1250" s="60">
        <v>7.9806651506668606E-3</v>
      </c>
      <c r="H1250" s="59">
        <v>5.4323080512000104</v>
      </c>
      <c r="I1250" s="60">
        <v>1.4238550878761899E-2</v>
      </c>
      <c r="J1250" s="59">
        <v>1.9354983891999999</v>
      </c>
      <c r="K1250" s="60">
        <v>3.9606881413547304E-3</v>
      </c>
    </row>
    <row r="1251" spans="1:11" customFormat="1" x14ac:dyDescent="0.3">
      <c r="A1251" s="58" t="s">
        <v>282</v>
      </c>
      <c r="B1251" s="61">
        <v>12.6878207701</v>
      </c>
      <c r="C1251" s="62">
        <v>8.2702989232569992E-3</v>
      </c>
      <c r="D1251" s="61">
        <v>0</v>
      </c>
      <c r="E1251" s="62">
        <v>0</v>
      </c>
      <c r="F1251" s="61">
        <v>0.61897796299999897</v>
      </c>
      <c r="G1251" s="62">
        <v>1.52491400853141E-3</v>
      </c>
      <c r="H1251" s="61">
        <v>6.9938138572000099</v>
      </c>
      <c r="I1251" s="62">
        <v>1.8331393121259899E-2</v>
      </c>
      <c r="J1251" s="61">
        <v>5.0750289499000001</v>
      </c>
      <c r="K1251" s="62">
        <v>1.03852357052124E-2</v>
      </c>
    </row>
    <row r="1252" spans="1:11" customFormat="1" x14ac:dyDescent="0.3">
      <c r="A1252" s="58" t="s">
        <v>283</v>
      </c>
      <c r="B1252" s="59">
        <v>17.4845684798</v>
      </c>
      <c r="C1252" s="60">
        <v>1.1396961739314E-2</v>
      </c>
      <c r="D1252" s="59">
        <v>5.8982651351000097</v>
      </c>
      <c r="E1252" s="60">
        <v>2.4255039778390702E-2</v>
      </c>
      <c r="F1252" s="59">
        <v>5.06448188520001</v>
      </c>
      <c r="G1252" s="60">
        <v>1.24768567450519E-2</v>
      </c>
      <c r="H1252" s="59">
        <v>6.5218214595000097</v>
      </c>
      <c r="I1252" s="60">
        <v>1.70942600820988E-2</v>
      </c>
      <c r="J1252" s="59">
        <v>0</v>
      </c>
      <c r="K1252" s="64">
        <v>0</v>
      </c>
    </row>
    <row r="1253" spans="1:11" customFormat="1" x14ac:dyDescent="0.3">
      <c r="A1253" s="58" t="s">
        <v>284</v>
      </c>
      <c r="B1253" s="61">
        <v>11.023662377899999</v>
      </c>
      <c r="C1253" s="62">
        <v>7.18555098990231E-3</v>
      </c>
      <c r="D1253" s="61">
        <v>3.8117419133000001</v>
      </c>
      <c r="E1253" s="62">
        <v>1.5674770396784301E-2</v>
      </c>
      <c r="F1253" s="61">
        <v>2.49978715349999</v>
      </c>
      <c r="G1253" s="62">
        <v>6.1584752230008097E-3</v>
      </c>
      <c r="H1253" s="61">
        <v>4.7121333110999899</v>
      </c>
      <c r="I1253" s="62">
        <v>1.23509103801257E-2</v>
      </c>
      <c r="J1253" s="61">
        <v>0</v>
      </c>
      <c r="K1253" s="62">
        <v>0</v>
      </c>
    </row>
    <row r="1254" spans="1:11" customFormat="1" x14ac:dyDescent="0.3">
      <c r="A1254" s="58" t="s">
        <v>285</v>
      </c>
      <c r="B1254" s="59">
        <v>9.6594150898000297</v>
      </c>
      <c r="C1254" s="60">
        <v>6.2962940337811697E-3</v>
      </c>
      <c r="D1254" s="59">
        <v>0</v>
      </c>
      <c r="E1254" s="60">
        <v>0</v>
      </c>
      <c r="F1254" s="59">
        <v>3.5832379795999998</v>
      </c>
      <c r="G1254" s="60">
        <v>8.8276645011897293E-3</v>
      </c>
      <c r="H1254" s="59">
        <v>5.4017945150999997</v>
      </c>
      <c r="I1254" s="60">
        <v>1.4158572252337199E-2</v>
      </c>
      <c r="J1254" s="59">
        <v>0.67438259509999998</v>
      </c>
      <c r="K1254" s="60">
        <v>1.38001620773893E-3</v>
      </c>
    </row>
    <row r="1255" spans="1:11" customFormat="1" x14ac:dyDescent="0.3">
      <c r="A1255" s="58" t="s">
        <v>286</v>
      </c>
      <c r="B1255" s="61">
        <v>25.407883221900001</v>
      </c>
      <c r="C1255" s="62">
        <v>1.6561613933537899E-2</v>
      </c>
      <c r="D1255" s="61">
        <v>4.8984371467999903</v>
      </c>
      <c r="E1255" s="62">
        <v>2.0143514258208501E-2</v>
      </c>
      <c r="F1255" s="61">
        <v>2.3177746145000002</v>
      </c>
      <c r="G1255" s="62">
        <v>5.7100691616537302E-3</v>
      </c>
      <c r="H1255" s="61">
        <v>17.517288865499999</v>
      </c>
      <c r="I1255" s="63">
        <v>4.5914334463100698E-2</v>
      </c>
      <c r="J1255" s="61">
        <v>0.67438259509999998</v>
      </c>
      <c r="K1255" s="64">
        <v>1.38001620773893E-3</v>
      </c>
    </row>
    <row r="1256" spans="1:11" customFormat="1" x14ac:dyDescent="0.3">
      <c r="A1256" s="58" t="s">
        <v>287</v>
      </c>
      <c r="B1256" s="59">
        <v>17.955476107900001</v>
      </c>
      <c r="C1256" s="60">
        <v>1.1703913336455599E-2</v>
      </c>
      <c r="D1256" s="59">
        <v>5.7183592077000096</v>
      </c>
      <c r="E1256" s="60">
        <v>2.3515224709805899E-2</v>
      </c>
      <c r="F1256" s="59">
        <v>1.2989167586000001</v>
      </c>
      <c r="G1256" s="60">
        <v>3.2000111142977002E-3</v>
      </c>
      <c r="H1256" s="59">
        <v>7.4608538847999899</v>
      </c>
      <c r="I1256" s="60">
        <v>1.9555545568566701E-2</v>
      </c>
      <c r="J1256" s="59">
        <v>3.47734625680001</v>
      </c>
      <c r="K1256" s="60">
        <v>7.11583339957451E-3</v>
      </c>
    </row>
    <row r="1257" spans="1:11" customFormat="1" x14ac:dyDescent="0.3">
      <c r="A1257" s="58" t="s">
        <v>288</v>
      </c>
      <c r="B1257" s="61">
        <v>19.277270344600002</v>
      </c>
      <c r="C1257" s="62">
        <v>1.25654981310887E-2</v>
      </c>
      <c r="D1257" s="61">
        <v>0</v>
      </c>
      <c r="E1257" s="62">
        <v>0</v>
      </c>
      <c r="F1257" s="61">
        <v>3.8608525675999901</v>
      </c>
      <c r="G1257" s="62">
        <v>9.5115957548357905E-3</v>
      </c>
      <c r="H1257" s="61">
        <v>4.9404705286000103</v>
      </c>
      <c r="I1257" s="62">
        <v>1.2949402044855601E-2</v>
      </c>
      <c r="J1257" s="61">
        <v>5.7248949141999903</v>
      </c>
      <c r="K1257" s="62">
        <v>1.17150825460237E-2</v>
      </c>
    </row>
    <row r="1258" spans="1:11" customFormat="1" x14ac:dyDescent="0.3">
      <c r="A1258" s="58" t="s">
        <v>313</v>
      </c>
      <c r="B1258" s="59">
        <v>4.2138505886999997</v>
      </c>
      <c r="C1258" s="60">
        <v>2.7467131367916401E-3</v>
      </c>
      <c r="D1258" s="59">
        <v>0</v>
      </c>
      <c r="E1258" s="60">
        <v>0</v>
      </c>
      <c r="F1258" s="59">
        <v>2.3670895928000002</v>
      </c>
      <c r="G1258" s="60">
        <v>5.8315615341375804E-3</v>
      </c>
      <c r="H1258" s="59">
        <v>0.41380770030000102</v>
      </c>
      <c r="I1258" s="60">
        <v>1.08462589735563E-3</v>
      </c>
      <c r="J1258" s="59">
        <v>1.4329532956</v>
      </c>
      <c r="K1258" s="60">
        <v>2.93230991907152E-3</v>
      </c>
    </row>
    <row r="1259" spans="1:11" customFormat="1" x14ac:dyDescent="0.3">
      <c r="A1259" s="58" t="s">
        <v>290</v>
      </c>
      <c r="B1259" s="61">
        <v>21.789858557500001</v>
      </c>
      <c r="C1259" s="62">
        <v>1.4203277854514799E-2</v>
      </c>
      <c r="D1259" s="61">
        <v>5.3645491360000097</v>
      </c>
      <c r="E1259" s="62">
        <v>2.20602753023929E-2</v>
      </c>
      <c r="F1259" s="61">
        <v>1.7693878472</v>
      </c>
      <c r="G1259" s="62">
        <v>4.3590636113171599E-3</v>
      </c>
      <c r="H1259" s="61">
        <v>8.1834520934000103</v>
      </c>
      <c r="I1259" s="62">
        <v>2.14495381884772E-2</v>
      </c>
      <c r="J1259" s="61">
        <v>6.4724694808999903</v>
      </c>
      <c r="K1259" s="62">
        <v>1.32448744268276E-2</v>
      </c>
    </row>
    <row r="1260" spans="1:11" customFormat="1" x14ac:dyDescent="0.3">
      <c r="A1260" s="58" t="s">
        <v>63</v>
      </c>
      <c r="B1260" s="59">
        <v>5.6767104781000004</v>
      </c>
      <c r="C1260" s="60">
        <v>3.7002487192528502E-3</v>
      </c>
      <c r="D1260" s="59">
        <v>0.50761947659999995</v>
      </c>
      <c r="E1260" s="60">
        <v>2.0874494983193301E-3</v>
      </c>
      <c r="F1260" s="59">
        <v>3.9071306442999898</v>
      </c>
      <c r="G1260" s="60">
        <v>9.6256064170339908E-3</v>
      </c>
      <c r="H1260" s="59">
        <v>0</v>
      </c>
      <c r="I1260" s="60">
        <v>0</v>
      </c>
      <c r="J1260" s="59">
        <v>1.2619603572</v>
      </c>
      <c r="K1260" s="60">
        <v>2.5824001970302501E-3</v>
      </c>
    </row>
    <row r="1261" spans="1:11" customFormat="1" x14ac:dyDescent="0.3">
      <c r="A1261" s="58" t="s">
        <v>314</v>
      </c>
      <c r="B1261" s="61">
        <v>1277.0428710285</v>
      </c>
      <c r="C1261" s="62">
        <v>0.83241452354916901</v>
      </c>
      <c r="D1261" s="61">
        <v>202.28065682319999</v>
      </c>
      <c r="E1261" s="62">
        <v>0.831825166428796</v>
      </c>
      <c r="F1261" s="61">
        <v>355.91961001509998</v>
      </c>
      <c r="G1261" s="63">
        <v>0.87684349309066201</v>
      </c>
      <c r="H1261" s="61">
        <v>283.10069657379898</v>
      </c>
      <c r="I1261" s="64">
        <v>0.74203149637078403</v>
      </c>
      <c r="J1261" s="61">
        <v>430.30051573210102</v>
      </c>
      <c r="K1261" s="63">
        <v>0.88054123908797799</v>
      </c>
    </row>
    <row r="1262" spans="1:11" customFormat="1" x14ac:dyDescent="0.3">
      <c r="A1262" s="65" t="s">
        <v>1</v>
      </c>
    </row>
    <row r="1263" spans="1:11" customFormat="1" x14ac:dyDescent="0.3">
      <c r="A1263" s="65" t="s">
        <v>1</v>
      </c>
    </row>
    <row r="1264" spans="1:11" customFormat="1" x14ac:dyDescent="0.3">
      <c r="A1264" s="53" t="s">
        <v>315</v>
      </c>
    </row>
    <row r="1265" spans="1:11" customFormat="1" x14ac:dyDescent="0.3">
      <c r="A1265" s="54" t="s">
        <v>1</v>
      </c>
    </row>
    <row r="1266" spans="1:11" customFormat="1" x14ac:dyDescent="0.3">
      <c r="A1266" s="114" t="s">
        <v>1</v>
      </c>
      <c r="B1266" s="113" t="s">
        <v>502</v>
      </c>
      <c r="C1266" s="113" t="s">
        <v>1</v>
      </c>
      <c r="D1266" s="113" t="s">
        <v>487</v>
      </c>
      <c r="E1266" s="113" t="s">
        <v>1</v>
      </c>
      <c r="F1266" s="113" t="s">
        <v>488</v>
      </c>
      <c r="G1266" s="113" t="s">
        <v>1</v>
      </c>
      <c r="H1266" s="113" t="s">
        <v>489</v>
      </c>
      <c r="I1266" s="113" t="s">
        <v>1</v>
      </c>
      <c r="J1266" s="113" t="s">
        <v>490</v>
      </c>
      <c r="K1266" s="113" t="s">
        <v>1</v>
      </c>
    </row>
    <row r="1267" spans="1:11"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row>
    <row r="1268" spans="1:11" customFormat="1" x14ac:dyDescent="0.3">
      <c r="A1268" s="56" t="s">
        <v>16</v>
      </c>
      <c r="B1268" s="57">
        <v>1534.1429478952</v>
      </c>
      <c r="C1268" s="57">
        <v>1534.1429478952</v>
      </c>
      <c r="D1268" s="57">
        <v>243.1768897924</v>
      </c>
      <c r="E1268" s="57">
        <v>243.1768897924</v>
      </c>
      <c r="F1268" s="57">
        <v>405.91007724830001</v>
      </c>
      <c r="G1268" s="57">
        <v>405.91007724830001</v>
      </c>
      <c r="H1268" s="57">
        <v>381.52113213310002</v>
      </c>
      <c r="I1268" s="57">
        <v>381.52113213310002</v>
      </c>
      <c r="J1268" s="57">
        <v>488.67730054050003</v>
      </c>
      <c r="K1268" s="57">
        <v>488.67730054050003</v>
      </c>
    </row>
    <row r="1269" spans="1:11" customFormat="1" x14ac:dyDescent="0.3">
      <c r="A1269" s="58" t="s">
        <v>316</v>
      </c>
      <c r="B1269" s="59">
        <v>4.6700234303999997</v>
      </c>
      <c r="C1269" s="60">
        <v>3.04406016193415E-3</v>
      </c>
      <c r="D1269" s="59">
        <v>0</v>
      </c>
      <c r="E1269" s="60">
        <v>0</v>
      </c>
      <c r="F1269" s="59">
        <v>1.7110144103</v>
      </c>
      <c r="G1269" s="60">
        <v>4.2152548217061197E-3</v>
      </c>
      <c r="H1269" s="59">
        <v>0.7854459842</v>
      </c>
      <c r="I1269" s="60">
        <v>2.0587220943923601E-3</v>
      </c>
      <c r="J1269" s="59">
        <v>2.1735630359000102</v>
      </c>
      <c r="K1269" s="60">
        <v>4.4478493956972001E-3</v>
      </c>
    </row>
    <row r="1270" spans="1:11" customFormat="1" x14ac:dyDescent="0.3">
      <c r="A1270" s="58" t="s">
        <v>317</v>
      </c>
      <c r="B1270" s="61">
        <v>0</v>
      </c>
      <c r="C1270" s="62">
        <v>0</v>
      </c>
      <c r="D1270" s="61">
        <v>0</v>
      </c>
      <c r="E1270" s="62">
        <v>0</v>
      </c>
      <c r="F1270" s="61">
        <v>0</v>
      </c>
      <c r="G1270" s="62">
        <v>0</v>
      </c>
      <c r="H1270" s="61">
        <v>0</v>
      </c>
      <c r="I1270" s="62">
        <v>0</v>
      </c>
      <c r="J1270" s="61">
        <v>0</v>
      </c>
      <c r="K1270" s="62">
        <v>0</v>
      </c>
    </row>
    <row r="1271" spans="1:11" customFormat="1" x14ac:dyDescent="0.3">
      <c r="A1271" s="58" t="s">
        <v>237</v>
      </c>
      <c r="B1271" s="59">
        <v>15.063296962100001</v>
      </c>
      <c r="C1271" s="60">
        <v>9.8187049536462099E-3</v>
      </c>
      <c r="D1271" s="59">
        <v>0.65840472089999902</v>
      </c>
      <c r="E1271" s="60">
        <v>2.7075135365950301E-3</v>
      </c>
      <c r="F1271" s="59">
        <v>8.8886893400000009</v>
      </c>
      <c r="G1271" s="60">
        <v>2.1898173605979902E-2</v>
      </c>
      <c r="H1271" s="59">
        <v>5.0187792408000096</v>
      </c>
      <c r="I1271" s="60">
        <v>1.31546559760394E-2</v>
      </c>
      <c r="J1271" s="59">
        <v>0.49742366039999902</v>
      </c>
      <c r="K1271" s="60">
        <v>1.0178980276960401E-3</v>
      </c>
    </row>
    <row r="1272" spans="1:11" customFormat="1" x14ac:dyDescent="0.3">
      <c r="A1272" s="58" t="s">
        <v>238</v>
      </c>
      <c r="B1272" s="61">
        <v>6.5211893785000301</v>
      </c>
      <c r="C1272" s="62">
        <v>4.25070518196944E-3</v>
      </c>
      <c r="D1272" s="61">
        <v>0.87506695629999998</v>
      </c>
      <c r="E1272" s="62">
        <v>3.59847910320362E-3</v>
      </c>
      <c r="F1272" s="61">
        <v>4.6781975460000096</v>
      </c>
      <c r="G1272" s="62">
        <v>1.1525206710101699E-2</v>
      </c>
      <c r="H1272" s="61">
        <v>0.46051606450000099</v>
      </c>
      <c r="I1272" s="62">
        <v>1.20705257379909E-3</v>
      </c>
      <c r="J1272" s="61">
        <v>0.50740881169999996</v>
      </c>
      <c r="K1272" s="62">
        <v>1.03833104410371E-3</v>
      </c>
    </row>
    <row r="1273" spans="1:11" customFormat="1" x14ac:dyDescent="0.3">
      <c r="A1273" s="58" t="s">
        <v>239</v>
      </c>
      <c r="B1273" s="59">
        <v>12.3228859548</v>
      </c>
      <c r="C1273" s="60">
        <v>8.0324235572093502E-3</v>
      </c>
      <c r="D1273" s="59">
        <v>0.65840472089999902</v>
      </c>
      <c r="E1273" s="60">
        <v>2.7075135365950301E-3</v>
      </c>
      <c r="F1273" s="59">
        <v>4.7986489395999996</v>
      </c>
      <c r="G1273" s="60">
        <v>1.18219507436979E-2</v>
      </c>
      <c r="H1273" s="59">
        <v>5.5879062846000096</v>
      </c>
      <c r="I1273" s="60">
        <v>1.46463873530617E-2</v>
      </c>
      <c r="J1273" s="59">
        <v>1.2779260097</v>
      </c>
      <c r="K1273" s="60">
        <v>2.6150713533993801E-3</v>
      </c>
    </row>
    <row r="1274" spans="1:11" customFormat="1" x14ac:dyDescent="0.3">
      <c r="A1274" s="58" t="s">
        <v>318</v>
      </c>
      <c r="B1274" s="61">
        <v>85.023407297200194</v>
      </c>
      <c r="C1274" s="62">
        <v>5.5420785536217203E-2</v>
      </c>
      <c r="D1274" s="61">
        <v>23.518914000700001</v>
      </c>
      <c r="E1274" s="63">
        <v>9.6715251275637598E-2</v>
      </c>
      <c r="F1274" s="61">
        <v>13.2477019547</v>
      </c>
      <c r="G1274" s="62">
        <v>3.2637036371472597E-2</v>
      </c>
      <c r="H1274" s="61">
        <v>14.889886561599999</v>
      </c>
      <c r="I1274" s="62">
        <v>3.9027684989164403E-2</v>
      </c>
      <c r="J1274" s="61">
        <v>33.366904780199903</v>
      </c>
      <c r="K1274" s="62">
        <v>6.8280038265118206E-2</v>
      </c>
    </row>
    <row r="1275" spans="1:11" customFormat="1" x14ac:dyDescent="0.3">
      <c r="A1275" s="58" t="s">
        <v>319</v>
      </c>
      <c r="B1275" s="59">
        <v>113.1968085856</v>
      </c>
      <c r="C1275" s="60">
        <v>7.3785046394081302E-2</v>
      </c>
      <c r="D1275" s="59">
        <v>22.287370955699998</v>
      </c>
      <c r="E1275" s="60">
        <v>9.1650859482275304E-2</v>
      </c>
      <c r="F1275" s="59">
        <v>20.4167198727</v>
      </c>
      <c r="G1275" s="60">
        <v>5.0298627743136398E-2</v>
      </c>
      <c r="H1275" s="59">
        <v>29.441353320300099</v>
      </c>
      <c r="I1275" s="60">
        <v>7.7168342303065102E-2</v>
      </c>
      <c r="J1275" s="59">
        <v>30.939377008499999</v>
      </c>
      <c r="K1275" s="60">
        <v>6.3312490623729803E-2</v>
      </c>
    </row>
    <row r="1276" spans="1:11" customFormat="1" x14ac:dyDescent="0.3">
      <c r="A1276" s="58" t="s">
        <v>320</v>
      </c>
      <c r="B1276" s="61">
        <v>332.46121523699998</v>
      </c>
      <c r="C1276" s="62">
        <v>0.21670810773737001</v>
      </c>
      <c r="D1276" s="61">
        <v>57.230001462299903</v>
      </c>
      <c r="E1276" s="62">
        <v>0.235343093297876</v>
      </c>
      <c r="F1276" s="61">
        <v>81.251491776499904</v>
      </c>
      <c r="G1276" s="62">
        <v>0.20017116186745301</v>
      </c>
      <c r="H1276" s="61">
        <v>76.422225666899905</v>
      </c>
      <c r="I1276" s="62">
        <v>0.20030928625007</v>
      </c>
      <c r="J1276" s="61">
        <v>116.1982917393</v>
      </c>
      <c r="K1276" s="62">
        <v>0.23778123438674001</v>
      </c>
    </row>
    <row r="1277" spans="1:11" customFormat="1" x14ac:dyDescent="0.3">
      <c r="A1277" s="58" t="s">
        <v>321</v>
      </c>
      <c r="B1277" s="59">
        <v>575.67185860730001</v>
      </c>
      <c r="C1277" s="60">
        <v>0.37524003835307901</v>
      </c>
      <c r="D1277" s="59">
        <v>85.539542615999807</v>
      </c>
      <c r="E1277" s="60">
        <v>0.35175851903124999</v>
      </c>
      <c r="F1277" s="59">
        <v>140.91838226639999</v>
      </c>
      <c r="G1277" s="60">
        <v>0.34716650353126999</v>
      </c>
      <c r="H1277" s="59">
        <v>132.17561519340001</v>
      </c>
      <c r="I1277" s="60">
        <v>0.34644375910293801</v>
      </c>
      <c r="J1277" s="59">
        <v>214.414461400699</v>
      </c>
      <c r="K1277" s="63">
        <v>0.43876492966533898</v>
      </c>
    </row>
    <row r="1278" spans="1:11" customFormat="1" x14ac:dyDescent="0.3">
      <c r="A1278" s="58" t="s">
        <v>322</v>
      </c>
      <c r="B1278" s="61">
        <v>210.272552652</v>
      </c>
      <c r="C1278" s="62">
        <v>0.13706190348199801</v>
      </c>
      <c r="D1278" s="61">
        <v>26.450330889500002</v>
      </c>
      <c r="E1278" s="62">
        <v>0.108769920168321</v>
      </c>
      <c r="F1278" s="61">
        <v>59.529443296199901</v>
      </c>
      <c r="G1278" s="62">
        <v>0.14665672677986999</v>
      </c>
      <c r="H1278" s="61">
        <v>64.871041943699893</v>
      </c>
      <c r="I1278" s="62">
        <v>0.17003263117039799</v>
      </c>
      <c r="J1278" s="61">
        <v>58.659237492900097</v>
      </c>
      <c r="K1278" s="62">
        <v>0.120036755192067</v>
      </c>
    </row>
    <row r="1279" spans="1:11" customFormat="1" x14ac:dyDescent="0.3">
      <c r="A1279" s="58" t="s">
        <v>323</v>
      </c>
      <c r="B1279" s="59">
        <v>178.93970979029999</v>
      </c>
      <c r="C1279" s="60">
        <v>0.116638224642495</v>
      </c>
      <c r="D1279" s="59">
        <v>25.958853470099999</v>
      </c>
      <c r="E1279" s="60">
        <v>0.106748850568247</v>
      </c>
      <c r="F1279" s="59">
        <v>70.469787845900001</v>
      </c>
      <c r="G1279" s="63">
        <v>0.17360935782531201</v>
      </c>
      <c r="H1279" s="59">
        <v>51.8683618730999</v>
      </c>
      <c r="I1279" s="60">
        <v>0.13595147818707201</v>
      </c>
      <c r="J1279" s="59">
        <v>30.6427066012001</v>
      </c>
      <c r="K1279" s="64">
        <v>6.2705402046110401E-2</v>
      </c>
    </row>
    <row r="1280" spans="1:11" customFormat="1" x14ac:dyDescent="0.3">
      <c r="A1280" s="58" t="s">
        <v>312</v>
      </c>
      <c r="B1280" s="79">
        <v>7.70314986447677</v>
      </c>
      <c r="C1280" s="79">
        <v>7.70314986447677</v>
      </c>
      <c r="D1280" s="79">
        <v>7.5684095243335099</v>
      </c>
      <c r="E1280" s="79">
        <v>7.5684095243335099</v>
      </c>
      <c r="F1280" s="79">
        <v>7.8251709992275202</v>
      </c>
      <c r="G1280" s="79">
        <v>7.8251709992275202</v>
      </c>
      <c r="H1280" s="79">
        <v>7.8101880368282304</v>
      </c>
      <c r="I1280" s="79">
        <v>7.8101880368282304</v>
      </c>
      <c r="J1280" s="79">
        <v>7.6188591048888599</v>
      </c>
      <c r="K1280" s="79">
        <v>7.6188591048888599</v>
      </c>
    </row>
    <row r="1281" spans="1:11" customFormat="1" x14ac:dyDescent="0.3">
      <c r="A1281" s="65" t="s">
        <v>1</v>
      </c>
    </row>
    <row r="1282" spans="1:11" customFormat="1" x14ac:dyDescent="0.3">
      <c r="A1282" s="65" t="s">
        <v>1</v>
      </c>
    </row>
    <row r="1283" spans="1:11" customFormat="1" x14ac:dyDescent="0.3">
      <c r="A1283" s="53" t="s">
        <v>324</v>
      </c>
    </row>
    <row r="1284" spans="1:11" customFormat="1" x14ac:dyDescent="0.3">
      <c r="A1284" s="54" t="s">
        <v>1</v>
      </c>
    </row>
    <row r="1285" spans="1:11" customFormat="1" x14ac:dyDescent="0.3">
      <c r="A1285" s="114" t="s">
        <v>1</v>
      </c>
      <c r="B1285" s="113" t="s">
        <v>502</v>
      </c>
      <c r="C1285" s="113" t="s">
        <v>1</v>
      </c>
      <c r="D1285" s="113" t="s">
        <v>487</v>
      </c>
      <c r="E1285" s="113" t="s">
        <v>1</v>
      </c>
      <c r="F1285" s="113" t="s">
        <v>488</v>
      </c>
      <c r="G1285" s="113" t="s">
        <v>1</v>
      </c>
      <c r="H1285" s="113" t="s">
        <v>489</v>
      </c>
      <c r="I1285" s="113" t="s">
        <v>1</v>
      </c>
      <c r="J1285" s="113" t="s">
        <v>490</v>
      </c>
      <c r="K1285" s="113" t="s">
        <v>1</v>
      </c>
    </row>
    <row r="1286" spans="1:11"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row>
    <row r="1287" spans="1:11" customFormat="1" x14ac:dyDescent="0.3">
      <c r="A1287" s="56" t="s">
        <v>16</v>
      </c>
      <c r="B1287" s="57">
        <v>1534.1429478952</v>
      </c>
      <c r="C1287" s="57">
        <v>1534.1429478952</v>
      </c>
      <c r="D1287" s="57">
        <v>243.1768897924</v>
      </c>
      <c r="E1287" s="57">
        <v>243.1768897924</v>
      </c>
      <c r="F1287" s="57">
        <v>405.91007724830001</v>
      </c>
      <c r="G1287" s="57">
        <v>405.91007724830001</v>
      </c>
      <c r="H1287" s="57">
        <v>381.52113213310002</v>
      </c>
      <c r="I1287" s="57">
        <v>381.52113213310002</v>
      </c>
      <c r="J1287" s="57">
        <v>488.67730054050003</v>
      </c>
      <c r="K1287" s="57">
        <v>488.67730054050003</v>
      </c>
    </row>
    <row r="1288" spans="1:11" customFormat="1" x14ac:dyDescent="0.3">
      <c r="A1288" s="58" t="s">
        <v>325</v>
      </c>
      <c r="B1288" s="59">
        <v>18.737011536000001</v>
      </c>
      <c r="C1288" s="60">
        <v>1.2213341371941E-2</v>
      </c>
      <c r="D1288" s="59">
        <v>7.9206036230999901</v>
      </c>
      <c r="E1288" s="63">
        <v>3.2571366587761802E-2</v>
      </c>
      <c r="F1288" s="59">
        <v>2.8819987424000102</v>
      </c>
      <c r="G1288" s="60">
        <v>7.1000916309772897E-3</v>
      </c>
      <c r="H1288" s="59">
        <v>2.3622584598</v>
      </c>
      <c r="I1288" s="60">
        <v>6.1916844463962397E-3</v>
      </c>
      <c r="J1288" s="59">
        <v>5.5721507106999901</v>
      </c>
      <c r="K1288" s="60">
        <v>1.14025159436236E-2</v>
      </c>
    </row>
    <row r="1289" spans="1:11" customFormat="1" x14ac:dyDescent="0.3">
      <c r="A1289" s="58" t="s">
        <v>326</v>
      </c>
      <c r="B1289" s="61">
        <v>133.01674340869999</v>
      </c>
      <c r="C1289" s="62">
        <v>8.6704269371504897E-2</v>
      </c>
      <c r="D1289" s="61">
        <v>26.194748776299999</v>
      </c>
      <c r="E1289" s="62">
        <v>0.107718907000836</v>
      </c>
      <c r="F1289" s="61">
        <v>38.597881164099903</v>
      </c>
      <c r="G1289" s="62">
        <v>9.5089733730579995E-2</v>
      </c>
      <c r="H1289" s="61">
        <v>29.996051303300099</v>
      </c>
      <c r="I1289" s="62">
        <v>7.8622253859415001E-2</v>
      </c>
      <c r="J1289" s="61">
        <v>36.868857573</v>
      </c>
      <c r="K1289" s="62">
        <v>7.54462250082443E-2</v>
      </c>
    </row>
    <row r="1290" spans="1:11" customFormat="1" x14ac:dyDescent="0.3">
      <c r="A1290" s="58" t="s">
        <v>327</v>
      </c>
      <c r="B1290" s="59">
        <v>596.72067170879996</v>
      </c>
      <c r="C1290" s="60">
        <v>0.38896028074012501</v>
      </c>
      <c r="D1290" s="59">
        <v>107.346225937</v>
      </c>
      <c r="E1290" s="60">
        <v>0.44143267902077998</v>
      </c>
      <c r="F1290" s="59">
        <v>124.9101166299</v>
      </c>
      <c r="G1290" s="64">
        <v>0.30772854292427698</v>
      </c>
      <c r="H1290" s="59">
        <v>137.01650048580001</v>
      </c>
      <c r="I1290" s="60">
        <v>0.35913213960059098</v>
      </c>
      <c r="J1290" s="59">
        <v>221.53697578360001</v>
      </c>
      <c r="K1290" s="63">
        <v>0.45334001710038402</v>
      </c>
    </row>
    <row r="1291" spans="1:11" customFormat="1" x14ac:dyDescent="0.3">
      <c r="A1291" s="58" t="s">
        <v>328</v>
      </c>
      <c r="B1291" s="61">
        <v>466.7051200473</v>
      </c>
      <c r="C1291" s="62">
        <v>0.30421227740713902</v>
      </c>
      <c r="D1291" s="61">
        <v>63.143327977900199</v>
      </c>
      <c r="E1291" s="62">
        <v>0.25966006898026101</v>
      </c>
      <c r="F1291" s="61">
        <v>122.8294884628</v>
      </c>
      <c r="G1291" s="62">
        <v>0.302602707711698</v>
      </c>
      <c r="H1291" s="61">
        <v>125.0240263876</v>
      </c>
      <c r="I1291" s="62">
        <v>0.32769882414792001</v>
      </c>
      <c r="J1291" s="61">
        <v>148.61939457330001</v>
      </c>
      <c r="K1291" s="62">
        <v>0.30412584011763999</v>
      </c>
    </row>
    <row r="1292" spans="1:11" customFormat="1" x14ac:dyDescent="0.3">
      <c r="A1292" s="58" t="s">
        <v>329</v>
      </c>
      <c r="B1292" s="59">
        <v>318.96340119439998</v>
      </c>
      <c r="C1292" s="60">
        <v>0.20790983110929001</v>
      </c>
      <c r="D1292" s="59">
        <v>38.571983478100002</v>
      </c>
      <c r="E1292" s="60">
        <v>0.15861697841036199</v>
      </c>
      <c r="F1292" s="59">
        <v>116.69059224910001</v>
      </c>
      <c r="G1292" s="63">
        <v>0.28747892400246799</v>
      </c>
      <c r="H1292" s="59">
        <v>87.122295496600003</v>
      </c>
      <c r="I1292" s="60">
        <v>0.22835509794567799</v>
      </c>
      <c r="J1292" s="59">
        <v>76.0799218999</v>
      </c>
      <c r="K1292" s="64">
        <v>0.15568540183010801</v>
      </c>
    </row>
    <row r="1293" spans="1:11" customFormat="1" x14ac:dyDescent="0.3">
      <c r="A1293" s="58" t="s">
        <v>330</v>
      </c>
      <c r="B1293" s="61">
        <v>151.75375494470001</v>
      </c>
      <c r="C1293" s="62">
        <v>9.8917610743445905E-2</v>
      </c>
      <c r="D1293" s="61">
        <v>34.115352399400003</v>
      </c>
      <c r="E1293" s="62">
        <v>0.140290273588597</v>
      </c>
      <c r="F1293" s="61">
        <v>41.479879906499903</v>
      </c>
      <c r="G1293" s="62">
        <v>0.102189825361557</v>
      </c>
      <c r="H1293" s="61">
        <v>32.358309763100102</v>
      </c>
      <c r="I1293" s="62">
        <v>8.4813938305811201E-2</v>
      </c>
      <c r="J1293" s="61">
        <v>42.4410082837</v>
      </c>
      <c r="K1293" s="62">
        <v>8.6848740951867995E-2</v>
      </c>
    </row>
    <row r="1294" spans="1:11" customFormat="1" x14ac:dyDescent="0.3">
      <c r="A1294" s="58" t="s">
        <v>331</v>
      </c>
      <c r="B1294" s="59">
        <v>785.66852124169702</v>
      </c>
      <c r="C1294" s="60">
        <v>0.51212210851642903</v>
      </c>
      <c r="D1294" s="59">
        <v>101.71531145599999</v>
      </c>
      <c r="E1294" s="64">
        <v>0.41827704739062299</v>
      </c>
      <c r="F1294" s="59">
        <v>239.52008071189999</v>
      </c>
      <c r="G1294" s="63">
        <v>0.59008163171416605</v>
      </c>
      <c r="H1294" s="59">
        <v>212.14632188420001</v>
      </c>
      <c r="I1294" s="60">
        <v>0.55605392209359805</v>
      </c>
      <c r="J1294" s="59">
        <v>224.69931647320001</v>
      </c>
      <c r="K1294" s="60">
        <v>0.45981124194774797</v>
      </c>
    </row>
    <row r="1295" spans="1:11" customFormat="1" x14ac:dyDescent="0.3">
      <c r="A1295" s="65" t="s">
        <v>1</v>
      </c>
    </row>
    <row r="1296" spans="1:11" customFormat="1" x14ac:dyDescent="0.3">
      <c r="A1296" s="65" t="s">
        <v>1</v>
      </c>
    </row>
    <row r="1297" spans="1:11" customFormat="1" x14ac:dyDescent="0.3">
      <c r="A1297" s="53" t="s">
        <v>462</v>
      </c>
    </row>
    <row r="1298" spans="1:11" customFormat="1" x14ac:dyDescent="0.3">
      <c r="A1298" s="54" t="s">
        <v>1</v>
      </c>
    </row>
    <row r="1299" spans="1:11" customFormat="1" x14ac:dyDescent="0.3">
      <c r="A1299" s="114" t="s">
        <v>1</v>
      </c>
      <c r="B1299" s="113" t="s">
        <v>502</v>
      </c>
      <c r="C1299" s="113" t="s">
        <v>1</v>
      </c>
      <c r="D1299" s="113" t="s">
        <v>487</v>
      </c>
      <c r="E1299" s="113" t="s">
        <v>1</v>
      </c>
      <c r="F1299" s="113" t="s">
        <v>488</v>
      </c>
      <c r="G1299" s="113" t="s">
        <v>1</v>
      </c>
      <c r="H1299" s="113" t="s">
        <v>489</v>
      </c>
      <c r="I1299" s="113" t="s">
        <v>1</v>
      </c>
      <c r="J1299" s="113" t="s">
        <v>490</v>
      </c>
      <c r="K1299" s="113" t="s">
        <v>1</v>
      </c>
    </row>
    <row r="1300" spans="1:11"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row>
    <row r="1301" spans="1:11" customFormat="1" x14ac:dyDescent="0.3">
      <c r="A1301" s="56" t="s">
        <v>16</v>
      </c>
      <c r="B1301" s="57">
        <v>1534.1429478952</v>
      </c>
      <c r="C1301" s="57">
        <v>1534.1429478952</v>
      </c>
      <c r="D1301" s="57">
        <v>243.1768897924</v>
      </c>
      <c r="E1301" s="57">
        <v>243.1768897924</v>
      </c>
      <c r="F1301" s="57">
        <v>405.91007724830001</v>
      </c>
      <c r="G1301" s="57">
        <v>405.91007724830001</v>
      </c>
      <c r="H1301" s="57">
        <v>381.52113213310002</v>
      </c>
      <c r="I1301" s="57">
        <v>381.52113213310002</v>
      </c>
      <c r="J1301" s="57">
        <v>488.67730054050003</v>
      </c>
      <c r="K1301" s="57">
        <v>488.67730054050003</v>
      </c>
    </row>
    <row r="1302" spans="1:11" customFormat="1" x14ac:dyDescent="0.3">
      <c r="A1302" s="58" t="s">
        <v>332</v>
      </c>
      <c r="B1302" s="59">
        <v>1.3784682613999999</v>
      </c>
      <c r="C1302" s="60">
        <v>8.98526609460493E-4</v>
      </c>
      <c r="D1302" s="59">
        <v>0.50761947659999995</v>
      </c>
      <c r="E1302" s="60">
        <v>2.0874494983193301E-3</v>
      </c>
      <c r="F1302" s="59">
        <v>0</v>
      </c>
      <c r="G1302" s="60">
        <v>0</v>
      </c>
      <c r="H1302" s="59">
        <v>0</v>
      </c>
      <c r="I1302" s="60">
        <v>0</v>
      </c>
      <c r="J1302" s="59">
        <v>0.87084878480000005</v>
      </c>
      <c r="K1302" s="60">
        <v>1.78205286768344E-3</v>
      </c>
    </row>
    <row r="1303" spans="1:11" customFormat="1" x14ac:dyDescent="0.3">
      <c r="A1303" s="58" t="s">
        <v>333</v>
      </c>
      <c r="B1303" s="61">
        <v>7.3812468024000299</v>
      </c>
      <c r="C1303" s="62">
        <v>4.8113161896203103E-3</v>
      </c>
      <c r="D1303" s="61">
        <v>0.87506695629999998</v>
      </c>
      <c r="E1303" s="62">
        <v>3.59847910320362E-3</v>
      </c>
      <c r="F1303" s="61">
        <v>0</v>
      </c>
      <c r="G1303" s="62">
        <v>0</v>
      </c>
      <c r="H1303" s="61">
        <v>5.2282538364000004</v>
      </c>
      <c r="I1303" s="62">
        <v>1.37037070716598E-2</v>
      </c>
      <c r="J1303" s="61">
        <v>1.2779260097</v>
      </c>
      <c r="K1303" s="62">
        <v>2.6150713533993801E-3</v>
      </c>
    </row>
    <row r="1304" spans="1:11" customFormat="1" x14ac:dyDescent="0.3">
      <c r="A1304" s="58" t="s">
        <v>334</v>
      </c>
      <c r="B1304" s="59">
        <v>96.641471510499699</v>
      </c>
      <c r="C1304" s="60">
        <v>6.2993785320389697E-2</v>
      </c>
      <c r="D1304" s="59">
        <v>15.235601707500001</v>
      </c>
      <c r="E1304" s="60">
        <v>6.2652342171604494E-2</v>
      </c>
      <c r="F1304" s="59">
        <v>23.510767718</v>
      </c>
      <c r="G1304" s="60">
        <v>5.79211235093781E-2</v>
      </c>
      <c r="H1304" s="59">
        <v>21.9674816914</v>
      </c>
      <c r="I1304" s="60">
        <v>5.7578676097386601E-2</v>
      </c>
      <c r="J1304" s="59">
        <v>27.2739631267</v>
      </c>
      <c r="K1304" s="60">
        <v>5.5811806884694101E-2</v>
      </c>
    </row>
    <row r="1305" spans="1:11" customFormat="1" x14ac:dyDescent="0.3">
      <c r="A1305" s="58" t="s">
        <v>335</v>
      </c>
      <c r="B1305" s="61">
        <v>867.91150941550097</v>
      </c>
      <c r="C1305" s="62">
        <v>0.56573053417626396</v>
      </c>
      <c r="D1305" s="61">
        <v>132.71912177479999</v>
      </c>
      <c r="E1305" s="62">
        <v>0.54577193535167901</v>
      </c>
      <c r="F1305" s="61">
        <v>223.91598504780001</v>
      </c>
      <c r="G1305" s="62">
        <v>0.55163938418515301</v>
      </c>
      <c r="H1305" s="61">
        <v>221.4396906339</v>
      </c>
      <c r="I1305" s="62">
        <v>0.58041264816924198</v>
      </c>
      <c r="J1305" s="61">
        <v>284.10004347960103</v>
      </c>
      <c r="K1305" s="62">
        <v>0.58136533693169701</v>
      </c>
    </row>
    <row r="1306" spans="1:11" customFormat="1" x14ac:dyDescent="0.3">
      <c r="A1306" s="58" t="s">
        <v>336</v>
      </c>
      <c r="B1306" s="59">
        <v>490.24053320339999</v>
      </c>
      <c r="C1306" s="60">
        <v>0.31955335966312398</v>
      </c>
      <c r="D1306" s="59">
        <v>91.0231081396999</v>
      </c>
      <c r="E1306" s="60">
        <v>0.37430821743549098</v>
      </c>
      <c r="F1306" s="59">
        <v>117.9756104179</v>
      </c>
      <c r="G1306" s="60">
        <v>0.29064469455320502</v>
      </c>
      <c r="H1306" s="59">
        <v>131.51045245200001</v>
      </c>
      <c r="I1306" s="60">
        <v>0.34470030982745198</v>
      </c>
      <c r="J1306" s="59">
        <v>149.26413975919999</v>
      </c>
      <c r="K1306" s="60">
        <v>0.30544520810380799</v>
      </c>
    </row>
    <row r="1307" spans="1:11" customFormat="1" x14ac:dyDescent="0.3">
      <c r="A1307" s="58" t="s">
        <v>337</v>
      </c>
      <c r="B1307" s="61">
        <v>70.5897187019999</v>
      </c>
      <c r="C1307" s="62">
        <v>4.6012478041141502E-2</v>
      </c>
      <c r="D1307" s="61">
        <v>2.8163717374999999</v>
      </c>
      <c r="E1307" s="64">
        <v>1.15815764397034E-2</v>
      </c>
      <c r="F1307" s="61">
        <v>40.507714064599902</v>
      </c>
      <c r="G1307" s="63">
        <v>9.9794797752264103E-2</v>
      </c>
      <c r="H1307" s="61">
        <v>1.3752535194</v>
      </c>
      <c r="I1307" s="64">
        <v>3.6046588342588102E-3</v>
      </c>
      <c r="J1307" s="61">
        <v>25.8903793805001</v>
      </c>
      <c r="K1307" s="62">
        <v>5.2980523858718299E-2</v>
      </c>
    </row>
    <row r="1308" spans="1:11" customFormat="1" x14ac:dyDescent="0.3">
      <c r="A1308" s="58" t="s">
        <v>310</v>
      </c>
      <c r="B1308" s="59">
        <v>8.7597150637999892</v>
      </c>
      <c r="C1308" s="60">
        <v>5.7098427990808004E-3</v>
      </c>
      <c r="D1308" s="59">
        <v>1.3826864328999999</v>
      </c>
      <c r="E1308" s="60">
        <v>5.6859286015229398E-3</v>
      </c>
      <c r="F1308" s="59">
        <v>0</v>
      </c>
      <c r="G1308" s="60">
        <v>0</v>
      </c>
      <c r="H1308" s="59">
        <v>5.2282538364000004</v>
      </c>
      <c r="I1308" s="60">
        <v>1.37037070716598E-2</v>
      </c>
      <c r="J1308" s="59">
        <v>2.1487747945000102</v>
      </c>
      <c r="K1308" s="60">
        <v>4.3971242210828201E-3</v>
      </c>
    </row>
    <row r="1309" spans="1:11" customFormat="1" x14ac:dyDescent="0.3">
      <c r="A1309" s="58" t="s">
        <v>311</v>
      </c>
      <c r="B1309" s="61">
        <v>1358.1520426188999</v>
      </c>
      <c r="C1309" s="62">
        <v>0.88528389383938799</v>
      </c>
      <c r="D1309" s="61">
        <v>223.7422299145</v>
      </c>
      <c r="E1309" s="62">
        <v>0.92008015278716904</v>
      </c>
      <c r="F1309" s="61">
        <v>341.89159546569999</v>
      </c>
      <c r="G1309" s="64">
        <v>0.84228407873835798</v>
      </c>
      <c r="H1309" s="61">
        <v>352.95014308589901</v>
      </c>
      <c r="I1309" s="63">
        <v>0.92511295799669502</v>
      </c>
      <c r="J1309" s="61">
        <v>433.364183238799</v>
      </c>
      <c r="K1309" s="62">
        <v>0.88681054503550505</v>
      </c>
    </row>
    <row r="1310" spans="1:11" customFormat="1" x14ac:dyDescent="0.3">
      <c r="A1310" s="65" t="s">
        <v>1</v>
      </c>
    </row>
    <row r="1311" spans="1:11" customFormat="1" x14ac:dyDescent="0.3">
      <c r="A1311" s="65" t="s">
        <v>1</v>
      </c>
    </row>
    <row r="1312" spans="1:11" customFormat="1" x14ac:dyDescent="0.3">
      <c r="A1312" s="53" t="s">
        <v>463</v>
      </c>
    </row>
    <row r="1313" spans="1:11" customFormat="1" x14ac:dyDescent="0.3">
      <c r="A1313" s="54" t="s">
        <v>1</v>
      </c>
    </row>
    <row r="1314" spans="1:11" customFormat="1" x14ac:dyDescent="0.3">
      <c r="A1314" s="114" t="s">
        <v>1</v>
      </c>
      <c r="B1314" s="113" t="s">
        <v>502</v>
      </c>
      <c r="C1314" s="113" t="s">
        <v>1</v>
      </c>
      <c r="D1314" s="113" t="s">
        <v>487</v>
      </c>
      <c r="E1314" s="113" t="s">
        <v>1</v>
      </c>
      <c r="F1314" s="113" t="s">
        <v>488</v>
      </c>
      <c r="G1314" s="113" t="s">
        <v>1</v>
      </c>
      <c r="H1314" s="113" t="s">
        <v>489</v>
      </c>
      <c r="I1314" s="113" t="s">
        <v>1</v>
      </c>
      <c r="J1314" s="113" t="s">
        <v>490</v>
      </c>
      <c r="K1314" s="113" t="s">
        <v>1</v>
      </c>
    </row>
    <row r="1315" spans="1:11"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row>
    <row r="1316" spans="1:11" customFormat="1" x14ac:dyDescent="0.3">
      <c r="A1316" s="56" t="s">
        <v>16</v>
      </c>
      <c r="B1316" s="57">
        <v>1534.1429478952</v>
      </c>
      <c r="C1316" s="57">
        <v>1534.1429478952</v>
      </c>
      <c r="D1316" s="57">
        <v>243.1768897924</v>
      </c>
      <c r="E1316" s="57">
        <v>243.1768897924</v>
      </c>
      <c r="F1316" s="57">
        <v>405.91007724830001</v>
      </c>
      <c r="G1316" s="57">
        <v>405.91007724830001</v>
      </c>
      <c r="H1316" s="57">
        <v>381.52113213310002</v>
      </c>
      <c r="I1316" s="57">
        <v>381.52113213310002</v>
      </c>
      <c r="J1316" s="57">
        <v>488.67730054050003</v>
      </c>
      <c r="K1316" s="57">
        <v>488.67730054050003</v>
      </c>
    </row>
    <row r="1317" spans="1:11" customFormat="1" x14ac:dyDescent="0.3">
      <c r="A1317" s="58" t="s">
        <v>332</v>
      </c>
      <c r="B1317" s="59">
        <v>9.2877745309000108</v>
      </c>
      <c r="C1317" s="60">
        <v>6.0540476646211896E-3</v>
      </c>
      <c r="D1317" s="59">
        <v>0.87506695629999998</v>
      </c>
      <c r="E1317" s="60">
        <v>3.59847910320362E-3</v>
      </c>
      <c r="F1317" s="59">
        <v>6.2712753832999901</v>
      </c>
      <c r="G1317" s="60">
        <v>1.5449913009831E-2</v>
      </c>
      <c r="H1317" s="59">
        <v>1.2705834064999999</v>
      </c>
      <c r="I1317" s="60">
        <v>3.3303093839025799E-3</v>
      </c>
      <c r="J1317" s="59">
        <v>0.87084878480000005</v>
      </c>
      <c r="K1317" s="60">
        <v>1.78205286768344E-3</v>
      </c>
    </row>
    <row r="1318" spans="1:11" customFormat="1" x14ac:dyDescent="0.3">
      <c r="A1318" s="58" t="s">
        <v>333</v>
      </c>
      <c r="B1318" s="61">
        <v>23.576305891400001</v>
      </c>
      <c r="C1318" s="62">
        <v>1.53677373570344E-2</v>
      </c>
      <c r="D1318" s="61">
        <v>5.9139985758000098</v>
      </c>
      <c r="E1318" s="62">
        <v>2.4319739350432398E-2</v>
      </c>
      <c r="F1318" s="61">
        <v>1.7563715869000001</v>
      </c>
      <c r="G1318" s="62">
        <v>4.32699675456839E-3</v>
      </c>
      <c r="H1318" s="61">
        <v>2.2742495740000002</v>
      </c>
      <c r="I1318" s="62">
        <v>5.9610055183171098E-3</v>
      </c>
      <c r="J1318" s="61">
        <v>13.631686154700001</v>
      </c>
      <c r="K1318" s="62">
        <v>2.7895067234804501E-2</v>
      </c>
    </row>
    <row r="1319" spans="1:11" customFormat="1" x14ac:dyDescent="0.3">
      <c r="A1319" s="58" t="s">
        <v>334</v>
      </c>
      <c r="B1319" s="59">
        <v>85.174785933600205</v>
      </c>
      <c r="C1319" s="60">
        <v>5.5519458633537001E-2</v>
      </c>
      <c r="D1319" s="59">
        <v>18.421230277999999</v>
      </c>
      <c r="E1319" s="60">
        <v>7.5752388698310094E-2</v>
      </c>
      <c r="F1319" s="59">
        <v>25.299981707600001</v>
      </c>
      <c r="G1319" s="60">
        <v>6.23290308018732E-2</v>
      </c>
      <c r="H1319" s="59">
        <v>8.1233373275999892</v>
      </c>
      <c r="I1319" s="64">
        <v>2.1291972169882399E-2</v>
      </c>
      <c r="J1319" s="59">
        <v>24.676579353499999</v>
      </c>
      <c r="K1319" s="60">
        <v>5.0496676080936297E-2</v>
      </c>
    </row>
    <row r="1320" spans="1:11" customFormat="1" x14ac:dyDescent="0.3">
      <c r="A1320" s="58" t="s">
        <v>335</v>
      </c>
      <c r="B1320" s="61">
        <v>721.03519626039702</v>
      </c>
      <c r="C1320" s="62">
        <v>0.46999218505005602</v>
      </c>
      <c r="D1320" s="61">
        <v>103.5310821003</v>
      </c>
      <c r="E1320" s="62">
        <v>0.42574391912276099</v>
      </c>
      <c r="F1320" s="61">
        <v>170.4567654201</v>
      </c>
      <c r="G1320" s="62">
        <v>0.41993725944337601</v>
      </c>
      <c r="H1320" s="61">
        <v>185.247239256</v>
      </c>
      <c r="I1320" s="62">
        <v>0.485549091921266</v>
      </c>
      <c r="J1320" s="61">
        <v>256.8259400343</v>
      </c>
      <c r="K1320" s="63">
        <v>0.52555324290741201</v>
      </c>
    </row>
    <row r="1321" spans="1:11" customFormat="1" x14ac:dyDescent="0.3">
      <c r="A1321" s="58" t="s">
        <v>336</v>
      </c>
      <c r="B1321" s="59">
        <v>661.86964875980004</v>
      </c>
      <c r="C1321" s="60">
        <v>0.43142632156140698</v>
      </c>
      <c r="D1321" s="59">
        <v>113.8937931009</v>
      </c>
      <c r="E1321" s="60">
        <v>0.46835779994608501</v>
      </c>
      <c r="F1321" s="59">
        <v>187.97238370439999</v>
      </c>
      <c r="G1321" s="60">
        <v>0.46308873378725002</v>
      </c>
      <c r="H1321" s="59">
        <v>176.02512671119999</v>
      </c>
      <c r="I1321" s="60">
        <v>0.461377134543076</v>
      </c>
      <c r="J1321" s="59">
        <v>182.74862377900001</v>
      </c>
      <c r="K1321" s="64">
        <v>0.37396585349242001</v>
      </c>
    </row>
    <row r="1322" spans="1:11" customFormat="1" x14ac:dyDescent="0.3">
      <c r="A1322" s="58" t="s">
        <v>337</v>
      </c>
      <c r="B1322" s="61">
        <v>33.199236519099998</v>
      </c>
      <c r="C1322" s="62">
        <v>2.1640249733343601E-2</v>
      </c>
      <c r="D1322" s="61">
        <v>0.54171878110000005</v>
      </c>
      <c r="E1322" s="62">
        <v>2.2276737792084802E-3</v>
      </c>
      <c r="F1322" s="61">
        <v>14.153299446</v>
      </c>
      <c r="G1322" s="62">
        <v>3.4868066203102101E-2</v>
      </c>
      <c r="H1322" s="61">
        <v>8.5805958577999899</v>
      </c>
      <c r="I1322" s="62">
        <v>2.2490486463555899E-2</v>
      </c>
      <c r="J1322" s="61">
        <v>9.9236224342000003</v>
      </c>
      <c r="K1322" s="62">
        <v>2.03071074167431E-2</v>
      </c>
    </row>
    <row r="1323" spans="1:11" customFormat="1" x14ac:dyDescent="0.3">
      <c r="A1323" s="58" t="s">
        <v>310</v>
      </c>
      <c r="B1323" s="59">
        <v>32.864080422299999</v>
      </c>
      <c r="C1323" s="60">
        <v>2.14217850216556E-2</v>
      </c>
      <c r="D1323" s="59">
        <v>6.7890655320999898</v>
      </c>
      <c r="E1323" s="60">
        <v>2.7918218453635998E-2</v>
      </c>
      <c r="F1323" s="59">
        <v>8.0276469701999904</v>
      </c>
      <c r="G1323" s="60">
        <v>1.97769097643994E-2</v>
      </c>
      <c r="H1323" s="59">
        <v>3.5448329804999998</v>
      </c>
      <c r="I1323" s="60">
        <v>9.2913149022196898E-3</v>
      </c>
      <c r="J1323" s="59">
        <v>14.5025349395</v>
      </c>
      <c r="K1323" s="60">
        <v>2.9677120102487901E-2</v>
      </c>
    </row>
    <row r="1324" spans="1:11" customFormat="1" x14ac:dyDescent="0.3">
      <c r="A1324" s="58" t="s">
        <v>311</v>
      </c>
      <c r="B1324" s="61">
        <v>1382.9048450201999</v>
      </c>
      <c r="C1324" s="62">
        <v>0.90141850661146405</v>
      </c>
      <c r="D1324" s="61">
        <v>217.4248752012</v>
      </c>
      <c r="E1324" s="62">
        <v>0.89410171906884595</v>
      </c>
      <c r="F1324" s="61">
        <v>358.42914912449902</v>
      </c>
      <c r="G1324" s="62">
        <v>0.88302599323062503</v>
      </c>
      <c r="H1324" s="61">
        <v>361.27236596720098</v>
      </c>
      <c r="I1324" s="63">
        <v>0.94692622646434199</v>
      </c>
      <c r="J1324" s="61">
        <v>439.57456381330002</v>
      </c>
      <c r="K1324" s="62">
        <v>0.89951909639983296</v>
      </c>
    </row>
    <row r="1325" spans="1:11" customFormat="1" x14ac:dyDescent="0.3">
      <c r="A1325" s="65" t="s">
        <v>1</v>
      </c>
    </row>
    <row r="1326" spans="1:11" customFormat="1" x14ac:dyDescent="0.3">
      <c r="A1326" s="65" t="s">
        <v>1</v>
      </c>
    </row>
    <row r="1327" spans="1:11" customFormat="1" x14ac:dyDescent="0.3">
      <c r="A1327" s="53" t="s">
        <v>464</v>
      </c>
    </row>
    <row r="1328" spans="1:11" customFormat="1" x14ac:dyDescent="0.3">
      <c r="A1328" s="54" t="s">
        <v>1</v>
      </c>
    </row>
    <row r="1329" spans="1:11" customFormat="1" x14ac:dyDescent="0.3">
      <c r="A1329" s="114" t="s">
        <v>1</v>
      </c>
      <c r="B1329" s="113" t="s">
        <v>502</v>
      </c>
      <c r="C1329" s="113" t="s">
        <v>1</v>
      </c>
      <c r="D1329" s="113" t="s">
        <v>487</v>
      </c>
      <c r="E1329" s="113" t="s">
        <v>1</v>
      </c>
      <c r="F1329" s="113" t="s">
        <v>488</v>
      </c>
      <c r="G1329" s="113" t="s">
        <v>1</v>
      </c>
      <c r="H1329" s="113" t="s">
        <v>489</v>
      </c>
      <c r="I1329" s="113" t="s">
        <v>1</v>
      </c>
      <c r="J1329" s="113" t="s">
        <v>490</v>
      </c>
      <c r="K1329" s="113" t="s">
        <v>1</v>
      </c>
    </row>
    <row r="1330" spans="1:11"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row>
    <row r="1331" spans="1:11" customFormat="1" x14ac:dyDescent="0.3">
      <c r="A1331" s="56" t="s">
        <v>16</v>
      </c>
      <c r="B1331" s="57">
        <v>1534.1429478952</v>
      </c>
      <c r="C1331" s="57">
        <v>1534.1429478952</v>
      </c>
      <c r="D1331" s="57">
        <v>243.1768897924</v>
      </c>
      <c r="E1331" s="57">
        <v>243.1768897924</v>
      </c>
      <c r="F1331" s="57">
        <v>405.91007724830001</v>
      </c>
      <c r="G1331" s="57">
        <v>405.91007724830001</v>
      </c>
      <c r="H1331" s="57">
        <v>381.52113213310002</v>
      </c>
      <c r="I1331" s="57">
        <v>381.52113213310002</v>
      </c>
      <c r="J1331" s="57">
        <v>488.67730054050003</v>
      </c>
      <c r="K1331" s="57">
        <v>488.67730054050003</v>
      </c>
    </row>
    <row r="1332" spans="1:11" customFormat="1" x14ac:dyDescent="0.3">
      <c r="A1332" s="58" t="s">
        <v>332</v>
      </c>
      <c r="B1332" s="59">
        <v>0.87084878479999706</v>
      </c>
      <c r="C1332" s="60">
        <v>5.67645137628654E-4</v>
      </c>
      <c r="D1332" s="59">
        <v>0</v>
      </c>
      <c r="E1332" s="60">
        <v>0</v>
      </c>
      <c r="F1332" s="59">
        <v>0</v>
      </c>
      <c r="G1332" s="60">
        <v>0</v>
      </c>
      <c r="H1332" s="59">
        <v>0</v>
      </c>
      <c r="I1332" s="60">
        <v>0</v>
      </c>
      <c r="J1332" s="59">
        <v>0.87084878480000005</v>
      </c>
      <c r="K1332" s="60">
        <v>1.78205286768344E-3</v>
      </c>
    </row>
    <row r="1333" spans="1:11" customFormat="1" x14ac:dyDescent="0.3">
      <c r="A1333" s="58" t="s">
        <v>333</v>
      </c>
      <c r="B1333" s="61">
        <v>12.621052585799999</v>
      </c>
      <c r="C1333" s="62">
        <v>8.2267774349943906E-3</v>
      </c>
      <c r="D1333" s="61">
        <v>2.3083641654</v>
      </c>
      <c r="E1333" s="62">
        <v>9.4925310023113198E-3</v>
      </c>
      <c r="F1333" s="61">
        <v>3.1263075416000001</v>
      </c>
      <c r="G1333" s="62">
        <v>7.7019707487764599E-3</v>
      </c>
      <c r="H1333" s="61">
        <v>3.2837759460999898</v>
      </c>
      <c r="I1333" s="62">
        <v>8.6070617576024609E-3</v>
      </c>
      <c r="J1333" s="61">
        <v>3.9026049327000099</v>
      </c>
      <c r="K1333" s="62">
        <v>7.9860573191829001E-3</v>
      </c>
    </row>
    <row r="1334" spans="1:11" customFormat="1" x14ac:dyDescent="0.3">
      <c r="A1334" s="58" t="s">
        <v>334</v>
      </c>
      <c r="B1334" s="59">
        <v>74.041258400100205</v>
      </c>
      <c r="C1334" s="60">
        <v>4.8262294267742402E-2</v>
      </c>
      <c r="D1334" s="59">
        <v>11.7278675129</v>
      </c>
      <c r="E1334" s="60">
        <v>4.82277223091062E-2</v>
      </c>
      <c r="F1334" s="59">
        <v>26.173289160100001</v>
      </c>
      <c r="G1334" s="60">
        <v>6.4480510899189797E-2</v>
      </c>
      <c r="H1334" s="59">
        <v>18.0028611394</v>
      </c>
      <c r="I1334" s="60">
        <v>4.7187061536395798E-2</v>
      </c>
      <c r="J1334" s="59">
        <v>13.3861882535</v>
      </c>
      <c r="K1334" s="60">
        <v>2.7392695013036698E-2</v>
      </c>
    </row>
    <row r="1335" spans="1:11" customFormat="1" x14ac:dyDescent="0.3">
      <c r="A1335" s="58" t="s">
        <v>335</v>
      </c>
      <c r="B1335" s="61">
        <v>799.57521004400303</v>
      </c>
      <c r="C1335" s="62">
        <v>0.521186901873123</v>
      </c>
      <c r="D1335" s="61">
        <v>131.36834719160001</v>
      </c>
      <c r="E1335" s="62">
        <v>0.54021723570750901</v>
      </c>
      <c r="F1335" s="61">
        <v>176.4771654349</v>
      </c>
      <c r="G1335" s="64">
        <v>0.43476911593635298</v>
      </c>
      <c r="H1335" s="61">
        <v>206.31411963159999</v>
      </c>
      <c r="I1335" s="62">
        <v>0.54076721380566595</v>
      </c>
      <c r="J1335" s="61">
        <v>276.96356312630098</v>
      </c>
      <c r="K1335" s="62">
        <v>0.56676167037013003</v>
      </c>
    </row>
    <row r="1336" spans="1:11" customFormat="1" x14ac:dyDescent="0.3">
      <c r="A1336" s="58" t="s">
        <v>336</v>
      </c>
      <c r="B1336" s="59">
        <v>549.90801089720003</v>
      </c>
      <c r="C1336" s="60">
        <v>0.35844639617948099</v>
      </c>
      <c r="D1336" s="59">
        <v>84.071629289399894</v>
      </c>
      <c r="E1336" s="60">
        <v>0.34572211759584498</v>
      </c>
      <c r="F1336" s="59">
        <v>165.37626100849999</v>
      </c>
      <c r="G1336" s="60">
        <v>0.407420929604902</v>
      </c>
      <c r="H1336" s="59">
        <v>134.83920690720001</v>
      </c>
      <c r="I1336" s="60">
        <v>0.353425264161145</v>
      </c>
      <c r="J1336" s="59">
        <v>163.966432505</v>
      </c>
      <c r="K1336" s="60">
        <v>0.33553110063357899</v>
      </c>
    </row>
    <row r="1337" spans="1:11" customFormat="1" x14ac:dyDescent="0.3">
      <c r="A1337" s="58" t="s">
        <v>337</v>
      </c>
      <c r="B1337" s="61">
        <v>97.126567183299997</v>
      </c>
      <c r="C1337" s="62">
        <v>6.3309985107029898E-2</v>
      </c>
      <c r="D1337" s="61">
        <v>13.7006816331</v>
      </c>
      <c r="E1337" s="62">
        <v>5.6340393385227797E-2</v>
      </c>
      <c r="F1337" s="61">
        <v>34.757054103200097</v>
      </c>
      <c r="G1337" s="62">
        <v>8.5627472810778996E-2</v>
      </c>
      <c r="H1337" s="61">
        <v>19.081168508800001</v>
      </c>
      <c r="I1337" s="62">
        <v>5.0013398739190203E-2</v>
      </c>
      <c r="J1337" s="61">
        <v>29.587662938200101</v>
      </c>
      <c r="K1337" s="62">
        <v>6.0546423796387999E-2</v>
      </c>
    </row>
    <row r="1338" spans="1:11" customFormat="1" x14ac:dyDescent="0.3">
      <c r="A1338" s="58" t="s">
        <v>310</v>
      </c>
      <c r="B1338" s="59">
        <v>13.491901370600001</v>
      </c>
      <c r="C1338" s="60">
        <v>8.7944225726230407E-3</v>
      </c>
      <c r="D1338" s="59">
        <v>2.3083641654</v>
      </c>
      <c r="E1338" s="60">
        <v>9.4925310023113198E-3</v>
      </c>
      <c r="F1338" s="59">
        <v>3.1263075416000001</v>
      </c>
      <c r="G1338" s="60">
        <v>7.7019707487764599E-3</v>
      </c>
      <c r="H1338" s="59">
        <v>3.2837759460999898</v>
      </c>
      <c r="I1338" s="60">
        <v>8.6070617576024609E-3</v>
      </c>
      <c r="J1338" s="59">
        <v>4.77345371749999</v>
      </c>
      <c r="K1338" s="60">
        <v>9.7681101868663401E-3</v>
      </c>
    </row>
    <row r="1339" spans="1:11" customFormat="1" x14ac:dyDescent="0.3">
      <c r="A1339" s="58" t="s">
        <v>311</v>
      </c>
      <c r="B1339" s="61">
        <v>1349.4832209412</v>
      </c>
      <c r="C1339" s="62">
        <v>0.87963329805260404</v>
      </c>
      <c r="D1339" s="61">
        <v>215.439976481</v>
      </c>
      <c r="E1339" s="62">
        <v>0.88593935330335405</v>
      </c>
      <c r="F1339" s="61">
        <v>341.85342644340102</v>
      </c>
      <c r="G1339" s="62">
        <v>0.84219004554125498</v>
      </c>
      <c r="H1339" s="61">
        <v>341.1533265388</v>
      </c>
      <c r="I1339" s="62">
        <v>0.89419247796681101</v>
      </c>
      <c r="J1339" s="61">
        <v>440.92999563130002</v>
      </c>
      <c r="K1339" s="62">
        <v>0.90229277100370897</v>
      </c>
    </row>
    <row r="1340" spans="1:11" customFormat="1" x14ac:dyDescent="0.3">
      <c r="A1340" s="65" t="s">
        <v>1</v>
      </c>
    </row>
    <row r="1341" spans="1:11" customFormat="1" x14ac:dyDescent="0.3">
      <c r="A1341" s="65" t="s">
        <v>1</v>
      </c>
    </row>
    <row r="1342" spans="1:11" customFormat="1" x14ac:dyDescent="0.3">
      <c r="A1342" s="53" t="s">
        <v>465</v>
      </c>
    </row>
    <row r="1343" spans="1:11" customFormat="1" x14ac:dyDescent="0.3">
      <c r="A1343" s="54" t="s">
        <v>1</v>
      </c>
    </row>
    <row r="1344" spans="1:11" customFormat="1" x14ac:dyDescent="0.3">
      <c r="A1344" s="114" t="s">
        <v>1</v>
      </c>
      <c r="B1344" s="113" t="s">
        <v>502</v>
      </c>
      <c r="C1344" s="113" t="s">
        <v>1</v>
      </c>
      <c r="D1344" s="113" t="s">
        <v>487</v>
      </c>
      <c r="E1344" s="113" t="s">
        <v>1</v>
      </c>
      <c r="F1344" s="113" t="s">
        <v>488</v>
      </c>
      <c r="G1344" s="113" t="s">
        <v>1</v>
      </c>
      <c r="H1344" s="113" t="s">
        <v>489</v>
      </c>
      <c r="I1344" s="113" t="s">
        <v>1</v>
      </c>
      <c r="J1344" s="113" t="s">
        <v>490</v>
      </c>
      <c r="K1344" s="113" t="s">
        <v>1</v>
      </c>
    </row>
    <row r="1345" spans="1:11"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row>
    <row r="1346" spans="1:11" customFormat="1" x14ac:dyDescent="0.3">
      <c r="A1346" s="56" t="s">
        <v>16</v>
      </c>
      <c r="B1346" s="57">
        <v>1534.1429478952</v>
      </c>
      <c r="C1346" s="57">
        <v>1534.1429478952</v>
      </c>
      <c r="D1346" s="57">
        <v>243.1768897924</v>
      </c>
      <c r="E1346" s="57">
        <v>243.1768897924</v>
      </c>
      <c r="F1346" s="57">
        <v>405.91007724830001</v>
      </c>
      <c r="G1346" s="57">
        <v>405.91007724830001</v>
      </c>
      <c r="H1346" s="57">
        <v>381.52113213310002</v>
      </c>
      <c r="I1346" s="57">
        <v>381.52113213310002</v>
      </c>
      <c r="J1346" s="57">
        <v>488.67730054050003</v>
      </c>
      <c r="K1346" s="57">
        <v>488.67730054050003</v>
      </c>
    </row>
    <row r="1347" spans="1:11" customFormat="1" x14ac:dyDescent="0.3">
      <c r="A1347" s="58" t="s">
        <v>332</v>
      </c>
      <c r="B1347" s="59">
        <v>0.87084878479999706</v>
      </c>
      <c r="C1347" s="60">
        <v>5.67645137628654E-4</v>
      </c>
      <c r="D1347" s="59">
        <v>0</v>
      </c>
      <c r="E1347" s="60">
        <v>0</v>
      </c>
      <c r="F1347" s="59">
        <v>0</v>
      </c>
      <c r="G1347" s="60">
        <v>0</v>
      </c>
      <c r="H1347" s="59">
        <v>0</v>
      </c>
      <c r="I1347" s="60">
        <v>0</v>
      </c>
      <c r="J1347" s="59">
        <v>0.87084878480000005</v>
      </c>
      <c r="K1347" s="60">
        <v>1.78205286768344E-3</v>
      </c>
    </row>
    <row r="1348" spans="1:11" customFormat="1" x14ac:dyDescent="0.3">
      <c r="A1348" s="58" t="s">
        <v>333</v>
      </c>
      <c r="B1348" s="61">
        <v>9.2457821156999902</v>
      </c>
      <c r="C1348" s="62">
        <v>6.0266757595078997E-3</v>
      </c>
      <c r="D1348" s="61">
        <v>2.1682111471000001</v>
      </c>
      <c r="E1348" s="62">
        <v>8.9161891532990693E-3</v>
      </c>
      <c r="F1348" s="61">
        <v>1.2976213034999999</v>
      </c>
      <c r="G1348" s="62">
        <v>3.1968196313249702E-3</v>
      </c>
      <c r="H1348" s="61">
        <v>0.69608674129999903</v>
      </c>
      <c r="I1348" s="62">
        <v>1.82450376315501E-3</v>
      </c>
      <c r="J1348" s="61">
        <v>5.0838629237999999</v>
      </c>
      <c r="K1348" s="62">
        <v>1.04033130210407E-2</v>
      </c>
    </row>
    <row r="1349" spans="1:11" customFormat="1" x14ac:dyDescent="0.3">
      <c r="A1349" s="58" t="s">
        <v>334</v>
      </c>
      <c r="B1349" s="59">
        <v>153.04784239430001</v>
      </c>
      <c r="C1349" s="60">
        <v>9.9761135430226494E-2</v>
      </c>
      <c r="D1349" s="59">
        <v>34.211679702399998</v>
      </c>
      <c r="E1349" s="60">
        <v>0.140686393890499</v>
      </c>
      <c r="F1349" s="59">
        <v>40.049239676399999</v>
      </c>
      <c r="G1349" s="60">
        <v>9.8665300324390304E-2</v>
      </c>
      <c r="H1349" s="59">
        <v>27.557554928800101</v>
      </c>
      <c r="I1349" s="60">
        <v>7.2230743221809501E-2</v>
      </c>
      <c r="J1349" s="59">
        <v>46.980283110400002</v>
      </c>
      <c r="K1349" s="60">
        <v>9.6137641462858206E-2</v>
      </c>
    </row>
    <row r="1350" spans="1:11" customFormat="1" x14ac:dyDescent="0.3">
      <c r="A1350" s="58" t="s">
        <v>335</v>
      </c>
      <c r="B1350" s="61">
        <v>760.39728233300195</v>
      </c>
      <c r="C1350" s="62">
        <v>0.49564956341013899</v>
      </c>
      <c r="D1350" s="61">
        <v>116.6527065842</v>
      </c>
      <c r="E1350" s="62">
        <v>0.47970309466407901</v>
      </c>
      <c r="F1350" s="61">
        <v>166.14761251979999</v>
      </c>
      <c r="G1350" s="64">
        <v>0.40932123106213403</v>
      </c>
      <c r="H1350" s="61">
        <v>203.3629452934</v>
      </c>
      <c r="I1350" s="62">
        <v>0.53303192972926405</v>
      </c>
      <c r="J1350" s="61">
        <v>264.906097660299</v>
      </c>
      <c r="K1350" s="62">
        <v>0.54208799419842402</v>
      </c>
    </row>
    <row r="1351" spans="1:11" customFormat="1" x14ac:dyDescent="0.3">
      <c r="A1351" s="58" t="s">
        <v>336</v>
      </c>
      <c r="B1351" s="59">
        <v>444.83904041789998</v>
      </c>
      <c r="C1351" s="60">
        <v>0.28995931639108802</v>
      </c>
      <c r="D1351" s="59">
        <v>57.595010719800001</v>
      </c>
      <c r="E1351" s="60">
        <v>0.23684409636527901</v>
      </c>
      <c r="F1351" s="59">
        <v>163.81997446310001</v>
      </c>
      <c r="G1351" s="63">
        <v>0.40358686232588797</v>
      </c>
      <c r="H1351" s="59">
        <v>112.1557973707</v>
      </c>
      <c r="I1351" s="60">
        <v>0.29397007904550998</v>
      </c>
      <c r="J1351" s="59">
        <v>109.987714935</v>
      </c>
      <c r="K1351" s="64">
        <v>0.22507228146948599</v>
      </c>
    </row>
    <row r="1352" spans="1:11" customFormat="1" x14ac:dyDescent="0.3">
      <c r="A1352" s="58" t="s">
        <v>337</v>
      </c>
      <c r="B1352" s="61">
        <v>165.7421518495</v>
      </c>
      <c r="C1352" s="62">
        <v>0.10803566387141</v>
      </c>
      <c r="D1352" s="61">
        <v>32.549281638899998</v>
      </c>
      <c r="E1352" s="62">
        <v>0.13385022592684401</v>
      </c>
      <c r="F1352" s="61">
        <v>34.595629285500102</v>
      </c>
      <c r="G1352" s="62">
        <v>8.5229786656263407E-2</v>
      </c>
      <c r="H1352" s="61">
        <v>37.748747798899998</v>
      </c>
      <c r="I1352" s="62">
        <v>9.8942744240260602E-2</v>
      </c>
      <c r="J1352" s="61">
        <v>60.848493126199998</v>
      </c>
      <c r="K1352" s="62">
        <v>0.12451671698050799</v>
      </c>
    </row>
    <row r="1353" spans="1:11" customFormat="1" x14ac:dyDescent="0.3">
      <c r="A1353" s="58" t="s">
        <v>310</v>
      </c>
      <c r="B1353" s="59">
        <v>10.116630900500001</v>
      </c>
      <c r="C1353" s="60">
        <v>6.5943208971365602E-3</v>
      </c>
      <c r="D1353" s="59">
        <v>2.1682111471000001</v>
      </c>
      <c r="E1353" s="60">
        <v>8.9161891532990693E-3</v>
      </c>
      <c r="F1353" s="59">
        <v>1.2976213034999999</v>
      </c>
      <c r="G1353" s="60">
        <v>3.1968196313249702E-3</v>
      </c>
      <c r="H1353" s="59">
        <v>0.69608674129999903</v>
      </c>
      <c r="I1353" s="60">
        <v>1.82450376315501E-3</v>
      </c>
      <c r="J1353" s="59">
        <v>5.9547117086000103</v>
      </c>
      <c r="K1353" s="60">
        <v>1.21853658887241E-2</v>
      </c>
    </row>
    <row r="1354" spans="1:11" customFormat="1" x14ac:dyDescent="0.3">
      <c r="A1354" s="58" t="s">
        <v>311</v>
      </c>
      <c r="B1354" s="61">
        <v>1205.2363227508999</v>
      </c>
      <c r="C1354" s="62">
        <v>0.78560887980122696</v>
      </c>
      <c r="D1354" s="61">
        <v>174.24771730399999</v>
      </c>
      <c r="E1354" s="64">
        <v>0.71654719102935804</v>
      </c>
      <c r="F1354" s="61">
        <v>329.9675869829</v>
      </c>
      <c r="G1354" s="62">
        <v>0.81290809338802095</v>
      </c>
      <c r="H1354" s="61">
        <v>315.51874266410101</v>
      </c>
      <c r="I1354" s="62">
        <v>0.82700200877477503</v>
      </c>
      <c r="J1354" s="61">
        <v>374.89381259529898</v>
      </c>
      <c r="K1354" s="62">
        <v>0.76716027566791001</v>
      </c>
    </row>
    <row r="1355" spans="1:11" customFormat="1" x14ac:dyDescent="0.3">
      <c r="A1355" s="65" t="s">
        <v>1</v>
      </c>
    </row>
    <row r="1356" spans="1:11" customFormat="1" x14ac:dyDescent="0.3">
      <c r="A1356" s="65" t="s">
        <v>1</v>
      </c>
    </row>
    <row r="1357" spans="1:11" customFormat="1" x14ac:dyDescent="0.3">
      <c r="A1357" s="53" t="s">
        <v>466</v>
      </c>
    </row>
    <row r="1358" spans="1:11" customFormat="1" x14ac:dyDescent="0.3">
      <c r="A1358" s="54" t="s">
        <v>1</v>
      </c>
    </row>
    <row r="1359" spans="1:11" customFormat="1" x14ac:dyDescent="0.3">
      <c r="A1359" s="114" t="s">
        <v>1</v>
      </c>
      <c r="B1359" s="113" t="s">
        <v>502</v>
      </c>
      <c r="C1359" s="113" t="s">
        <v>1</v>
      </c>
      <c r="D1359" s="113" t="s">
        <v>487</v>
      </c>
      <c r="E1359" s="113" t="s">
        <v>1</v>
      </c>
      <c r="F1359" s="113" t="s">
        <v>488</v>
      </c>
      <c r="G1359" s="113" t="s">
        <v>1</v>
      </c>
      <c r="H1359" s="113" t="s">
        <v>489</v>
      </c>
      <c r="I1359" s="113" t="s">
        <v>1</v>
      </c>
      <c r="J1359" s="113" t="s">
        <v>490</v>
      </c>
      <c r="K1359" s="113" t="s">
        <v>1</v>
      </c>
    </row>
    <row r="1360" spans="1:11"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row>
    <row r="1361" spans="1:11" customFormat="1" x14ac:dyDescent="0.3">
      <c r="A1361" s="56" t="s">
        <v>16</v>
      </c>
      <c r="B1361" s="57">
        <v>1534.1429478952</v>
      </c>
      <c r="C1361" s="57">
        <v>1534.1429478952</v>
      </c>
      <c r="D1361" s="57">
        <v>243.1768897924</v>
      </c>
      <c r="E1361" s="57">
        <v>243.1768897924</v>
      </c>
      <c r="F1361" s="57">
        <v>405.91007724830001</v>
      </c>
      <c r="G1361" s="57">
        <v>405.91007724830001</v>
      </c>
      <c r="H1361" s="57">
        <v>381.52113213310002</v>
      </c>
      <c r="I1361" s="57">
        <v>381.52113213310002</v>
      </c>
      <c r="J1361" s="57">
        <v>488.67730054050003</v>
      </c>
      <c r="K1361" s="57">
        <v>488.67730054050003</v>
      </c>
    </row>
    <row r="1362" spans="1:11" customFormat="1" x14ac:dyDescent="0.3">
      <c r="A1362" s="58" t="s">
        <v>332</v>
      </c>
      <c r="B1362" s="59">
        <v>0</v>
      </c>
      <c r="C1362" s="60">
        <v>0</v>
      </c>
      <c r="D1362" s="59">
        <v>0</v>
      </c>
      <c r="E1362" s="60">
        <v>0</v>
      </c>
      <c r="F1362" s="59">
        <v>0</v>
      </c>
      <c r="G1362" s="60">
        <v>0</v>
      </c>
      <c r="H1362" s="59">
        <v>0</v>
      </c>
      <c r="I1362" s="60">
        <v>0</v>
      </c>
      <c r="J1362" s="59">
        <v>0</v>
      </c>
      <c r="K1362" s="60">
        <v>0</v>
      </c>
    </row>
    <row r="1363" spans="1:11" customFormat="1" x14ac:dyDescent="0.3">
      <c r="A1363" s="58" t="s">
        <v>333</v>
      </c>
      <c r="B1363" s="61">
        <v>4.3087857739000004</v>
      </c>
      <c r="C1363" s="62">
        <v>2.8085947139486101E-3</v>
      </c>
      <c r="D1363" s="61">
        <v>0.98514781430000098</v>
      </c>
      <c r="E1363" s="62">
        <v>4.0511572260876396E-3</v>
      </c>
      <c r="F1363" s="61">
        <v>0</v>
      </c>
      <c r="G1363" s="62">
        <v>0</v>
      </c>
      <c r="H1363" s="61">
        <v>0.87084878479999905</v>
      </c>
      <c r="I1363" s="62">
        <v>2.2825702469770098E-3</v>
      </c>
      <c r="J1363" s="61">
        <v>2.4527891747999901</v>
      </c>
      <c r="K1363" s="62">
        <v>5.0192410658057999E-3</v>
      </c>
    </row>
    <row r="1364" spans="1:11" customFormat="1" x14ac:dyDescent="0.3">
      <c r="A1364" s="58" t="s">
        <v>334</v>
      </c>
      <c r="B1364" s="59">
        <v>88.246887783300096</v>
      </c>
      <c r="C1364" s="60">
        <v>5.7521945985784598E-2</v>
      </c>
      <c r="D1364" s="59">
        <v>14.268766456</v>
      </c>
      <c r="E1364" s="60">
        <v>5.867649046824E-2</v>
      </c>
      <c r="F1364" s="59">
        <v>34.116518338899901</v>
      </c>
      <c r="G1364" s="60">
        <v>8.4049449006486504E-2</v>
      </c>
      <c r="H1364" s="59">
        <v>13.980082341899999</v>
      </c>
      <c r="I1364" s="60">
        <v>3.6643009166325298E-2</v>
      </c>
      <c r="J1364" s="59">
        <v>21.1304683122999</v>
      </c>
      <c r="K1364" s="60">
        <v>4.3240126539392597E-2</v>
      </c>
    </row>
    <row r="1365" spans="1:11" customFormat="1" x14ac:dyDescent="0.3">
      <c r="A1365" s="58" t="s">
        <v>335</v>
      </c>
      <c r="B1365" s="61">
        <v>676.56187814300301</v>
      </c>
      <c r="C1365" s="62">
        <v>0.44100315363129799</v>
      </c>
      <c r="D1365" s="61">
        <v>107.7019884261</v>
      </c>
      <c r="E1365" s="62">
        <v>0.44289565722320501</v>
      </c>
      <c r="F1365" s="61">
        <v>146.8833518845</v>
      </c>
      <c r="G1365" s="64">
        <v>0.36186180170799198</v>
      </c>
      <c r="H1365" s="61">
        <v>188.64782414129999</v>
      </c>
      <c r="I1365" s="62">
        <v>0.49446232004649998</v>
      </c>
      <c r="J1365" s="61">
        <v>225.76386787409899</v>
      </c>
      <c r="K1365" s="62">
        <v>0.46198967626365001</v>
      </c>
    </row>
    <row r="1366" spans="1:11" customFormat="1" x14ac:dyDescent="0.3">
      <c r="A1366" s="58" t="s">
        <v>336</v>
      </c>
      <c r="B1366" s="59">
        <v>470.11958126939999</v>
      </c>
      <c r="C1366" s="60">
        <v>0.30643792478034099</v>
      </c>
      <c r="D1366" s="59">
        <v>77.300031357499805</v>
      </c>
      <c r="E1366" s="60">
        <v>0.31787572998195301</v>
      </c>
      <c r="F1366" s="59">
        <v>127.47114563309999</v>
      </c>
      <c r="G1366" s="60">
        <v>0.314037893558194</v>
      </c>
      <c r="H1366" s="59">
        <v>132.08778974969999</v>
      </c>
      <c r="I1366" s="60">
        <v>0.34621356099252398</v>
      </c>
      <c r="J1366" s="59">
        <v>131.99950742870001</v>
      </c>
      <c r="K1366" s="60">
        <v>0.27011589710162998</v>
      </c>
    </row>
    <row r="1367" spans="1:11" customFormat="1" x14ac:dyDescent="0.3">
      <c r="A1367" s="58" t="s">
        <v>337</v>
      </c>
      <c r="B1367" s="61">
        <v>294.9058149256</v>
      </c>
      <c r="C1367" s="62">
        <v>0.19222838088862701</v>
      </c>
      <c r="D1367" s="61">
        <v>42.920955738499998</v>
      </c>
      <c r="E1367" s="62">
        <v>0.176500965100514</v>
      </c>
      <c r="F1367" s="61">
        <v>97.439061391799996</v>
      </c>
      <c r="G1367" s="63">
        <v>0.24005085572732701</v>
      </c>
      <c r="H1367" s="61">
        <v>45.934587115399999</v>
      </c>
      <c r="I1367" s="64">
        <v>0.120398539547673</v>
      </c>
      <c r="J1367" s="61">
        <v>107.3306677506</v>
      </c>
      <c r="K1367" s="62">
        <v>0.21963505902952199</v>
      </c>
    </row>
    <row r="1368" spans="1:11" customFormat="1" x14ac:dyDescent="0.3">
      <c r="A1368" s="58" t="s">
        <v>310</v>
      </c>
      <c r="B1368" s="59">
        <v>4.3087857739000004</v>
      </c>
      <c r="C1368" s="60">
        <v>2.8085947139486101E-3</v>
      </c>
      <c r="D1368" s="59">
        <v>0.98514781430000098</v>
      </c>
      <c r="E1368" s="60">
        <v>4.0511572260876396E-3</v>
      </c>
      <c r="F1368" s="59">
        <v>0</v>
      </c>
      <c r="G1368" s="60">
        <v>0</v>
      </c>
      <c r="H1368" s="59">
        <v>0.87084878479999905</v>
      </c>
      <c r="I1368" s="60">
        <v>2.2825702469770098E-3</v>
      </c>
      <c r="J1368" s="59">
        <v>2.4527891747999901</v>
      </c>
      <c r="K1368" s="60">
        <v>5.0192410658057999E-3</v>
      </c>
    </row>
    <row r="1369" spans="1:11" customFormat="1" x14ac:dyDescent="0.3">
      <c r="A1369" s="58" t="s">
        <v>311</v>
      </c>
      <c r="B1369" s="61">
        <v>1146.6814594124</v>
      </c>
      <c r="C1369" s="62">
        <v>0.74744107841163998</v>
      </c>
      <c r="D1369" s="61">
        <v>185.00201978359999</v>
      </c>
      <c r="E1369" s="62">
        <v>0.76077138720515802</v>
      </c>
      <c r="F1369" s="61">
        <v>274.35449751760098</v>
      </c>
      <c r="G1369" s="64">
        <v>0.67589969526618598</v>
      </c>
      <c r="H1369" s="61">
        <v>320.73561389100001</v>
      </c>
      <c r="I1369" s="63">
        <v>0.84067588103902502</v>
      </c>
      <c r="J1369" s="61">
        <v>357.7633753028</v>
      </c>
      <c r="K1369" s="62">
        <v>0.73210557336528004</v>
      </c>
    </row>
    <row r="1370" spans="1:11" customFormat="1" x14ac:dyDescent="0.3">
      <c r="A1370" s="65" t="s">
        <v>1</v>
      </c>
    </row>
    <row r="1371" spans="1:11" customFormat="1" x14ac:dyDescent="0.3">
      <c r="A1371" s="65" t="s">
        <v>1</v>
      </c>
    </row>
    <row r="1372" spans="1:11" customFormat="1" x14ac:dyDescent="0.3">
      <c r="A1372" s="53" t="s">
        <v>467</v>
      </c>
    </row>
    <row r="1373" spans="1:11" customFormat="1" x14ac:dyDescent="0.3">
      <c r="A1373" s="54" t="s">
        <v>1</v>
      </c>
    </row>
    <row r="1374" spans="1:11" customFormat="1" x14ac:dyDescent="0.3">
      <c r="A1374" s="114" t="s">
        <v>1</v>
      </c>
      <c r="B1374" s="113" t="s">
        <v>502</v>
      </c>
      <c r="C1374" s="113" t="s">
        <v>1</v>
      </c>
      <c r="D1374" s="113" t="s">
        <v>487</v>
      </c>
      <c r="E1374" s="113" t="s">
        <v>1</v>
      </c>
      <c r="F1374" s="113" t="s">
        <v>488</v>
      </c>
      <c r="G1374" s="113" t="s">
        <v>1</v>
      </c>
      <c r="H1374" s="113" t="s">
        <v>489</v>
      </c>
      <c r="I1374" s="113" t="s">
        <v>1</v>
      </c>
      <c r="J1374" s="113" t="s">
        <v>490</v>
      </c>
      <c r="K1374" s="113" t="s">
        <v>1</v>
      </c>
    </row>
    <row r="1375" spans="1:11"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row>
    <row r="1376" spans="1:11" customFormat="1" x14ac:dyDescent="0.3">
      <c r="A1376" s="56" t="s">
        <v>16</v>
      </c>
      <c r="B1376" s="57">
        <v>1534.1429478952</v>
      </c>
      <c r="C1376" s="57">
        <v>1534.1429478952</v>
      </c>
      <c r="D1376" s="57">
        <v>243.1768897924</v>
      </c>
      <c r="E1376" s="57">
        <v>243.1768897924</v>
      </c>
      <c r="F1376" s="57">
        <v>405.91007724830001</v>
      </c>
      <c r="G1376" s="57">
        <v>405.91007724830001</v>
      </c>
      <c r="H1376" s="57">
        <v>381.52113213310002</v>
      </c>
      <c r="I1376" s="57">
        <v>381.52113213310002</v>
      </c>
      <c r="J1376" s="57">
        <v>488.67730054050003</v>
      </c>
      <c r="K1376" s="57">
        <v>488.67730054050003</v>
      </c>
    </row>
    <row r="1377" spans="1:11" customFormat="1" x14ac:dyDescent="0.3">
      <c r="A1377" s="58" t="s">
        <v>332</v>
      </c>
      <c r="B1377" s="59">
        <v>0</v>
      </c>
      <c r="C1377" s="60">
        <v>0</v>
      </c>
      <c r="D1377" s="59">
        <v>0</v>
      </c>
      <c r="E1377" s="60">
        <v>0</v>
      </c>
      <c r="F1377" s="59">
        <v>0</v>
      </c>
      <c r="G1377" s="60">
        <v>0</v>
      </c>
      <c r="H1377" s="59">
        <v>0</v>
      </c>
      <c r="I1377" s="60">
        <v>0</v>
      </c>
      <c r="J1377" s="59">
        <v>0</v>
      </c>
      <c r="K1377" s="60">
        <v>0</v>
      </c>
    </row>
    <row r="1378" spans="1:11" customFormat="1" x14ac:dyDescent="0.3">
      <c r="A1378" s="58" t="s">
        <v>333</v>
      </c>
      <c r="B1378" s="61">
        <v>4.8289429675999997</v>
      </c>
      <c r="C1378" s="62">
        <v>3.1476486426673402E-3</v>
      </c>
      <c r="D1378" s="61">
        <v>0</v>
      </c>
      <c r="E1378" s="62">
        <v>0</v>
      </c>
      <c r="F1378" s="61">
        <v>3.3712213877999999</v>
      </c>
      <c r="G1378" s="62">
        <v>8.3053404602659898E-3</v>
      </c>
      <c r="H1378" s="61">
        <v>0.41380770030000102</v>
      </c>
      <c r="I1378" s="62">
        <v>1.08462589735563E-3</v>
      </c>
      <c r="J1378" s="61">
        <v>1.0439138795</v>
      </c>
      <c r="K1378" s="62">
        <v>2.1362029264412E-3</v>
      </c>
    </row>
    <row r="1379" spans="1:11" customFormat="1" x14ac:dyDescent="0.3">
      <c r="A1379" s="58" t="s">
        <v>334</v>
      </c>
      <c r="B1379" s="59">
        <v>71.127324410700297</v>
      </c>
      <c r="C1379" s="60">
        <v>4.6362905430869197E-2</v>
      </c>
      <c r="D1379" s="59">
        <v>3.4962183241</v>
      </c>
      <c r="E1379" s="64">
        <v>1.43772639212744E-2</v>
      </c>
      <c r="F1379" s="59">
        <v>22.238713696800001</v>
      </c>
      <c r="G1379" s="60">
        <v>5.4787291430550798E-2</v>
      </c>
      <c r="H1379" s="59">
        <v>15.122707718999999</v>
      </c>
      <c r="I1379" s="60">
        <v>3.9637929449538797E-2</v>
      </c>
      <c r="J1379" s="59">
        <v>21.616027403899899</v>
      </c>
      <c r="K1379" s="60">
        <v>4.4233745623117098E-2</v>
      </c>
    </row>
    <row r="1380" spans="1:11" customFormat="1" x14ac:dyDescent="0.3">
      <c r="A1380" s="58" t="s">
        <v>335</v>
      </c>
      <c r="B1380" s="61">
        <v>500.56393593259997</v>
      </c>
      <c r="C1380" s="62">
        <v>0.32628246058775601</v>
      </c>
      <c r="D1380" s="61">
        <v>86.395985311100105</v>
      </c>
      <c r="E1380" s="62">
        <v>0.35528041083532302</v>
      </c>
      <c r="F1380" s="61">
        <v>93.704074146799996</v>
      </c>
      <c r="G1380" s="64">
        <v>0.230849341760688</v>
      </c>
      <c r="H1380" s="61">
        <v>126.12315129940001</v>
      </c>
      <c r="I1380" s="62">
        <v>0.330579725936124</v>
      </c>
      <c r="J1380" s="61">
        <v>190.41459333200001</v>
      </c>
      <c r="K1380" s="63">
        <v>0.38965303508346399</v>
      </c>
    </row>
    <row r="1381" spans="1:11" customFormat="1" x14ac:dyDescent="0.3">
      <c r="A1381" s="58" t="s">
        <v>336</v>
      </c>
      <c r="B1381" s="59">
        <v>383.45707216940002</v>
      </c>
      <c r="C1381" s="60">
        <v>0.249948723940942</v>
      </c>
      <c r="D1381" s="59">
        <v>62.399133330500099</v>
      </c>
      <c r="E1381" s="60">
        <v>0.25659976728779699</v>
      </c>
      <c r="F1381" s="59">
        <v>108.3644762548</v>
      </c>
      <c r="G1381" s="60">
        <v>0.26696670599905298</v>
      </c>
      <c r="H1381" s="59">
        <v>100.8136204522</v>
      </c>
      <c r="I1381" s="60">
        <v>0.264241248940909</v>
      </c>
      <c r="J1381" s="59">
        <v>110.9140116266</v>
      </c>
      <c r="K1381" s="60">
        <v>0.22696779961730101</v>
      </c>
    </row>
    <row r="1382" spans="1:11" customFormat="1" x14ac:dyDescent="0.3">
      <c r="A1382" s="58" t="s">
        <v>337</v>
      </c>
      <c r="B1382" s="61">
        <v>574.16567241489997</v>
      </c>
      <c r="C1382" s="62">
        <v>0.37425826139776502</v>
      </c>
      <c r="D1382" s="61">
        <v>90.885552826700106</v>
      </c>
      <c r="E1382" s="62">
        <v>0.37374255795560601</v>
      </c>
      <c r="F1382" s="61">
        <v>178.23159176210001</v>
      </c>
      <c r="G1382" s="63">
        <v>0.43909132034944198</v>
      </c>
      <c r="H1382" s="61">
        <v>139.0478449622</v>
      </c>
      <c r="I1382" s="62">
        <v>0.36445646977607199</v>
      </c>
      <c r="J1382" s="61">
        <v>164.68875429849999</v>
      </c>
      <c r="K1382" s="62">
        <v>0.33700921674967599</v>
      </c>
    </row>
    <row r="1383" spans="1:11" customFormat="1" x14ac:dyDescent="0.3">
      <c r="A1383" s="58" t="s">
        <v>310</v>
      </c>
      <c r="B1383" s="59">
        <v>4.8289429675999997</v>
      </c>
      <c r="C1383" s="60">
        <v>3.1476486426673402E-3</v>
      </c>
      <c r="D1383" s="59">
        <v>0</v>
      </c>
      <c r="E1383" s="60">
        <v>0</v>
      </c>
      <c r="F1383" s="59">
        <v>3.3712213877999999</v>
      </c>
      <c r="G1383" s="60">
        <v>8.3053404602659898E-3</v>
      </c>
      <c r="H1383" s="59">
        <v>0.41380770030000102</v>
      </c>
      <c r="I1383" s="60">
        <v>1.08462589735563E-3</v>
      </c>
      <c r="J1383" s="59">
        <v>1.0439138795</v>
      </c>
      <c r="K1383" s="60">
        <v>2.1362029264412E-3</v>
      </c>
    </row>
    <row r="1384" spans="1:11" customFormat="1" x14ac:dyDescent="0.3">
      <c r="A1384" s="58" t="s">
        <v>311</v>
      </c>
      <c r="B1384" s="61">
        <v>884.02100810200102</v>
      </c>
      <c r="C1384" s="62">
        <v>0.57623118452869804</v>
      </c>
      <c r="D1384" s="61">
        <v>148.7951186416</v>
      </c>
      <c r="E1384" s="62">
        <v>0.61188017812312001</v>
      </c>
      <c r="F1384" s="61">
        <v>202.06855040159999</v>
      </c>
      <c r="G1384" s="64">
        <v>0.49781604775974098</v>
      </c>
      <c r="H1384" s="61">
        <v>226.93677175159999</v>
      </c>
      <c r="I1384" s="62">
        <v>0.594820974877033</v>
      </c>
      <c r="J1384" s="61">
        <v>301.32860495859899</v>
      </c>
      <c r="K1384" s="62">
        <v>0.61662083470076601</v>
      </c>
    </row>
    <row r="1385" spans="1:11" customFormat="1" x14ac:dyDescent="0.3">
      <c r="A1385" s="65" t="s">
        <v>1</v>
      </c>
    </row>
    <row r="1386" spans="1:11" customFormat="1" x14ac:dyDescent="0.3">
      <c r="A1386" s="65" t="s">
        <v>1</v>
      </c>
    </row>
    <row r="1387" spans="1:11" customFormat="1" x14ac:dyDescent="0.3">
      <c r="A1387" s="53" t="s">
        <v>468</v>
      </c>
    </row>
    <row r="1388" spans="1:11" customFormat="1" x14ac:dyDescent="0.3">
      <c r="A1388" s="54" t="s">
        <v>1</v>
      </c>
    </row>
    <row r="1389" spans="1:11" customFormat="1" x14ac:dyDescent="0.3">
      <c r="A1389" s="114" t="s">
        <v>1</v>
      </c>
      <c r="B1389" s="113" t="s">
        <v>502</v>
      </c>
      <c r="C1389" s="113" t="s">
        <v>1</v>
      </c>
      <c r="D1389" s="113" t="s">
        <v>487</v>
      </c>
      <c r="E1389" s="113" t="s">
        <v>1</v>
      </c>
      <c r="F1389" s="113" t="s">
        <v>488</v>
      </c>
      <c r="G1389" s="113" t="s">
        <v>1</v>
      </c>
      <c r="H1389" s="113" t="s">
        <v>489</v>
      </c>
      <c r="I1389" s="113" t="s">
        <v>1</v>
      </c>
      <c r="J1389" s="113" t="s">
        <v>490</v>
      </c>
      <c r="K1389" s="113" t="s">
        <v>1</v>
      </c>
    </row>
    <row r="1390" spans="1:11"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row>
    <row r="1391" spans="1:11" customFormat="1" x14ac:dyDescent="0.3">
      <c r="A1391" s="56" t="s">
        <v>16</v>
      </c>
      <c r="B1391" s="57">
        <v>1534.1429478952</v>
      </c>
      <c r="C1391" s="57">
        <v>1534.1429478952</v>
      </c>
      <c r="D1391" s="57">
        <v>243.1768897924</v>
      </c>
      <c r="E1391" s="57">
        <v>243.1768897924</v>
      </c>
      <c r="F1391" s="57">
        <v>405.91007724830001</v>
      </c>
      <c r="G1391" s="57">
        <v>405.91007724830001</v>
      </c>
      <c r="H1391" s="57">
        <v>381.52113213310002</v>
      </c>
      <c r="I1391" s="57">
        <v>381.52113213310002</v>
      </c>
      <c r="J1391" s="57">
        <v>488.67730054050003</v>
      </c>
      <c r="K1391" s="57">
        <v>488.67730054050003</v>
      </c>
    </row>
    <row r="1392" spans="1:11" customFormat="1" x14ac:dyDescent="0.3">
      <c r="A1392" s="58" t="s">
        <v>332</v>
      </c>
      <c r="B1392" s="59">
        <v>1.4935002704</v>
      </c>
      <c r="C1392" s="60">
        <v>9.7350789406491702E-4</v>
      </c>
      <c r="D1392" s="59">
        <v>0</v>
      </c>
      <c r="E1392" s="60">
        <v>0</v>
      </c>
      <c r="F1392" s="59">
        <v>1.0439138795</v>
      </c>
      <c r="G1392" s="60">
        <v>2.5717860630038599E-3</v>
      </c>
      <c r="H1392" s="59">
        <v>0.44958639089999902</v>
      </c>
      <c r="I1392" s="60">
        <v>1.1784049506939401E-3</v>
      </c>
      <c r="J1392" s="59">
        <v>0</v>
      </c>
      <c r="K1392" s="60">
        <v>0</v>
      </c>
    </row>
    <row r="1393" spans="1:11" customFormat="1" x14ac:dyDescent="0.3">
      <c r="A1393" s="58" t="s">
        <v>333</v>
      </c>
      <c r="B1393" s="61">
        <v>42.341609144899998</v>
      </c>
      <c r="C1393" s="62">
        <v>2.7599520111858799E-2</v>
      </c>
      <c r="D1393" s="61">
        <v>5.3605190952000203</v>
      </c>
      <c r="E1393" s="62">
        <v>2.2043702836138199E-2</v>
      </c>
      <c r="F1393" s="61">
        <v>22.698799651400002</v>
      </c>
      <c r="G1393" s="63">
        <v>5.5920759113144397E-2</v>
      </c>
      <c r="H1393" s="61">
        <v>4.4600690726999996</v>
      </c>
      <c r="I1393" s="62">
        <v>1.169022813432E-2</v>
      </c>
      <c r="J1393" s="61">
        <v>9.8222213255999993</v>
      </c>
      <c r="K1393" s="62">
        <v>2.0099606252911999E-2</v>
      </c>
    </row>
    <row r="1394" spans="1:11" customFormat="1" x14ac:dyDescent="0.3">
      <c r="A1394" s="58" t="s">
        <v>334</v>
      </c>
      <c r="B1394" s="59">
        <v>194.71949849879999</v>
      </c>
      <c r="C1394" s="60">
        <v>0.126923960225447</v>
      </c>
      <c r="D1394" s="59">
        <v>24.143077679899999</v>
      </c>
      <c r="E1394" s="60">
        <v>9.9281957674970403E-2</v>
      </c>
      <c r="F1394" s="59">
        <v>59.432337235000098</v>
      </c>
      <c r="G1394" s="60">
        <v>0.14641749630336101</v>
      </c>
      <c r="H1394" s="59">
        <v>30.703769833099901</v>
      </c>
      <c r="I1394" s="64">
        <v>8.0477245549765403E-2</v>
      </c>
      <c r="J1394" s="59">
        <v>74.298671188499995</v>
      </c>
      <c r="K1394" s="60">
        <v>0.15204035691103801</v>
      </c>
    </row>
    <row r="1395" spans="1:11" customFormat="1" x14ac:dyDescent="0.3">
      <c r="A1395" s="58" t="s">
        <v>335</v>
      </c>
      <c r="B1395" s="61">
        <v>888.91081211699998</v>
      </c>
      <c r="C1395" s="62">
        <v>0.57941850421211405</v>
      </c>
      <c r="D1395" s="61">
        <v>146.78845486290001</v>
      </c>
      <c r="E1395" s="62">
        <v>0.60362830936859702</v>
      </c>
      <c r="F1395" s="61">
        <v>218.72829847189999</v>
      </c>
      <c r="G1395" s="62">
        <v>0.53885900038421897</v>
      </c>
      <c r="H1395" s="61">
        <v>226.890468368</v>
      </c>
      <c r="I1395" s="62">
        <v>0.594699609689891</v>
      </c>
      <c r="J1395" s="61">
        <v>288.60100529029899</v>
      </c>
      <c r="K1395" s="62">
        <v>0.59057583597825003</v>
      </c>
    </row>
    <row r="1396" spans="1:11" customFormat="1" x14ac:dyDescent="0.3">
      <c r="A1396" s="58" t="s">
        <v>336</v>
      </c>
      <c r="B1396" s="59">
        <v>371.86185125970002</v>
      </c>
      <c r="C1396" s="60">
        <v>0.24239061410143301</v>
      </c>
      <c r="D1396" s="59">
        <v>61.8787604344</v>
      </c>
      <c r="E1396" s="60">
        <v>0.25445987275857401</v>
      </c>
      <c r="F1396" s="59">
        <v>93.6224558097</v>
      </c>
      <c r="G1396" s="60">
        <v>0.23064826683874101</v>
      </c>
      <c r="H1396" s="59">
        <v>113.76194813390001</v>
      </c>
      <c r="I1396" s="63">
        <v>0.298179939595619</v>
      </c>
      <c r="J1396" s="59">
        <v>101.785366387</v>
      </c>
      <c r="K1396" s="60">
        <v>0.20828748598394201</v>
      </c>
    </row>
    <row r="1397" spans="1:11" customFormat="1" x14ac:dyDescent="0.3">
      <c r="A1397" s="58" t="s">
        <v>337</v>
      </c>
      <c r="B1397" s="61">
        <v>34.815676604399997</v>
      </c>
      <c r="C1397" s="62">
        <v>2.26938934550826E-2</v>
      </c>
      <c r="D1397" s="61">
        <v>5.0060777200000004</v>
      </c>
      <c r="E1397" s="62">
        <v>2.0586157361719998E-2</v>
      </c>
      <c r="F1397" s="61">
        <v>10.3842722008</v>
      </c>
      <c r="G1397" s="62">
        <v>2.5582691297530501E-2</v>
      </c>
      <c r="H1397" s="61">
        <v>5.2552903345000104</v>
      </c>
      <c r="I1397" s="62">
        <v>1.37745720797101E-2</v>
      </c>
      <c r="J1397" s="61">
        <v>14.1700363491</v>
      </c>
      <c r="K1397" s="62">
        <v>2.8996714873858999E-2</v>
      </c>
    </row>
    <row r="1398" spans="1:11" customFormat="1" x14ac:dyDescent="0.3">
      <c r="A1398" s="58" t="s">
        <v>310</v>
      </c>
      <c r="B1398" s="59">
        <v>43.835109415300003</v>
      </c>
      <c r="C1398" s="60">
        <v>2.85730280059238E-2</v>
      </c>
      <c r="D1398" s="59">
        <v>5.3605190952000203</v>
      </c>
      <c r="E1398" s="60">
        <v>2.2043702836138199E-2</v>
      </c>
      <c r="F1398" s="59">
        <v>23.742713530900001</v>
      </c>
      <c r="G1398" s="63">
        <v>5.84925451761482E-2</v>
      </c>
      <c r="H1398" s="59">
        <v>4.9096554635999903</v>
      </c>
      <c r="I1398" s="60">
        <v>1.2868633085014E-2</v>
      </c>
      <c r="J1398" s="59">
        <v>9.8222213255999993</v>
      </c>
      <c r="K1398" s="60">
        <v>2.0099606252911999E-2</v>
      </c>
    </row>
    <row r="1399" spans="1:11" customFormat="1" x14ac:dyDescent="0.3">
      <c r="A1399" s="58" t="s">
        <v>311</v>
      </c>
      <c r="B1399" s="61">
        <v>1260.7726633766999</v>
      </c>
      <c r="C1399" s="62">
        <v>0.82180911831354697</v>
      </c>
      <c r="D1399" s="61">
        <v>208.6672152973</v>
      </c>
      <c r="E1399" s="62">
        <v>0.85808818212717097</v>
      </c>
      <c r="F1399" s="61">
        <v>312.35075428160002</v>
      </c>
      <c r="G1399" s="64">
        <v>0.76950726722296003</v>
      </c>
      <c r="H1399" s="61">
        <v>340.65241650189898</v>
      </c>
      <c r="I1399" s="63">
        <v>0.89287954928551005</v>
      </c>
      <c r="J1399" s="61">
        <v>390.386371677299</v>
      </c>
      <c r="K1399" s="62">
        <v>0.79886332196219101</v>
      </c>
    </row>
    <row r="1400" spans="1:11" customFormat="1" x14ac:dyDescent="0.3">
      <c r="A1400" s="65" t="s">
        <v>1</v>
      </c>
    </row>
    <row r="1401" spans="1:11" customFormat="1" x14ac:dyDescent="0.3">
      <c r="A1401" s="65" t="s">
        <v>1</v>
      </c>
    </row>
    <row r="1402" spans="1:11" customFormat="1" x14ac:dyDescent="0.3">
      <c r="A1402" s="53" t="s">
        <v>469</v>
      </c>
    </row>
    <row r="1403" spans="1:11" customFormat="1" x14ac:dyDescent="0.3">
      <c r="A1403" s="54" t="s">
        <v>1</v>
      </c>
    </row>
    <row r="1404" spans="1:11" customFormat="1" x14ac:dyDescent="0.3">
      <c r="A1404" s="114" t="s">
        <v>1</v>
      </c>
      <c r="B1404" s="113" t="s">
        <v>502</v>
      </c>
      <c r="C1404" s="113" t="s">
        <v>1</v>
      </c>
      <c r="D1404" s="113" t="s">
        <v>487</v>
      </c>
      <c r="E1404" s="113" t="s">
        <v>1</v>
      </c>
      <c r="F1404" s="113" t="s">
        <v>488</v>
      </c>
      <c r="G1404" s="113" t="s">
        <v>1</v>
      </c>
      <c r="H1404" s="113" t="s">
        <v>489</v>
      </c>
      <c r="I1404" s="113" t="s">
        <v>1</v>
      </c>
      <c r="J1404" s="113" t="s">
        <v>490</v>
      </c>
      <c r="K1404" s="113" t="s">
        <v>1</v>
      </c>
    </row>
    <row r="1405" spans="1:11"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row>
    <row r="1406" spans="1:11" customFormat="1" x14ac:dyDescent="0.3">
      <c r="A1406" s="56" t="s">
        <v>16</v>
      </c>
      <c r="B1406" s="57">
        <v>1534.1429478952</v>
      </c>
      <c r="C1406" s="57">
        <v>1534.1429478952</v>
      </c>
      <c r="D1406" s="57">
        <v>243.1768897924</v>
      </c>
      <c r="E1406" s="57">
        <v>243.1768897924</v>
      </c>
      <c r="F1406" s="57">
        <v>405.91007724830001</v>
      </c>
      <c r="G1406" s="57">
        <v>405.91007724830001</v>
      </c>
      <c r="H1406" s="57">
        <v>381.52113213310002</v>
      </c>
      <c r="I1406" s="57">
        <v>381.52113213310002</v>
      </c>
      <c r="J1406" s="57">
        <v>488.67730054050003</v>
      </c>
      <c r="K1406" s="57">
        <v>488.67730054050003</v>
      </c>
    </row>
    <row r="1407" spans="1:11" customFormat="1" x14ac:dyDescent="0.3">
      <c r="A1407" s="58" t="s">
        <v>332</v>
      </c>
      <c r="B1407" s="59">
        <v>3.5765273990000002</v>
      </c>
      <c r="C1407" s="60">
        <v>2.33128692727551E-3</v>
      </c>
      <c r="D1407" s="59">
        <v>0.50761947659999995</v>
      </c>
      <c r="E1407" s="60">
        <v>2.0874494983193301E-3</v>
      </c>
      <c r="F1407" s="59">
        <v>0.70181832960000001</v>
      </c>
      <c r="G1407" s="60">
        <v>1.72899952215448E-3</v>
      </c>
      <c r="H1407" s="59">
        <v>0</v>
      </c>
      <c r="I1407" s="60">
        <v>0</v>
      </c>
      <c r="J1407" s="59">
        <v>2.36708959280001</v>
      </c>
      <c r="K1407" s="60">
        <v>4.8438705668994398E-3</v>
      </c>
    </row>
    <row r="1408" spans="1:11" customFormat="1" x14ac:dyDescent="0.3">
      <c r="A1408" s="58" t="s">
        <v>333</v>
      </c>
      <c r="B1408" s="61">
        <v>26.869558298400001</v>
      </c>
      <c r="C1408" s="62">
        <v>1.7514377219713599E-2</v>
      </c>
      <c r="D1408" s="61">
        <v>7.5451815454999904</v>
      </c>
      <c r="E1408" s="62">
        <v>3.1027543579249299E-2</v>
      </c>
      <c r="F1408" s="61">
        <v>4.6881350004999902</v>
      </c>
      <c r="G1408" s="62">
        <v>1.15496886213845E-2</v>
      </c>
      <c r="H1408" s="61">
        <v>1.2676813523999999</v>
      </c>
      <c r="I1408" s="62">
        <v>3.3227028482337101E-3</v>
      </c>
      <c r="J1408" s="61">
        <v>13.3685604</v>
      </c>
      <c r="K1408" s="62">
        <v>2.73566224279576E-2</v>
      </c>
    </row>
    <row r="1409" spans="1:11" customFormat="1" x14ac:dyDescent="0.3">
      <c r="A1409" s="58" t="s">
        <v>334</v>
      </c>
      <c r="B1409" s="59">
        <v>229.50386247509999</v>
      </c>
      <c r="C1409" s="60">
        <v>0.149597443178273</v>
      </c>
      <c r="D1409" s="59">
        <v>25.8868645228</v>
      </c>
      <c r="E1409" s="60">
        <v>0.10645281525271399</v>
      </c>
      <c r="F1409" s="59">
        <v>78.401144439899895</v>
      </c>
      <c r="G1409" s="63">
        <v>0.193149046634634</v>
      </c>
      <c r="H1409" s="59">
        <v>37.961260821000003</v>
      </c>
      <c r="I1409" s="64">
        <v>9.9499759315446204E-2</v>
      </c>
      <c r="J1409" s="59">
        <v>77.838436394800098</v>
      </c>
      <c r="K1409" s="60">
        <v>0.159283920715587</v>
      </c>
    </row>
    <row r="1410" spans="1:11" customFormat="1" x14ac:dyDescent="0.3">
      <c r="A1410" s="58" t="s">
        <v>335</v>
      </c>
      <c r="B1410" s="61">
        <v>677.68478982150305</v>
      </c>
      <c r="C1410" s="62">
        <v>0.44173510085958001</v>
      </c>
      <c r="D1410" s="61">
        <v>115.0171636015</v>
      </c>
      <c r="E1410" s="62">
        <v>0.47297736104648003</v>
      </c>
      <c r="F1410" s="61">
        <v>127.7524711898</v>
      </c>
      <c r="G1410" s="64">
        <v>0.31473096715372301</v>
      </c>
      <c r="H1410" s="61">
        <v>174.9697909795</v>
      </c>
      <c r="I1410" s="62">
        <v>0.45861100799643001</v>
      </c>
      <c r="J1410" s="61">
        <v>255.78451509569899</v>
      </c>
      <c r="K1410" s="63">
        <v>0.52342213320076503</v>
      </c>
    </row>
    <row r="1411" spans="1:11" customFormat="1" x14ac:dyDescent="0.3">
      <c r="A1411" s="58" t="s">
        <v>336</v>
      </c>
      <c r="B1411" s="59">
        <v>246.73780382339999</v>
      </c>
      <c r="C1411" s="60">
        <v>0.16083103869943599</v>
      </c>
      <c r="D1411" s="59">
        <v>59.476376484899902</v>
      </c>
      <c r="E1411" s="63">
        <v>0.244580710509436</v>
      </c>
      <c r="F1411" s="59">
        <v>48.766773792999999</v>
      </c>
      <c r="G1411" s="64">
        <v>0.120141815949962</v>
      </c>
      <c r="H1411" s="59">
        <v>84.611127733999993</v>
      </c>
      <c r="I1411" s="63">
        <v>0.221773109292625</v>
      </c>
      <c r="J1411" s="59">
        <v>53.8835258115</v>
      </c>
      <c r="K1411" s="64">
        <v>0.11026402444292401</v>
      </c>
    </row>
    <row r="1412" spans="1:11" customFormat="1" x14ac:dyDescent="0.3">
      <c r="A1412" s="58" t="s">
        <v>337</v>
      </c>
      <c r="B1412" s="61">
        <v>349.77040607779998</v>
      </c>
      <c r="C1412" s="62">
        <v>0.22799075311572201</v>
      </c>
      <c r="D1412" s="61">
        <v>34.743684161099999</v>
      </c>
      <c r="E1412" s="64">
        <v>0.14287412011380099</v>
      </c>
      <c r="F1412" s="61">
        <v>145.5997344955</v>
      </c>
      <c r="G1412" s="63">
        <v>0.35869948211814101</v>
      </c>
      <c r="H1412" s="61">
        <v>82.7112712461999</v>
      </c>
      <c r="I1412" s="62">
        <v>0.216793420547266</v>
      </c>
      <c r="J1412" s="61">
        <v>85.4351732456999</v>
      </c>
      <c r="K1412" s="64">
        <v>0.17482942864586601</v>
      </c>
    </row>
    <row r="1413" spans="1:11" customFormat="1" x14ac:dyDescent="0.3">
      <c r="A1413" s="58" t="s">
        <v>310</v>
      </c>
      <c r="B1413" s="59">
        <v>30.446085697400001</v>
      </c>
      <c r="C1413" s="60">
        <v>1.98456641469891E-2</v>
      </c>
      <c r="D1413" s="59">
        <v>8.0528010221000095</v>
      </c>
      <c r="E1413" s="60">
        <v>3.31149930775686E-2</v>
      </c>
      <c r="F1413" s="59">
        <v>5.3899533300999902</v>
      </c>
      <c r="G1413" s="60">
        <v>1.3278688143539E-2</v>
      </c>
      <c r="H1413" s="59">
        <v>1.2676813523999999</v>
      </c>
      <c r="I1413" s="64">
        <v>3.3227028482337101E-3</v>
      </c>
      <c r="J1413" s="59">
        <v>15.735649992800001</v>
      </c>
      <c r="K1413" s="60">
        <v>3.2200492994857E-2</v>
      </c>
    </row>
    <row r="1414" spans="1:11" customFormat="1" x14ac:dyDescent="0.3">
      <c r="A1414" s="58" t="s">
        <v>311</v>
      </c>
      <c r="B1414" s="61">
        <v>924.42259364489803</v>
      </c>
      <c r="C1414" s="62">
        <v>0.60256613955901595</v>
      </c>
      <c r="D1414" s="61">
        <v>174.4935400864</v>
      </c>
      <c r="E1414" s="63">
        <v>0.717558071555916</v>
      </c>
      <c r="F1414" s="61">
        <v>176.51924498279999</v>
      </c>
      <c r="G1414" s="64">
        <v>0.43487278310368499</v>
      </c>
      <c r="H1414" s="61">
        <v>259.58091871350001</v>
      </c>
      <c r="I1414" s="63">
        <v>0.68038411728905401</v>
      </c>
      <c r="J1414" s="61">
        <v>309.66804090720098</v>
      </c>
      <c r="K1414" s="62">
        <v>0.63368615764368996</v>
      </c>
    </row>
    <row r="1415" spans="1:11" customFormat="1" x14ac:dyDescent="0.3">
      <c r="A1415" s="65" t="s">
        <v>1</v>
      </c>
    </row>
    <row r="1416" spans="1:11" customFormat="1" x14ac:dyDescent="0.3">
      <c r="A1416" s="65" t="s">
        <v>1</v>
      </c>
    </row>
    <row r="1417" spans="1:11" customFormat="1" x14ac:dyDescent="0.3">
      <c r="A1417" s="53" t="s">
        <v>470</v>
      </c>
    </row>
    <row r="1418" spans="1:11" customFormat="1" x14ac:dyDescent="0.3">
      <c r="A1418" s="54" t="s">
        <v>1</v>
      </c>
    </row>
    <row r="1419" spans="1:11" customFormat="1" x14ac:dyDescent="0.3">
      <c r="A1419" s="114" t="s">
        <v>1</v>
      </c>
      <c r="B1419" s="113" t="s">
        <v>502</v>
      </c>
      <c r="C1419" s="113" t="s">
        <v>1</v>
      </c>
      <c r="D1419" s="113" t="s">
        <v>487</v>
      </c>
      <c r="E1419" s="113" t="s">
        <v>1</v>
      </c>
      <c r="F1419" s="113" t="s">
        <v>488</v>
      </c>
      <c r="G1419" s="113" t="s">
        <v>1</v>
      </c>
      <c r="H1419" s="113" t="s">
        <v>489</v>
      </c>
      <c r="I1419" s="113" t="s">
        <v>1</v>
      </c>
      <c r="J1419" s="113" t="s">
        <v>490</v>
      </c>
      <c r="K1419" s="113" t="s">
        <v>1</v>
      </c>
    </row>
    <row r="1420" spans="1:11"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row>
    <row r="1421" spans="1:11" customFormat="1" x14ac:dyDescent="0.3">
      <c r="A1421" s="56" t="s">
        <v>16</v>
      </c>
      <c r="B1421" s="57">
        <v>1534.1429478952</v>
      </c>
      <c r="C1421" s="57">
        <v>1534.1429478952</v>
      </c>
      <c r="D1421" s="57">
        <v>243.1768897924</v>
      </c>
      <c r="E1421" s="57">
        <v>243.1768897924</v>
      </c>
      <c r="F1421" s="57">
        <v>405.91007724830001</v>
      </c>
      <c r="G1421" s="57">
        <v>405.91007724830001</v>
      </c>
      <c r="H1421" s="57">
        <v>381.52113213310002</v>
      </c>
      <c r="I1421" s="57">
        <v>381.52113213310002</v>
      </c>
      <c r="J1421" s="57">
        <v>488.67730054050003</v>
      </c>
      <c r="K1421" s="57">
        <v>488.67730054050003</v>
      </c>
    </row>
    <row r="1422" spans="1:11" customFormat="1" x14ac:dyDescent="0.3">
      <c r="A1422" s="58" t="s">
        <v>332</v>
      </c>
      <c r="B1422" s="59">
        <v>9.84881959110003</v>
      </c>
      <c r="C1422" s="60">
        <v>6.4197535207604298E-3</v>
      </c>
      <c r="D1422" s="59">
        <v>1.3792651923000001</v>
      </c>
      <c r="E1422" s="60">
        <v>5.6718596634634097E-3</v>
      </c>
      <c r="F1422" s="59">
        <v>3.4110034722999898</v>
      </c>
      <c r="G1422" s="60">
        <v>8.4033475971414407E-3</v>
      </c>
      <c r="H1422" s="59">
        <v>0</v>
      </c>
      <c r="I1422" s="60">
        <v>0</v>
      </c>
      <c r="J1422" s="59">
        <v>5.0585509264999899</v>
      </c>
      <c r="K1422" s="60">
        <v>1.0351516063678399E-2</v>
      </c>
    </row>
    <row r="1423" spans="1:11" customFormat="1" x14ac:dyDescent="0.3">
      <c r="A1423" s="58" t="s">
        <v>333</v>
      </c>
      <c r="B1423" s="61">
        <v>28.3953444273</v>
      </c>
      <c r="C1423" s="62">
        <v>1.8508929996554499E-2</v>
      </c>
      <c r="D1423" s="61">
        <v>5.9289455614000097</v>
      </c>
      <c r="E1423" s="62">
        <v>2.4381204835959298E-2</v>
      </c>
      <c r="F1423" s="61">
        <v>4.2829375726999901</v>
      </c>
      <c r="G1423" s="62">
        <v>1.05514443044489E-2</v>
      </c>
      <c r="H1423" s="61">
        <v>2.6604556857000099</v>
      </c>
      <c r="I1423" s="62">
        <v>6.9732852563769796E-3</v>
      </c>
      <c r="J1423" s="61">
        <v>15.5230056075</v>
      </c>
      <c r="K1423" s="62">
        <v>3.1765350243055802E-2</v>
      </c>
    </row>
    <row r="1424" spans="1:11" customFormat="1" x14ac:dyDescent="0.3">
      <c r="A1424" s="58" t="s">
        <v>334</v>
      </c>
      <c r="B1424" s="59">
        <v>149.29023556659999</v>
      </c>
      <c r="C1424" s="60">
        <v>9.7311815545886304E-2</v>
      </c>
      <c r="D1424" s="59">
        <v>23.029848670300002</v>
      </c>
      <c r="E1424" s="60">
        <v>9.4704100747240297E-2</v>
      </c>
      <c r="F1424" s="59">
        <v>48.452981323499898</v>
      </c>
      <c r="G1424" s="60">
        <v>0.119368756873362</v>
      </c>
      <c r="H1424" s="59">
        <v>22.609738443200001</v>
      </c>
      <c r="I1424" s="64">
        <v>5.9262086786092398E-2</v>
      </c>
      <c r="J1424" s="59">
        <v>50.948582153299903</v>
      </c>
      <c r="K1424" s="60">
        <v>0.104258131279985</v>
      </c>
    </row>
    <row r="1425" spans="1:11" customFormat="1" x14ac:dyDescent="0.3">
      <c r="A1425" s="58" t="s">
        <v>335</v>
      </c>
      <c r="B1425" s="61">
        <v>805.46638938689898</v>
      </c>
      <c r="C1425" s="62">
        <v>0.52502694777691805</v>
      </c>
      <c r="D1425" s="61">
        <v>128.6515518953</v>
      </c>
      <c r="E1425" s="62">
        <v>0.52904514078261999</v>
      </c>
      <c r="F1425" s="61">
        <v>199.64023739109999</v>
      </c>
      <c r="G1425" s="62">
        <v>0.49183365622375902</v>
      </c>
      <c r="H1425" s="61">
        <v>185.91823947899999</v>
      </c>
      <c r="I1425" s="62">
        <v>0.487307841742667</v>
      </c>
      <c r="J1425" s="61">
        <v>281.90900451729999</v>
      </c>
      <c r="K1425" s="62">
        <v>0.57688172584545205</v>
      </c>
    </row>
    <row r="1426" spans="1:11" customFormat="1" x14ac:dyDescent="0.3">
      <c r="A1426" s="58" t="s">
        <v>336</v>
      </c>
      <c r="B1426" s="59">
        <v>397.70326913460002</v>
      </c>
      <c r="C1426" s="60">
        <v>0.25923481881544203</v>
      </c>
      <c r="D1426" s="59">
        <v>67.179650827400195</v>
      </c>
      <c r="E1426" s="60">
        <v>0.27625836848538998</v>
      </c>
      <c r="F1426" s="59">
        <v>105.1613750066</v>
      </c>
      <c r="G1426" s="60">
        <v>0.259075546287242</v>
      </c>
      <c r="H1426" s="59">
        <v>138.00051673710001</v>
      </c>
      <c r="I1426" s="63">
        <v>0.36171133159920499</v>
      </c>
      <c r="J1426" s="59">
        <v>86.599227533799905</v>
      </c>
      <c r="K1426" s="64">
        <v>0.17721147971886</v>
      </c>
    </row>
    <row r="1427" spans="1:11" customFormat="1" x14ac:dyDescent="0.3">
      <c r="A1427" s="58" t="s">
        <v>337</v>
      </c>
      <c r="B1427" s="61">
        <v>143.43888978870001</v>
      </c>
      <c r="C1427" s="62">
        <v>9.3497734344439004E-2</v>
      </c>
      <c r="D1427" s="61">
        <v>17.007627645700001</v>
      </c>
      <c r="E1427" s="62">
        <v>6.9939325485326401E-2</v>
      </c>
      <c r="F1427" s="61">
        <v>44.961542482099901</v>
      </c>
      <c r="G1427" s="62">
        <v>0.110767248714046</v>
      </c>
      <c r="H1427" s="61">
        <v>32.332181788100002</v>
      </c>
      <c r="I1427" s="62">
        <v>8.47454546156578E-2</v>
      </c>
      <c r="J1427" s="61">
        <v>48.638929802100002</v>
      </c>
      <c r="K1427" s="62">
        <v>9.9531796848969803E-2</v>
      </c>
    </row>
    <row r="1428" spans="1:11" customFormat="1" x14ac:dyDescent="0.3">
      <c r="A1428" s="58" t="s">
        <v>310</v>
      </c>
      <c r="B1428" s="59">
        <v>38.244164018399999</v>
      </c>
      <c r="C1428" s="60">
        <v>2.4928683517314899E-2</v>
      </c>
      <c r="D1428" s="59">
        <v>7.3082107537000098</v>
      </c>
      <c r="E1428" s="60">
        <v>3.0053064499422699E-2</v>
      </c>
      <c r="F1428" s="59">
        <v>7.6939410450000096</v>
      </c>
      <c r="G1428" s="60">
        <v>1.8954791901590402E-2</v>
      </c>
      <c r="H1428" s="59">
        <v>2.6604556857000099</v>
      </c>
      <c r="I1428" s="64">
        <v>6.9732852563769796E-3</v>
      </c>
      <c r="J1428" s="59">
        <v>20.581556534000001</v>
      </c>
      <c r="K1428" s="60">
        <v>4.2116866306734203E-2</v>
      </c>
    </row>
    <row r="1429" spans="1:11" customFormat="1" x14ac:dyDescent="0.3">
      <c r="A1429" s="58" t="s">
        <v>311</v>
      </c>
      <c r="B1429" s="61">
        <v>1203.1696585215</v>
      </c>
      <c r="C1429" s="62">
        <v>0.78426176659236002</v>
      </c>
      <c r="D1429" s="61">
        <v>195.8312027227</v>
      </c>
      <c r="E1429" s="62">
        <v>0.80530350926801098</v>
      </c>
      <c r="F1429" s="61">
        <v>304.80161239770001</v>
      </c>
      <c r="G1429" s="62">
        <v>0.75090920251100102</v>
      </c>
      <c r="H1429" s="61">
        <v>323.91875621610001</v>
      </c>
      <c r="I1429" s="63">
        <v>0.84901917334187305</v>
      </c>
      <c r="J1429" s="61">
        <v>368.508232051101</v>
      </c>
      <c r="K1429" s="62">
        <v>0.75409320556431103</v>
      </c>
    </row>
    <row r="1430" spans="1:11" customFormat="1" x14ac:dyDescent="0.3">
      <c r="A1430" s="65" t="s">
        <v>1</v>
      </c>
    </row>
    <row r="1431" spans="1:11" customFormat="1" x14ac:dyDescent="0.3">
      <c r="A1431" s="65" t="s">
        <v>1</v>
      </c>
    </row>
    <row r="1432" spans="1:11" customFormat="1" x14ac:dyDescent="0.3">
      <c r="A1432" s="53" t="s">
        <v>471</v>
      </c>
    </row>
    <row r="1433" spans="1:11" customFormat="1" x14ac:dyDescent="0.3">
      <c r="A1433" s="54" t="s">
        <v>1</v>
      </c>
    </row>
    <row r="1434" spans="1:11" customFormat="1" x14ac:dyDescent="0.3">
      <c r="A1434" s="114" t="s">
        <v>1</v>
      </c>
      <c r="B1434" s="113" t="s">
        <v>502</v>
      </c>
      <c r="C1434" s="113" t="s">
        <v>1</v>
      </c>
      <c r="D1434" s="113" t="s">
        <v>487</v>
      </c>
      <c r="E1434" s="113" t="s">
        <v>1</v>
      </c>
      <c r="F1434" s="113" t="s">
        <v>488</v>
      </c>
      <c r="G1434" s="113" t="s">
        <v>1</v>
      </c>
      <c r="H1434" s="113" t="s">
        <v>489</v>
      </c>
      <c r="I1434" s="113" t="s">
        <v>1</v>
      </c>
      <c r="J1434" s="113" t="s">
        <v>490</v>
      </c>
      <c r="K1434" s="113" t="s">
        <v>1</v>
      </c>
    </row>
    <row r="1435" spans="1:11"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row>
    <row r="1436" spans="1:11" customFormat="1" x14ac:dyDescent="0.3">
      <c r="A1436" s="56" t="s">
        <v>16</v>
      </c>
      <c r="B1436" s="57">
        <v>1534.1429478952</v>
      </c>
      <c r="C1436" s="57">
        <v>1534.1429478952</v>
      </c>
      <c r="D1436" s="57">
        <v>243.1768897924</v>
      </c>
      <c r="E1436" s="57">
        <v>243.1768897924</v>
      </c>
      <c r="F1436" s="57">
        <v>405.91007724830001</v>
      </c>
      <c r="G1436" s="57">
        <v>405.91007724830001</v>
      </c>
      <c r="H1436" s="57">
        <v>381.52113213310002</v>
      </c>
      <c r="I1436" s="57">
        <v>381.52113213310002</v>
      </c>
      <c r="J1436" s="57">
        <v>488.67730054050003</v>
      </c>
      <c r="K1436" s="57">
        <v>488.67730054050003</v>
      </c>
    </row>
    <row r="1437" spans="1:11" customFormat="1" x14ac:dyDescent="0.3">
      <c r="A1437" s="58" t="s">
        <v>332</v>
      </c>
      <c r="B1437" s="59">
        <v>6.4875364557999999</v>
      </c>
      <c r="C1437" s="60">
        <v>4.2287692060904202E-3</v>
      </c>
      <c r="D1437" s="59">
        <v>0</v>
      </c>
      <c r="E1437" s="60">
        <v>0</v>
      </c>
      <c r="F1437" s="59">
        <v>1.7563715869000001</v>
      </c>
      <c r="G1437" s="60">
        <v>4.32699675456839E-3</v>
      </c>
      <c r="H1437" s="59">
        <v>0.45783801540000102</v>
      </c>
      <c r="I1437" s="60">
        <v>1.20003317467688E-3</v>
      </c>
      <c r="J1437" s="59">
        <v>4.2733268535000004</v>
      </c>
      <c r="K1437" s="60">
        <v>8.7446804850020692E-3</v>
      </c>
    </row>
    <row r="1438" spans="1:11" customFormat="1" x14ac:dyDescent="0.3">
      <c r="A1438" s="58" t="s">
        <v>333</v>
      </c>
      <c r="B1438" s="61">
        <v>28.2217625539</v>
      </c>
      <c r="C1438" s="62">
        <v>1.8395784169017299E-2</v>
      </c>
      <c r="D1438" s="61">
        <v>4.5079198717000004</v>
      </c>
      <c r="E1438" s="62">
        <v>1.8537616282321898E-2</v>
      </c>
      <c r="F1438" s="61">
        <v>9.5133045400999894</v>
      </c>
      <c r="G1438" s="62">
        <v>2.3436975510910001E-2</v>
      </c>
      <c r="H1438" s="61">
        <v>6.9024447739000099</v>
      </c>
      <c r="I1438" s="62">
        <v>1.8091906823897701E-2</v>
      </c>
      <c r="J1438" s="61">
        <v>7.2980933682</v>
      </c>
      <c r="K1438" s="62">
        <v>1.4934381769171501E-2</v>
      </c>
    </row>
    <row r="1439" spans="1:11" customFormat="1" x14ac:dyDescent="0.3">
      <c r="A1439" s="58" t="s">
        <v>334</v>
      </c>
      <c r="B1439" s="59">
        <v>166.6681459191</v>
      </c>
      <c r="C1439" s="60">
        <v>0.108639254345733</v>
      </c>
      <c r="D1439" s="59">
        <v>14.755938410400001</v>
      </c>
      <c r="E1439" s="64">
        <v>6.0679854993610401E-2</v>
      </c>
      <c r="F1439" s="59">
        <v>43.7674963244</v>
      </c>
      <c r="G1439" s="60">
        <v>0.107825596794994</v>
      </c>
      <c r="H1439" s="59">
        <v>40.4871905773999</v>
      </c>
      <c r="I1439" s="60">
        <v>0.10612044043546</v>
      </c>
      <c r="J1439" s="59">
        <v>59.003863340000102</v>
      </c>
      <c r="K1439" s="60">
        <v>0.12074197691347401</v>
      </c>
    </row>
    <row r="1440" spans="1:11" customFormat="1" x14ac:dyDescent="0.3">
      <c r="A1440" s="58" t="s">
        <v>335</v>
      </c>
      <c r="B1440" s="61">
        <v>871.83966344780197</v>
      </c>
      <c r="C1440" s="62">
        <v>0.56829102180076396</v>
      </c>
      <c r="D1440" s="61">
        <v>138.78913431300001</v>
      </c>
      <c r="E1440" s="62">
        <v>0.57073324044683804</v>
      </c>
      <c r="F1440" s="61">
        <v>233.35887590519999</v>
      </c>
      <c r="G1440" s="62">
        <v>0.57490288855886595</v>
      </c>
      <c r="H1440" s="61">
        <v>208.54967615870001</v>
      </c>
      <c r="I1440" s="62">
        <v>0.546626801489842</v>
      </c>
      <c r="J1440" s="61">
        <v>286.16780762119998</v>
      </c>
      <c r="K1440" s="62">
        <v>0.585596685797939</v>
      </c>
    </row>
    <row r="1441" spans="1:11" customFormat="1" x14ac:dyDescent="0.3">
      <c r="A1441" s="58" t="s">
        <v>336</v>
      </c>
      <c r="B1441" s="59">
        <v>408.3010247016</v>
      </c>
      <c r="C1441" s="60">
        <v>0.26614275107921198</v>
      </c>
      <c r="D1441" s="59">
        <v>73.926580253500106</v>
      </c>
      <c r="E1441" s="60">
        <v>0.30400331345881998</v>
      </c>
      <c r="F1441" s="59">
        <v>99.184108723199998</v>
      </c>
      <c r="G1441" s="60">
        <v>0.244349954047896</v>
      </c>
      <c r="H1441" s="59">
        <v>119.939550795</v>
      </c>
      <c r="I1441" s="60">
        <v>0.31437197233194702</v>
      </c>
      <c r="J1441" s="59">
        <v>114.02106346559999</v>
      </c>
      <c r="K1441" s="60">
        <v>0.23332588466762699</v>
      </c>
    </row>
    <row r="1442" spans="1:11" customFormat="1" x14ac:dyDescent="0.3">
      <c r="A1442" s="58" t="s">
        <v>337</v>
      </c>
      <c r="B1442" s="61">
        <v>52.624814817000001</v>
      </c>
      <c r="C1442" s="62">
        <v>3.4302419399182903E-2</v>
      </c>
      <c r="D1442" s="61">
        <v>11.197316943800001</v>
      </c>
      <c r="E1442" s="62">
        <v>4.6045974818409503E-2</v>
      </c>
      <c r="F1442" s="61">
        <v>18.329920168499999</v>
      </c>
      <c r="G1442" s="62">
        <v>4.5157588332766001E-2</v>
      </c>
      <c r="H1442" s="61">
        <v>5.18443181269999</v>
      </c>
      <c r="I1442" s="64">
        <v>1.35888457441758E-2</v>
      </c>
      <c r="J1442" s="61">
        <v>17.913145891999999</v>
      </c>
      <c r="K1442" s="62">
        <v>3.6656390366786501E-2</v>
      </c>
    </row>
    <row r="1443" spans="1:11" customFormat="1" x14ac:dyDescent="0.3">
      <c r="A1443" s="58" t="s">
        <v>310</v>
      </c>
      <c r="B1443" s="59">
        <v>34.709299009699997</v>
      </c>
      <c r="C1443" s="60">
        <v>2.26245533751077E-2</v>
      </c>
      <c r="D1443" s="59">
        <v>4.5079198717000004</v>
      </c>
      <c r="E1443" s="60">
        <v>1.8537616282321898E-2</v>
      </c>
      <c r="F1443" s="59">
        <v>11.269676127</v>
      </c>
      <c r="G1443" s="60">
        <v>2.7763972265478401E-2</v>
      </c>
      <c r="H1443" s="59">
        <v>7.36028278930001</v>
      </c>
      <c r="I1443" s="60">
        <v>1.9291939998574599E-2</v>
      </c>
      <c r="J1443" s="59">
        <v>11.5714202217</v>
      </c>
      <c r="K1443" s="60">
        <v>2.36790622541736E-2</v>
      </c>
    </row>
    <row r="1444" spans="1:11" customFormat="1" x14ac:dyDescent="0.3">
      <c r="A1444" s="58" t="s">
        <v>311</v>
      </c>
      <c r="B1444" s="61">
        <v>1280.1406881493999</v>
      </c>
      <c r="C1444" s="62">
        <v>0.834433772879976</v>
      </c>
      <c r="D1444" s="61">
        <v>212.7157145665</v>
      </c>
      <c r="E1444" s="62">
        <v>0.87473655390565797</v>
      </c>
      <c r="F1444" s="61">
        <v>332.54298462840001</v>
      </c>
      <c r="G1444" s="62">
        <v>0.81925284260676201</v>
      </c>
      <c r="H1444" s="61">
        <v>328.48922695369902</v>
      </c>
      <c r="I1444" s="62">
        <v>0.86099877382178902</v>
      </c>
      <c r="J1444" s="61">
        <v>400.18887108680099</v>
      </c>
      <c r="K1444" s="62">
        <v>0.81892257046556605</v>
      </c>
    </row>
    <row r="1445" spans="1:11" customFormat="1" x14ac:dyDescent="0.3">
      <c r="A1445" s="65" t="s">
        <v>1</v>
      </c>
    </row>
    <row r="1446" spans="1:11" customFormat="1" x14ac:dyDescent="0.3">
      <c r="A1446" s="65" t="s">
        <v>1</v>
      </c>
    </row>
    <row r="1447" spans="1:11" customFormat="1" x14ac:dyDescent="0.3">
      <c r="A1447" s="53" t="s">
        <v>472</v>
      </c>
    </row>
    <row r="1448" spans="1:11" customFormat="1" x14ac:dyDescent="0.3">
      <c r="A1448" s="54" t="s">
        <v>1</v>
      </c>
    </row>
    <row r="1449" spans="1:11" customFormat="1" x14ac:dyDescent="0.3">
      <c r="A1449" s="114" t="s">
        <v>1</v>
      </c>
      <c r="B1449" s="113" t="s">
        <v>502</v>
      </c>
      <c r="C1449" s="113" t="s">
        <v>1</v>
      </c>
      <c r="D1449" s="113" t="s">
        <v>487</v>
      </c>
      <c r="E1449" s="113" t="s">
        <v>1</v>
      </c>
      <c r="F1449" s="113" t="s">
        <v>488</v>
      </c>
      <c r="G1449" s="113" t="s">
        <v>1</v>
      </c>
      <c r="H1449" s="113" t="s">
        <v>489</v>
      </c>
      <c r="I1449" s="113" t="s">
        <v>1</v>
      </c>
      <c r="J1449" s="113" t="s">
        <v>490</v>
      </c>
      <c r="K1449" s="113" t="s">
        <v>1</v>
      </c>
    </row>
    <row r="1450" spans="1:11"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row>
    <row r="1451" spans="1:11" customFormat="1" x14ac:dyDescent="0.3">
      <c r="A1451" s="56" t="s">
        <v>16</v>
      </c>
      <c r="B1451" s="57">
        <v>1534.1429478952</v>
      </c>
      <c r="C1451" s="57">
        <v>1534.1429478952</v>
      </c>
      <c r="D1451" s="57">
        <v>243.1768897924</v>
      </c>
      <c r="E1451" s="57">
        <v>243.1768897924</v>
      </c>
      <c r="F1451" s="57">
        <v>405.91007724830001</v>
      </c>
      <c r="G1451" s="57">
        <v>405.91007724830001</v>
      </c>
      <c r="H1451" s="57">
        <v>381.52113213310002</v>
      </c>
      <c r="I1451" s="57">
        <v>381.52113213310002</v>
      </c>
      <c r="J1451" s="57">
        <v>488.67730054050003</v>
      </c>
      <c r="K1451" s="57">
        <v>488.67730054050003</v>
      </c>
    </row>
    <row r="1452" spans="1:11" customFormat="1" x14ac:dyDescent="0.3">
      <c r="A1452" s="58" t="s">
        <v>338</v>
      </c>
      <c r="B1452" s="59">
        <v>1431.2674815604</v>
      </c>
      <c r="C1452" s="60">
        <v>0.93294271144944996</v>
      </c>
      <c r="D1452" s="59">
        <v>229.2367830938</v>
      </c>
      <c r="E1452" s="60">
        <v>0.94267503498995897</v>
      </c>
      <c r="F1452" s="59">
        <v>376.00662211539901</v>
      </c>
      <c r="G1452" s="60">
        <v>0.92632985281957503</v>
      </c>
      <c r="H1452" s="59">
        <v>354.10441384460103</v>
      </c>
      <c r="I1452" s="60">
        <v>0.92813840183579899</v>
      </c>
      <c r="J1452" s="59">
        <v>465.71577159259999</v>
      </c>
      <c r="K1452" s="60">
        <v>0.95301290049178999</v>
      </c>
    </row>
    <row r="1453" spans="1:11" customFormat="1" x14ac:dyDescent="0.3">
      <c r="A1453" s="58" t="s">
        <v>339</v>
      </c>
      <c r="B1453" s="61">
        <v>88.962996696800204</v>
      </c>
      <c r="C1453" s="62">
        <v>5.7988727073220003E-2</v>
      </c>
      <c r="D1453" s="61">
        <v>12.0510185651</v>
      </c>
      <c r="E1453" s="62">
        <v>4.95565946886974E-2</v>
      </c>
      <c r="F1453" s="61">
        <v>25.5764924256999</v>
      </c>
      <c r="G1453" s="62">
        <v>6.3010242561813895E-2</v>
      </c>
      <c r="H1453" s="61">
        <v>25.577478111000001</v>
      </c>
      <c r="I1453" s="62">
        <v>6.7040790029100794E-2</v>
      </c>
      <c r="J1453" s="61">
        <v>17.104350328100001</v>
      </c>
      <c r="K1453" s="62">
        <v>3.5001319498944999E-2</v>
      </c>
    </row>
    <row r="1454" spans="1:11" customFormat="1" x14ac:dyDescent="0.3">
      <c r="A1454" s="58" t="s">
        <v>340</v>
      </c>
      <c r="B1454" s="59">
        <v>13.912469637999999</v>
      </c>
      <c r="C1454" s="60">
        <v>9.0685614773300706E-3</v>
      </c>
      <c r="D1454" s="59">
        <v>1.8890881335</v>
      </c>
      <c r="E1454" s="60">
        <v>7.76837032134391E-3</v>
      </c>
      <c r="F1454" s="59">
        <v>4.3269627072000096</v>
      </c>
      <c r="G1454" s="60">
        <v>1.06599046186112E-2</v>
      </c>
      <c r="H1454" s="59">
        <v>1.8392401775</v>
      </c>
      <c r="I1454" s="60">
        <v>4.8208081351004996E-3</v>
      </c>
      <c r="J1454" s="59">
        <v>5.8571786198000098</v>
      </c>
      <c r="K1454" s="60">
        <v>1.1985780009265199E-2</v>
      </c>
    </row>
    <row r="1455" spans="1:11" customFormat="1" x14ac:dyDescent="0.3">
      <c r="A1455" s="65" t="s">
        <v>1</v>
      </c>
    </row>
    <row r="1456" spans="1:11" customFormat="1" x14ac:dyDescent="0.3">
      <c r="A1456" s="65" t="s">
        <v>1</v>
      </c>
    </row>
    <row r="1457" spans="1:11" customFormat="1" x14ac:dyDescent="0.3">
      <c r="A1457" s="53" t="s">
        <v>473</v>
      </c>
    </row>
    <row r="1458" spans="1:11" customFormat="1" x14ac:dyDescent="0.3">
      <c r="A1458" s="54" t="s">
        <v>1</v>
      </c>
    </row>
    <row r="1459" spans="1:11" customFormat="1" x14ac:dyDescent="0.3">
      <c r="A1459" s="114" t="s">
        <v>1</v>
      </c>
      <c r="B1459" s="113" t="s">
        <v>502</v>
      </c>
      <c r="C1459" s="113" t="s">
        <v>1</v>
      </c>
      <c r="D1459" s="113" t="s">
        <v>487</v>
      </c>
      <c r="E1459" s="113" t="s">
        <v>1</v>
      </c>
      <c r="F1459" s="113" t="s">
        <v>488</v>
      </c>
      <c r="G1459" s="113" t="s">
        <v>1</v>
      </c>
      <c r="H1459" s="113" t="s">
        <v>489</v>
      </c>
      <c r="I1459" s="113" t="s">
        <v>1</v>
      </c>
      <c r="J1459" s="113" t="s">
        <v>490</v>
      </c>
      <c r="K1459" s="113" t="s">
        <v>1</v>
      </c>
    </row>
    <row r="1460" spans="1:11"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row>
    <row r="1461" spans="1:11" customFormat="1" x14ac:dyDescent="0.3">
      <c r="A1461" s="56" t="s">
        <v>16</v>
      </c>
      <c r="B1461" s="57">
        <v>1534.1429478952</v>
      </c>
      <c r="C1461" s="57">
        <v>1534.1429478952</v>
      </c>
      <c r="D1461" s="57">
        <v>243.1768897924</v>
      </c>
      <c r="E1461" s="57">
        <v>243.1768897924</v>
      </c>
      <c r="F1461" s="57">
        <v>405.91007724830001</v>
      </c>
      <c r="G1461" s="57">
        <v>405.91007724830001</v>
      </c>
      <c r="H1461" s="57">
        <v>381.52113213310002</v>
      </c>
      <c r="I1461" s="57">
        <v>381.52113213310002</v>
      </c>
      <c r="J1461" s="57">
        <v>488.67730054050003</v>
      </c>
      <c r="K1461" s="57">
        <v>488.67730054050003</v>
      </c>
    </row>
    <row r="1462" spans="1:11" customFormat="1" x14ac:dyDescent="0.3">
      <c r="A1462" s="58" t="s">
        <v>341</v>
      </c>
      <c r="B1462" s="59">
        <v>214.9179111151</v>
      </c>
      <c r="C1462" s="60">
        <v>0.14008988628469199</v>
      </c>
      <c r="D1462" s="59">
        <v>22.047744186999999</v>
      </c>
      <c r="E1462" s="64">
        <v>9.0665458406932298E-2</v>
      </c>
      <c r="F1462" s="59">
        <v>92.914366248299999</v>
      </c>
      <c r="G1462" s="63">
        <v>0.22890381751094899</v>
      </c>
      <c r="H1462" s="59">
        <v>39.432575177399897</v>
      </c>
      <c r="I1462" s="60">
        <v>0.103356201940718</v>
      </c>
      <c r="J1462" s="59">
        <v>60.024617431700001</v>
      </c>
      <c r="K1462" s="60">
        <v>0.12283078703535</v>
      </c>
    </row>
    <row r="1463" spans="1:11" customFormat="1" x14ac:dyDescent="0.3">
      <c r="A1463" s="58" t="s">
        <v>237</v>
      </c>
      <c r="B1463" s="61">
        <v>277.29978831570003</v>
      </c>
      <c r="C1463" s="62">
        <v>0.18075224912785801</v>
      </c>
      <c r="D1463" s="61">
        <v>38.364365991200003</v>
      </c>
      <c r="E1463" s="62">
        <v>0.15776320695585699</v>
      </c>
      <c r="F1463" s="61">
        <v>84.457391465499995</v>
      </c>
      <c r="G1463" s="62">
        <v>0.20806921581756199</v>
      </c>
      <c r="H1463" s="61">
        <v>70.640725228100095</v>
      </c>
      <c r="I1463" s="62">
        <v>0.18515547181657999</v>
      </c>
      <c r="J1463" s="61">
        <v>81.785522935200007</v>
      </c>
      <c r="K1463" s="62">
        <v>0.167361002536319</v>
      </c>
    </row>
    <row r="1464" spans="1:11" customFormat="1" x14ac:dyDescent="0.3">
      <c r="A1464" s="58" t="s">
        <v>238</v>
      </c>
      <c r="B1464" s="59">
        <v>493.09349020640002</v>
      </c>
      <c r="C1464" s="60">
        <v>0.32141300188675997</v>
      </c>
      <c r="D1464" s="59">
        <v>91.975855597000105</v>
      </c>
      <c r="E1464" s="60">
        <v>0.37822613684844703</v>
      </c>
      <c r="F1464" s="59">
        <v>118.64922645279999</v>
      </c>
      <c r="G1464" s="60">
        <v>0.29230421490674402</v>
      </c>
      <c r="H1464" s="59">
        <v>141.75677919020001</v>
      </c>
      <c r="I1464" s="60">
        <v>0.371556821499329</v>
      </c>
      <c r="J1464" s="59">
        <v>139.74579846110001</v>
      </c>
      <c r="K1464" s="60">
        <v>0.28596744376408401</v>
      </c>
    </row>
    <row r="1465" spans="1:11" customFormat="1" x14ac:dyDescent="0.3">
      <c r="A1465" s="58" t="s">
        <v>239</v>
      </c>
      <c r="B1465" s="61">
        <v>357.56189152360002</v>
      </c>
      <c r="C1465" s="62">
        <v>0.23306947505391501</v>
      </c>
      <c r="D1465" s="61">
        <v>60.061714725199899</v>
      </c>
      <c r="E1465" s="62">
        <v>0.246987757662641</v>
      </c>
      <c r="F1465" s="61">
        <v>82.9327591334999</v>
      </c>
      <c r="G1465" s="62">
        <v>0.20431313185350899</v>
      </c>
      <c r="H1465" s="61">
        <v>90.9599251879999</v>
      </c>
      <c r="I1465" s="62">
        <v>0.23841385843934601</v>
      </c>
      <c r="J1465" s="61">
        <v>116.9312695301</v>
      </c>
      <c r="K1465" s="62">
        <v>0.23928115629837601</v>
      </c>
    </row>
    <row r="1466" spans="1:11" customFormat="1" x14ac:dyDescent="0.3">
      <c r="A1466" s="58" t="s">
        <v>342</v>
      </c>
      <c r="B1466" s="59">
        <v>150.59099991299999</v>
      </c>
      <c r="C1466" s="60">
        <v>9.8159692432577106E-2</v>
      </c>
      <c r="D1466" s="59">
        <v>28.621126308099999</v>
      </c>
      <c r="E1466" s="60">
        <v>0.117696736447834</v>
      </c>
      <c r="F1466" s="59">
        <v>26.5425262479</v>
      </c>
      <c r="G1466" s="64">
        <v>6.53901633283758E-2</v>
      </c>
      <c r="H1466" s="59">
        <v>34.185519151199998</v>
      </c>
      <c r="I1466" s="60">
        <v>8.9603212697727599E-2</v>
      </c>
      <c r="J1466" s="59">
        <v>60.479329176099903</v>
      </c>
      <c r="K1466" s="60">
        <v>0.12376128195274699</v>
      </c>
    </row>
    <row r="1467" spans="1:11" customFormat="1" x14ac:dyDescent="0.3">
      <c r="A1467" s="58" t="s">
        <v>88</v>
      </c>
      <c r="B1467" s="61">
        <v>40.6788668214</v>
      </c>
      <c r="C1467" s="62">
        <v>2.6515695214197801E-2</v>
      </c>
      <c r="D1467" s="61">
        <v>2.1060829838999999</v>
      </c>
      <c r="E1467" s="62">
        <v>8.6607036782893401E-3</v>
      </c>
      <c r="F1467" s="61">
        <v>0.41380770029999903</v>
      </c>
      <c r="G1467" s="64">
        <v>1.01945658286002E-3</v>
      </c>
      <c r="H1467" s="61">
        <v>4.5456081981999903</v>
      </c>
      <c r="I1467" s="62">
        <v>1.19144336062994E-2</v>
      </c>
      <c r="J1467" s="61">
        <v>29.710763006299899</v>
      </c>
      <c r="K1467" s="63">
        <v>6.0798328413123597E-2</v>
      </c>
    </row>
    <row r="1468" spans="1:11" customFormat="1" x14ac:dyDescent="0.3">
      <c r="A1468" s="58" t="s">
        <v>343</v>
      </c>
      <c r="B1468" s="59">
        <v>492.2176994308</v>
      </c>
      <c r="C1468" s="60">
        <v>0.32084213541255002</v>
      </c>
      <c r="D1468" s="59">
        <v>60.412110178200102</v>
      </c>
      <c r="E1468" s="64">
        <v>0.24842866536278899</v>
      </c>
      <c r="F1468" s="59">
        <v>177.37175771380001</v>
      </c>
      <c r="G1468" s="63">
        <v>0.43697303332851101</v>
      </c>
      <c r="H1468" s="59">
        <v>110.07330040550001</v>
      </c>
      <c r="I1468" s="60">
        <v>0.28851167375729803</v>
      </c>
      <c r="J1468" s="59">
        <v>141.81014036689999</v>
      </c>
      <c r="K1468" s="60">
        <v>0.29019178957166902</v>
      </c>
    </row>
    <row r="1469" spans="1:11" customFormat="1" x14ac:dyDescent="0.3">
      <c r="A1469" s="58" t="s">
        <v>344</v>
      </c>
      <c r="B1469" s="61">
        <v>508.15289143659999</v>
      </c>
      <c r="C1469" s="62">
        <v>0.331229167486492</v>
      </c>
      <c r="D1469" s="61">
        <v>88.682841033299894</v>
      </c>
      <c r="E1469" s="62">
        <v>0.36468449411047399</v>
      </c>
      <c r="F1469" s="61">
        <v>109.4752853814</v>
      </c>
      <c r="G1469" s="64">
        <v>0.26970329518188502</v>
      </c>
      <c r="H1469" s="61">
        <v>125.1454443392</v>
      </c>
      <c r="I1469" s="62">
        <v>0.32801707113707401</v>
      </c>
      <c r="J1469" s="61">
        <v>177.41059870620001</v>
      </c>
      <c r="K1469" s="62">
        <v>0.36304243825112298</v>
      </c>
    </row>
    <row r="1470" spans="1:11" customFormat="1" x14ac:dyDescent="0.3">
      <c r="A1470" s="65" t="s">
        <v>1</v>
      </c>
    </row>
    <row r="1471" spans="1:11" customFormat="1" x14ac:dyDescent="0.3">
      <c r="A1471" s="65" t="s">
        <v>1</v>
      </c>
    </row>
    <row r="1472" spans="1:11" customFormat="1" x14ac:dyDescent="0.3">
      <c r="A1472" s="53" t="s">
        <v>474</v>
      </c>
    </row>
    <row r="1473" spans="1:11" customFormat="1" x14ac:dyDescent="0.3">
      <c r="A1473" s="54" t="s">
        <v>1</v>
      </c>
    </row>
    <row r="1474" spans="1:11" customFormat="1" x14ac:dyDescent="0.3">
      <c r="A1474" s="114" t="s">
        <v>1</v>
      </c>
      <c r="B1474" s="113" t="s">
        <v>502</v>
      </c>
      <c r="C1474" s="113" t="s">
        <v>1</v>
      </c>
      <c r="D1474" s="113" t="s">
        <v>487</v>
      </c>
      <c r="E1474" s="113" t="s">
        <v>1</v>
      </c>
      <c r="F1474" s="113" t="s">
        <v>488</v>
      </c>
      <c r="G1474" s="113" t="s">
        <v>1</v>
      </c>
      <c r="H1474" s="113" t="s">
        <v>489</v>
      </c>
      <c r="I1474" s="113" t="s">
        <v>1</v>
      </c>
      <c r="J1474" s="113" t="s">
        <v>490</v>
      </c>
      <c r="K1474" s="113" t="s">
        <v>1</v>
      </c>
    </row>
    <row r="1475" spans="1:11"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row>
    <row r="1476" spans="1:11" customFormat="1" x14ac:dyDescent="0.3">
      <c r="A1476" s="56" t="s">
        <v>16</v>
      </c>
      <c r="B1476" s="57">
        <v>1534.1429478952</v>
      </c>
      <c r="C1476" s="57">
        <v>1534.1429478952</v>
      </c>
      <c r="D1476" s="57">
        <v>243.1768897924</v>
      </c>
      <c r="E1476" s="57">
        <v>243.1768897924</v>
      </c>
      <c r="F1476" s="57">
        <v>405.91007724830001</v>
      </c>
      <c r="G1476" s="57">
        <v>405.91007724830001</v>
      </c>
      <c r="H1476" s="57">
        <v>381.52113213310002</v>
      </c>
      <c r="I1476" s="57">
        <v>381.52113213310002</v>
      </c>
      <c r="J1476" s="57">
        <v>488.67730054050003</v>
      </c>
      <c r="K1476" s="57">
        <v>488.67730054050003</v>
      </c>
    </row>
    <row r="1477" spans="1:11" customFormat="1" x14ac:dyDescent="0.3">
      <c r="A1477" s="58" t="s">
        <v>341</v>
      </c>
      <c r="B1477" s="59">
        <v>148.5032899</v>
      </c>
      <c r="C1477" s="60">
        <v>9.6798860956042093E-2</v>
      </c>
      <c r="D1477" s="59">
        <v>29.096820472299999</v>
      </c>
      <c r="E1477" s="60">
        <v>0.11965290162704199</v>
      </c>
      <c r="F1477" s="59">
        <v>41.1968760787001</v>
      </c>
      <c r="G1477" s="60">
        <v>0.10149261717762</v>
      </c>
      <c r="H1477" s="59">
        <v>35.360778127900097</v>
      </c>
      <c r="I1477" s="60">
        <v>9.2683668477802197E-2</v>
      </c>
      <c r="J1477" s="59">
        <v>42.086316191400002</v>
      </c>
      <c r="K1477" s="60">
        <v>8.6122920268345907E-2</v>
      </c>
    </row>
    <row r="1478" spans="1:11" customFormat="1" x14ac:dyDescent="0.3">
      <c r="A1478" s="58" t="s">
        <v>237</v>
      </c>
      <c r="B1478" s="61">
        <v>434.31651868239999</v>
      </c>
      <c r="C1478" s="62">
        <v>0.28310042377619998</v>
      </c>
      <c r="D1478" s="61">
        <v>69.6932055052999</v>
      </c>
      <c r="E1478" s="62">
        <v>0.28659469065829801</v>
      </c>
      <c r="F1478" s="61">
        <v>110.0950615009</v>
      </c>
      <c r="G1478" s="62">
        <v>0.27123017552863898</v>
      </c>
      <c r="H1478" s="61">
        <v>141.3316221808</v>
      </c>
      <c r="I1478" s="63">
        <v>0.37044244807780202</v>
      </c>
      <c r="J1478" s="61">
        <v>109.8329182343</v>
      </c>
      <c r="K1478" s="64">
        <v>0.224755514759576</v>
      </c>
    </row>
    <row r="1479" spans="1:11" customFormat="1" x14ac:dyDescent="0.3">
      <c r="A1479" s="58" t="s">
        <v>238</v>
      </c>
      <c r="B1479" s="59">
        <v>547.54671711799995</v>
      </c>
      <c r="C1479" s="60">
        <v>0.35690723466755098</v>
      </c>
      <c r="D1479" s="59">
        <v>88.225069630700204</v>
      </c>
      <c r="E1479" s="60">
        <v>0.36280203150068102</v>
      </c>
      <c r="F1479" s="59">
        <v>146.8649438068</v>
      </c>
      <c r="G1479" s="60">
        <v>0.36181645157077702</v>
      </c>
      <c r="H1479" s="59">
        <v>122.1122859983</v>
      </c>
      <c r="I1479" s="60">
        <v>0.32006689987410503</v>
      </c>
      <c r="J1479" s="59">
        <v>183.5156847248</v>
      </c>
      <c r="K1479" s="60">
        <v>0.37553552113393202</v>
      </c>
    </row>
    <row r="1480" spans="1:11" customFormat="1" x14ac:dyDescent="0.3">
      <c r="A1480" s="58" t="s">
        <v>239</v>
      </c>
      <c r="B1480" s="61">
        <v>285.82385622610002</v>
      </c>
      <c r="C1480" s="62">
        <v>0.18630849010403</v>
      </c>
      <c r="D1480" s="61">
        <v>42.749000803499797</v>
      </c>
      <c r="E1480" s="62">
        <v>0.175793846364245</v>
      </c>
      <c r="F1480" s="61">
        <v>72.264155616999901</v>
      </c>
      <c r="G1480" s="62">
        <v>0.178029961973068</v>
      </c>
      <c r="H1480" s="61">
        <v>58.2086486217</v>
      </c>
      <c r="I1480" s="62">
        <v>0.152569920036285</v>
      </c>
      <c r="J1480" s="61">
        <v>108.6994462512</v>
      </c>
      <c r="K1480" s="62">
        <v>0.222436045486404</v>
      </c>
    </row>
    <row r="1481" spans="1:11" customFormat="1" x14ac:dyDescent="0.3">
      <c r="A1481" s="58" t="s">
        <v>342</v>
      </c>
      <c r="B1481" s="59">
        <v>89.639079445699807</v>
      </c>
      <c r="C1481" s="60">
        <v>5.8429417916161103E-2</v>
      </c>
      <c r="D1481" s="59">
        <v>8.2400960625999993</v>
      </c>
      <c r="E1481" s="60">
        <v>3.3885193899940803E-2</v>
      </c>
      <c r="F1481" s="59">
        <v>30.467062822399999</v>
      </c>
      <c r="G1481" s="60">
        <v>7.5058650992207196E-2</v>
      </c>
      <c r="H1481" s="59">
        <v>20.119920522099999</v>
      </c>
      <c r="I1481" s="60">
        <v>5.2736057920589399E-2</v>
      </c>
      <c r="J1481" s="59">
        <v>30.812000038599901</v>
      </c>
      <c r="K1481" s="60">
        <v>6.3051834010952601E-2</v>
      </c>
    </row>
    <row r="1482" spans="1:11" customFormat="1" x14ac:dyDescent="0.3">
      <c r="A1482" s="58" t="s">
        <v>88</v>
      </c>
      <c r="B1482" s="61">
        <v>28.313486523000002</v>
      </c>
      <c r="C1482" s="62">
        <v>1.8455572580016299E-2</v>
      </c>
      <c r="D1482" s="61">
        <v>5.172697318</v>
      </c>
      <c r="E1482" s="62">
        <v>2.1271335949793298E-2</v>
      </c>
      <c r="F1482" s="61">
        <v>5.0219774224999902</v>
      </c>
      <c r="G1482" s="62">
        <v>1.23721427576877E-2</v>
      </c>
      <c r="H1482" s="61">
        <v>4.3878766823000097</v>
      </c>
      <c r="I1482" s="62">
        <v>1.1501005613416999E-2</v>
      </c>
      <c r="J1482" s="61">
        <v>13.7309351002</v>
      </c>
      <c r="K1482" s="62">
        <v>2.8098164340788798E-2</v>
      </c>
    </row>
    <row r="1483" spans="1:11" customFormat="1" x14ac:dyDescent="0.3">
      <c r="A1483" s="58" t="s">
        <v>343</v>
      </c>
      <c r="B1483" s="59">
        <v>582.81980858240001</v>
      </c>
      <c r="C1483" s="60">
        <v>0.37989928473224199</v>
      </c>
      <c r="D1483" s="59">
        <v>98.790025977600095</v>
      </c>
      <c r="E1483" s="60">
        <v>0.40624759228534002</v>
      </c>
      <c r="F1483" s="59">
        <v>151.29193757959999</v>
      </c>
      <c r="G1483" s="60">
        <v>0.37272279270626002</v>
      </c>
      <c r="H1483" s="59">
        <v>176.6924003087</v>
      </c>
      <c r="I1483" s="63">
        <v>0.46312611655560398</v>
      </c>
      <c r="J1483" s="59">
        <v>151.91923442570001</v>
      </c>
      <c r="K1483" s="64">
        <v>0.31087843502792201</v>
      </c>
    </row>
    <row r="1484" spans="1:11" customFormat="1" x14ac:dyDescent="0.3">
      <c r="A1484" s="58" t="s">
        <v>344</v>
      </c>
      <c r="B1484" s="61">
        <v>375.46293567179998</v>
      </c>
      <c r="C1484" s="62">
        <v>0.24473790802019099</v>
      </c>
      <c r="D1484" s="61">
        <v>50.989096866099999</v>
      </c>
      <c r="E1484" s="62">
        <v>0.20967904026418499</v>
      </c>
      <c r="F1484" s="61">
        <v>102.7312184394</v>
      </c>
      <c r="G1484" s="62">
        <v>0.25308861296527502</v>
      </c>
      <c r="H1484" s="61">
        <v>78.328569143800095</v>
      </c>
      <c r="I1484" s="62">
        <v>0.205305977956874</v>
      </c>
      <c r="J1484" s="61">
        <v>139.51144628980001</v>
      </c>
      <c r="K1484" s="62">
        <v>0.28548787949735699</v>
      </c>
    </row>
    <row r="1485" spans="1:11" customFormat="1" x14ac:dyDescent="0.3">
      <c r="A1485" s="65" t="s">
        <v>1</v>
      </c>
    </row>
    <row r="1486" spans="1:11" customFormat="1" x14ac:dyDescent="0.3">
      <c r="A1486" s="65" t="s">
        <v>1</v>
      </c>
    </row>
    <row r="1487" spans="1:11" customFormat="1" x14ac:dyDescent="0.3">
      <c r="A1487" s="53" t="s">
        <v>475</v>
      </c>
    </row>
    <row r="1488" spans="1:11" customFormat="1" x14ac:dyDescent="0.3">
      <c r="A1488" s="54" t="s">
        <v>1</v>
      </c>
    </row>
    <row r="1489" spans="1:11" customFormat="1" x14ac:dyDescent="0.3">
      <c r="A1489" s="114" t="s">
        <v>1</v>
      </c>
      <c r="B1489" s="113" t="s">
        <v>502</v>
      </c>
      <c r="C1489" s="113" t="s">
        <v>1</v>
      </c>
      <c r="D1489" s="113" t="s">
        <v>487</v>
      </c>
      <c r="E1489" s="113" t="s">
        <v>1</v>
      </c>
      <c r="F1489" s="113" t="s">
        <v>488</v>
      </c>
      <c r="G1489" s="113" t="s">
        <v>1</v>
      </c>
      <c r="H1489" s="113" t="s">
        <v>489</v>
      </c>
      <c r="I1489" s="113" t="s">
        <v>1</v>
      </c>
      <c r="J1489" s="113" t="s">
        <v>490</v>
      </c>
      <c r="K1489" s="113" t="s">
        <v>1</v>
      </c>
    </row>
    <row r="1490" spans="1:11"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row>
    <row r="1491" spans="1:11" customFormat="1" x14ac:dyDescent="0.3">
      <c r="A1491" s="56" t="s">
        <v>16</v>
      </c>
      <c r="B1491" s="57">
        <v>1534.1429478952</v>
      </c>
      <c r="C1491" s="57">
        <v>1534.1429478952</v>
      </c>
      <c r="D1491" s="57">
        <v>243.1768897924</v>
      </c>
      <c r="E1491" s="57">
        <v>243.1768897924</v>
      </c>
      <c r="F1491" s="57">
        <v>405.91007724830001</v>
      </c>
      <c r="G1491" s="57">
        <v>405.91007724830001</v>
      </c>
      <c r="H1491" s="57">
        <v>381.52113213310002</v>
      </c>
      <c r="I1491" s="57">
        <v>381.52113213310002</v>
      </c>
      <c r="J1491" s="57">
        <v>488.67730054050003</v>
      </c>
      <c r="K1491" s="57">
        <v>488.67730054050003</v>
      </c>
    </row>
    <row r="1492" spans="1:11" customFormat="1" x14ac:dyDescent="0.3">
      <c r="A1492" s="58" t="s">
        <v>341</v>
      </c>
      <c r="B1492" s="59">
        <v>760.61681852720199</v>
      </c>
      <c r="C1492" s="60">
        <v>0.49579266363069002</v>
      </c>
      <c r="D1492" s="59">
        <v>95.051018817799999</v>
      </c>
      <c r="E1492" s="64">
        <v>0.39087192413286098</v>
      </c>
      <c r="F1492" s="59">
        <v>227.95090232530001</v>
      </c>
      <c r="G1492" s="63">
        <v>0.56157980573086297</v>
      </c>
      <c r="H1492" s="59">
        <v>169.2179845757</v>
      </c>
      <c r="I1492" s="60">
        <v>0.443535024205856</v>
      </c>
      <c r="J1492" s="59">
        <v>264.69546224040101</v>
      </c>
      <c r="K1492" s="60">
        <v>0.54165696247326101</v>
      </c>
    </row>
    <row r="1493" spans="1:11" customFormat="1" x14ac:dyDescent="0.3">
      <c r="A1493" s="58" t="s">
        <v>237</v>
      </c>
      <c r="B1493" s="61">
        <v>286.95159536419999</v>
      </c>
      <c r="C1493" s="62">
        <v>0.187043584014051</v>
      </c>
      <c r="D1493" s="61">
        <v>39.120866378499997</v>
      </c>
      <c r="E1493" s="62">
        <v>0.16087411271645699</v>
      </c>
      <c r="F1493" s="61">
        <v>87.043243417400006</v>
      </c>
      <c r="G1493" s="62">
        <v>0.214439720263842</v>
      </c>
      <c r="H1493" s="61">
        <v>80.375234087699894</v>
      </c>
      <c r="I1493" s="62">
        <v>0.21067046440735501</v>
      </c>
      <c r="J1493" s="61">
        <v>79.520269323199997</v>
      </c>
      <c r="K1493" s="62">
        <v>0.16272552302971099</v>
      </c>
    </row>
    <row r="1494" spans="1:11" customFormat="1" x14ac:dyDescent="0.3">
      <c r="A1494" s="58" t="s">
        <v>238</v>
      </c>
      <c r="B1494" s="59">
        <v>218.59943513589999</v>
      </c>
      <c r="C1494" s="60">
        <v>0.142489613132735</v>
      </c>
      <c r="D1494" s="59">
        <v>59.922590009799997</v>
      </c>
      <c r="E1494" s="63">
        <v>0.246415644434617</v>
      </c>
      <c r="F1494" s="59">
        <v>40.830205096599897</v>
      </c>
      <c r="G1494" s="64">
        <v>0.100589286606018</v>
      </c>
      <c r="H1494" s="59">
        <v>46.601824842799999</v>
      </c>
      <c r="I1494" s="60">
        <v>0.122147427541555</v>
      </c>
      <c r="J1494" s="59">
        <v>65.381912734600107</v>
      </c>
      <c r="K1494" s="60">
        <v>0.13379363572297001</v>
      </c>
    </row>
    <row r="1495" spans="1:11" customFormat="1" x14ac:dyDescent="0.3">
      <c r="A1495" s="58" t="s">
        <v>239</v>
      </c>
      <c r="B1495" s="61">
        <v>164.66957560660001</v>
      </c>
      <c r="C1495" s="62">
        <v>0.107336526777066</v>
      </c>
      <c r="D1495" s="61">
        <v>34.173250236900003</v>
      </c>
      <c r="E1495" s="62">
        <v>0.14052836297920299</v>
      </c>
      <c r="F1495" s="61">
        <v>28.622285499300101</v>
      </c>
      <c r="G1495" s="64">
        <v>7.0513857880378297E-2</v>
      </c>
      <c r="H1495" s="61">
        <v>57.557563763499999</v>
      </c>
      <c r="I1495" s="63">
        <v>0.15086337011450299</v>
      </c>
      <c r="J1495" s="61">
        <v>40.413871174199997</v>
      </c>
      <c r="K1495" s="62">
        <v>8.270052881421E-2</v>
      </c>
    </row>
    <row r="1496" spans="1:11" customFormat="1" x14ac:dyDescent="0.3">
      <c r="A1496" s="58" t="s">
        <v>342</v>
      </c>
      <c r="B1496" s="59">
        <v>40.332780348599997</v>
      </c>
      <c r="C1496" s="60">
        <v>2.62901057583554E-2</v>
      </c>
      <c r="D1496" s="59">
        <v>5.8376047860000098</v>
      </c>
      <c r="E1496" s="60">
        <v>2.4005590296773498E-2</v>
      </c>
      <c r="F1496" s="59">
        <v>9.5566266528000003</v>
      </c>
      <c r="G1496" s="60">
        <v>2.3543703860680699E-2</v>
      </c>
      <c r="H1496" s="59">
        <v>14.142449231000001</v>
      </c>
      <c r="I1496" s="60">
        <v>3.70685868746745E-2</v>
      </c>
      <c r="J1496" s="59">
        <v>10.796099678799999</v>
      </c>
      <c r="K1496" s="60">
        <v>2.2092492667163E-2</v>
      </c>
    </row>
    <row r="1497" spans="1:11" customFormat="1" x14ac:dyDescent="0.3">
      <c r="A1497" s="58" t="s">
        <v>88</v>
      </c>
      <c r="B1497" s="61">
        <v>62.972742912699999</v>
      </c>
      <c r="C1497" s="62">
        <v>4.10475066871029E-2</v>
      </c>
      <c r="D1497" s="61">
        <v>9.0715595633999797</v>
      </c>
      <c r="E1497" s="62">
        <v>3.73043654400892E-2</v>
      </c>
      <c r="F1497" s="61">
        <v>11.906814256900001</v>
      </c>
      <c r="G1497" s="62">
        <v>2.9333625658218E-2</v>
      </c>
      <c r="H1497" s="61">
        <v>13.626075632399999</v>
      </c>
      <c r="I1497" s="62">
        <v>3.57151268560566E-2</v>
      </c>
      <c r="J1497" s="61">
        <v>27.869685389299899</v>
      </c>
      <c r="K1497" s="62">
        <v>5.7030857292685401E-2</v>
      </c>
    </row>
    <row r="1498" spans="1:11" customFormat="1" x14ac:dyDescent="0.3">
      <c r="A1498" s="58" t="s">
        <v>343</v>
      </c>
      <c r="B1498" s="59">
        <v>1047.5684138914</v>
      </c>
      <c r="C1498" s="60">
        <v>0.68283624764474105</v>
      </c>
      <c r="D1498" s="59">
        <v>134.1718851963</v>
      </c>
      <c r="E1498" s="64">
        <v>0.551746036849318</v>
      </c>
      <c r="F1498" s="59">
        <v>314.99414574270099</v>
      </c>
      <c r="G1498" s="63">
        <v>0.77601952599470503</v>
      </c>
      <c r="H1498" s="59">
        <v>249.59321866339999</v>
      </c>
      <c r="I1498" s="60">
        <v>0.65420548861321104</v>
      </c>
      <c r="J1498" s="59">
        <v>344.21573156359898</v>
      </c>
      <c r="K1498" s="60">
        <v>0.704382485502972</v>
      </c>
    </row>
    <row r="1499" spans="1:11" customFormat="1" x14ac:dyDescent="0.3">
      <c r="A1499" s="58" t="s">
        <v>344</v>
      </c>
      <c r="B1499" s="61">
        <v>205.00235595519999</v>
      </c>
      <c r="C1499" s="62">
        <v>0.13362663253542101</v>
      </c>
      <c r="D1499" s="61">
        <v>40.010855022900003</v>
      </c>
      <c r="E1499" s="62">
        <v>0.164533953275976</v>
      </c>
      <c r="F1499" s="61">
        <v>38.178912152100096</v>
      </c>
      <c r="G1499" s="64">
        <v>9.4057561741059004E-2</v>
      </c>
      <c r="H1499" s="61">
        <v>71.7000129944999</v>
      </c>
      <c r="I1499" s="63">
        <v>0.187931956989177</v>
      </c>
      <c r="J1499" s="61">
        <v>51.209970852999902</v>
      </c>
      <c r="K1499" s="62">
        <v>0.104793021481373</v>
      </c>
    </row>
    <row r="1500" spans="1:11" customFormat="1" x14ac:dyDescent="0.3">
      <c r="A1500" s="65" t="s">
        <v>1</v>
      </c>
    </row>
    <row r="1501" spans="1:11" customFormat="1" x14ac:dyDescent="0.3">
      <c r="A1501" s="65" t="s">
        <v>1</v>
      </c>
    </row>
    <row r="1502" spans="1:11" customFormat="1" x14ac:dyDescent="0.3">
      <c r="A1502" s="53" t="s">
        <v>476</v>
      </c>
    </row>
    <row r="1503" spans="1:11" customFormat="1" x14ac:dyDescent="0.3">
      <c r="A1503" s="54" t="s">
        <v>1</v>
      </c>
    </row>
    <row r="1504" spans="1:11" customFormat="1" x14ac:dyDescent="0.3">
      <c r="A1504" s="114" t="s">
        <v>1</v>
      </c>
      <c r="B1504" s="113" t="s">
        <v>502</v>
      </c>
      <c r="C1504" s="113" t="s">
        <v>1</v>
      </c>
      <c r="D1504" s="113" t="s">
        <v>487</v>
      </c>
      <c r="E1504" s="113" t="s">
        <v>1</v>
      </c>
      <c r="F1504" s="113" t="s">
        <v>488</v>
      </c>
      <c r="G1504" s="113" t="s">
        <v>1</v>
      </c>
      <c r="H1504" s="113" t="s">
        <v>489</v>
      </c>
      <c r="I1504" s="113" t="s">
        <v>1</v>
      </c>
      <c r="J1504" s="113" t="s">
        <v>490</v>
      </c>
      <c r="K1504" s="113" t="s">
        <v>1</v>
      </c>
    </row>
    <row r="1505" spans="1:11"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row>
    <row r="1506" spans="1:11" customFormat="1" x14ac:dyDescent="0.3">
      <c r="A1506" s="56" t="s">
        <v>16</v>
      </c>
      <c r="B1506" s="57">
        <v>1534.1429478952</v>
      </c>
      <c r="C1506" s="57">
        <v>1534.1429478952</v>
      </c>
      <c r="D1506" s="57">
        <v>243.1768897924</v>
      </c>
      <c r="E1506" s="57">
        <v>243.1768897924</v>
      </c>
      <c r="F1506" s="57">
        <v>405.91007724830001</v>
      </c>
      <c r="G1506" s="57">
        <v>405.91007724830001</v>
      </c>
      <c r="H1506" s="57">
        <v>381.52113213310002</v>
      </c>
      <c r="I1506" s="57">
        <v>381.52113213310002</v>
      </c>
      <c r="J1506" s="57">
        <v>488.67730054050003</v>
      </c>
      <c r="K1506" s="57">
        <v>488.67730054050003</v>
      </c>
    </row>
    <row r="1507" spans="1:11" customFormat="1" x14ac:dyDescent="0.3">
      <c r="A1507" s="58" t="s">
        <v>341</v>
      </c>
      <c r="B1507" s="59">
        <v>50.238976935300002</v>
      </c>
      <c r="C1507" s="60">
        <v>3.2747259311282799E-2</v>
      </c>
      <c r="D1507" s="59">
        <v>6.7260106512000002</v>
      </c>
      <c r="E1507" s="60">
        <v>2.7658922099636999E-2</v>
      </c>
      <c r="F1507" s="59">
        <v>18.785595772200001</v>
      </c>
      <c r="G1507" s="60">
        <v>4.6280190675602802E-2</v>
      </c>
      <c r="H1507" s="59">
        <v>8.8960400219999993</v>
      </c>
      <c r="I1507" s="60">
        <v>2.3317292995703499E-2</v>
      </c>
      <c r="J1507" s="59">
        <v>15.831330489899999</v>
      </c>
      <c r="K1507" s="60">
        <v>3.2396287841464699E-2</v>
      </c>
    </row>
    <row r="1508" spans="1:11" customFormat="1" x14ac:dyDescent="0.3">
      <c r="A1508" s="58" t="s">
        <v>237</v>
      </c>
      <c r="B1508" s="61">
        <v>82.147286764900002</v>
      </c>
      <c r="C1508" s="62">
        <v>5.35460446352823E-2</v>
      </c>
      <c r="D1508" s="61">
        <v>6.9352310736000202</v>
      </c>
      <c r="E1508" s="62">
        <v>2.8519285198197099E-2</v>
      </c>
      <c r="F1508" s="61">
        <v>30.768526192000099</v>
      </c>
      <c r="G1508" s="62">
        <v>7.5801336100307107E-2</v>
      </c>
      <c r="H1508" s="61">
        <v>12.008379530499999</v>
      </c>
      <c r="I1508" s="62">
        <v>3.1475004971181199E-2</v>
      </c>
      <c r="J1508" s="61">
        <v>31.543167811399901</v>
      </c>
      <c r="K1508" s="62">
        <v>6.4548052010011098E-2</v>
      </c>
    </row>
    <row r="1509" spans="1:11" customFormat="1" x14ac:dyDescent="0.3">
      <c r="A1509" s="58" t="s">
        <v>238</v>
      </c>
      <c r="B1509" s="59">
        <v>339.93561484499998</v>
      </c>
      <c r="C1509" s="60">
        <v>0.22158014369611501</v>
      </c>
      <c r="D1509" s="59">
        <v>58.374733016699899</v>
      </c>
      <c r="E1509" s="60">
        <v>0.24005049602589501</v>
      </c>
      <c r="F1509" s="59">
        <v>95.593071784399996</v>
      </c>
      <c r="G1509" s="60">
        <v>0.235503076032095</v>
      </c>
      <c r="H1509" s="59">
        <v>93.852603475999899</v>
      </c>
      <c r="I1509" s="60">
        <v>0.24599581929123099</v>
      </c>
      <c r="J1509" s="59">
        <v>82.962941230300103</v>
      </c>
      <c r="K1509" s="64">
        <v>0.169770400913935</v>
      </c>
    </row>
    <row r="1510" spans="1:11" customFormat="1" x14ac:dyDescent="0.3">
      <c r="A1510" s="58" t="s">
        <v>239</v>
      </c>
      <c r="B1510" s="61">
        <v>677.08540039009995</v>
      </c>
      <c r="C1510" s="62">
        <v>0.44134440100190198</v>
      </c>
      <c r="D1510" s="61">
        <v>113.27413519469999</v>
      </c>
      <c r="E1510" s="62">
        <v>0.46580962233459799</v>
      </c>
      <c r="F1510" s="61">
        <v>159.70526066919999</v>
      </c>
      <c r="G1510" s="62">
        <v>0.393449854095409</v>
      </c>
      <c r="H1510" s="61">
        <v>161.08590614869999</v>
      </c>
      <c r="I1510" s="62">
        <v>0.42222014085579501</v>
      </c>
      <c r="J1510" s="61">
        <v>241.36168976850001</v>
      </c>
      <c r="K1510" s="62">
        <v>0.49390812608145002</v>
      </c>
    </row>
    <row r="1511" spans="1:11" customFormat="1" x14ac:dyDescent="0.3">
      <c r="A1511" s="58" t="s">
        <v>342</v>
      </c>
      <c r="B1511" s="59">
        <v>358.14555396150001</v>
      </c>
      <c r="C1511" s="60">
        <v>0.23344992358949701</v>
      </c>
      <c r="D1511" s="59">
        <v>55.857619149599898</v>
      </c>
      <c r="E1511" s="60">
        <v>0.22969953763816001</v>
      </c>
      <c r="F1511" s="59">
        <v>92.781158225200002</v>
      </c>
      <c r="G1511" s="60">
        <v>0.228575646247</v>
      </c>
      <c r="H1511" s="59">
        <v>104.6128917146</v>
      </c>
      <c r="I1511" s="60">
        <v>0.27419946866299399</v>
      </c>
      <c r="J1511" s="59">
        <v>101.73899279520001</v>
      </c>
      <c r="K1511" s="60">
        <v>0.20819258983929001</v>
      </c>
    </row>
    <row r="1512" spans="1:11" customFormat="1" x14ac:dyDescent="0.3">
      <c r="A1512" s="58" t="s">
        <v>88</v>
      </c>
      <c r="B1512" s="61">
        <v>26.590114998400001</v>
      </c>
      <c r="C1512" s="62">
        <v>1.7332227765920302E-2</v>
      </c>
      <c r="D1512" s="61">
        <v>2.0091607065999999</v>
      </c>
      <c r="E1512" s="62">
        <v>8.2621367035133099E-3</v>
      </c>
      <c r="F1512" s="61">
        <v>8.2764646052999904</v>
      </c>
      <c r="G1512" s="62">
        <v>2.0389896849585198E-2</v>
      </c>
      <c r="H1512" s="61">
        <v>1.0653112413000001</v>
      </c>
      <c r="I1512" s="64">
        <v>2.7922732230946201E-3</v>
      </c>
      <c r="J1512" s="61">
        <v>15.2391784452</v>
      </c>
      <c r="K1512" s="62">
        <v>3.11845433138489E-2</v>
      </c>
    </row>
    <row r="1513" spans="1:11" customFormat="1" x14ac:dyDescent="0.3">
      <c r="A1513" s="58" t="s">
        <v>343</v>
      </c>
      <c r="B1513" s="59">
        <v>132.3862637002</v>
      </c>
      <c r="C1513" s="60">
        <v>8.6293303946565203E-2</v>
      </c>
      <c r="D1513" s="59">
        <v>13.6612417248</v>
      </c>
      <c r="E1513" s="60">
        <v>5.6178207297834098E-2</v>
      </c>
      <c r="F1513" s="59">
        <v>49.5541219642</v>
      </c>
      <c r="G1513" s="63">
        <v>0.12208152677591</v>
      </c>
      <c r="H1513" s="59">
        <v>20.904419552499999</v>
      </c>
      <c r="I1513" s="60">
        <v>5.4792297966884701E-2</v>
      </c>
      <c r="J1513" s="59">
        <v>47.374498301300001</v>
      </c>
      <c r="K1513" s="60">
        <v>9.6944339851475797E-2</v>
      </c>
    </row>
    <row r="1514" spans="1:11" customFormat="1" x14ac:dyDescent="0.3">
      <c r="A1514" s="58" t="s">
        <v>344</v>
      </c>
      <c r="B1514" s="61">
        <v>1035.2309543516001</v>
      </c>
      <c r="C1514" s="62">
        <v>0.67479432459139999</v>
      </c>
      <c r="D1514" s="61">
        <v>169.13175434429999</v>
      </c>
      <c r="E1514" s="62">
        <v>0.69550915997275797</v>
      </c>
      <c r="F1514" s="61">
        <v>252.486418894401</v>
      </c>
      <c r="G1514" s="62">
        <v>0.62202550034241</v>
      </c>
      <c r="H1514" s="61">
        <v>265.6987978633</v>
      </c>
      <c r="I1514" s="62">
        <v>0.69641960951879001</v>
      </c>
      <c r="J1514" s="61">
        <v>343.10068256369999</v>
      </c>
      <c r="K1514" s="62">
        <v>0.70210071592074097</v>
      </c>
    </row>
    <row r="1515" spans="1:11" customFormat="1" x14ac:dyDescent="0.3">
      <c r="A1515" s="65" t="s">
        <v>1</v>
      </c>
    </row>
    <row r="1516" spans="1:11" customFormat="1" x14ac:dyDescent="0.3">
      <c r="A1516" s="65" t="s">
        <v>1</v>
      </c>
    </row>
    <row r="1517" spans="1:11" customFormat="1" x14ac:dyDescent="0.3">
      <c r="A1517" s="53" t="s">
        <v>477</v>
      </c>
    </row>
    <row r="1518" spans="1:11" customFormat="1" x14ac:dyDescent="0.3">
      <c r="A1518" s="54" t="s">
        <v>1</v>
      </c>
    </row>
    <row r="1519" spans="1:11" customFormat="1" x14ac:dyDescent="0.3">
      <c r="A1519" s="114" t="s">
        <v>1</v>
      </c>
      <c r="B1519" s="113" t="s">
        <v>502</v>
      </c>
      <c r="C1519" s="113" t="s">
        <v>1</v>
      </c>
      <c r="D1519" s="113" t="s">
        <v>487</v>
      </c>
      <c r="E1519" s="113" t="s">
        <v>1</v>
      </c>
      <c r="F1519" s="113" t="s">
        <v>488</v>
      </c>
      <c r="G1519" s="113" t="s">
        <v>1</v>
      </c>
      <c r="H1519" s="113" t="s">
        <v>489</v>
      </c>
      <c r="I1519" s="113" t="s">
        <v>1</v>
      </c>
      <c r="J1519" s="113" t="s">
        <v>490</v>
      </c>
      <c r="K1519" s="113" t="s">
        <v>1</v>
      </c>
    </row>
    <row r="1520" spans="1:11"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row>
    <row r="1521" spans="1:11" customFormat="1" x14ac:dyDescent="0.3">
      <c r="A1521" s="56" t="s">
        <v>16</v>
      </c>
      <c r="B1521" s="57">
        <v>1534.1429478952</v>
      </c>
      <c r="C1521" s="57">
        <v>1534.1429478952</v>
      </c>
      <c r="D1521" s="57">
        <v>243.1768897924</v>
      </c>
      <c r="E1521" s="57">
        <v>243.1768897924</v>
      </c>
      <c r="F1521" s="57">
        <v>405.91007724830001</v>
      </c>
      <c r="G1521" s="57">
        <v>405.91007724830001</v>
      </c>
      <c r="H1521" s="57">
        <v>381.52113213310002</v>
      </c>
      <c r="I1521" s="57">
        <v>381.52113213310002</v>
      </c>
      <c r="J1521" s="57">
        <v>488.67730054050003</v>
      </c>
      <c r="K1521" s="57">
        <v>488.67730054050003</v>
      </c>
    </row>
    <row r="1522" spans="1:11" customFormat="1" x14ac:dyDescent="0.3">
      <c r="A1522" s="58" t="s">
        <v>341</v>
      </c>
      <c r="B1522" s="59">
        <v>56.023008687000001</v>
      </c>
      <c r="C1522" s="60">
        <v>3.6517463228483302E-2</v>
      </c>
      <c r="D1522" s="59">
        <v>15.1731054167</v>
      </c>
      <c r="E1522" s="60">
        <v>6.2395342870176798E-2</v>
      </c>
      <c r="F1522" s="59">
        <v>11.055556899400001</v>
      </c>
      <c r="G1522" s="60">
        <v>2.7236468171341299E-2</v>
      </c>
      <c r="H1522" s="59">
        <v>17.217449096199999</v>
      </c>
      <c r="I1522" s="60">
        <v>4.5128428404310299E-2</v>
      </c>
      <c r="J1522" s="59">
        <v>12.5768972747</v>
      </c>
      <c r="K1522" s="60">
        <v>2.5736610357774699E-2</v>
      </c>
    </row>
    <row r="1523" spans="1:11" customFormat="1" x14ac:dyDescent="0.3">
      <c r="A1523" s="58" t="s">
        <v>237</v>
      </c>
      <c r="B1523" s="61">
        <v>197.2901646599</v>
      </c>
      <c r="C1523" s="62">
        <v>0.12859959688279099</v>
      </c>
      <c r="D1523" s="61">
        <v>28.490063164799999</v>
      </c>
      <c r="E1523" s="62">
        <v>0.117157774281602</v>
      </c>
      <c r="F1523" s="61">
        <v>59.002602982400099</v>
      </c>
      <c r="G1523" s="62">
        <v>0.14535880306885701</v>
      </c>
      <c r="H1523" s="61">
        <v>43.921859583999897</v>
      </c>
      <c r="I1523" s="62">
        <v>0.11512300600082399</v>
      </c>
      <c r="J1523" s="61">
        <v>64.983656771300105</v>
      </c>
      <c r="K1523" s="62">
        <v>0.132978668539392</v>
      </c>
    </row>
    <row r="1524" spans="1:11" customFormat="1" x14ac:dyDescent="0.3">
      <c r="A1524" s="58" t="s">
        <v>238</v>
      </c>
      <c r="B1524" s="59">
        <v>467.35315780219997</v>
      </c>
      <c r="C1524" s="60">
        <v>0.304634687688911</v>
      </c>
      <c r="D1524" s="59">
        <v>86.416689302400002</v>
      </c>
      <c r="E1524" s="60">
        <v>0.35536555046893598</v>
      </c>
      <c r="F1524" s="59">
        <v>138.67710932910001</v>
      </c>
      <c r="G1524" s="60">
        <v>0.34164490388906898</v>
      </c>
      <c r="H1524" s="59">
        <v>108.2923964548</v>
      </c>
      <c r="I1524" s="60">
        <v>0.28384376993571198</v>
      </c>
      <c r="J1524" s="59">
        <v>131.54318403260001</v>
      </c>
      <c r="K1524" s="60">
        <v>0.269182104196588</v>
      </c>
    </row>
    <row r="1525" spans="1:11" customFormat="1" x14ac:dyDescent="0.3">
      <c r="A1525" s="58" t="s">
        <v>239</v>
      </c>
      <c r="B1525" s="61">
        <v>500.233378039</v>
      </c>
      <c r="C1525" s="62">
        <v>0.32606699312166798</v>
      </c>
      <c r="D1525" s="61">
        <v>59.6073641403</v>
      </c>
      <c r="E1525" s="64">
        <v>0.245119362251844</v>
      </c>
      <c r="F1525" s="61">
        <v>110.9557923297</v>
      </c>
      <c r="G1525" s="64">
        <v>0.27335067185786299</v>
      </c>
      <c r="H1525" s="61">
        <v>156.06103386469999</v>
      </c>
      <c r="I1525" s="63">
        <v>0.409049514484706</v>
      </c>
      <c r="J1525" s="61">
        <v>163.6432198885</v>
      </c>
      <c r="K1525" s="62">
        <v>0.33486969766654401</v>
      </c>
    </row>
    <row r="1526" spans="1:11" customFormat="1" x14ac:dyDescent="0.3">
      <c r="A1526" s="58" t="s">
        <v>342</v>
      </c>
      <c r="B1526" s="59">
        <v>287.91976224140001</v>
      </c>
      <c r="C1526" s="60">
        <v>0.18767466397861901</v>
      </c>
      <c r="D1526" s="59">
        <v>48.032579378099904</v>
      </c>
      <c r="E1526" s="60">
        <v>0.197521151862356</v>
      </c>
      <c r="F1526" s="59">
        <v>83.035584585999999</v>
      </c>
      <c r="G1526" s="60">
        <v>0.20456645262149101</v>
      </c>
      <c r="H1526" s="59">
        <v>54.9630818921</v>
      </c>
      <c r="I1526" s="60">
        <v>0.14406300795135299</v>
      </c>
      <c r="J1526" s="59">
        <v>100.3126968608</v>
      </c>
      <c r="K1526" s="60">
        <v>0.205273903146001</v>
      </c>
    </row>
    <row r="1527" spans="1:11" customFormat="1" x14ac:dyDescent="0.3">
      <c r="A1527" s="58" t="s">
        <v>88</v>
      </c>
      <c r="B1527" s="61">
        <v>25.323476465700001</v>
      </c>
      <c r="C1527" s="62">
        <v>1.6506595099526501E-2</v>
      </c>
      <c r="D1527" s="61">
        <v>5.4570883900999902</v>
      </c>
      <c r="E1527" s="62">
        <v>2.2440818265085601E-2</v>
      </c>
      <c r="F1527" s="61">
        <v>3.1834311217</v>
      </c>
      <c r="G1527" s="62">
        <v>7.8427003913791905E-3</v>
      </c>
      <c r="H1527" s="61">
        <v>1.0653112413000001</v>
      </c>
      <c r="I1527" s="62">
        <v>2.7922732230946201E-3</v>
      </c>
      <c r="J1527" s="61">
        <v>15.6176457126</v>
      </c>
      <c r="K1527" s="63">
        <v>3.1959016093700603E-2</v>
      </c>
    </row>
    <row r="1528" spans="1:11" customFormat="1" x14ac:dyDescent="0.3">
      <c r="A1528" s="58" t="s">
        <v>343</v>
      </c>
      <c r="B1528" s="59">
        <v>253.31317334689999</v>
      </c>
      <c r="C1528" s="60">
        <v>0.165117060111275</v>
      </c>
      <c r="D1528" s="59">
        <v>43.663168581500003</v>
      </c>
      <c r="E1528" s="60">
        <v>0.17955311715177899</v>
      </c>
      <c r="F1528" s="59">
        <v>70.058159881799995</v>
      </c>
      <c r="G1528" s="60">
        <v>0.17259527124019799</v>
      </c>
      <c r="H1528" s="59">
        <v>61.139308680200102</v>
      </c>
      <c r="I1528" s="60">
        <v>0.16025143440513401</v>
      </c>
      <c r="J1528" s="59">
        <v>77.560554045999893</v>
      </c>
      <c r="K1528" s="60">
        <v>0.15871527889716699</v>
      </c>
    </row>
    <row r="1529" spans="1:11" customFormat="1" x14ac:dyDescent="0.3">
      <c r="A1529" s="58" t="s">
        <v>344</v>
      </c>
      <c r="B1529" s="61">
        <v>788.15314028039904</v>
      </c>
      <c r="C1529" s="62">
        <v>0.51374165710028696</v>
      </c>
      <c r="D1529" s="61">
        <v>107.6399435184</v>
      </c>
      <c r="E1529" s="62">
        <v>0.44264051411420002</v>
      </c>
      <c r="F1529" s="61">
        <v>193.99137691569999</v>
      </c>
      <c r="G1529" s="62">
        <v>0.47791712447935403</v>
      </c>
      <c r="H1529" s="61">
        <v>211.0241157568</v>
      </c>
      <c r="I1529" s="62">
        <v>0.55311252243605902</v>
      </c>
      <c r="J1529" s="61">
        <v>263.9559167493</v>
      </c>
      <c r="K1529" s="62">
        <v>0.54014360081254498</v>
      </c>
    </row>
    <row r="1530" spans="1:11" customFormat="1" x14ac:dyDescent="0.3">
      <c r="A1530" s="65" t="s">
        <v>1</v>
      </c>
    </row>
    <row r="1531" spans="1:11" customFormat="1" x14ac:dyDescent="0.3">
      <c r="A1531" s="65" t="s">
        <v>1</v>
      </c>
    </row>
    <row r="1532" spans="1:11" customFormat="1" x14ac:dyDescent="0.3">
      <c r="A1532" s="53" t="s">
        <v>478</v>
      </c>
    </row>
    <row r="1533" spans="1:11" customFormat="1" x14ac:dyDescent="0.3">
      <c r="A1533" s="54" t="s">
        <v>1</v>
      </c>
    </row>
    <row r="1534" spans="1:11" customFormat="1" x14ac:dyDescent="0.3">
      <c r="A1534" s="114" t="s">
        <v>1</v>
      </c>
      <c r="B1534" s="113" t="s">
        <v>502</v>
      </c>
      <c r="C1534" s="113" t="s">
        <v>1</v>
      </c>
      <c r="D1534" s="113" t="s">
        <v>487</v>
      </c>
      <c r="E1534" s="113" t="s">
        <v>1</v>
      </c>
      <c r="F1534" s="113" t="s">
        <v>488</v>
      </c>
      <c r="G1534" s="113" t="s">
        <v>1</v>
      </c>
      <c r="H1534" s="113" t="s">
        <v>489</v>
      </c>
      <c r="I1534" s="113" t="s">
        <v>1</v>
      </c>
      <c r="J1534" s="113" t="s">
        <v>490</v>
      </c>
      <c r="K1534" s="113" t="s">
        <v>1</v>
      </c>
    </row>
    <row r="1535" spans="1:11"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row>
    <row r="1536" spans="1:11" customFormat="1" x14ac:dyDescent="0.3">
      <c r="A1536" s="56" t="s">
        <v>16</v>
      </c>
      <c r="B1536" s="57">
        <v>1534.1429478952</v>
      </c>
      <c r="C1536" s="57">
        <v>1534.1429478952</v>
      </c>
      <c r="D1536" s="57">
        <v>243.1768897924</v>
      </c>
      <c r="E1536" s="57">
        <v>243.1768897924</v>
      </c>
      <c r="F1536" s="57">
        <v>405.91007724830001</v>
      </c>
      <c r="G1536" s="57">
        <v>405.91007724830001</v>
      </c>
      <c r="H1536" s="57">
        <v>381.52113213310002</v>
      </c>
      <c r="I1536" s="57">
        <v>381.52113213310002</v>
      </c>
      <c r="J1536" s="57">
        <v>488.67730054050003</v>
      </c>
      <c r="K1536" s="57">
        <v>488.67730054050003</v>
      </c>
    </row>
    <row r="1537" spans="1:11" customFormat="1" x14ac:dyDescent="0.3">
      <c r="A1537" s="58" t="s">
        <v>341</v>
      </c>
      <c r="B1537" s="59">
        <v>80.424230983100301</v>
      </c>
      <c r="C1537" s="60">
        <v>5.2422905631733803E-2</v>
      </c>
      <c r="D1537" s="59">
        <v>9.9205463218000105</v>
      </c>
      <c r="E1537" s="60">
        <v>4.0795596696171103E-2</v>
      </c>
      <c r="F1537" s="59">
        <v>31.3243992071999</v>
      </c>
      <c r="G1537" s="60">
        <v>7.7170784769747106E-2</v>
      </c>
      <c r="H1537" s="59">
        <v>22.821915620999999</v>
      </c>
      <c r="I1537" s="60">
        <v>5.9818221584219303E-2</v>
      </c>
      <c r="J1537" s="59">
        <v>16.357369833100002</v>
      </c>
      <c r="K1537" s="60">
        <v>3.3472743290936503E-2</v>
      </c>
    </row>
    <row r="1538" spans="1:11" customFormat="1" x14ac:dyDescent="0.3">
      <c r="A1538" s="58" t="s">
        <v>237</v>
      </c>
      <c r="B1538" s="61">
        <v>174.38890108140001</v>
      </c>
      <c r="C1538" s="62">
        <v>0.11367187218157</v>
      </c>
      <c r="D1538" s="61">
        <v>13.192603415200001</v>
      </c>
      <c r="E1538" s="64">
        <v>5.4251057435854698E-2</v>
      </c>
      <c r="F1538" s="61">
        <v>51.9614672282001</v>
      </c>
      <c r="G1538" s="62">
        <v>0.12801226217504</v>
      </c>
      <c r="H1538" s="61">
        <v>51.532716387099903</v>
      </c>
      <c r="I1538" s="62">
        <v>0.135071722237189</v>
      </c>
      <c r="J1538" s="61">
        <v>57.203505980199999</v>
      </c>
      <c r="K1538" s="62">
        <v>0.117057833291889</v>
      </c>
    </row>
    <row r="1539" spans="1:11" customFormat="1" x14ac:dyDescent="0.3">
      <c r="A1539" s="58" t="s">
        <v>238</v>
      </c>
      <c r="B1539" s="59">
        <v>445.23814606889999</v>
      </c>
      <c r="C1539" s="60">
        <v>0.29021946532411103</v>
      </c>
      <c r="D1539" s="59">
        <v>84.535984796799895</v>
      </c>
      <c r="E1539" s="60">
        <v>0.34763165557783199</v>
      </c>
      <c r="F1539" s="59">
        <v>114.38829279559999</v>
      </c>
      <c r="G1539" s="60">
        <v>0.281806979444926</v>
      </c>
      <c r="H1539" s="59">
        <v>124.34544461679999</v>
      </c>
      <c r="I1539" s="60">
        <v>0.32592020243172298</v>
      </c>
      <c r="J1539" s="59">
        <v>109.3378132845</v>
      </c>
      <c r="K1539" s="64">
        <v>0.223742361602569</v>
      </c>
    </row>
    <row r="1540" spans="1:11" customFormat="1" x14ac:dyDescent="0.3">
      <c r="A1540" s="58" t="s">
        <v>239</v>
      </c>
      <c r="B1540" s="61">
        <v>517.09387318200004</v>
      </c>
      <c r="C1540" s="62">
        <v>0.33705716529964702</v>
      </c>
      <c r="D1540" s="61">
        <v>81.394070893800006</v>
      </c>
      <c r="E1540" s="62">
        <v>0.334711373943824</v>
      </c>
      <c r="F1540" s="61">
        <v>130.45313238080001</v>
      </c>
      <c r="G1540" s="62">
        <v>0.32138431562269498</v>
      </c>
      <c r="H1540" s="61">
        <v>135.06901366220001</v>
      </c>
      <c r="I1540" s="62">
        <v>0.354027607611205</v>
      </c>
      <c r="J1540" s="61">
        <v>169.6790481745</v>
      </c>
      <c r="K1540" s="62">
        <v>0.34722105566767097</v>
      </c>
    </row>
    <row r="1541" spans="1:11" customFormat="1" x14ac:dyDescent="0.3">
      <c r="A1541" s="58" t="s">
        <v>342</v>
      </c>
      <c r="B1541" s="59">
        <v>286.07310615879999</v>
      </c>
      <c r="C1541" s="60">
        <v>0.186470958623044</v>
      </c>
      <c r="D1541" s="59">
        <v>49.053878509899903</v>
      </c>
      <c r="E1541" s="60">
        <v>0.20172097172464601</v>
      </c>
      <c r="F1541" s="59">
        <v>69.979694335800005</v>
      </c>
      <c r="G1541" s="60">
        <v>0.17240196353389001</v>
      </c>
      <c r="H1541" s="59">
        <v>45.210662909299998</v>
      </c>
      <c r="I1541" s="64">
        <v>0.11850107137323</v>
      </c>
      <c r="J1541" s="59">
        <v>120.5991489395</v>
      </c>
      <c r="K1541" s="63">
        <v>0.24678688534562901</v>
      </c>
    </row>
    <row r="1542" spans="1:11" customFormat="1" x14ac:dyDescent="0.3">
      <c r="A1542" s="58" t="s">
        <v>88</v>
      </c>
      <c r="B1542" s="61">
        <v>30.924690421000001</v>
      </c>
      <c r="C1542" s="62">
        <v>2.0157632939895101E-2</v>
      </c>
      <c r="D1542" s="61">
        <v>5.0798058549000196</v>
      </c>
      <c r="E1542" s="62">
        <v>2.0889344621672801E-2</v>
      </c>
      <c r="F1542" s="61">
        <v>7.80309130070001</v>
      </c>
      <c r="G1542" s="62">
        <v>1.9223694453702301E-2</v>
      </c>
      <c r="H1542" s="61">
        <v>2.5413789367000001</v>
      </c>
      <c r="I1542" s="62">
        <v>6.6611747624333402E-3</v>
      </c>
      <c r="J1542" s="61">
        <v>15.5004143287</v>
      </c>
      <c r="K1542" s="62">
        <v>3.1719120801305498E-2</v>
      </c>
    </row>
    <row r="1543" spans="1:11" customFormat="1" x14ac:dyDescent="0.3">
      <c r="A1543" s="58" t="s">
        <v>343</v>
      </c>
      <c r="B1543" s="59">
        <v>254.8131320645</v>
      </c>
      <c r="C1543" s="60">
        <v>0.16609477781330401</v>
      </c>
      <c r="D1543" s="59">
        <v>23.113149737000001</v>
      </c>
      <c r="E1543" s="64">
        <v>9.5046654132025801E-2</v>
      </c>
      <c r="F1543" s="59">
        <v>83.285866435399996</v>
      </c>
      <c r="G1543" s="60">
        <v>0.20518304694478701</v>
      </c>
      <c r="H1543" s="59">
        <v>74.354632008100097</v>
      </c>
      <c r="I1543" s="60">
        <v>0.19488994382140801</v>
      </c>
      <c r="J1543" s="59">
        <v>73.560875813300001</v>
      </c>
      <c r="K1543" s="60">
        <v>0.15053057658282501</v>
      </c>
    </row>
    <row r="1544" spans="1:11" customFormat="1" x14ac:dyDescent="0.3">
      <c r="A1544" s="58" t="s">
        <v>344</v>
      </c>
      <c r="B1544" s="61">
        <v>803.16697934080105</v>
      </c>
      <c r="C1544" s="62">
        <v>0.52352812392269099</v>
      </c>
      <c r="D1544" s="61">
        <v>130.44794940369999</v>
      </c>
      <c r="E1544" s="62">
        <v>0.53643234566846898</v>
      </c>
      <c r="F1544" s="61">
        <v>200.4328267166</v>
      </c>
      <c r="G1544" s="62">
        <v>0.49378627915658502</v>
      </c>
      <c r="H1544" s="61">
        <v>180.2796765715</v>
      </c>
      <c r="I1544" s="62">
        <v>0.47252867898443501</v>
      </c>
      <c r="J1544" s="61">
        <v>290.27819711400099</v>
      </c>
      <c r="K1544" s="63">
        <v>0.59400794101330001</v>
      </c>
    </row>
    <row r="1545" spans="1:11" customFormat="1" x14ac:dyDescent="0.3">
      <c r="A1545" s="65" t="s">
        <v>1</v>
      </c>
    </row>
    <row r="1546" spans="1:11" customFormat="1" x14ac:dyDescent="0.3">
      <c r="A1546" s="65" t="s">
        <v>1</v>
      </c>
    </row>
    <row r="1547" spans="1:11" customFormat="1" x14ac:dyDescent="0.3">
      <c r="A1547" s="53" t="s">
        <v>479</v>
      </c>
    </row>
    <row r="1548" spans="1:11" customFormat="1" x14ac:dyDescent="0.3">
      <c r="A1548" s="54" t="s">
        <v>1</v>
      </c>
    </row>
    <row r="1549" spans="1:11" customFormat="1" x14ac:dyDescent="0.3">
      <c r="A1549" s="114" t="s">
        <v>1</v>
      </c>
      <c r="B1549" s="113" t="s">
        <v>502</v>
      </c>
      <c r="C1549" s="113" t="s">
        <v>1</v>
      </c>
      <c r="D1549" s="113" t="s">
        <v>487</v>
      </c>
      <c r="E1549" s="113" t="s">
        <v>1</v>
      </c>
      <c r="F1549" s="113" t="s">
        <v>488</v>
      </c>
      <c r="G1549" s="113" t="s">
        <v>1</v>
      </c>
      <c r="H1549" s="113" t="s">
        <v>489</v>
      </c>
      <c r="I1549" s="113" t="s">
        <v>1</v>
      </c>
      <c r="J1549" s="113" t="s">
        <v>490</v>
      </c>
      <c r="K1549" s="113" t="s">
        <v>1</v>
      </c>
    </row>
    <row r="1550" spans="1:11"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row>
    <row r="1551" spans="1:11" customFormat="1" x14ac:dyDescent="0.3">
      <c r="A1551" s="56" t="s">
        <v>16</v>
      </c>
      <c r="B1551" s="57">
        <v>1534.1429478952</v>
      </c>
      <c r="C1551" s="57">
        <v>1534.1429478952</v>
      </c>
      <c r="D1551" s="57">
        <v>243.1768897924</v>
      </c>
      <c r="E1551" s="57">
        <v>243.1768897924</v>
      </c>
      <c r="F1551" s="57">
        <v>405.91007724830001</v>
      </c>
      <c r="G1551" s="57">
        <v>405.91007724830001</v>
      </c>
      <c r="H1551" s="57">
        <v>381.52113213310002</v>
      </c>
      <c r="I1551" s="57">
        <v>381.52113213310002</v>
      </c>
      <c r="J1551" s="57">
        <v>488.67730054050003</v>
      </c>
      <c r="K1551" s="57">
        <v>488.67730054050003</v>
      </c>
    </row>
    <row r="1552" spans="1:11" customFormat="1" x14ac:dyDescent="0.3">
      <c r="A1552" s="58" t="s">
        <v>341</v>
      </c>
      <c r="B1552" s="59">
        <v>125.5157409131</v>
      </c>
      <c r="C1552" s="60">
        <v>8.1814892859432706E-2</v>
      </c>
      <c r="D1552" s="59">
        <v>16.5708848805</v>
      </c>
      <c r="E1552" s="60">
        <v>6.8143337529510101E-2</v>
      </c>
      <c r="F1552" s="59">
        <v>34.4152501213999</v>
      </c>
      <c r="G1552" s="60">
        <v>8.4785404577053095E-2</v>
      </c>
      <c r="H1552" s="59">
        <v>35.188466451199901</v>
      </c>
      <c r="I1552" s="60">
        <v>9.2232024618033301E-2</v>
      </c>
      <c r="J1552" s="59">
        <v>39.341139459999901</v>
      </c>
      <c r="K1552" s="60">
        <v>8.0505354794435602E-2</v>
      </c>
    </row>
    <row r="1553" spans="1:11" customFormat="1" x14ac:dyDescent="0.3">
      <c r="A1553" s="58" t="s">
        <v>237</v>
      </c>
      <c r="B1553" s="61">
        <v>285.8881090136</v>
      </c>
      <c r="C1553" s="62">
        <v>0.18635037198184801</v>
      </c>
      <c r="D1553" s="61">
        <v>38.137964802299997</v>
      </c>
      <c r="E1553" s="62">
        <v>0.15683219254452299</v>
      </c>
      <c r="F1553" s="61">
        <v>64.819735792999893</v>
      </c>
      <c r="G1553" s="62">
        <v>0.15968989051077201</v>
      </c>
      <c r="H1553" s="61">
        <v>77.767826333499897</v>
      </c>
      <c r="I1553" s="62">
        <v>0.20383622238353299</v>
      </c>
      <c r="J1553" s="61">
        <v>102.73880340149999</v>
      </c>
      <c r="K1553" s="62">
        <v>0.21023854246527501</v>
      </c>
    </row>
    <row r="1554" spans="1:11" customFormat="1" x14ac:dyDescent="0.3">
      <c r="A1554" s="58" t="s">
        <v>238</v>
      </c>
      <c r="B1554" s="59">
        <v>538.78525121589996</v>
      </c>
      <c r="C1554" s="60">
        <v>0.35119625061999499</v>
      </c>
      <c r="D1554" s="59">
        <v>86.122520386100106</v>
      </c>
      <c r="E1554" s="60">
        <v>0.35415585938130401</v>
      </c>
      <c r="F1554" s="59">
        <v>143.25801331849999</v>
      </c>
      <c r="G1554" s="60">
        <v>0.35293041820902499</v>
      </c>
      <c r="H1554" s="59">
        <v>117.7182542172</v>
      </c>
      <c r="I1554" s="60">
        <v>0.30854976121252398</v>
      </c>
      <c r="J1554" s="59">
        <v>183.91779775890001</v>
      </c>
      <c r="K1554" s="60">
        <v>0.376358381196504</v>
      </c>
    </row>
    <row r="1555" spans="1:11" customFormat="1" x14ac:dyDescent="0.3">
      <c r="A1555" s="58" t="s">
        <v>239</v>
      </c>
      <c r="B1555" s="61">
        <v>399.72584413499999</v>
      </c>
      <c r="C1555" s="62">
        <v>0.2605531933536</v>
      </c>
      <c r="D1555" s="61">
        <v>58.206203253099901</v>
      </c>
      <c r="E1555" s="62">
        <v>0.23935746239205</v>
      </c>
      <c r="F1555" s="61">
        <v>116.3267426569</v>
      </c>
      <c r="G1555" s="62">
        <v>0.28658254420656198</v>
      </c>
      <c r="H1555" s="61">
        <v>100.406460528</v>
      </c>
      <c r="I1555" s="62">
        <v>0.26317404744167999</v>
      </c>
      <c r="J1555" s="61">
        <v>120.8838327643</v>
      </c>
      <c r="K1555" s="62">
        <v>0.24736944529773899</v>
      </c>
    </row>
    <row r="1556" spans="1:11" customFormat="1" x14ac:dyDescent="0.3">
      <c r="A1556" s="58" t="s">
        <v>342</v>
      </c>
      <c r="B1556" s="59">
        <v>172.42270064920001</v>
      </c>
      <c r="C1556" s="60">
        <v>0.112390244263586</v>
      </c>
      <c r="D1556" s="59">
        <v>42.7985985396001</v>
      </c>
      <c r="E1556" s="63">
        <v>0.175997803805029</v>
      </c>
      <c r="F1556" s="59">
        <v>45.930159128300097</v>
      </c>
      <c r="G1556" s="60">
        <v>0.11315353252539199</v>
      </c>
      <c r="H1556" s="59">
        <v>48.916975346499903</v>
      </c>
      <c r="I1556" s="60">
        <v>0.12821563794645699</v>
      </c>
      <c r="J1556" s="59">
        <v>34.014468605100099</v>
      </c>
      <c r="K1556" s="64">
        <v>6.9605174145552506E-2</v>
      </c>
    </row>
    <row r="1557" spans="1:11" customFormat="1" x14ac:dyDescent="0.3">
      <c r="A1557" s="58" t="s">
        <v>88</v>
      </c>
      <c r="B1557" s="61">
        <v>11.8053019684</v>
      </c>
      <c r="C1557" s="62">
        <v>7.6950469215378804E-3</v>
      </c>
      <c r="D1557" s="61">
        <v>1.3407179307999999</v>
      </c>
      <c r="E1557" s="62">
        <v>5.5133443475840604E-3</v>
      </c>
      <c r="F1557" s="61">
        <v>1.1601762302</v>
      </c>
      <c r="G1557" s="62">
        <v>2.8582099711959301E-3</v>
      </c>
      <c r="H1557" s="61">
        <v>1.5231492567</v>
      </c>
      <c r="I1557" s="62">
        <v>3.9923063977714999E-3</v>
      </c>
      <c r="J1557" s="61">
        <v>7.7812585506999996</v>
      </c>
      <c r="K1557" s="62">
        <v>1.5923102100493601E-2</v>
      </c>
    </row>
    <row r="1558" spans="1:11" customFormat="1" x14ac:dyDescent="0.3">
      <c r="A1558" s="58" t="s">
        <v>343</v>
      </c>
      <c r="B1558" s="59">
        <v>411.40384992669999</v>
      </c>
      <c r="C1558" s="60">
        <v>0.268165264841281</v>
      </c>
      <c r="D1558" s="59">
        <v>54.708849682799901</v>
      </c>
      <c r="E1558" s="60">
        <v>0.22497553007403301</v>
      </c>
      <c r="F1558" s="59">
        <v>99.234985914400099</v>
      </c>
      <c r="G1558" s="60">
        <v>0.24447529508782501</v>
      </c>
      <c r="H1558" s="59">
        <v>112.9562927847</v>
      </c>
      <c r="I1558" s="60">
        <v>0.29606824700156698</v>
      </c>
      <c r="J1558" s="59">
        <v>142.0799428615</v>
      </c>
      <c r="K1558" s="60">
        <v>0.290743897259711</v>
      </c>
    </row>
    <row r="1559" spans="1:11" customFormat="1" x14ac:dyDescent="0.3">
      <c r="A1559" s="58" t="s">
        <v>344</v>
      </c>
      <c r="B1559" s="61">
        <v>572.1485447842</v>
      </c>
      <c r="C1559" s="62">
        <v>0.37294343761718601</v>
      </c>
      <c r="D1559" s="61">
        <v>101.00480179269999</v>
      </c>
      <c r="E1559" s="62">
        <v>0.41535526619707902</v>
      </c>
      <c r="F1559" s="61">
        <v>162.2569017852</v>
      </c>
      <c r="G1559" s="62">
        <v>0.39973607673195399</v>
      </c>
      <c r="H1559" s="61">
        <v>149.32343587450001</v>
      </c>
      <c r="I1559" s="62">
        <v>0.39138968538813701</v>
      </c>
      <c r="J1559" s="61">
        <v>154.8983013694</v>
      </c>
      <c r="K1559" s="64">
        <v>0.31697461944329203</v>
      </c>
    </row>
    <row r="1560" spans="1:11" customFormat="1" x14ac:dyDescent="0.3">
      <c r="A1560" s="65" t="s">
        <v>1</v>
      </c>
    </row>
    <row r="1561" spans="1:11" customFormat="1" x14ac:dyDescent="0.3">
      <c r="A1561" s="65" t="s">
        <v>1</v>
      </c>
    </row>
    <row r="1562" spans="1:11" customFormat="1" x14ac:dyDescent="0.3">
      <c r="A1562" s="53" t="s">
        <v>480</v>
      </c>
    </row>
    <row r="1563" spans="1:11" customFormat="1" x14ac:dyDescent="0.3">
      <c r="A1563" s="54" t="s">
        <v>1</v>
      </c>
    </row>
    <row r="1564" spans="1:11" customFormat="1" x14ac:dyDescent="0.3">
      <c r="A1564" s="114" t="s">
        <v>1</v>
      </c>
      <c r="B1564" s="113" t="s">
        <v>502</v>
      </c>
      <c r="C1564" s="113" t="s">
        <v>1</v>
      </c>
      <c r="D1564" s="113" t="s">
        <v>487</v>
      </c>
      <c r="E1564" s="113" t="s">
        <v>1</v>
      </c>
      <c r="F1564" s="113" t="s">
        <v>488</v>
      </c>
      <c r="G1564" s="113" t="s">
        <v>1</v>
      </c>
      <c r="H1564" s="113" t="s">
        <v>489</v>
      </c>
      <c r="I1564" s="113" t="s">
        <v>1</v>
      </c>
      <c r="J1564" s="113" t="s">
        <v>490</v>
      </c>
      <c r="K1564" s="113" t="s">
        <v>1</v>
      </c>
    </row>
    <row r="1565" spans="1:11"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row>
    <row r="1566" spans="1:11" customFormat="1" x14ac:dyDescent="0.3">
      <c r="A1566" s="56" t="s">
        <v>16</v>
      </c>
      <c r="B1566" s="57">
        <v>1534.1429478952</v>
      </c>
      <c r="C1566" s="57">
        <v>1534.1429478952</v>
      </c>
      <c r="D1566" s="57">
        <v>243.1768897924</v>
      </c>
      <c r="E1566" s="57">
        <v>243.1768897924</v>
      </c>
      <c r="F1566" s="57">
        <v>405.91007724830001</v>
      </c>
      <c r="G1566" s="57">
        <v>405.91007724830001</v>
      </c>
      <c r="H1566" s="57">
        <v>381.52113213310002</v>
      </c>
      <c r="I1566" s="57">
        <v>381.52113213310002</v>
      </c>
      <c r="J1566" s="57">
        <v>488.67730054050003</v>
      </c>
      <c r="K1566" s="57">
        <v>488.67730054050003</v>
      </c>
    </row>
    <row r="1567" spans="1:11" customFormat="1" x14ac:dyDescent="0.3">
      <c r="A1567" s="58" t="s">
        <v>341</v>
      </c>
      <c r="B1567" s="59">
        <v>102.7937664276</v>
      </c>
      <c r="C1567" s="60">
        <v>6.7004034121220593E-2</v>
      </c>
      <c r="D1567" s="59">
        <v>14.5267902313</v>
      </c>
      <c r="E1567" s="60">
        <v>5.9737544318876297E-2</v>
      </c>
      <c r="F1567" s="59">
        <v>33.838011938900003</v>
      </c>
      <c r="G1567" s="60">
        <v>8.3363320684942996E-2</v>
      </c>
      <c r="H1567" s="59">
        <v>17.789351997299999</v>
      </c>
      <c r="I1567" s="60">
        <v>4.6627435544235797E-2</v>
      </c>
      <c r="J1567" s="59">
        <v>36.639612260100101</v>
      </c>
      <c r="K1567" s="60">
        <v>7.4977111111105194E-2</v>
      </c>
    </row>
    <row r="1568" spans="1:11" customFormat="1" x14ac:dyDescent="0.3">
      <c r="A1568" s="58" t="s">
        <v>237</v>
      </c>
      <c r="B1568" s="61">
        <v>245.2222307543</v>
      </c>
      <c r="C1568" s="62">
        <v>0.159843143098717</v>
      </c>
      <c r="D1568" s="61">
        <v>31.287950899399998</v>
      </c>
      <c r="E1568" s="62">
        <v>0.12866334019696701</v>
      </c>
      <c r="F1568" s="61">
        <v>75.6214047399001</v>
      </c>
      <c r="G1568" s="62">
        <v>0.18630088036380901</v>
      </c>
      <c r="H1568" s="61">
        <v>56.078618203199902</v>
      </c>
      <c r="I1568" s="62">
        <v>0.146986925441488</v>
      </c>
      <c r="J1568" s="61">
        <v>81.767034477199999</v>
      </c>
      <c r="K1568" s="62">
        <v>0.16732316886166401</v>
      </c>
    </row>
    <row r="1569" spans="1:11" customFormat="1" x14ac:dyDescent="0.3">
      <c r="A1569" s="58" t="s">
        <v>238</v>
      </c>
      <c r="B1569" s="59">
        <v>499.85193914849998</v>
      </c>
      <c r="C1569" s="60">
        <v>0.32581835990856201</v>
      </c>
      <c r="D1569" s="59">
        <v>101.9400429336</v>
      </c>
      <c r="E1569" s="63">
        <v>0.41920119556026098</v>
      </c>
      <c r="F1569" s="59">
        <v>119.6760019717</v>
      </c>
      <c r="G1569" s="60">
        <v>0.294833778907373</v>
      </c>
      <c r="H1569" s="59">
        <v>120.5917071161</v>
      </c>
      <c r="I1569" s="60">
        <v>0.31608133065098398</v>
      </c>
      <c r="J1569" s="59">
        <v>146.02412010770001</v>
      </c>
      <c r="K1569" s="60">
        <v>0.29881502567479701</v>
      </c>
    </row>
    <row r="1570" spans="1:11" customFormat="1" x14ac:dyDescent="0.3">
      <c r="A1570" s="58" t="s">
        <v>239</v>
      </c>
      <c r="B1570" s="61">
        <v>498.1356504593</v>
      </c>
      <c r="C1570" s="62">
        <v>0.324699631897228</v>
      </c>
      <c r="D1570" s="61">
        <v>57.507615230900001</v>
      </c>
      <c r="E1570" s="64">
        <v>0.23648470576292899</v>
      </c>
      <c r="F1570" s="61">
        <v>126.6076240333</v>
      </c>
      <c r="G1570" s="62">
        <v>0.311910521885991</v>
      </c>
      <c r="H1570" s="61">
        <v>143.99571211009999</v>
      </c>
      <c r="I1570" s="62">
        <v>0.37742525900207502</v>
      </c>
      <c r="J1570" s="61">
        <v>167.75304842880001</v>
      </c>
      <c r="K1570" s="62">
        <v>0.34327980498226002</v>
      </c>
    </row>
    <row r="1571" spans="1:11" customFormat="1" x14ac:dyDescent="0.3">
      <c r="A1571" s="58" t="s">
        <v>342</v>
      </c>
      <c r="B1571" s="59">
        <v>161.0490179674</v>
      </c>
      <c r="C1571" s="60">
        <v>0.10497653962973599</v>
      </c>
      <c r="D1571" s="59">
        <v>35.846272658799997</v>
      </c>
      <c r="E1571" s="60">
        <v>0.14740822077871801</v>
      </c>
      <c r="F1571" s="59">
        <v>45.349962491500101</v>
      </c>
      <c r="G1571" s="60">
        <v>0.111724160185752</v>
      </c>
      <c r="H1571" s="59">
        <v>40.761787239399901</v>
      </c>
      <c r="I1571" s="60">
        <v>0.106840182119138</v>
      </c>
      <c r="J1571" s="59">
        <v>39.090995577700099</v>
      </c>
      <c r="K1571" s="60">
        <v>7.9993475314821302E-2</v>
      </c>
    </row>
    <row r="1572" spans="1:11" customFormat="1" x14ac:dyDescent="0.3">
      <c r="A1572" s="58" t="s">
        <v>88</v>
      </c>
      <c r="B1572" s="61">
        <v>27.0903431381</v>
      </c>
      <c r="C1572" s="62">
        <v>1.7658291344536801E-2</v>
      </c>
      <c r="D1572" s="61">
        <v>2.0682178383999998</v>
      </c>
      <c r="E1572" s="62">
        <v>8.5049933822479405E-3</v>
      </c>
      <c r="F1572" s="61">
        <v>4.8170720730000003</v>
      </c>
      <c r="G1572" s="62">
        <v>1.18673379721325E-2</v>
      </c>
      <c r="H1572" s="61">
        <v>2.3039554670000002</v>
      </c>
      <c r="I1572" s="62">
        <v>6.0388672420803903E-3</v>
      </c>
      <c r="J1572" s="61">
        <v>17.402489688999999</v>
      </c>
      <c r="K1572" s="63">
        <v>3.5611414055353202E-2</v>
      </c>
    </row>
    <row r="1573" spans="1:11" customFormat="1" x14ac:dyDescent="0.3">
      <c r="A1573" s="58" t="s">
        <v>343</v>
      </c>
      <c r="B1573" s="59">
        <v>348.01599718189999</v>
      </c>
      <c r="C1573" s="60">
        <v>0.226847177219938</v>
      </c>
      <c r="D1573" s="59">
        <v>45.814741130700099</v>
      </c>
      <c r="E1573" s="60">
        <v>0.188400884515844</v>
      </c>
      <c r="F1573" s="59">
        <v>109.4594166788</v>
      </c>
      <c r="G1573" s="60">
        <v>0.26966420104875199</v>
      </c>
      <c r="H1573" s="59">
        <v>73.867970200500096</v>
      </c>
      <c r="I1573" s="60">
        <v>0.19361436098572399</v>
      </c>
      <c r="J1573" s="59">
        <v>118.40664673729999</v>
      </c>
      <c r="K1573" s="60">
        <v>0.24230027997276901</v>
      </c>
    </row>
    <row r="1574" spans="1:11" customFormat="1" x14ac:dyDescent="0.3">
      <c r="A1574" s="58" t="s">
        <v>344</v>
      </c>
      <c r="B1574" s="61">
        <v>659.18466842670205</v>
      </c>
      <c r="C1574" s="62">
        <v>0.42967617152696402</v>
      </c>
      <c r="D1574" s="61">
        <v>93.353887889699806</v>
      </c>
      <c r="E1574" s="62">
        <v>0.38389292654164697</v>
      </c>
      <c r="F1574" s="61">
        <v>171.95758652480001</v>
      </c>
      <c r="G1574" s="62">
        <v>0.42363468207174199</v>
      </c>
      <c r="H1574" s="61">
        <v>184.75749934949999</v>
      </c>
      <c r="I1574" s="62">
        <v>0.484265441121212</v>
      </c>
      <c r="J1574" s="61">
        <v>206.84404400650001</v>
      </c>
      <c r="K1574" s="62">
        <v>0.423273280297081</v>
      </c>
    </row>
    <row r="1575" spans="1:11" customFormat="1" x14ac:dyDescent="0.3">
      <c r="A1575" s="65" t="s">
        <v>1</v>
      </c>
    </row>
    <row r="1576" spans="1:11" customFormat="1" x14ac:dyDescent="0.3">
      <c r="A1576" s="65" t="s">
        <v>1</v>
      </c>
    </row>
    <row r="1577" spans="1:11" customFormat="1" x14ac:dyDescent="0.3">
      <c r="A1577" s="53" t="s">
        <v>481</v>
      </c>
    </row>
    <row r="1578" spans="1:11" customFormat="1" x14ac:dyDescent="0.3">
      <c r="A1578" s="54" t="s">
        <v>1</v>
      </c>
    </row>
    <row r="1579" spans="1:11" customFormat="1" x14ac:dyDescent="0.3">
      <c r="A1579" s="114" t="s">
        <v>1</v>
      </c>
      <c r="B1579" s="113" t="s">
        <v>502</v>
      </c>
      <c r="C1579" s="113" t="s">
        <v>1</v>
      </c>
      <c r="D1579" s="113" t="s">
        <v>487</v>
      </c>
      <c r="E1579" s="113" t="s">
        <v>1</v>
      </c>
      <c r="F1579" s="113" t="s">
        <v>488</v>
      </c>
      <c r="G1579" s="113" t="s">
        <v>1</v>
      </c>
      <c r="H1579" s="113" t="s">
        <v>489</v>
      </c>
      <c r="I1579" s="113" t="s">
        <v>1</v>
      </c>
      <c r="J1579" s="113" t="s">
        <v>490</v>
      </c>
      <c r="K1579" s="113" t="s">
        <v>1</v>
      </c>
    </row>
    <row r="1580" spans="1:11"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row>
    <row r="1581" spans="1:11" customFormat="1" x14ac:dyDescent="0.3">
      <c r="A1581" s="56" t="s">
        <v>16</v>
      </c>
      <c r="B1581" s="57">
        <v>1534.1429478952</v>
      </c>
      <c r="C1581" s="57">
        <v>1534.1429478952</v>
      </c>
      <c r="D1581" s="57">
        <v>243.1768897924</v>
      </c>
      <c r="E1581" s="57">
        <v>243.1768897924</v>
      </c>
      <c r="F1581" s="57">
        <v>405.91007724830001</v>
      </c>
      <c r="G1581" s="57">
        <v>405.91007724830001</v>
      </c>
      <c r="H1581" s="57">
        <v>381.52113213310002</v>
      </c>
      <c r="I1581" s="57">
        <v>381.52113213310002</v>
      </c>
      <c r="J1581" s="57">
        <v>488.67730054050003</v>
      </c>
      <c r="K1581" s="57">
        <v>488.67730054050003</v>
      </c>
    </row>
    <row r="1582" spans="1:11" customFormat="1" x14ac:dyDescent="0.3">
      <c r="A1582" s="58" t="s">
        <v>341</v>
      </c>
      <c r="B1582" s="59">
        <v>140.46803093849999</v>
      </c>
      <c r="C1582" s="60">
        <v>9.1561240190308299E-2</v>
      </c>
      <c r="D1582" s="59">
        <v>24.9241225482</v>
      </c>
      <c r="E1582" s="60">
        <v>0.102493796057173</v>
      </c>
      <c r="F1582" s="59">
        <v>42.146510296999899</v>
      </c>
      <c r="G1582" s="60">
        <v>0.10383213588269299</v>
      </c>
      <c r="H1582" s="59">
        <v>37.040062294799903</v>
      </c>
      <c r="I1582" s="60">
        <v>9.7085218026344997E-2</v>
      </c>
      <c r="J1582" s="59">
        <v>35.5948367688</v>
      </c>
      <c r="K1582" s="60">
        <v>7.2839145033809505E-2</v>
      </c>
    </row>
    <row r="1583" spans="1:11" customFormat="1" x14ac:dyDescent="0.3">
      <c r="A1583" s="58" t="s">
        <v>237</v>
      </c>
      <c r="B1583" s="61">
        <v>305.26605111520001</v>
      </c>
      <c r="C1583" s="62">
        <v>0.198981490958203</v>
      </c>
      <c r="D1583" s="61">
        <v>48.148444242999901</v>
      </c>
      <c r="E1583" s="62">
        <v>0.197997615168548</v>
      </c>
      <c r="F1583" s="61">
        <v>94.054808690100103</v>
      </c>
      <c r="G1583" s="62">
        <v>0.23171341132426601</v>
      </c>
      <c r="H1583" s="61">
        <v>71.734988384299996</v>
      </c>
      <c r="I1583" s="62">
        <v>0.188023630521399</v>
      </c>
      <c r="J1583" s="61">
        <v>91.327809797799901</v>
      </c>
      <c r="K1583" s="62">
        <v>0.18688776764704901</v>
      </c>
    </row>
    <row r="1584" spans="1:11" customFormat="1" x14ac:dyDescent="0.3">
      <c r="A1584" s="58" t="s">
        <v>238</v>
      </c>
      <c r="B1584" s="59">
        <v>486.38692673930001</v>
      </c>
      <c r="C1584" s="60">
        <v>0.31704146436067698</v>
      </c>
      <c r="D1584" s="59">
        <v>86.189895127100002</v>
      </c>
      <c r="E1584" s="60">
        <v>0.35443292000601001</v>
      </c>
      <c r="F1584" s="59">
        <v>131.32574795010001</v>
      </c>
      <c r="G1584" s="60">
        <v>0.32353409119667298</v>
      </c>
      <c r="H1584" s="59">
        <v>120.6437721982</v>
      </c>
      <c r="I1584" s="60">
        <v>0.31621779774995901</v>
      </c>
      <c r="J1584" s="59">
        <v>138.26192563160001</v>
      </c>
      <c r="K1584" s="60">
        <v>0.28293093515634099</v>
      </c>
    </row>
    <row r="1585" spans="1:11" customFormat="1" x14ac:dyDescent="0.3">
      <c r="A1585" s="58" t="s">
        <v>239</v>
      </c>
      <c r="B1585" s="61">
        <v>417.95625107209997</v>
      </c>
      <c r="C1585" s="62">
        <v>0.27243631478117702</v>
      </c>
      <c r="D1585" s="61">
        <v>51.523249017199902</v>
      </c>
      <c r="E1585" s="62">
        <v>0.211875598298775</v>
      </c>
      <c r="F1585" s="61">
        <v>97.677562974999901</v>
      </c>
      <c r="G1585" s="62">
        <v>0.24063842818873801</v>
      </c>
      <c r="H1585" s="61">
        <v>110.7401517062</v>
      </c>
      <c r="I1585" s="62">
        <v>0.290259548893261</v>
      </c>
      <c r="J1585" s="61">
        <v>154.38443212550001</v>
      </c>
      <c r="K1585" s="62">
        <v>0.315923068157133</v>
      </c>
    </row>
    <row r="1586" spans="1:11" customFormat="1" x14ac:dyDescent="0.3">
      <c r="A1586" s="58" t="s">
        <v>342</v>
      </c>
      <c r="B1586" s="59">
        <v>171.05558290760001</v>
      </c>
      <c r="C1586" s="60">
        <v>0.111499116260504</v>
      </c>
      <c r="D1586" s="59">
        <v>31.2749361206</v>
      </c>
      <c r="E1586" s="60">
        <v>0.12860982039575999</v>
      </c>
      <c r="F1586" s="59">
        <v>39.262730241599897</v>
      </c>
      <c r="G1586" s="60">
        <v>9.6727655809300206E-2</v>
      </c>
      <c r="H1586" s="59">
        <v>40.296846308299898</v>
      </c>
      <c r="I1586" s="60">
        <v>0.10562153158594</v>
      </c>
      <c r="J1586" s="59">
        <v>59.7224621664</v>
      </c>
      <c r="K1586" s="60">
        <v>0.122212474572369</v>
      </c>
    </row>
    <row r="1587" spans="1:11" customFormat="1" x14ac:dyDescent="0.3">
      <c r="A1587" s="58" t="s">
        <v>88</v>
      </c>
      <c r="B1587" s="61">
        <v>13.010105122500001</v>
      </c>
      <c r="C1587" s="62">
        <v>8.4803734491296894E-3</v>
      </c>
      <c r="D1587" s="61">
        <v>1.1162427363</v>
      </c>
      <c r="E1587" s="62">
        <v>4.5902500737341296E-3</v>
      </c>
      <c r="F1587" s="61">
        <v>1.4427170945000001</v>
      </c>
      <c r="G1587" s="62">
        <v>3.5542775983299201E-3</v>
      </c>
      <c r="H1587" s="61">
        <v>1.0653112413000001</v>
      </c>
      <c r="I1587" s="62">
        <v>2.7922732230946201E-3</v>
      </c>
      <c r="J1587" s="61">
        <v>9.3858340503999997</v>
      </c>
      <c r="K1587" s="62">
        <v>1.9206609433298501E-2</v>
      </c>
    </row>
    <row r="1588" spans="1:11" customFormat="1" x14ac:dyDescent="0.3">
      <c r="A1588" s="58" t="s">
        <v>343</v>
      </c>
      <c r="B1588" s="59">
        <v>445.73408205369998</v>
      </c>
      <c r="C1588" s="60">
        <v>0.29054273114851198</v>
      </c>
      <c r="D1588" s="59">
        <v>73.072566791199904</v>
      </c>
      <c r="E1588" s="60">
        <v>0.30049141122572098</v>
      </c>
      <c r="F1588" s="59">
        <v>136.2013189871</v>
      </c>
      <c r="G1588" s="60">
        <v>0.33554554720695901</v>
      </c>
      <c r="H1588" s="59">
        <v>108.7750506791</v>
      </c>
      <c r="I1588" s="60">
        <v>0.28510884854774399</v>
      </c>
      <c r="J1588" s="59">
        <v>126.92264656659999</v>
      </c>
      <c r="K1588" s="60">
        <v>0.25972691268085801</v>
      </c>
    </row>
    <row r="1589" spans="1:11" customFormat="1" x14ac:dyDescent="0.3">
      <c r="A1589" s="58" t="s">
        <v>344</v>
      </c>
      <c r="B1589" s="61">
        <v>589.01183397969999</v>
      </c>
      <c r="C1589" s="62">
        <v>0.38393543104168198</v>
      </c>
      <c r="D1589" s="61">
        <v>82.798185137799905</v>
      </c>
      <c r="E1589" s="62">
        <v>0.34048541869453502</v>
      </c>
      <c r="F1589" s="61">
        <v>136.9402932166</v>
      </c>
      <c r="G1589" s="62">
        <v>0.33736608399803802</v>
      </c>
      <c r="H1589" s="61">
        <v>151.0369980145</v>
      </c>
      <c r="I1589" s="62">
        <v>0.39588108047920201</v>
      </c>
      <c r="J1589" s="61">
        <v>214.10689429190001</v>
      </c>
      <c r="K1589" s="63">
        <v>0.438135542729502</v>
      </c>
    </row>
    <row r="1590" spans="1:11" customFormat="1" x14ac:dyDescent="0.3">
      <c r="A1590" s="65" t="s">
        <v>1</v>
      </c>
    </row>
    <row r="1591" spans="1:11" customFormat="1" x14ac:dyDescent="0.3">
      <c r="A1591" s="65" t="s">
        <v>1</v>
      </c>
    </row>
    <row r="1592" spans="1:11" customFormat="1" x14ac:dyDescent="0.3">
      <c r="A1592" s="53" t="s">
        <v>482</v>
      </c>
    </row>
    <row r="1593" spans="1:11" customFormat="1" x14ac:dyDescent="0.3">
      <c r="A1593" s="54" t="s">
        <v>1</v>
      </c>
    </row>
    <row r="1594" spans="1:11" customFormat="1" x14ac:dyDescent="0.3">
      <c r="A1594" s="114" t="s">
        <v>1</v>
      </c>
      <c r="B1594" s="113" t="s">
        <v>502</v>
      </c>
      <c r="C1594" s="113" t="s">
        <v>1</v>
      </c>
      <c r="D1594" s="113" t="s">
        <v>487</v>
      </c>
      <c r="E1594" s="113" t="s">
        <v>1</v>
      </c>
      <c r="F1594" s="113" t="s">
        <v>488</v>
      </c>
      <c r="G1594" s="113" t="s">
        <v>1</v>
      </c>
      <c r="H1594" s="113" t="s">
        <v>489</v>
      </c>
      <c r="I1594" s="113" t="s">
        <v>1</v>
      </c>
      <c r="J1594" s="113" t="s">
        <v>490</v>
      </c>
      <c r="K1594" s="113" t="s">
        <v>1</v>
      </c>
    </row>
    <row r="1595" spans="1:11"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row>
    <row r="1596" spans="1:11" customFormat="1" x14ac:dyDescent="0.3">
      <c r="A1596" s="56" t="s">
        <v>16</v>
      </c>
      <c r="B1596" s="57">
        <v>1534.1429478952</v>
      </c>
      <c r="C1596" s="57">
        <v>1534.1429478952</v>
      </c>
      <c r="D1596" s="57">
        <v>243.1768897924</v>
      </c>
      <c r="E1596" s="57">
        <v>243.1768897924</v>
      </c>
      <c r="F1596" s="57">
        <v>405.91007724830001</v>
      </c>
      <c r="G1596" s="57">
        <v>405.91007724830001</v>
      </c>
      <c r="H1596" s="57">
        <v>381.52113213310002</v>
      </c>
      <c r="I1596" s="57">
        <v>381.52113213310002</v>
      </c>
      <c r="J1596" s="57">
        <v>488.67730054050003</v>
      </c>
      <c r="K1596" s="57">
        <v>488.67730054050003</v>
      </c>
    </row>
    <row r="1597" spans="1:11" customFormat="1" x14ac:dyDescent="0.3">
      <c r="A1597" s="58" t="s">
        <v>341</v>
      </c>
      <c r="B1597" s="59">
        <v>59.6586403875</v>
      </c>
      <c r="C1597" s="60">
        <v>3.8887276097282798E-2</v>
      </c>
      <c r="D1597" s="59">
        <v>7.9342597692999997</v>
      </c>
      <c r="E1597" s="60">
        <v>3.2627523841075E-2</v>
      </c>
      <c r="F1597" s="59">
        <v>7.4074832658000096</v>
      </c>
      <c r="G1597" s="64">
        <v>1.8249074563548601E-2</v>
      </c>
      <c r="H1597" s="59">
        <v>21.120454311300001</v>
      </c>
      <c r="I1597" s="60">
        <v>5.5358543819616697E-2</v>
      </c>
      <c r="J1597" s="59">
        <v>23.1964430411</v>
      </c>
      <c r="K1597" s="60">
        <v>4.7467813658305102E-2</v>
      </c>
    </row>
    <row r="1598" spans="1:11" customFormat="1" x14ac:dyDescent="0.3">
      <c r="A1598" s="58" t="s">
        <v>237</v>
      </c>
      <c r="B1598" s="61">
        <v>86.106110800500105</v>
      </c>
      <c r="C1598" s="62">
        <v>5.61265238800824E-2</v>
      </c>
      <c r="D1598" s="61">
        <v>14.385626932299999</v>
      </c>
      <c r="E1598" s="62">
        <v>5.9157047960359199E-2</v>
      </c>
      <c r="F1598" s="61">
        <v>29.7553401223999</v>
      </c>
      <c r="G1598" s="62">
        <v>7.3305251064753205E-2</v>
      </c>
      <c r="H1598" s="61">
        <v>21.448517846800002</v>
      </c>
      <c r="I1598" s="62">
        <v>5.6218426819192098E-2</v>
      </c>
      <c r="J1598" s="61">
        <v>20.516625898999902</v>
      </c>
      <c r="K1598" s="62">
        <v>4.1983996138776403E-2</v>
      </c>
    </row>
    <row r="1599" spans="1:11" customFormat="1" x14ac:dyDescent="0.3">
      <c r="A1599" s="58" t="s">
        <v>238</v>
      </c>
      <c r="B1599" s="59">
        <v>427.15672989230001</v>
      </c>
      <c r="C1599" s="60">
        <v>0.27843346050532403</v>
      </c>
      <c r="D1599" s="59">
        <v>78.945118465899895</v>
      </c>
      <c r="E1599" s="60">
        <v>0.32464071126699301</v>
      </c>
      <c r="F1599" s="59">
        <v>118.4208534384</v>
      </c>
      <c r="G1599" s="60">
        <v>0.29174159518577403</v>
      </c>
      <c r="H1599" s="59">
        <v>102.0952994715</v>
      </c>
      <c r="I1599" s="60">
        <v>0.26760064088896202</v>
      </c>
      <c r="J1599" s="59">
        <v>119.0418012496</v>
      </c>
      <c r="K1599" s="60">
        <v>0.24360002217810001</v>
      </c>
    </row>
    <row r="1600" spans="1:11" customFormat="1" x14ac:dyDescent="0.3">
      <c r="A1600" s="58" t="s">
        <v>239</v>
      </c>
      <c r="B1600" s="61">
        <v>550.18299209229997</v>
      </c>
      <c r="C1600" s="62">
        <v>0.35862563710059397</v>
      </c>
      <c r="D1600" s="61">
        <v>68.446164289899897</v>
      </c>
      <c r="E1600" s="64">
        <v>0.28146656677915599</v>
      </c>
      <c r="F1600" s="61">
        <v>134.34414765619999</v>
      </c>
      <c r="G1600" s="62">
        <v>0.33097022021953898</v>
      </c>
      <c r="H1600" s="61">
        <v>142.031230639</v>
      </c>
      <c r="I1600" s="62">
        <v>0.372276182566606</v>
      </c>
      <c r="J1600" s="61">
        <v>202.65854873020001</v>
      </c>
      <c r="K1600" s="63">
        <v>0.41470833309844801</v>
      </c>
    </row>
    <row r="1601" spans="1:11" customFormat="1" x14ac:dyDescent="0.3">
      <c r="A1601" s="58" t="s">
        <v>342</v>
      </c>
      <c r="B1601" s="59">
        <v>396.283750661</v>
      </c>
      <c r="C1601" s="60">
        <v>0.25830953445680499</v>
      </c>
      <c r="D1601" s="59">
        <v>72.177483450699796</v>
      </c>
      <c r="E1601" s="60">
        <v>0.29681062008942499</v>
      </c>
      <c r="F1601" s="59">
        <v>114.04725291219999</v>
      </c>
      <c r="G1601" s="60">
        <v>0.28096679364389399</v>
      </c>
      <c r="H1601" s="59">
        <v>90.569850639099997</v>
      </c>
      <c r="I1601" s="60">
        <v>0.23739143919163899</v>
      </c>
      <c r="J1601" s="59">
        <v>115.988173522</v>
      </c>
      <c r="K1601" s="60">
        <v>0.237351261034044</v>
      </c>
    </row>
    <row r="1602" spans="1:11" customFormat="1" x14ac:dyDescent="0.3">
      <c r="A1602" s="58" t="s">
        <v>88</v>
      </c>
      <c r="B1602" s="61">
        <v>14.754724061599999</v>
      </c>
      <c r="C1602" s="62">
        <v>9.6175679599108093E-3</v>
      </c>
      <c r="D1602" s="61">
        <v>1.2882368843000001</v>
      </c>
      <c r="E1602" s="62">
        <v>5.2975300629914601E-3</v>
      </c>
      <c r="F1602" s="61">
        <v>1.9349998532999999</v>
      </c>
      <c r="G1602" s="62">
        <v>4.7670653224909697E-3</v>
      </c>
      <c r="H1602" s="61">
        <v>4.2557792254000102</v>
      </c>
      <c r="I1602" s="62">
        <v>1.11547667139845E-2</v>
      </c>
      <c r="J1602" s="61">
        <v>7.2757080986</v>
      </c>
      <c r="K1602" s="62">
        <v>1.48885738923268E-2</v>
      </c>
    </row>
    <row r="1603" spans="1:11" customFormat="1" x14ac:dyDescent="0.3">
      <c r="A1603" s="58" t="s">
        <v>343</v>
      </c>
      <c r="B1603" s="59">
        <v>145.76475118799999</v>
      </c>
      <c r="C1603" s="60">
        <v>9.5013799977365199E-2</v>
      </c>
      <c r="D1603" s="59">
        <v>22.319886701600002</v>
      </c>
      <c r="E1603" s="60">
        <v>9.1784571801434206E-2</v>
      </c>
      <c r="F1603" s="59">
        <v>37.162823388200003</v>
      </c>
      <c r="G1603" s="60">
        <v>9.1554325628301805E-2</v>
      </c>
      <c r="H1603" s="59">
        <v>42.568972158099903</v>
      </c>
      <c r="I1603" s="60">
        <v>0.111576970638809</v>
      </c>
      <c r="J1603" s="59">
        <v>43.713068940099902</v>
      </c>
      <c r="K1603" s="60">
        <v>8.9451809797081394E-2</v>
      </c>
    </row>
    <row r="1604" spans="1:11" customFormat="1" x14ac:dyDescent="0.3">
      <c r="A1604" s="58" t="s">
        <v>344</v>
      </c>
      <c r="B1604" s="61">
        <v>946.46674275330304</v>
      </c>
      <c r="C1604" s="62">
        <v>0.61693517155739996</v>
      </c>
      <c r="D1604" s="61">
        <v>140.62364774060001</v>
      </c>
      <c r="E1604" s="62">
        <v>0.57827718686858098</v>
      </c>
      <c r="F1604" s="61">
        <v>248.391400568401</v>
      </c>
      <c r="G1604" s="62">
        <v>0.61193701386343302</v>
      </c>
      <c r="H1604" s="61">
        <v>232.6010812781</v>
      </c>
      <c r="I1604" s="62">
        <v>0.60966762175824396</v>
      </c>
      <c r="J1604" s="61">
        <v>318.64672225220102</v>
      </c>
      <c r="K1604" s="62">
        <v>0.65205959413249204</v>
      </c>
    </row>
    <row r="1605" spans="1:11" customFormat="1" x14ac:dyDescent="0.3">
      <c r="A1605" s="65" t="s">
        <v>1</v>
      </c>
    </row>
    <row r="1606" spans="1:11" customFormat="1" x14ac:dyDescent="0.3">
      <c r="A1606" s="65" t="s">
        <v>1</v>
      </c>
    </row>
    <row r="1607" spans="1:11" customFormat="1" x14ac:dyDescent="0.3">
      <c r="A1607" s="53" t="s">
        <v>483</v>
      </c>
    </row>
    <row r="1608" spans="1:11" customFormat="1" x14ac:dyDescent="0.3">
      <c r="A1608" s="54" t="s">
        <v>1</v>
      </c>
    </row>
    <row r="1609" spans="1:11" customFormat="1" x14ac:dyDescent="0.3">
      <c r="A1609" s="114" t="s">
        <v>1</v>
      </c>
      <c r="B1609" s="113" t="s">
        <v>502</v>
      </c>
      <c r="C1609" s="113" t="s">
        <v>1</v>
      </c>
      <c r="D1609" s="113" t="s">
        <v>487</v>
      </c>
      <c r="E1609" s="113" t="s">
        <v>1</v>
      </c>
      <c r="F1609" s="113" t="s">
        <v>488</v>
      </c>
      <c r="G1609" s="113" t="s">
        <v>1</v>
      </c>
      <c r="H1609" s="113" t="s">
        <v>489</v>
      </c>
      <c r="I1609" s="113" t="s">
        <v>1</v>
      </c>
      <c r="J1609" s="113" t="s">
        <v>490</v>
      </c>
      <c r="K1609" s="113" t="s">
        <v>1</v>
      </c>
    </row>
    <row r="1610" spans="1:11"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row>
    <row r="1611" spans="1:11" customFormat="1" x14ac:dyDescent="0.3">
      <c r="A1611" s="56" t="s">
        <v>16</v>
      </c>
      <c r="B1611" s="57">
        <v>1534.1429478952</v>
      </c>
      <c r="C1611" s="57">
        <v>1534.1429478952</v>
      </c>
      <c r="D1611" s="57">
        <v>243.1768897924</v>
      </c>
      <c r="E1611" s="57">
        <v>243.1768897924</v>
      </c>
      <c r="F1611" s="57">
        <v>405.91007724830001</v>
      </c>
      <c r="G1611" s="57">
        <v>405.91007724830001</v>
      </c>
      <c r="H1611" s="57">
        <v>381.52113213310002</v>
      </c>
      <c r="I1611" s="57">
        <v>381.52113213310002</v>
      </c>
      <c r="J1611" s="57">
        <v>488.67730054050003</v>
      </c>
      <c r="K1611" s="57">
        <v>488.67730054050003</v>
      </c>
    </row>
    <row r="1612" spans="1:11" customFormat="1" x14ac:dyDescent="0.3">
      <c r="A1612" s="58" t="s">
        <v>341</v>
      </c>
      <c r="B1612" s="59">
        <v>73.680360381499895</v>
      </c>
      <c r="C1612" s="60">
        <v>4.80270502058412E-2</v>
      </c>
      <c r="D1612" s="59">
        <v>10.4734255093</v>
      </c>
      <c r="E1612" s="60">
        <v>4.3069164665446497E-2</v>
      </c>
      <c r="F1612" s="59">
        <v>33.284290620100101</v>
      </c>
      <c r="G1612" s="63">
        <v>8.1999172934402398E-2</v>
      </c>
      <c r="H1612" s="59">
        <v>11.530456237099999</v>
      </c>
      <c r="I1612" s="60">
        <v>3.0222326539640802E-2</v>
      </c>
      <c r="J1612" s="59">
        <v>17.6296889853</v>
      </c>
      <c r="K1612" s="60">
        <v>3.6076341106494499E-2</v>
      </c>
    </row>
    <row r="1613" spans="1:11" customFormat="1" x14ac:dyDescent="0.3">
      <c r="A1613" s="58" t="s">
        <v>237</v>
      </c>
      <c r="B1613" s="61">
        <v>65.597434517599893</v>
      </c>
      <c r="C1613" s="62">
        <v>4.2758358735473602E-2</v>
      </c>
      <c r="D1613" s="61">
        <v>8.4791834377000193</v>
      </c>
      <c r="E1613" s="62">
        <v>3.4868376863190699E-2</v>
      </c>
      <c r="F1613" s="61">
        <v>21.652134262400001</v>
      </c>
      <c r="G1613" s="62">
        <v>5.3342194431785797E-2</v>
      </c>
      <c r="H1613" s="61">
        <v>22.5019349202</v>
      </c>
      <c r="I1613" s="62">
        <v>5.8979524395911601E-2</v>
      </c>
      <c r="J1613" s="61">
        <v>12.9641818973</v>
      </c>
      <c r="K1613" s="62">
        <v>2.6529126445940899E-2</v>
      </c>
    </row>
    <row r="1614" spans="1:11" customFormat="1" x14ac:dyDescent="0.3">
      <c r="A1614" s="58" t="s">
        <v>238</v>
      </c>
      <c r="B1614" s="59">
        <v>332.87938087409998</v>
      </c>
      <c r="C1614" s="60">
        <v>0.21698068053619199</v>
      </c>
      <c r="D1614" s="59">
        <v>46.847984240600098</v>
      </c>
      <c r="E1614" s="60">
        <v>0.19264982079750301</v>
      </c>
      <c r="F1614" s="59">
        <v>73.302792650700098</v>
      </c>
      <c r="G1614" s="60">
        <v>0.18058874799962099</v>
      </c>
      <c r="H1614" s="59">
        <v>72.422900476400102</v>
      </c>
      <c r="I1614" s="60">
        <v>0.189826707819514</v>
      </c>
      <c r="J1614" s="59">
        <v>129.1496058935</v>
      </c>
      <c r="K1614" s="63">
        <v>0.264284029052822</v>
      </c>
    </row>
    <row r="1615" spans="1:11" customFormat="1" x14ac:dyDescent="0.3">
      <c r="A1615" s="58" t="s">
        <v>239</v>
      </c>
      <c r="B1615" s="61">
        <v>636.62588193789998</v>
      </c>
      <c r="C1615" s="62">
        <v>0.41497168357833403</v>
      </c>
      <c r="D1615" s="61">
        <v>95.495483059800094</v>
      </c>
      <c r="E1615" s="62">
        <v>0.39269966459939698</v>
      </c>
      <c r="F1615" s="61">
        <v>150.92428020809999</v>
      </c>
      <c r="G1615" s="62">
        <v>0.37181703206589201</v>
      </c>
      <c r="H1615" s="61">
        <v>179.6466609117</v>
      </c>
      <c r="I1615" s="62">
        <v>0.47086948999990702</v>
      </c>
      <c r="J1615" s="61">
        <v>208.90104914930001</v>
      </c>
      <c r="K1615" s="62">
        <v>0.42748261259167503</v>
      </c>
    </row>
    <row r="1616" spans="1:11" customFormat="1" x14ac:dyDescent="0.3">
      <c r="A1616" s="58" t="s">
        <v>342</v>
      </c>
      <c r="B1616" s="59">
        <v>383.29487555920002</v>
      </c>
      <c r="C1616" s="60">
        <v>0.24984299936656501</v>
      </c>
      <c r="D1616" s="59">
        <v>77.128041155099794</v>
      </c>
      <c r="E1616" s="63">
        <v>0.317168466217921</v>
      </c>
      <c r="F1616" s="59">
        <v>117.1068700822</v>
      </c>
      <c r="G1616" s="60">
        <v>0.28850446600409102</v>
      </c>
      <c r="H1616" s="59">
        <v>86.272412963700106</v>
      </c>
      <c r="I1616" s="60">
        <v>0.226127482064617</v>
      </c>
      <c r="J1616" s="59">
        <v>101.50700842889999</v>
      </c>
      <c r="K1616" s="60">
        <v>0.20771787090709701</v>
      </c>
    </row>
    <row r="1617" spans="1:11" customFormat="1" x14ac:dyDescent="0.3">
      <c r="A1617" s="58" t="s">
        <v>88</v>
      </c>
      <c r="B1617" s="61">
        <v>42.065014624900002</v>
      </c>
      <c r="C1617" s="62">
        <v>2.74192275775944E-2</v>
      </c>
      <c r="D1617" s="61">
        <v>4.7527723898999801</v>
      </c>
      <c r="E1617" s="62">
        <v>1.9544506856541501E-2</v>
      </c>
      <c r="F1617" s="61">
        <v>9.6397094247999906</v>
      </c>
      <c r="G1617" s="62">
        <v>2.3748386564207601E-2</v>
      </c>
      <c r="H1617" s="61">
        <v>9.1467666239999907</v>
      </c>
      <c r="I1617" s="62">
        <v>2.3974469180409599E-2</v>
      </c>
      <c r="J1617" s="61">
        <v>18.525766186199998</v>
      </c>
      <c r="K1617" s="62">
        <v>3.7910019895971502E-2</v>
      </c>
    </row>
    <row r="1618" spans="1:11" customFormat="1" x14ac:dyDescent="0.3">
      <c r="A1618" s="58" t="s">
        <v>343</v>
      </c>
      <c r="B1618" s="59">
        <v>139.2777948991</v>
      </c>
      <c r="C1618" s="60">
        <v>9.0785408941314802E-2</v>
      </c>
      <c r="D1618" s="59">
        <v>18.952608947000002</v>
      </c>
      <c r="E1618" s="60">
        <v>7.7937541528637203E-2</v>
      </c>
      <c r="F1618" s="59">
        <v>54.936424882499999</v>
      </c>
      <c r="G1618" s="63">
        <v>0.13534136736618799</v>
      </c>
      <c r="H1618" s="59">
        <v>34.032391157299998</v>
      </c>
      <c r="I1618" s="60">
        <v>8.9201850935552399E-2</v>
      </c>
      <c r="J1618" s="59">
        <v>30.5938708826001</v>
      </c>
      <c r="K1618" s="60">
        <v>6.2605467552435401E-2</v>
      </c>
    </row>
    <row r="1619" spans="1:11" customFormat="1" x14ac:dyDescent="0.3">
      <c r="A1619" s="58" t="s">
        <v>344</v>
      </c>
      <c r="B1619" s="61">
        <v>1019.9207574971</v>
      </c>
      <c r="C1619" s="62">
        <v>0.66481468294489898</v>
      </c>
      <c r="D1619" s="61">
        <v>172.62352421489999</v>
      </c>
      <c r="E1619" s="62">
        <v>0.70986813081731803</v>
      </c>
      <c r="F1619" s="61">
        <v>268.03115029029902</v>
      </c>
      <c r="G1619" s="62">
        <v>0.66032149806998297</v>
      </c>
      <c r="H1619" s="61">
        <v>265.91907387539999</v>
      </c>
      <c r="I1619" s="62">
        <v>0.69699697206452405</v>
      </c>
      <c r="J1619" s="61">
        <v>310.40805757819999</v>
      </c>
      <c r="K1619" s="62">
        <v>0.63520048349877101</v>
      </c>
    </row>
    <row r="1620" spans="1:11" customFormat="1" x14ac:dyDescent="0.3">
      <c r="A1620" s="65" t="s">
        <v>1</v>
      </c>
    </row>
    <row r="1621" spans="1:11" customFormat="1" x14ac:dyDescent="0.3">
      <c r="A1621" s="65" t="s">
        <v>1</v>
      </c>
    </row>
    <row r="1622" spans="1:11" customFormat="1" x14ac:dyDescent="0.3">
      <c r="A1622" s="53" t="s">
        <v>484</v>
      </c>
    </row>
    <row r="1623" spans="1:11" customFormat="1" x14ac:dyDescent="0.3">
      <c r="A1623" s="54" t="s">
        <v>1</v>
      </c>
    </row>
    <row r="1624" spans="1:11" customFormat="1" x14ac:dyDescent="0.3">
      <c r="A1624" s="114" t="s">
        <v>1</v>
      </c>
      <c r="B1624" s="113" t="s">
        <v>502</v>
      </c>
      <c r="C1624" s="113" t="s">
        <v>1</v>
      </c>
      <c r="D1624" s="113" t="s">
        <v>487</v>
      </c>
      <c r="E1624" s="113" t="s">
        <v>1</v>
      </c>
      <c r="F1624" s="113" t="s">
        <v>488</v>
      </c>
      <c r="G1624" s="113" t="s">
        <v>1</v>
      </c>
      <c r="H1624" s="113" t="s">
        <v>489</v>
      </c>
      <c r="I1624" s="113" t="s">
        <v>1</v>
      </c>
      <c r="J1624" s="113" t="s">
        <v>490</v>
      </c>
      <c r="K1624" s="113" t="s">
        <v>1</v>
      </c>
    </row>
    <row r="1625" spans="1:11"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row>
    <row r="1626" spans="1:11" customFormat="1" x14ac:dyDescent="0.3">
      <c r="A1626" s="56" t="s">
        <v>16</v>
      </c>
      <c r="B1626" s="57">
        <v>1534.1429478952</v>
      </c>
      <c r="C1626" s="57">
        <v>1534.1429478952</v>
      </c>
      <c r="D1626" s="57">
        <v>243.1768897924</v>
      </c>
      <c r="E1626" s="57">
        <v>243.1768897924</v>
      </c>
      <c r="F1626" s="57">
        <v>405.91007724830001</v>
      </c>
      <c r="G1626" s="57">
        <v>405.91007724830001</v>
      </c>
      <c r="H1626" s="57">
        <v>381.52113213310002</v>
      </c>
      <c r="I1626" s="57">
        <v>381.52113213310002</v>
      </c>
      <c r="J1626" s="57">
        <v>488.67730054050003</v>
      </c>
      <c r="K1626" s="57">
        <v>488.67730054050003</v>
      </c>
    </row>
    <row r="1627" spans="1:11" customFormat="1" x14ac:dyDescent="0.3">
      <c r="A1627" s="58" t="s">
        <v>341</v>
      </c>
      <c r="B1627" s="59">
        <v>238.26680242480001</v>
      </c>
      <c r="C1627" s="60">
        <v>0.15530938805389399</v>
      </c>
      <c r="D1627" s="59">
        <v>39.670822112700002</v>
      </c>
      <c r="E1627" s="60">
        <v>0.16313565876497099</v>
      </c>
      <c r="F1627" s="59">
        <v>90.284815985699893</v>
      </c>
      <c r="G1627" s="63">
        <v>0.222425657913567</v>
      </c>
      <c r="H1627" s="59">
        <v>38.018585167700003</v>
      </c>
      <c r="I1627" s="64">
        <v>9.9650011403396105E-2</v>
      </c>
      <c r="J1627" s="59">
        <v>68.716759634300004</v>
      </c>
      <c r="K1627" s="60">
        <v>0.14061786696107201</v>
      </c>
    </row>
    <row r="1628" spans="1:11" customFormat="1" x14ac:dyDescent="0.3">
      <c r="A1628" s="58" t="s">
        <v>237</v>
      </c>
      <c r="B1628" s="61">
        <v>356.03246594040002</v>
      </c>
      <c r="C1628" s="62">
        <v>0.232072549972521</v>
      </c>
      <c r="D1628" s="61">
        <v>47.907144488000199</v>
      </c>
      <c r="E1628" s="62">
        <v>0.19700533438394699</v>
      </c>
      <c r="F1628" s="61">
        <v>90.530936628900093</v>
      </c>
      <c r="G1628" s="62">
        <v>0.22303200068994899</v>
      </c>
      <c r="H1628" s="61">
        <v>95.414076704699994</v>
      </c>
      <c r="I1628" s="62">
        <v>0.25008857614579799</v>
      </c>
      <c r="J1628" s="61">
        <v>120.1285254231</v>
      </c>
      <c r="K1628" s="62">
        <v>0.245823829529696</v>
      </c>
    </row>
    <row r="1629" spans="1:11" customFormat="1" x14ac:dyDescent="0.3">
      <c r="A1629" s="58" t="s">
        <v>238</v>
      </c>
      <c r="B1629" s="59">
        <v>461.3715803568</v>
      </c>
      <c r="C1629" s="60">
        <v>0.30073571761340001</v>
      </c>
      <c r="D1629" s="59">
        <v>75.533433254299993</v>
      </c>
      <c r="E1629" s="60">
        <v>0.31061106718974302</v>
      </c>
      <c r="F1629" s="59">
        <v>120.2125702404</v>
      </c>
      <c r="G1629" s="60">
        <v>0.29615566840648899</v>
      </c>
      <c r="H1629" s="59">
        <v>117.65502127489999</v>
      </c>
      <c r="I1629" s="60">
        <v>0.30838402218269301</v>
      </c>
      <c r="J1629" s="59">
        <v>142.4574924659</v>
      </c>
      <c r="K1629" s="60">
        <v>0.29151649218888498</v>
      </c>
    </row>
    <row r="1630" spans="1:11" customFormat="1" x14ac:dyDescent="0.3">
      <c r="A1630" s="58" t="s">
        <v>239</v>
      </c>
      <c r="B1630" s="61">
        <v>337.00851002299999</v>
      </c>
      <c r="C1630" s="62">
        <v>0.21967216971884301</v>
      </c>
      <c r="D1630" s="61">
        <v>53.254395775800099</v>
      </c>
      <c r="E1630" s="62">
        <v>0.21899447690635099</v>
      </c>
      <c r="F1630" s="61">
        <v>71.000089034300004</v>
      </c>
      <c r="G1630" s="62">
        <v>0.17491580774642501</v>
      </c>
      <c r="H1630" s="61">
        <v>97.179893170700097</v>
      </c>
      <c r="I1630" s="62">
        <v>0.254716934360525</v>
      </c>
      <c r="J1630" s="61">
        <v>110.82307970799999</v>
      </c>
      <c r="K1630" s="62">
        <v>0.22678172197772301</v>
      </c>
    </row>
    <row r="1631" spans="1:11" customFormat="1" x14ac:dyDescent="0.3">
      <c r="A1631" s="58" t="s">
        <v>342</v>
      </c>
      <c r="B1631" s="59">
        <v>109.5971771871</v>
      </c>
      <c r="C1631" s="60">
        <v>7.14386995928014E-2</v>
      </c>
      <c r="D1631" s="59">
        <v>19.765519190300001</v>
      </c>
      <c r="E1631" s="60">
        <v>8.1280417753404999E-2</v>
      </c>
      <c r="F1631" s="59">
        <v>31.635602061300101</v>
      </c>
      <c r="G1631" s="60">
        <v>7.7937464070270204E-2</v>
      </c>
      <c r="H1631" s="59">
        <v>30.468446201200098</v>
      </c>
      <c r="I1631" s="60">
        <v>7.9860441886533795E-2</v>
      </c>
      <c r="J1631" s="59">
        <v>27.2603872996999</v>
      </c>
      <c r="K1631" s="60">
        <v>5.57840261242925E-2</v>
      </c>
    </row>
    <row r="1632" spans="1:11" customFormat="1" x14ac:dyDescent="0.3">
      <c r="A1632" s="58" t="s">
        <v>88</v>
      </c>
      <c r="B1632" s="61">
        <v>31.866411963099999</v>
      </c>
      <c r="C1632" s="62">
        <v>2.0771475048540801E-2</v>
      </c>
      <c r="D1632" s="61">
        <v>7.04557497129999</v>
      </c>
      <c r="E1632" s="62">
        <v>2.8973045001582199E-2</v>
      </c>
      <c r="F1632" s="61">
        <v>2.2460632977000001</v>
      </c>
      <c r="G1632" s="64">
        <v>5.5334011732999103E-3</v>
      </c>
      <c r="H1632" s="61">
        <v>2.7851096139</v>
      </c>
      <c r="I1632" s="62">
        <v>7.3000140210539299E-3</v>
      </c>
      <c r="J1632" s="61">
        <v>19.2910560095</v>
      </c>
      <c r="K1632" s="63">
        <v>3.9476063218330797E-2</v>
      </c>
    </row>
    <row r="1633" spans="1:11" customFormat="1" x14ac:dyDescent="0.3">
      <c r="A1633" s="58" t="s">
        <v>343</v>
      </c>
      <c r="B1633" s="59">
        <v>594.29926836519996</v>
      </c>
      <c r="C1633" s="60">
        <v>0.38738193802641502</v>
      </c>
      <c r="D1633" s="59">
        <v>87.577966600699995</v>
      </c>
      <c r="E1633" s="60">
        <v>0.36014099314891801</v>
      </c>
      <c r="F1633" s="59">
        <v>180.8157526146</v>
      </c>
      <c r="G1633" s="63">
        <v>0.44545765860351599</v>
      </c>
      <c r="H1633" s="59">
        <v>133.43266187239999</v>
      </c>
      <c r="I1633" s="60">
        <v>0.34973858754919401</v>
      </c>
      <c r="J1633" s="59">
        <v>188.84528505739999</v>
      </c>
      <c r="K1633" s="60">
        <v>0.38644169649076898</v>
      </c>
    </row>
    <row r="1634" spans="1:11" customFormat="1" x14ac:dyDescent="0.3">
      <c r="A1634" s="58" t="s">
        <v>344</v>
      </c>
      <c r="B1634" s="61">
        <v>446.60568721009997</v>
      </c>
      <c r="C1634" s="62">
        <v>0.29111086931164398</v>
      </c>
      <c r="D1634" s="61">
        <v>73.019914966099904</v>
      </c>
      <c r="E1634" s="62">
        <v>0.30027489465975599</v>
      </c>
      <c r="F1634" s="61">
        <v>102.6356910956</v>
      </c>
      <c r="G1634" s="62">
        <v>0.25285327181669498</v>
      </c>
      <c r="H1634" s="61">
        <v>127.64833937189999</v>
      </c>
      <c r="I1634" s="62">
        <v>0.33457737624705902</v>
      </c>
      <c r="J1634" s="61">
        <v>138.08346700769999</v>
      </c>
      <c r="K1634" s="62">
        <v>0.28256574810201601</v>
      </c>
    </row>
    <row r="1635" spans="1:11" customFormat="1" x14ac:dyDescent="0.3">
      <c r="A1635" s="65" t="s">
        <v>1</v>
      </c>
    </row>
    <row r="1636" spans="1:11" customFormat="1" x14ac:dyDescent="0.3">
      <c r="A1636" s="65" t="s">
        <v>1</v>
      </c>
    </row>
    <row r="1637" spans="1:11" customFormat="1" x14ac:dyDescent="0.3">
      <c r="A1637" s="53" t="s">
        <v>345</v>
      </c>
    </row>
    <row r="1638" spans="1:11" customFormat="1" x14ac:dyDescent="0.3">
      <c r="A1638" s="54" t="s">
        <v>1</v>
      </c>
    </row>
    <row r="1639" spans="1:11" customFormat="1" x14ac:dyDescent="0.3">
      <c r="A1639" s="114" t="s">
        <v>1</v>
      </c>
      <c r="B1639" s="113" t="s">
        <v>502</v>
      </c>
      <c r="C1639" s="113" t="s">
        <v>1</v>
      </c>
      <c r="D1639" s="113" t="s">
        <v>487</v>
      </c>
      <c r="E1639" s="113" t="s">
        <v>1</v>
      </c>
      <c r="F1639" s="113" t="s">
        <v>488</v>
      </c>
      <c r="G1639" s="113" t="s">
        <v>1</v>
      </c>
      <c r="H1639" s="113" t="s">
        <v>489</v>
      </c>
      <c r="I1639" s="113" t="s">
        <v>1</v>
      </c>
      <c r="J1639" s="113" t="s">
        <v>490</v>
      </c>
      <c r="K1639" s="113" t="s">
        <v>1</v>
      </c>
    </row>
    <row r="1640" spans="1:11"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row>
    <row r="1641" spans="1:11" customFormat="1" x14ac:dyDescent="0.3">
      <c r="A1641" s="56" t="s">
        <v>16</v>
      </c>
      <c r="B1641" s="57">
        <v>1534.1429478952</v>
      </c>
      <c r="C1641" s="57">
        <v>1534.1429478952</v>
      </c>
      <c r="D1641" s="57">
        <v>243.1768897924</v>
      </c>
      <c r="E1641" s="57">
        <v>243.1768897924</v>
      </c>
      <c r="F1641" s="57">
        <v>405.91007724830001</v>
      </c>
      <c r="G1641" s="57">
        <v>405.91007724830001</v>
      </c>
      <c r="H1641" s="57">
        <v>381.52113213310002</v>
      </c>
      <c r="I1641" s="57">
        <v>381.52113213310002</v>
      </c>
      <c r="J1641" s="57">
        <v>488.67730054050003</v>
      </c>
      <c r="K1641" s="57">
        <v>488.67730054050003</v>
      </c>
    </row>
    <row r="1642" spans="1:11" customFormat="1" x14ac:dyDescent="0.3">
      <c r="A1642" s="58" t="s">
        <v>346</v>
      </c>
      <c r="B1642" s="59">
        <v>686.34705905120097</v>
      </c>
      <c r="C1642" s="60">
        <v>0.44738142556588201</v>
      </c>
      <c r="D1642" s="59">
        <v>110.83454887950001</v>
      </c>
      <c r="E1642" s="60">
        <v>0.45577747529429902</v>
      </c>
      <c r="F1642" s="59">
        <v>198.4819782221</v>
      </c>
      <c r="G1642" s="60">
        <v>0.48898016912422299</v>
      </c>
      <c r="H1642" s="59">
        <v>180.17430671669999</v>
      </c>
      <c r="I1642" s="60">
        <v>0.472252495449828</v>
      </c>
      <c r="J1642" s="59">
        <v>194.85526400219999</v>
      </c>
      <c r="K1642" s="60">
        <v>0.398740157946115</v>
      </c>
    </row>
    <row r="1643" spans="1:11" customFormat="1" x14ac:dyDescent="0.3">
      <c r="A1643" s="58" t="s">
        <v>347</v>
      </c>
      <c r="B1643" s="61">
        <v>842.05396449350098</v>
      </c>
      <c r="C1643" s="62">
        <v>0.54887581737332503</v>
      </c>
      <c r="D1643" s="61">
        <v>132.3423409129</v>
      </c>
      <c r="E1643" s="62">
        <v>0.54422252470570098</v>
      </c>
      <c r="F1643" s="61">
        <v>204.82903960039999</v>
      </c>
      <c r="G1643" s="62">
        <v>0.50461678849895497</v>
      </c>
      <c r="H1643" s="61">
        <v>198.6535657352</v>
      </c>
      <c r="I1643" s="62">
        <v>0.52068823717449098</v>
      </c>
      <c r="J1643" s="61">
        <v>293.37243129479998</v>
      </c>
      <c r="K1643" s="62">
        <v>0.60033979677450999</v>
      </c>
    </row>
    <row r="1644" spans="1:11" customFormat="1" x14ac:dyDescent="0.3">
      <c r="A1644" s="58" t="s">
        <v>348</v>
      </c>
      <c r="B1644" s="59">
        <v>5.7419243504999997</v>
      </c>
      <c r="C1644" s="60">
        <v>3.7427570607926398E-3</v>
      </c>
      <c r="D1644" s="59">
        <v>0</v>
      </c>
      <c r="E1644" s="60">
        <v>0</v>
      </c>
      <c r="F1644" s="59">
        <v>2.5990594258000002</v>
      </c>
      <c r="G1644" s="60">
        <v>6.4030423768221103E-3</v>
      </c>
      <c r="H1644" s="59">
        <v>2.69325968120001</v>
      </c>
      <c r="I1644" s="60">
        <v>7.0592673756808104E-3</v>
      </c>
      <c r="J1644" s="59">
        <v>0.44960524349999997</v>
      </c>
      <c r="K1644" s="60">
        <v>9.2004527937499002E-4</v>
      </c>
    </row>
    <row r="1645" spans="1:11" customFormat="1" x14ac:dyDescent="0.3">
      <c r="A1645" s="65" t="s">
        <v>1</v>
      </c>
    </row>
    <row r="1646" spans="1:11" customFormat="1" x14ac:dyDescent="0.3">
      <c r="A1646" s="65" t="s">
        <v>1</v>
      </c>
    </row>
    <row r="1647" spans="1:11" customFormat="1" x14ac:dyDescent="0.3">
      <c r="A1647" s="53" t="s">
        <v>349</v>
      </c>
    </row>
    <row r="1648" spans="1:11" customFormat="1" x14ac:dyDescent="0.3">
      <c r="A1648" s="54" t="s">
        <v>1</v>
      </c>
    </row>
    <row r="1649" spans="1:11" customFormat="1" x14ac:dyDescent="0.3">
      <c r="A1649" s="114" t="s">
        <v>1</v>
      </c>
      <c r="B1649" s="113" t="s">
        <v>502</v>
      </c>
      <c r="C1649" s="113" t="s">
        <v>1</v>
      </c>
      <c r="D1649" s="113" t="s">
        <v>487</v>
      </c>
      <c r="E1649" s="113" t="s">
        <v>1</v>
      </c>
      <c r="F1649" s="113" t="s">
        <v>488</v>
      </c>
      <c r="G1649" s="113" t="s">
        <v>1</v>
      </c>
      <c r="H1649" s="113" t="s">
        <v>489</v>
      </c>
      <c r="I1649" s="113" t="s">
        <v>1</v>
      </c>
      <c r="J1649" s="113" t="s">
        <v>490</v>
      </c>
      <c r="K1649" s="113" t="s">
        <v>1</v>
      </c>
    </row>
    <row r="1650" spans="1:11"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row>
    <row r="1651" spans="1:11" customFormat="1" x14ac:dyDescent="0.3">
      <c r="A1651" s="56" t="s">
        <v>16</v>
      </c>
      <c r="B1651" s="57">
        <v>1534.1429478952</v>
      </c>
      <c r="C1651" s="57">
        <v>1534.1429478952</v>
      </c>
      <c r="D1651" s="57">
        <v>243.1768897924</v>
      </c>
      <c r="E1651" s="57">
        <v>243.1768897924</v>
      </c>
      <c r="F1651" s="57">
        <v>405.91007724830001</v>
      </c>
      <c r="G1651" s="57">
        <v>405.91007724830001</v>
      </c>
      <c r="H1651" s="57">
        <v>381.52113213310002</v>
      </c>
      <c r="I1651" s="57">
        <v>381.52113213310002</v>
      </c>
      <c r="J1651" s="57">
        <v>488.67730054050003</v>
      </c>
      <c r="K1651" s="57">
        <v>488.67730054050003</v>
      </c>
    </row>
    <row r="1652" spans="1:11" customFormat="1" x14ac:dyDescent="0.3">
      <c r="A1652" s="58" t="s">
        <v>350</v>
      </c>
      <c r="B1652" s="59">
        <v>268.05665223019997</v>
      </c>
      <c r="C1652" s="60">
        <v>0.17472729812953</v>
      </c>
      <c r="D1652" s="59">
        <v>37.101160564399997</v>
      </c>
      <c r="E1652" s="60">
        <v>0.15256861207524</v>
      </c>
      <c r="F1652" s="59">
        <v>38.615967031099999</v>
      </c>
      <c r="G1652" s="64">
        <v>9.5134290069566696E-2</v>
      </c>
      <c r="H1652" s="59">
        <v>86.1228250164</v>
      </c>
      <c r="I1652" s="63">
        <v>0.22573539907182599</v>
      </c>
      <c r="J1652" s="59">
        <v>106.2166996183</v>
      </c>
      <c r="K1652" s="63">
        <v>0.217355501270101</v>
      </c>
    </row>
    <row r="1653" spans="1:11" customFormat="1" x14ac:dyDescent="0.3">
      <c r="A1653" s="58" t="s">
        <v>351</v>
      </c>
      <c r="B1653" s="61">
        <v>357.11212097399999</v>
      </c>
      <c r="C1653" s="62">
        <v>0.232776301233172</v>
      </c>
      <c r="D1653" s="61">
        <v>70.504505467499996</v>
      </c>
      <c r="E1653" s="62">
        <v>0.28993094503219302</v>
      </c>
      <c r="F1653" s="61">
        <v>89.718325699399998</v>
      </c>
      <c r="G1653" s="62">
        <v>0.22103005253677999</v>
      </c>
      <c r="H1653" s="61">
        <v>93.426568420500004</v>
      </c>
      <c r="I1653" s="62">
        <v>0.24487914443466899</v>
      </c>
      <c r="J1653" s="61">
        <v>94.809064119700096</v>
      </c>
      <c r="K1653" s="62">
        <v>0.19401159827730199</v>
      </c>
    </row>
    <row r="1654" spans="1:11" customFormat="1" x14ac:dyDescent="0.3">
      <c r="A1654" s="58" t="s">
        <v>352</v>
      </c>
      <c r="B1654" s="59">
        <v>220.53685677050001</v>
      </c>
      <c r="C1654" s="60">
        <v>0.14375248217453901</v>
      </c>
      <c r="D1654" s="59">
        <v>26.270746361</v>
      </c>
      <c r="E1654" s="60">
        <v>0.10803142676685799</v>
      </c>
      <c r="F1654" s="59">
        <v>72.674766431699993</v>
      </c>
      <c r="G1654" s="60">
        <v>0.17904154270908601</v>
      </c>
      <c r="H1654" s="59">
        <v>47.898769441100001</v>
      </c>
      <c r="I1654" s="60">
        <v>0.12554683189708499</v>
      </c>
      <c r="J1654" s="59">
        <v>71.342262217799998</v>
      </c>
      <c r="K1654" s="60">
        <v>0.14599053841644</v>
      </c>
    </row>
    <row r="1655" spans="1:11" customFormat="1" x14ac:dyDescent="0.3">
      <c r="A1655" s="58" t="s">
        <v>353</v>
      </c>
      <c r="B1655" s="61">
        <v>266.29867451119998</v>
      </c>
      <c r="C1655" s="62">
        <v>0.17358139596871</v>
      </c>
      <c r="D1655" s="61">
        <v>39.612982217499997</v>
      </c>
      <c r="E1655" s="62">
        <v>0.162897807646597</v>
      </c>
      <c r="F1655" s="61">
        <v>95.112529042000006</v>
      </c>
      <c r="G1655" s="63">
        <v>0.234319211010419</v>
      </c>
      <c r="H1655" s="61">
        <v>53.093786415999901</v>
      </c>
      <c r="I1655" s="62">
        <v>0.13916342227008599</v>
      </c>
      <c r="J1655" s="61">
        <v>78.479376835699995</v>
      </c>
      <c r="K1655" s="62">
        <v>0.16059550289914901</v>
      </c>
    </row>
    <row r="1656" spans="1:11" customFormat="1" x14ac:dyDescent="0.3">
      <c r="A1656" s="58" t="s">
        <v>354</v>
      </c>
      <c r="B1656" s="59">
        <v>133.61805384510001</v>
      </c>
      <c r="C1656" s="60">
        <v>8.7096221397373802E-2</v>
      </c>
      <c r="D1656" s="59">
        <v>23.2915797442</v>
      </c>
      <c r="E1656" s="60">
        <v>9.5780399873047206E-2</v>
      </c>
      <c r="F1656" s="59">
        <v>30.859659006600001</v>
      </c>
      <c r="G1656" s="60">
        <v>7.6025850887468299E-2</v>
      </c>
      <c r="H1656" s="59">
        <v>32.477893848199997</v>
      </c>
      <c r="I1656" s="60">
        <v>8.5127378571705298E-2</v>
      </c>
      <c r="J1656" s="59">
        <v>45.5244826700999</v>
      </c>
      <c r="K1656" s="60">
        <v>9.3158578513362095E-2</v>
      </c>
    </row>
    <row r="1657" spans="1:11" customFormat="1" x14ac:dyDescent="0.3">
      <c r="A1657" s="58" t="s">
        <v>355</v>
      </c>
      <c r="B1657" s="61">
        <v>189.3491126815</v>
      </c>
      <c r="C1657" s="62">
        <v>0.123423383030429</v>
      </c>
      <c r="D1657" s="61">
        <v>30.874294391199999</v>
      </c>
      <c r="E1657" s="62">
        <v>0.126962288306086</v>
      </c>
      <c r="F1657" s="61">
        <v>54.717481833100102</v>
      </c>
      <c r="G1657" s="62">
        <v>0.13480197930545301</v>
      </c>
      <c r="H1657" s="61">
        <v>40.0127242107001</v>
      </c>
      <c r="I1657" s="62">
        <v>0.104876822908831</v>
      </c>
      <c r="J1657" s="61">
        <v>62.117971257100002</v>
      </c>
      <c r="K1657" s="62">
        <v>0.127114501099999</v>
      </c>
    </row>
    <row r="1658" spans="1:11" customFormat="1" x14ac:dyDescent="0.3">
      <c r="A1658" s="58" t="s">
        <v>356</v>
      </c>
      <c r="B1658" s="59">
        <v>99.171476882699906</v>
      </c>
      <c r="C1658" s="60">
        <v>6.4642918066247002E-2</v>
      </c>
      <c r="D1658" s="59">
        <v>15.5216210466</v>
      </c>
      <c r="E1658" s="60">
        <v>6.3828520299979194E-2</v>
      </c>
      <c r="F1658" s="59">
        <v>24.2113482044</v>
      </c>
      <c r="G1658" s="60">
        <v>5.9647073481227303E-2</v>
      </c>
      <c r="H1658" s="59">
        <v>28.4885647802001</v>
      </c>
      <c r="I1658" s="60">
        <v>7.4671000845796601E-2</v>
      </c>
      <c r="J1658" s="59">
        <v>30.187443821799999</v>
      </c>
      <c r="K1658" s="60">
        <v>6.1773779523647397E-2</v>
      </c>
    </row>
    <row r="1659" spans="1:11" customFormat="1" x14ac:dyDescent="0.3">
      <c r="A1659" s="65" t="s">
        <v>1</v>
      </c>
    </row>
    <row r="1660" spans="1:11" customFormat="1" x14ac:dyDescent="0.3">
      <c r="A1660" s="65" t="s">
        <v>1</v>
      </c>
    </row>
    <row r="1661" spans="1:11" customFormat="1" x14ac:dyDescent="0.3">
      <c r="A1661" s="53" t="s">
        <v>357</v>
      </c>
    </row>
    <row r="1662" spans="1:11" customFormat="1" x14ac:dyDescent="0.3">
      <c r="A1662" s="54" t="s">
        <v>1</v>
      </c>
    </row>
    <row r="1663" spans="1:11" customFormat="1" x14ac:dyDescent="0.3">
      <c r="A1663" s="114" t="s">
        <v>1</v>
      </c>
      <c r="B1663" s="113" t="s">
        <v>502</v>
      </c>
      <c r="C1663" s="113" t="s">
        <v>1</v>
      </c>
      <c r="D1663" s="113" t="s">
        <v>487</v>
      </c>
      <c r="E1663" s="113" t="s">
        <v>1</v>
      </c>
      <c r="F1663" s="113" t="s">
        <v>488</v>
      </c>
      <c r="G1663" s="113" t="s">
        <v>1</v>
      </c>
      <c r="H1663" s="113" t="s">
        <v>489</v>
      </c>
      <c r="I1663" s="113" t="s">
        <v>1</v>
      </c>
      <c r="J1663" s="113" t="s">
        <v>490</v>
      </c>
      <c r="K1663" s="113" t="s">
        <v>1</v>
      </c>
    </row>
    <row r="1664" spans="1:11"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row>
    <row r="1665" spans="1:11" customFormat="1" x14ac:dyDescent="0.3">
      <c r="A1665" s="56" t="s">
        <v>16</v>
      </c>
      <c r="B1665" s="57">
        <v>1534.1429478952</v>
      </c>
      <c r="C1665" s="57">
        <v>1534.1429478952</v>
      </c>
      <c r="D1665" s="57">
        <v>243.1768897924</v>
      </c>
      <c r="E1665" s="57">
        <v>243.1768897924</v>
      </c>
      <c r="F1665" s="57">
        <v>405.91007724830001</v>
      </c>
      <c r="G1665" s="57">
        <v>405.91007724830001</v>
      </c>
      <c r="H1665" s="57">
        <v>381.52113213310002</v>
      </c>
      <c r="I1665" s="57">
        <v>381.52113213310002</v>
      </c>
      <c r="J1665" s="57">
        <v>488.67730054050003</v>
      </c>
      <c r="K1665" s="57">
        <v>488.67730054050003</v>
      </c>
    </row>
    <row r="1666" spans="1:11" customFormat="1" x14ac:dyDescent="0.3">
      <c r="A1666" s="58" t="s">
        <v>358</v>
      </c>
      <c r="B1666" s="59">
        <v>333.48910240409998</v>
      </c>
      <c r="C1666" s="60">
        <v>0.217378115163021</v>
      </c>
      <c r="D1666" s="59">
        <v>40.608470811899998</v>
      </c>
      <c r="E1666" s="60">
        <v>0.16699148856853699</v>
      </c>
      <c r="F1666" s="59">
        <v>78.092966322600105</v>
      </c>
      <c r="G1666" s="60">
        <v>0.192389819075198</v>
      </c>
      <c r="H1666" s="59">
        <v>102.827596138</v>
      </c>
      <c r="I1666" s="63">
        <v>0.26952005400876999</v>
      </c>
      <c r="J1666" s="59">
        <v>110.96285299020001</v>
      </c>
      <c r="K1666" s="60">
        <v>0.22706774566256699</v>
      </c>
    </row>
    <row r="1667" spans="1:11" customFormat="1" x14ac:dyDescent="0.3">
      <c r="A1667" s="58" t="s">
        <v>359</v>
      </c>
      <c r="B1667" s="61">
        <v>413.6446286286</v>
      </c>
      <c r="C1667" s="62">
        <v>0.269625871041619</v>
      </c>
      <c r="D1667" s="61">
        <v>67.647624837799995</v>
      </c>
      <c r="E1667" s="62">
        <v>0.27818278659436202</v>
      </c>
      <c r="F1667" s="61">
        <v>88.212966065200007</v>
      </c>
      <c r="G1667" s="64">
        <v>0.21732144878787801</v>
      </c>
      <c r="H1667" s="61">
        <v>93.485173413699997</v>
      </c>
      <c r="I1667" s="62">
        <v>0.245032753208245</v>
      </c>
      <c r="J1667" s="61">
        <v>160.55051970080001</v>
      </c>
      <c r="K1667" s="63">
        <v>0.32854098097706502</v>
      </c>
    </row>
    <row r="1668" spans="1:11" customFormat="1" x14ac:dyDescent="0.3">
      <c r="A1668" s="58" t="s">
        <v>360</v>
      </c>
      <c r="B1668" s="59">
        <v>762.78401200629798</v>
      </c>
      <c r="C1668" s="60">
        <v>0.49720530479432701</v>
      </c>
      <c r="D1668" s="59">
        <v>134.9207941427</v>
      </c>
      <c r="E1668" s="60">
        <v>0.55482572483710002</v>
      </c>
      <c r="F1668" s="59">
        <v>239.60414486050001</v>
      </c>
      <c r="G1668" s="63">
        <v>0.59028873213692401</v>
      </c>
      <c r="H1668" s="59">
        <v>185.2083625814</v>
      </c>
      <c r="I1668" s="60">
        <v>0.48544719278298598</v>
      </c>
      <c r="J1668" s="59">
        <v>192.93872299329999</v>
      </c>
      <c r="K1668" s="64">
        <v>0.394818263053964</v>
      </c>
    </row>
    <row r="1669" spans="1:11" customFormat="1" x14ac:dyDescent="0.3">
      <c r="A1669" s="58" t="s">
        <v>361</v>
      </c>
      <c r="B1669" s="61">
        <v>24.225204856200001</v>
      </c>
      <c r="C1669" s="62">
        <v>1.5790709001033E-2</v>
      </c>
      <c r="D1669" s="61">
        <v>0</v>
      </c>
      <c r="E1669" s="62">
        <v>0</v>
      </c>
      <c r="F1669" s="61">
        <v>0</v>
      </c>
      <c r="G1669" s="64">
        <v>0</v>
      </c>
      <c r="H1669" s="61">
        <v>0</v>
      </c>
      <c r="I1669" s="64">
        <v>0</v>
      </c>
      <c r="J1669" s="61">
        <v>24.225204856199898</v>
      </c>
      <c r="K1669" s="63">
        <v>4.9573010306404201E-2</v>
      </c>
    </row>
    <row r="1670" spans="1:11" customFormat="1" x14ac:dyDescent="0.3">
      <c r="A1670" s="65" t="s">
        <v>1</v>
      </c>
    </row>
    <row r="1671" spans="1:11" customFormat="1" x14ac:dyDescent="0.3">
      <c r="A1671" s="65" t="s">
        <v>1</v>
      </c>
    </row>
    <row r="1672" spans="1:11" customFormat="1" x14ac:dyDescent="0.3">
      <c r="A1672" s="53" t="s">
        <v>362</v>
      </c>
    </row>
    <row r="1673" spans="1:11" customFormat="1" x14ac:dyDescent="0.3">
      <c r="A1673" s="54" t="s">
        <v>1</v>
      </c>
    </row>
    <row r="1674" spans="1:11" customFormat="1" x14ac:dyDescent="0.3">
      <c r="A1674" s="114" t="s">
        <v>1</v>
      </c>
      <c r="B1674" s="113" t="s">
        <v>502</v>
      </c>
      <c r="C1674" s="113" t="s">
        <v>1</v>
      </c>
      <c r="D1674" s="113" t="s">
        <v>487</v>
      </c>
      <c r="E1674" s="113" t="s">
        <v>1</v>
      </c>
      <c r="F1674" s="113" t="s">
        <v>488</v>
      </c>
      <c r="G1674" s="113" t="s">
        <v>1</v>
      </c>
      <c r="H1674" s="113" t="s">
        <v>489</v>
      </c>
      <c r="I1674" s="113" t="s">
        <v>1</v>
      </c>
      <c r="J1674" s="113" t="s">
        <v>490</v>
      </c>
      <c r="K1674" s="113" t="s">
        <v>1</v>
      </c>
    </row>
    <row r="1675" spans="1:11"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row>
    <row r="1676" spans="1:11" customFormat="1" x14ac:dyDescent="0.3">
      <c r="A1676" s="56" t="s">
        <v>16</v>
      </c>
      <c r="B1676" s="57">
        <v>1534.1429478952</v>
      </c>
      <c r="C1676" s="57">
        <v>1534.1429478952</v>
      </c>
      <c r="D1676" s="57">
        <v>243.1768897924</v>
      </c>
      <c r="E1676" s="57">
        <v>243.1768897924</v>
      </c>
      <c r="F1676" s="57">
        <v>405.91007724830001</v>
      </c>
      <c r="G1676" s="57">
        <v>405.91007724830001</v>
      </c>
      <c r="H1676" s="57">
        <v>381.52113213310002</v>
      </c>
      <c r="I1676" s="57">
        <v>381.52113213310002</v>
      </c>
      <c r="J1676" s="57">
        <v>488.67730054050003</v>
      </c>
      <c r="K1676" s="57">
        <v>488.67730054050003</v>
      </c>
    </row>
    <row r="1677" spans="1:11" customFormat="1" x14ac:dyDescent="0.3">
      <c r="A1677" s="66" t="s">
        <v>363</v>
      </c>
      <c r="B1677" s="59">
        <v>141.35196456829999</v>
      </c>
      <c r="C1677" s="60">
        <v>9.2137414419060995E-2</v>
      </c>
      <c r="D1677" s="59">
        <v>36.6219392657</v>
      </c>
      <c r="E1677" s="63">
        <v>0.150597942497596</v>
      </c>
      <c r="F1677" s="59">
        <v>26.165287379599999</v>
      </c>
      <c r="G1677" s="60">
        <v>6.4460797714057202E-2</v>
      </c>
      <c r="H1677" s="59">
        <v>41.840411888200002</v>
      </c>
      <c r="I1677" s="60">
        <v>0.109667350938777</v>
      </c>
      <c r="J1677" s="59">
        <v>35.9110055401</v>
      </c>
      <c r="K1677" s="60">
        <v>7.3486133897319894E-2</v>
      </c>
    </row>
    <row r="1678" spans="1:11" customFormat="1" ht="25.5" customHeight="1" x14ac:dyDescent="0.3">
      <c r="A1678" s="66" t="s">
        <v>364</v>
      </c>
      <c r="B1678" s="61">
        <v>485.57558612780002</v>
      </c>
      <c r="C1678" s="62">
        <v>0.316512608420223</v>
      </c>
      <c r="D1678" s="61">
        <v>92.559234223499999</v>
      </c>
      <c r="E1678" s="62">
        <v>0.38062512561336598</v>
      </c>
      <c r="F1678" s="61">
        <v>136.13595907000001</v>
      </c>
      <c r="G1678" s="62">
        <v>0.33538452652586898</v>
      </c>
      <c r="H1678" s="61">
        <v>111.8729245249</v>
      </c>
      <c r="I1678" s="62">
        <v>0.29322864476579302</v>
      </c>
      <c r="J1678" s="61">
        <v>142.61507526220001</v>
      </c>
      <c r="K1678" s="62">
        <v>0.291838960198194</v>
      </c>
    </row>
    <row r="1679" spans="1:11" customFormat="1" x14ac:dyDescent="0.3">
      <c r="A1679" s="58" t="s">
        <v>365</v>
      </c>
      <c r="B1679" s="59">
        <v>94.977545962800093</v>
      </c>
      <c r="C1679" s="60">
        <v>6.1909189162005003E-2</v>
      </c>
      <c r="D1679" s="59">
        <v>15.419540963699999</v>
      </c>
      <c r="E1679" s="60">
        <v>6.3408743227465605E-2</v>
      </c>
      <c r="F1679" s="59">
        <v>19.9257905071</v>
      </c>
      <c r="G1679" s="60">
        <v>4.9089174238241801E-2</v>
      </c>
      <c r="H1679" s="59">
        <v>22.6576116154</v>
      </c>
      <c r="I1679" s="60">
        <v>5.9387566525398998E-2</v>
      </c>
      <c r="J1679" s="59">
        <v>36.082620719200101</v>
      </c>
      <c r="K1679" s="60">
        <v>7.3837316935513403E-2</v>
      </c>
    </row>
    <row r="1680" spans="1:11" customFormat="1" x14ac:dyDescent="0.3">
      <c r="A1680" s="58" t="s">
        <v>366</v>
      </c>
      <c r="B1680" s="61">
        <v>278.69052797490002</v>
      </c>
      <c r="C1680" s="62">
        <v>0.181658774599365</v>
      </c>
      <c r="D1680" s="61">
        <v>30.316569972100002</v>
      </c>
      <c r="E1680" s="64">
        <v>0.124668795616151</v>
      </c>
      <c r="F1680" s="61">
        <v>80.605802573700004</v>
      </c>
      <c r="G1680" s="62">
        <v>0.198580442052914</v>
      </c>
      <c r="H1680" s="61">
        <v>75.358545080499994</v>
      </c>
      <c r="I1680" s="62">
        <v>0.197521287114995</v>
      </c>
      <c r="J1680" s="61">
        <v>91.911002277899996</v>
      </c>
      <c r="K1680" s="62">
        <v>0.188081177857539</v>
      </c>
    </row>
    <row r="1681" spans="1:11" customFormat="1" x14ac:dyDescent="0.3">
      <c r="A1681" s="58" t="s">
        <v>367</v>
      </c>
      <c r="B1681" s="59">
        <v>477.20000792949998</v>
      </c>
      <c r="C1681" s="60">
        <v>0.311053157454594</v>
      </c>
      <c r="D1681" s="59">
        <v>58.460920400799999</v>
      </c>
      <c r="E1681" s="64">
        <v>0.24040491861997301</v>
      </c>
      <c r="F1681" s="59">
        <v>125.9565777575</v>
      </c>
      <c r="G1681" s="60">
        <v>0.31030660438728402</v>
      </c>
      <c r="H1681" s="59">
        <v>114.4512677538</v>
      </c>
      <c r="I1681" s="60">
        <v>0.299986706146258</v>
      </c>
      <c r="J1681" s="59">
        <v>168.06999760650001</v>
      </c>
      <c r="K1681" s="60">
        <v>0.34392839082275101</v>
      </c>
    </row>
    <row r="1682" spans="1:11" customFormat="1" ht="25.5" customHeight="1" x14ac:dyDescent="0.3">
      <c r="A1682" s="66" t="s">
        <v>368</v>
      </c>
      <c r="B1682" s="61">
        <v>56.347315331899999</v>
      </c>
      <c r="C1682" s="62">
        <v>3.6728855944751997E-2</v>
      </c>
      <c r="D1682" s="61">
        <v>9.7986849665999802</v>
      </c>
      <c r="E1682" s="62">
        <v>4.0294474425448597E-2</v>
      </c>
      <c r="F1682" s="61">
        <v>17.120659960400001</v>
      </c>
      <c r="G1682" s="62">
        <v>4.2178455081634002E-2</v>
      </c>
      <c r="H1682" s="61">
        <v>15.3403712703</v>
      </c>
      <c r="I1682" s="62">
        <v>4.0208444508778203E-2</v>
      </c>
      <c r="J1682" s="61">
        <v>14.0875991346</v>
      </c>
      <c r="K1682" s="62">
        <v>2.8828020288682199E-2</v>
      </c>
    </row>
    <row r="1683" spans="1:11" customFormat="1" x14ac:dyDescent="0.3">
      <c r="A1683" s="65" t="s">
        <v>1</v>
      </c>
    </row>
    <row r="1684" spans="1:11" customFormat="1" x14ac:dyDescent="0.3">
      <c r="A1684" s="65" t="s">
        <v>1</v>
      </c>
    </row>
    <row r="1685" spans="1:11" customFormat="1" x14ac:dyDescent="0.3">
      <c r="A1685" s="53" t="s">
        <v>369</v>
      </c>
    </row>
    <row r="1686" spans="1:11" customFormat="1" x14ac:dyDescent="0.3">
      <c r="A1686" s="54" t="s">
        <v>1</v>
      </c>
    </row>
    <row r="1687" spans="1:11" customFormat="1" x14ac:dyDescent="0.3">
      <c r="A1687" s="114" t="s">
        <v>1</v>
      </c>
      <c r="B1687" s="113" t="s">
        <v>502</v>
      </c>
      <c r="C1687" s="113" t="s">
        <v>1</v>
      </c>
      <c r="D1687" s="113" t="s">
        <v>487</v>
      </c>
      <c r="E1687" s="113" t="s">
        <v>1</v>
      </c>
      <c r="F1687" s="113" t="s">
        <v>488</v>
      </c>
      <c r="G1687" s="113" t="s">
        <v>1</v>
      </c>
      <c r="H1687" s="113" t="s">
        <v>489</v>
      </c>
      <c r="I1687" s="113" t="s">
        <v>1</v>
      </c>
      <c r="J1687" s="113" t="s">
        <v>490</v>
      </c>
      <c r="K1687" s="113" t="s">
        <v>1</v>
      </c>
    </row>
    <row r="1688" spans="1:11"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row>
    <row r="1689" spans="1:11" customFormat="1" x14ac:dyDescent="0.3">
      <c r="A1689" s="56" t="s">
        <v>16</v>
      </c>
      <c r="B1689" s="57">
        <v>1534.1429478952</v>
      </c>
      <c r="C1689" s="57">
        <v>1534.1429478952</v>
      </c>
      <c r="D1689" s="57">
        <v>243.1768897924</v>
      </c>
      <c r="E1689" s="57">
        <v>243.1768897924</v>
      </c>
      <c r="F1689" s="57">
        <v>405.91007724830001</v>
      </c>
      <c r="G1689" s="57">
        <v>405.91007724830001</v>
      </c>
      <c r="H1689" s="57">
        <v>381.52113213310002</v>
      </c>
      <c r="I1689" s="57">
        <v>381.52113213310002</v>
      </c>
      <c r="J1689" s="57">
        <v>488.67730054050003</v>
      </c>
      <c r="K1689" s="57">
        <v>488.67730054050003</v>
      </c>
    </row>
    <row r="1690" spans="1:11" customFormat="1" x14ac:dyDescent="0.3">
      <c r="A1690" s="58" t="s">
        <v>2</v>
      </c>
      <c r="B1690" s="59">
        <v>29.524885852899999</v>
      </c>
      <c r="C1690" s="60">
        <v>1.9245198691169699E-2</v>
      </c>
      <c r="D1690" s="59">
        <v>1.0555257816000001</v>
      </c>
      <c r="E1690" s="60">
        <v>4.3405678167078403E-3</v>
      </c>
      <c r="F1690" s="59">
        <v>6.8139375617000004</v>
      </c>
      <c r="G1690" s="60">
        <v>1.6786815463888698E-2</v>
      </c>
      <c r="H1690" s="59">
        <v>10.670237323</v>
      </c>
      <c r="I1690" s="60">
        <v>2.7967618106347798E-2</v>
      </c>
      <c r="J1690" s="59">
        <v>10.985185186600001</v>
      </c>
      <c r="K1690" s="60">
        <v>2.2479425941106499E-2</v>
      </c>
    </row>
    <row r="1691" spans="1:11" customFormat="1" x14ac:dyDescent="0.3">
      <c r="A1691" s="58" t="s">
        <v>3</v>
      </c>
      <c r="B1691" s="61">
        <v>39.987478212299997</v>
      </c>
      <c r="C1691" s="62">
        <v>2.60650275563706E-2</v>
      </c>
      <c r="D1691" s="61">
        <v>5.0295136013000104</v>
      </c>
      <c r="E1691" s="62">
        <v>2.0682531163194399E-2</v>
      </c>
      <c r="F1691" s="61">
        <v>8.1173028370000093</v>
      </c>
      <c r="G1691" s="62">
        <v>1.9997785943201798E-2</v>
      </c>
      <c r="H1691" s="61">
        <v>8.8160318792000094</v>
      </c>
      <c r="I1691" s="62">
        <v>2.3107584709421501E-2</v>
      </c>
      <c r="J1691" s="61">
        <v>18.0246298948</v>
      </c>
      <c r="K1691" s="62">
        <v>3.6884524562249797E-2</v>
      </c>
    </row>
    <row r="1692" spans="1:11" customFormat="1" x14ac:dyDescent="0.3">
      <c r="A1692" s="58" t="s">
        <v>4</v>
      </c>
      <c r="B1692" s="59">
        <v>25.465181897600001</v>
      </c>
      <c r="C1692" s="60">
        <v>1.65989629144647E-2</v>
      </c>
      <c r="D1692" s="59">
        <v>9.33450158079998</v>
      </c>
      <c r="E1692" s="63">
        <v>3.8385644247563397E-2</v>
      </c>
      <c r="F1692" s="59">
        <v>4.9945501084000004</v>
      </c>
      <c r="G1692" s="60">
        <v>1.2304572831151399E-2</v>
      </c>
      <c r="H1692" s="59">
        <v>3.1713424132000001</v>
      </c>
      <c r="I1692" s="60">
        <v>8.3123637096296499E-3</v>
      </c>
      <c r="J1692" s="59">
        <v>7.0728056377999904</v>
      </c>
      <c r="K1692" s="60">
        <v>1.44733664321571E-2</v>
      </c>
    </row>
    <row r="1693" spans="1:11" customFormat="1" x14ac:dyDescent="0.3">
      <c r="A1693" s="58" t="s">
        <v>5</v>
      </c>
      <c r="B1693" s="61">
        <v>77.725485426200095</v>
      </c>
      <c r="C1693" s="62">
        <v>5.0663783015029398E-2</v>
      </c>
      <c r="D1693" s="61">
        <v>9.7927886460000106</v>
      </c>
      <c r="E1693" s="62">
        <v>4.0270227382051403E-2</v>
      </c>
      <c r="F1693" s="61">
        <v>22.302703103199999</v>
      </c>
      <c r="G1693" s="62">
        <v>5.4944935721704599E-2</v>
      </c>
      <c r="H1693" s="61">
        <v>17.491048151099999</v>
      </c>
      <c r="I1693" s="62">
        <v>4.5845555273195102E-2</v>
      </c>
      <c r="J1693" s="61">
        <v>28.138945525899999</v>
      </c>
      <c r="K1693" s="62">
        <v>5.7581855131754602E-2</v>
      </c>
    </row>
    <row r="1694" spans="1:11" customFormat="1" x14ac:dyDescent="0.3">
      <c r="A1694" s="58" t="s">
        <v>7</v>
      </c>
      <c r="B1694" s="59">
        <v>171.54008689080001</v>
      </c>
      <c r="C1694" s="60">
        <v>0.111814930366266</v>
      </c>
      <c r="D1694" s="59">
        <v>15.574382071</v>
      </c>
      <c r="E1694" s="64">
        <v>6.4045485918895695E-2</v>
      </c>
      <c r="F1694" s="59">
        <v>50.331503297399998</v>
      </c>
      <c r="G1694" s="60">
        <v>0.12399668330138899</v>
      </c>
      <c r="H1694" s="59">
        <v>51.357534020100097</v>
      </c>
      <c r="I1694" s="60">
        <v>0.134612554048993</v>
      </c>
      <c r="J1694" s="59">
        <v>53.778059431600099</v>
      </c>
      <c r="K1694" s="60">
        <v>0.11004820435104901</v>
      </c>
    </row>
    <row r="1695" spans="1:11" customFormat="1" x14ac:dyDescent="0.3">
      <c r="A1695" s="58" t="s">
        <v>10</v>
      </c>
      <c r="B1695" s="61">
        <v>95.816247547500097</v>
      </c>
      <c r="C1695" s="62">
        <v>6.2455879798526702E-2</v>
      </c>
      <c r="D1695" s="61">
        <v>12.8575366022</v>
      </c>
      <c r="E1695" s="62">
        <v>5.2873184673002699E-2</v>
      </c>
      <c r="F1695" s="61">
        <v>34.312247125899901</v>
      </c>
      <c r="G1695" s="62">
        <v>8.4531646414165801E-2</v>
      </c>
      <c r="H1695" s="61">
        <v>29.312119018199901</v>
      </c>
      <c r="I1695" s="62">
        <v>7.6829607980860096E-2</v>
      </c>
      <c r="J1695" s="61">
        <v>19.3343448012</v>
      </c>
      <c r="K1695" s="62">
        <v>3.9564646812559799E-2</v>
      </c>
    </row>
    <row r="1696" spans="1:11" customFormat="1" x14ac:dyDescent="0.3">
      <c r="A1696" s="58" t="s">
        <v>8</v>
      </c>
      <c r="B1696" s="59">
        <v>237.10409451530001</v>
      </c>
      <c r="C1696" s="60">
        <v>0.15455150045867599</v>
      </c>
      <c r="D1696" s="59">
        <v>49.547968929699898</v>
      </c>
      <c r="E1696" s="60">
        <v>0.20375278659085999</v>
      </c>
      <c r="F1696" s="59">
        <v>65.3089881273999</v>
      </c>
      <c r="G1696" s="60">
        <v>0.16089521248187599</v>
      </c>
      <c r="H1696" s="59">
        <v>46.3208766147999</v>
      </c>
      <c r="I1696" s="60">
        <v>0.121411037852132</v>
      </c>
      <c r="J1696" s="59">
        <v>73.533867796199999</v>
      </c>
      <c r="K1696" s="60">
        <v>0.150475308991983</v>
      </c>
    </row>
    <row r="1697" spans="1:11" customFormat="1" x14ac:dyDescent="0.3">
      <c r="A1697" s="58" t="s">
        <v>9</v>
      </c>
      <c r="B1697" s="61">
        <v>350.35452396519997</v>
      </c>
      <c r="C1697" s="62">
        <v>0.228371498526833</v>
      </c>
      <c r="D1697" s="61">
        <v>76.574352923900094</v>
      </c>
      <c r="E1697" s="63">
        <v>0.31489157127254802</v>
      </c>
      <c r="F1697" s="61">
        <v>79.800671156700005</v>
      </c>
      <c r="G1697" s="62">
        <v>0.19659692042551799</v>
      </c>
      <c r="H1697" s="61">
        <v>93.420712050400098</v>
      </c>
      <c r="I1697" s="62">
        <v>0.24486379438035599</v>
      </c>
      <c r="J1697" s="61">
        <v>99.745467339500095</v>
      </c>
      <c r="K1697" s="62">
        <v>0.20411315857965301</v>
      </c>
    </row>
    <row r="1698" spans="1:11" customFormat="1" x14ac:dyDescent="0.3">
      <c r="A1698" s="58" t="s">
        <v>11</v>
      </c>
      <c r="B1698" s="59">
        <v>38.782325211</v>
      </c>
      <c r="C1698" s="60">
        <v>2.52794729879691E-2</v>
      </c>
      <c r="D1698" s="59">
        <v>5.0245865372000003</v>
      </c>
      <c r="E1698" s="60">
        <v>2.0662269928238199E-2</v>
      </c>
      <c r="F1698" s="59">
        <v>6.2496759654000096</v>
      </c>
      <c r="G1698" s="60">
        <v>1.5396700687421E-2</v>
      </c>
      <c r="H1698" s="59">
        <v>14.474328138500001</v>
      </c>
      <c r="I1698" s="60">
        <v>3.79384702954026E-2</v>
      </c>
      <c r="J1698" s="59">
        <v>12.271235540199999</v>
      </c>
      <c r="K1698" s="60">
        <v>2.5111122465945199E-2</v>
      </c>
    </row>
    <row r="1699" spans="1:11" customFormat="1" x14ac:dyDescent="0.3">
      <c r="A1699" s="58" t="s">
        <v>6</v>
      </c>
      <c r="B1699" s="61">
        <v>29.4249556579</v>
      </c>
      <c r="C1699" s="62">
        <v>1.91800612180698E-2</v>
      </c>
      <c r="D1699" s="61">
        <v>4.9493992551000003</v>
      </c>
      <c r="E1699" s="62">
        <v>2.0353082315204E-2</v>
      </c>
      <c r="F1699" s="61">
        <v>7.9715961730999902</v>
      </c>
      <c r="G1699" s="62">
        <v>1.9638823029820202E-2</v>
      </c>
      <c r="H1699" s="61">
        <v>6.5099629093000102</v>
      </c>
      <c r="I1699" s="62">
        <v>1.7063177792806701E-2</v>
      </c>
      <c r="J1699" s="61">
        <v>9.9939973203999894</v>
      </c>
      <c r="K1699" s="62">
        <v>2.0451118374735601E-2</v>
      </c>
    </row>
    <row r="1700" spans="1:11" customFormat="1" x14ac:dyDescent="0.3">
      <c r="A1700" s="58" t="s">
        <v>12</v>
      </c>
      <c r="B1700" s="59">
        <v>343.32319538629997</v>
      </c>
      <c r="C1700" s="60">
        <v>0.22378826944211999</v>
      </c>
      <c r="D1700" s="59">
        <v>36.407450070000003</v>
      </c>
      <c r="E1700" s="64">
        <v>0.14971591297627401</v>
      </c>
      <c r="F1700" s="59">
        <v>104.1365078475</v>
      </c>
      <c r="G1700" s="60">
        <v>0.25655068372150402</v>
      </c>
      <c r="H1700" s="59">
        <v>79.382441701999895</v>
      </c>
      <c r="I1700" s="60">
        <v>0.208068269398787</v>
      </c>
      <c r="J1700" s="59">
        <v>113.8980503856</v>
      </c>
      <c r="K1700" s="60">
        <v>0.233074158058137</v>
      </c>
    </row>
    <row r="1701" spans="1:11" customFormat="1" x14ac:dyDescent="0.3">
      <c r="A1701" s="58" t="s">
        <v>13</v>
      </c>
      <c r="B1701" s="61">
        <v>95.094487332200003</v>
      </c>
      <c r="C1701" s="62">
        <v>6.1985415024503998E-2</v>
      </c>
      <c r="D1701" s="61">
        <v>17.028883793599999</v>
      </c>
      <c r="E1701" s="62">
        <v>7.0026735715460198E-2</v>
      </c>
      <c r="F1701" s="61">
        <v>15.570393944599999</v>
      </c>
      <c r="G1701" s="62">
        <v>3.8359219978358401E-2</v>
      </c>
      <c r="H1701" s="61">
        <v>20.5944979133</v>
      </c>
      <c r="I1701" s="62">
        <v>5.3979966452068699E-2</v>
      </c>
      <c r="J1701" s="61">
        <v>41.900711680699999</v>
      </c>
      <c r="K1701" s="62">
        <v>8.5743110298669198E-2</v>
      </c>
    </row>
    <row r="1702" spans="1:11" customFormat="1" x14ac:dyDescent="0.3">
      <c r="A1702" s="65" t="s">
        <v>1</v>
      </c>
    </row>
    <row r="1703" spans="1:11" customFormat="1" x14ac:dyDescent="0.3">
      <c r="A1703" s="65" t="s">
        <v>1</v>
      </c>
    </row>
    <row r="1704" spans="1:11" customFormat="1" x14ac:dyDescent="0.3">
      <c r="A1704" s="53" t="s">
        <v>370</v>
      </c>
    </row>
    <row r="1705" spans="1:11" customFormat="1" x14ac:dyDescent="0.3">
      <c r="A1705" s="54" t="s">
        <v>1</v>
      </c>
    </row>
    <row r="1706" spans="1:11" customFormat="1" x14ac:dyDescent="0.3">
      <c r="A1706" s="114" t="s">
        <v>1</v>
      </c>
      <c r="B1706" s="113" t="s">
        <v>502</v>
      </c>
      <c r="C1706" s="113" t="s">
        <v>1</v>
      </c>
      <c r="D1706" s="113" t="s">
        <v>487</v>
      </c>
      <c r="E1706" s="113" t="s">
        <v>1</v>
      </c>
      <c r="F1706" s="113" t="s">
        <v>488</v>
      </c>
      <c r="G1706" s="113" t="s">
        <v>1</v>
      </c>
      <c r="H1706" s="113" t="s">
        <v>489</v>
      </c>
      <c r="I1706" s="113" t="s">
        <v>1</v>
      </c>
      <c r="J1706" s="113" t="s">
        <v>490</v>
      </c>
      <c r="K1706" s="113" t="s">
        <v>1</v>
      </c>
    </row>
    <row r="1707" spans="1:11"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row>
    <row r="1708" spans="1:11" customFormat="1" x14ac:dyDescent="0.3">
      <c r="A1708" s="56" t="s">
        <v>16</v>
      </c>
      <c r="B1708" s="57">
        <v>1534.1429478952</v>
      </c>
      <c r="C1708" s="57">
        <v>1534.1429478952</v>
      </c>
      <c r="D1708" s="57">
        <v>243.1768897924</v>
      </c>
      <c r="E1708" s="57">
        <v>243.1768897924</v>
      </c>
      <c r="F1708" s="57">
        <v>405.91007724830001</v>
      </c>
      <c r="G1708" s="57">
        <v>405.91007724830001</v>
      </c>
      <c r="H1708" s="57">
        <v>381.52113213310002</v>
      </c>
      <c r="I1708" s="57">
        <v>381.52113213310002</v>
      </c>
      <c r="J1708" s="57">
        <v>488.67730054050003</v>
      </c>
      <c r="K1708" s="57">
        <v>488.67730054050003</v>
      </c>
    </row>
    <row r="1709" spans="1:11" customFormat="1" x14ac:dyDescent="0.3">
      <c r="A1709" s="58" t="s">
        <v>371</v>
      </c>
      <c r="B1709" s="59">
        <v>346.47012043119997</v>
      </c>
      <c r="C1709" s="60">
        <v>0.22583952877829699</v>
      </c>
      <c r="D1709" s="59">
        <v>67.288101276199797</v>
      </c>
      <c r="E1709" s="60">
        <v>0.276704341985967</v>
      </c>
      <c r="F1709" s="59">
        <v>84.0151381246</v>
      </c>
      <c r="G1709" s="60">
        <v>0.20697968055916699</v>
      </c>
      <c r="H1709" s="59">
        <v>100.92936629650001</v>
      </c>
      <c r="I1709" s="60">
        <v>0.264544628844541</v>
      </c>
      <c r="J1709" s="59">
        <v>93.424194239200006</v>
      </c>
      <c r="K1709" s="60">
        <v>0.19117768338301899</v>
      </c>
    </row>
    <row r="1710" spans="1:11" customFormat="1" x14ac:dyDescent="0.3">
      <c r="A1710" s="58" t="s">
        <v>372</v>
      </c>
      <c r="B1710" s="61">
        <v>533.82398177239997</v>
      </c>
      <c r="C1710" s="62">
        <v>0.34796234764484701</v>
      </c>
      <c r="D1710" s="61">
        <v>98.426717013800101</v>
      </c>
      <c r="E1710" s="62">
        <v>0.404753581221583</v>
      </c>
      <c r="F1710" s="61">
        <v>145.72644559380001</v>
      </c>
      <c r="G1710" s="62">
        <v>0.359011647559214</v>
      </c>
      <c r="H1710" s="61">
        <v>106.3964705571</v>
      </c>
      <c r="I1710" s="64">
        <v>0.27887438360814498</v>
      </c>
      <c r="J1710" s="61">
        <v>173.01023315219999</v>
      </c>
      <c r="K1710" s="62">
        <v>0.35403779336761199</v>
      </c>
    </row>
    <row r="1711" spans="1:11" customFormat="1" x14ac:dyDescent="0.3">
      <c r="A1711" s="58" t="s">
        <v>373</v>
      </c>
      <c r="B1711" s="59">
        <v>264.51235222190002</v>
      </c>
      <c r="C1711" s="60">
        <v>0.17241701797397899</v>
      </c>
      <c r="D1711" s="59">
        <v>25.718606858099999</v>
      </c>
      <c r="E1711" s="64">
        <v>0.10576090055291</v>
      </c>
      <c r="F1711" s="59">
        <v>57.481039304100001</v>
      </c>
      <c r="G1711" s="60">
        <v>0.141610279039557</v>
      </c>
      <c r="H1711" s="59">
        <v>70.298381145099896</v>
      </c>
      <c r="I1711" s="60">
        <v>0.18425815826258099</v>
      </c>
      <c r="J1711" s="59">
        <v>108.0479151621</v>
      </c>
      <c r="K1711" s="63">
        <v>0.221102791233794</v>
      </c>
    </row>
    <row r="1712" spans="1:11" customFormat="1" x14ac:dyDescent="0.3">
      <c r="A1712" s="58" t="s">
        <v>374</v>
      </c>
      <c r="B1712" s="61">
        <v>321.02656074079999</v>
      </c>
      <c r="C1712" s="62">
        <v>0.20925465986154601</v>
      </c>
      <c r="D1712" s="61">
        <v>42.838684352699801</v>
      </c>
      <c r="E1712" s="62">
        <v>0.176162646003374</v>
      </c>
      <c r="F1712" s="61">
        <v>96.970779743799895</v>
      </c>
      <c r="G1712" s="62">
        <v>0.23889719713581201</v>
      </c>
      <c r="H1712" s="61">
        <v>81.936119510799998</v>
      </c>
      <c r="I1712" s="62">
        <v>0.214761680572428</v>
      </c>
      <c r="J1712" s="61">
        <v>98.467274655300002</v>
      </c>
      <c r="K1712" s="62">
        <v>0.201497541519507</v>
      </c>
    </row>
    <row r="1713" spans="1:11" customFormat="1" x14ac:dyDescent="0.3">
      <c r="A1713" s="58" t="s">
        <v>375</v>
      </c>
      <c r="B1713" s="59">
        <v>68.309932728899696</v>
      </c>
      <c r="C1713" s="60">
        <v>4.4526445741330203E-2</v>
      </c>
      <c r="D1713" s="59">
        <v>8.9047802916000105</v>
      </c>
      <c r="E1713" s="60">
        <v>3.6618530236166798E-2</v>
      </c>
      <c r="F1713" s="59">
        <v>21.716674481999998</v>
      </c>
      <c r="G1713" s="60">
        <v>5.3501195706249102E-2</v>
      </c>
      <c r="H1713" s="59">
        <v>21.960794623599998</v>
      </c>
      <c r="I1713" s="60">
        <v>5.7561148712304097E-2</v>
      </c>
      <c r="J1713" s="59">
        <v>15.7276833317</v>
      </c>
      <c r="K1713" s="60">
        <v>3.2184190496068597E-2</v>
      </c>
    </row>
    <row r="1714" spans="1:11" customFormat="1" x14ac:dyDescent="0.3">
      <c r="A1714" s="65" t="s">
        <v>1</v>
      </c>
    </row>
    <row r="1715" spans="1:11" customFormat="1" x14ac:dyDescent="0.3">
      <c r="A1715" s="65" t="s">
        <v>1</v>
      </c>
    </row>
    <row r="1716" spans="1:11" customFormat="1" x14ac:dyDescent="0.3">
      <c r="A1716" s="53" t="s">
        <v>376</v>
      </c>
    </row>
    <row r="1717" spans="1:11" customFormat="1" x14ac:dyDescent="0.3">
      <c r="A1717" s="54" t="s">
        <v>1</v>
      </c>
    </row>
    <row r="1718" spans="1:11" customFormat="1" x14ac:dyDescent="0.3">
      <c r="A1718" s="114" t="s">
        <v>1</v>
      </c>
      <c r="B1718" s="113" t="s">
        <v>502</v>
      </c>
      <c r="C1718" s="113" t="s">
        <v>1</v>
      </c>
      <c r="D1718" s="113" t="s">
        <v>487</v>
      </c>
      <c r="E1718" s="113" t="s">
        <v>1</v>
      </c>
      <c r="F1718" s="113" t="s">
        <v>488</v>
      </c>
      <c r="G1718" s="113" t="s">
        <v>1</v>
      </c>
      <c r="H1718" s="113" t="s">
        <v>489</v>
      </c>
      <c r="I1718" s="113" t="s">
        <v>1</v>
      </c>
      <c r="J1718" s="113" t="s">
        <v>490</v>
      </c>
      <c r="K1718" s="113" t="s">
        <v>1</v>
      </c>
    </row>
    <row r="1719" spans="1:11"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row>
    <row r="1720" spans="1:11" customFormat="1" x14ac:dyDescent="0.3">
      <c r="A1720" s="56" t="s">
        <v>16</v>
      </c>
      <c r="B1720" s="57">
        <v>1534.1429478952</v>
      </c>
      <c r="C1720" s="57">
        <v>1534.1429478952</v>
      </c>
      <c r="D1720" s="57">
        <v>243.1768897924</v>
      </c>
      <c r="E1720" s="57">
        <v>243.1768897924</v>
      </c>
      <c r="F1720" s="57">
        <v>405.91007724830001</v>
      </c>
      <c r="G1720" s="57">
        <v>405.91007724830001</v>
      </c>
      <c r="H1720" s="57">
        <v>381.52113213310002</v>
      </c>
      <c r="I1720" s="57">
        <v>381.52113213310002</v>
      </c>
      <c r="J1720" s="57">
        <v>488.67730054050003</v>
      </c>
      <c r="K1720" s="57">
        <v>488.67730054050003</v>
      </c>
    </row>
    <row r="1721" spans="1:11" customFormat="1" x14ac:dyDescent="0.3">
      <c r="A1721" s="58" t="s">
        <v>317</v>
      </c>
      <c r="B1721" s="59">
        <v>335.88620212170002</v>
      </c>
      <c r="C1721" s="60">
        <v>0.218940616050497</v>
      </c>
      <c r="D1721" s="59">
        <v>76.711386499300104</v>
      </c>
      <c r="E1721" s="63">
        <v>0.31545508524592297</v>
      </c>
      <c r="F1721" s="59">
        <v>88.514072855799895</v>
      </c>
      <c r="G1721" s="60">
        <v>0.218063255428012</v>
      </c>
      <c r="H1721" s="59">
        <v>81.512722083999904</v>
      </c>
      <c r="I1721" s="60">
        <v>0.21365191916961199</v>
      </c>
      <c r="J1721" s="59">
        <v>87.5375624939999</v>
      </c>
      <c r="K1721" s="60">
        <v>0.17913163225952899</v>
      </c>
    </row>
    <row r="1722" spans="1:11" customFormat="1" x14ac:dyDescent="0.3">
      <c r="A1722" s="58" t="s">
        <v>237</v>
      </c>
      <c r="B1722" s="61">
        <v>497.47076808650002</v>
      </c>
      <c r="C1722" s="62">
        <v>0.32426624179253699</v>
      </c>
      <c r="D1722" s="61">
        <v>70.4872415130001</v>
      </c>
      <c r="E1722" s="62">
        <v>0.28985995163099099</v>
      </c>
      <c r="F1722" s="61">
        <v>117.8999546811</v>
      </c>
      <c r="G1722" s="62">
        <v>0.29045830909238401</v>
      </c>
      <c r="H1722" s="61">
        <v>138.29013772479999</v>
      </c>
      <c r="I1722" s="62">
        <v>0.36247045334452199</v>
      </c>
      <c r="J1722" s="61">
        <v>160.5131359113</v>
      </c>
      <c r="K1722" s="62">
        <v>0.32846448102615999</v>
      </c>
    </row>
    <row r="1723" spans="1:11" customFormat="1" x14ac:dyDescent="0.3">
      <c r="A1723" s="58" t="s">
        <v>238</v>
      </c>
      <c r="B1723" s="59">
        <v>218.5605847045</v>
      </c>
      <c r="C1723" s="60">
        <v>0.14246428926610699</v>
      </c>
      <c r="D1723" s="59">
        <v>23.801828678500002</v>
      </c>
      <c r="E1723" s="60">
        <v>9.7878662313756901E-2</v>
      </c>
      <c r="F1723" s="59">
        <v>77.736561111100002</v>
      </c>
      <c r="G1723" s="63">
        <v>0.19151177925436799</v>
      </c>
      <c r="H1723" s="59">
        <v>44.732505250399903</v>
      </c>
      <c r="I1723" s="60">
        <v>0.117247778649373</v>
      </c>
      <c r="J1723" s="59">
        <v>71.028582564100006</v>
      </c>
      <c r="K1723" s="60">
        <v>0.14534864313431201</v>
      </c>
    </row>
    <row r="1724" spans="1:11" customFormat="1" x14ac:dyDescent="0.3">
      <c r="A1724" s="58" t="s">
        <v>239</v>
      </c>
      <c r="B1724" s="61">
        <v>341.55466366920001</v>
      </c>
      <c r="C1724" s="62">
        <v>0.22263548787145501</v>
      </c>
      <c r="D1724" s="61">
        <v>49.5268472069002</v>
      </c>
      <c r="E1724" s="62">
        <v>0.20366592914804099</v>
      </c>
      <c r="F1724" s="61">
        <v>94.269974773999905</v>
      </c>
      <c r="G1724" s="62">
        <v>0.232243494453413</v>
      </c>
      <c r="H1724" s="61">
        <v>73.470240903899906</v>
      </c>
      <c r="I1724" s="62">
        <v>0.19257187797993</v>
      </c>
      <c r="J1724" s="61">
        <v>123.4738983062</v>
      </c>
      <c r="K1724" s="62">
        <v>0.252669600510668</v>
      </c>
    </row>
    <row r="1725" spans="1:11" customFormat="1" x14ac:dyDescent="0.3">
      <c r="A1725" s="58" t="s">
        <v>318</v>
      </c>
      <c r="B1725" s="59">
        <v>99.701966939200005</v>
      </c>
      <c r="C1725" s="60">
        <v>6.4988707262245801E-2</v>
      </c>
      <c r="D1725" s="59">
        <v>12.590862262</v>
      </c>
      <c r="E1725" s="60">
        <v>5.1776557685020201E-2</v>
      </c>
      <c r="F1725" s="59">
        <v>21.370666077500001</v>
      </c>
      <c r="G1725" s="60">
        <v>5.2648769457446398E-2</v>
      </c>
      <c r="H1725" s="59">
        <v>28.161945694600099</v>
      </c>
      <c r="I1725" s="60">
        <v>7.3814903874774698E-2</v>
      </c>
      <c r="J1725" s="59">
        <v>36.686510747699998</v>
      </c>
      <c r="K1725" s="60">
        <v>7.5073081371127698E-2</v>
      </c>
    </row>
    <row r="1726" spans="1:11" customFormat="1" x14ac:dyDescent="0.3">
      <c r="A1726" s="58" t="s">
        <v>377</v>
      </c>
      <c r="B1726" s="61">
        <v>40.968762374100002</v>
      </c>
      <c r="C1726" s="62">
        <v>2.6704657757158801E-2</v>
      </c>
      <c r="D1726" s="61">
        <v>10.0587236327</v>
      </c>
      <c r="E1726" s="62">
        <v>4.13638139762669E-2</v>
      </c>
      <c r="F1726" s="61">
        <v>6.1188477487999897</v>
      </c>
      <c r="G1726" s="62">
        <v>1.50743923143771E-2</v>
      </c>
      <c r="H1726" s="61">
        <v>15.353580475399999</v>
      </c>
      <c r="I1726" s="62">
        <v>4.02430669817882E-2</v>
      </c>
      <c r="J1726" s="61">
        <v>9.4376105171999995</v>
      </c>
      <c r="K1726" s="62">
        <v>1.9312561698203601E-2</v>
      </c>
    </row>
    <row r="1727" spans="1:11" customFormat="1" x14ac:dyDescent="0.3">
      <c r="A1727" s="65" t="s">
        <v>1</v>
      </c>
    </row>
    <row r="1728" spans="1:11" customFormat="1" x14ac:dyDescent="0.3">
      <c r="A1728" s="65" t="s">
        <v>1</v>
      </c>
    </row>
    <row r="1729" spans="1:11" customFormat="1" x14ac:dyDescent="0.3">
      <c r="A1729" s="53" t="s">
        <v>378</v>
      </c>
    </row>
    <row r="1730" spans="1:11" customFormat="1" x14ac:dyDescent="0.3">
      <c r="A1730" s="54" t="s">
        <v>1</v>
      </c>
    </row>
    <row r="1731" spans="1:11" customFormat="1" x14ac:dyDescent="0.3">
      <c r="A1731" s="114" t="s">
        <v>1</v>
      </c>
      <c r="B1731" s="113" t="s">
        <v>502</v>
      </c>
      <c r="C1731" s="113" t="s">
        <v>1</v>
      </c>
      <c r="D1731" s="113" t="s">
        <v>487</v>
      </c>
      <c r="E1731" s="113" t="s">
        <v>1</v>
      </c>
      <c r="F1731" s="113" t="s">
        <v>488</v>
      </c>
      <c r="G1731" s="113" t="s">
        <v>1</v>
      </c>
      <c r="H1731" s="113" t="s">
        <v>489</v>
      </c>
      <c r="I1731" s="113" t="s">
        <v>1</v>
      </c>
      <c r="J1731" s="113" t="s">
        <v>490</v>
      </c>
      <c r="K1731" s="113" t="s">
        <v>1</v>
      </c>
    </row>
    <row r="1732" spans="1:11"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row>
    <row r="1733" spans="1:11" customFormat="1" x14ac:dyDescent="0.3">
      <c r="A1733" s="56" t="s">
        <v>16</v>
      </c>
      <c r="B1733" s="57">
        <v>1531.2612402335001</v>
      </c>
      <c r="C1733" s="57">
        <v>1531.2612402335001</v>
      </c>
      <c r="D1733" s="57">
        <v>243.1768897924</v>
      </c>
      <c r="E1733" s="57">
        <v>243.1768897924</v>
      </c>
      <c r="F1733" s="57">
        <v>405.91007724830001</v>
      </c>
      <c r="G1733" s="57">
        <v>405.91007724830001</v>
      </c>
      <c r="H1733" s="57">
        <v>381.52113213310002</v>
      </c>
      <c r="I1733" s="57">
        <v>381.52113213310002</v>
      </c>
      <c r="J1733" s="57">
        <v>485.79559287879999</v>
      </c>
      <c r="K1733" s="57">
        <v>485.79559287879999</v>
      </c>
    </row>
    <row r="1734" spans="1:11" customFormat="1" x14ac:dyDescent="0.3">
      <c r="A1734" s="58" t="s">
        <v>379</v>
      </c>
      <c r="B1734" s="59">
        <v>1205.7559393943</v>
      </c>
      <c r="C1734" s="60">
        <v>0.78742667006345402</v>
      </c>
      <c r="D1734" s="59">
        <v>198.3325445836</v>
      </c>
      <c r="E1734" s="60">
        <v>0.81558960949338699</v>
      </c>
      <c r="F1734" s="59">
        <v>332.95680823309999</v>
      </c>
      <c r="G1734" s="60">
        <v>0.82027233837169899</v>
      </c>
      <c r="H1734" s="59">
        <v>301.75384958109902</v>
      </c>
      <c r="I1734" s="60">
        <v>0.79092302933256198</v>
      </c>
      <c r="J1734" s="59">
        <v>359.11629591600001</v>
      </c>
      <c r="K1734" s="64">
        <v>0.73923333430814997</v>
      </c>
    </row>
    <row r="1735" spans="1:11" customFormat="1" x14ac:dyDescent="0.3">
      <c r="A1735" s="58" t="s">
        <v>380</v>
      </c>
      <c r="B1735" s="61">
        <v>325.5053008392</v>
      </c>
      <c r="C1735" s="62">
        <v>0.21257332993654601</v>
      </c>
      <c r="D1735" s="61">
        <v>44.8443452088</v>
      </c>
      <c r="E1735" s="62">
        <v>0.18441039050661301</v>
      </c>
      <c r="F1735" s="61">
        <v>72.953269015199893</v>
      </c>
      <c r="G1735" s="62">
        <v>0.17972766162830101</v>
      </c>
      <c r="H1735" s="61">
        <v>79.767282551999998</v>
      </c>
      <c r="I1735" s="62">
        <v>0.20907697066743799</v>
      </c>
      <c r="J1735" s="61">
        <v>126.6792969628</v>
      </c>
      <c r="K1735" s="63">
        <v>0.26076666569184997</v>
      </c>
    </row>
    <row r="1736" spans="1:11" customFormat="1" x14ac:dyDescent="0.3">
      <c r="A1736" s="65" t="s">
        <v>1</v>
      </c>
    </row>
    <row r="1737" spans="1:11" customFormat="1" x14ac:dyDescent="0.3">
      <c r="A1737" s="65" t="s">
        <v>1</v>
      </c>
    </row>
    <row r="1738" spans="1:11" customFormat="1" x14ac:dyDescent="0.3">
      <c r="A1738" s="53" t="s">
        <v>381</v>
      </c>
    </row>
    <row r="1739" spans="1:11" customFormat="1" x14ac:dyDescent="0.3">
      <c r="A1739" s="54" t="s">
        <v>1</v>
      </c>
    </row>
    <row r="1740" spans="1:11" customFormat="1" x14ac:dyDescent="0.3">
      <c r="A1740" s="114" t="s">
        <v>1</v>
      </c>
      <c r="B1740" s="113" t="s">
        <v>502</v>
      </c>
      <c r="C1740" s="113" t="s">
        <v>1</v>
      </c>
      <c r="D1740" s="113" t="s">
        <v>487</v>
      </c>
      <c r="E1740" s="113" t="s">
        <v>1</v>
      </c>
      <c r="F1740" s="113" t="s">
        <v>488</v>
      </c>
      <c r="G1740" s="113" t="s">
        <v>1</v>
      </c>
      <c r="H1740" s="113" t="s">
        <v>489</v>
      </c>
      <c r="I1740" s="113" t="s">
        <v>1</v>
      </c>
      <c r="J1740" s="113" t="s">
        <v>490</v>
      </c>
      <c r="K1740" s="113" t="s">
        <v>1</v>
      </c>
    </row>
    <row r="1741" spans="1:11"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row>
    <row r="1742" spans="1:11" customFormat="1" x14ac:dyDescent="0.3">
      <c r="A1742" s="56" t="s">
        <v>16</v>
      </c>
      <c r="B1742" s="57">
        <v>1386.0951761839001</v>
      </c>
      <c r="C1742" s="57">
        <v>1386.0951761839001</v>
      </c>
      <c r="D1742" s="57">
        <v>211.7289413371</v>
      </c>
      <c r="E1742" s="57">
        <v>211.7289413371</v>
      </c>
      <c r="F1742" s="57">
        <v>380.34058792280001</v>
      </c>
      <c r="G1742" s="57">
        <v>380.34058792280001</v>
      </c>
      <c r="H1742" s="57">
        <v>332.04791287180001</v>
      </c>
      <c r="I1742" s="57">
        <v>332.04791287180001</v>
      </c>
      <c r="J1742" s="57">
        <v>448.73064405989999</v>
      </c>
      <c r="K1742" s="57">
        <v>448.73064405989999</v>
      </c>
    </row>
    <row r="1743" spans="1:11" customFormat="1" x14ac:dyDescent="0.3">
      <c r="A1743" s="58" t="s">
        <v>382</v>
      </c>
      <c r="B1743" s="59">
        <v>23.3575555886</v>
      </c>
      <c r="C1743" s="60">
        <v>1.6851336033724899E-2</v>
      </c>
      <c r="D1743" s="59">
        <v>2.7001724200999999</v>
      </c>
      <c r="E1743" s="60">
        <v>1.27529680309551E-2</v>
      </c>
      <c r="F1743" s="59">
        <v>4.7515823122000098</v>
      </c>
      <c r="G1743" s="60">
        <v>1.24929667331861E-2</v>
      </c>
      <c r="H1743" s="59">
        <v>5.3588351353999997</v>
      </c>
      <c r="I1743" s="60">
        <v>1.6138740608404301E-2</v>
      </c>
      <c r="J1743" s="59">
        <v>10.546965720899999</v>
      </c>
      <c r="K1743" s="60">
        <v>2.3504001477314101E-2</v>
      </c>
    </row>
    <row r="1744" spans="1:11" customFormat="1" x14ac:dyDescent="0.3">
      <c r="A1744" s="58" t="s">
        <v>383</v>
      </c>
      <c r="B1744" s="61">
        <v>98.617175403999994</v>
      </c>
      <c r="C1744" s="62">
        <v>7.1147477531453396E-2</v>
      </c>
      <c r="D1744" s="61">
        <v>13.0580682518</v>
      </c>
      <c r="E1744" s="62">
        <v>6.1673516002755002E-2</v>
      </c>
      <c r="F1744" s="61">
        <v>18.420978537</v>
      </c>
      <c r="G1744" s="62">
        <v>4.8432849719260103E-2</v>
      </c>
      <c r="H1744" s="61">
        <v>28.678707723500001</v>
      </c>
      <c r="I1744" s="62">
        <v>8.6369185324686903E-2</v>
      </c>
      <c r="J1744" s="61">
        <v>38.459420891699999</v>
      </c>
      <c r="K1744" s="62">
        <v>8.5707141691366506E-2</v>
      </c>
    </row>
    <row r="1745" spans="1:11" customFormat="1" x14ac:dyDescent="0.3">
      <c r="A1745" s="58" t="s">
        <v>384</v>
      </c>
      <c r="B1745" s="59">
        <v>194.01758828199999</v>
      </c>
      <c r="C1745" s="60">
        <v>0.139974217943789</v>
      </c>
      <c r="D1745" s="59">
        <v>27.656203486900001</v>
      </c>
      <c r="E1745" s="60">
        <v>0.130620798990667</v>
      </c>
      <c r="F1745" s="59">
        <v>46.532103681100097</v>
      </c>
      <c r="G1745" s="60">
        <v>0.12234325012545</v>
      </c>
      <c r="H1745" s="59">
        <v>53.707236113900102</v>
      </c>
      <c r="I1745" s="60">
        <v>0.16174544104011801</v>
      </c>
      <c r="J1745" s="59">
        <v>66.122045000100101</v>
      </c>
      <c r="K1745" s="60">
        <v>0.14735353128963799</v>
      </c>
    </row>
    <row r="1746" spans="1:11" customFormat="1" x14ac:dyDescent="0.3">
      <c r="A1746" s="58" t="s">
        <v>385</v>
      </c>
      <c r="B1746" s="61">
        <v>417.47529778450001</v>
      </c>
      <c r="C1746" s="62">
        <v>0.30118804607188898</v>
      </c>
      <c r="D1746" s="61">
        <v>60.0518621677002</v>
      </c>
      <c r="E1746" s="62">
        <v>0.28362613910249301</v>
      </c>
      <c r="F1746" s="61">
        <v>126.36174513260001</v>
      </c>
      <c r="G1746" s="62">
        <v>0.33223313299985802</v>
      </c>
      <c r="H1746" s="61">
        <v>95.964205748099999</v>
      </c>
      <c r="I1746" s="62">
        <v>0.28900710418002401</v>
      </c>
      <c r="J1746" s="61">
        <v>133.0965235054</v>
      </c>
      <c r="K1746" s="62">
        <v>0.29660671778777198</v>
      </c>
    </row>
    <row r="1747" spans="1:11" customFormat="1" x14ac:dyDescent="0.3">
      <c r="A1747" s="58" t="s">
        <v>386</v>
      </c>
      <c r="B1747" s="59">
        <v>105.4037220304</v>
      </c>
      <c r="C1747" s="60">
        <v>7.6043639600990601E-2</v>
      </c>
      <c r="D1747" s="59">
        <v>17.073177037400001</v>
      </c>
      <c r="E1747" s="60">
        <v>8.0636954634450697E-2</v>
      </c>
      <c r="F1747" s="59">
        <v>27.815168899100101</v>
      </c>
      <c r="G1747" s="60">
        <v>7.3132265612277494E-2</v>
      </c>
      <c r="H1747" s="59">
        <v>34.0927116533001</v>
      </c>
      <c r="I1747" s="60">
        <v>0.10267407302289799</v>
      </c>
      <c r="J1747" s="59">
        <v>26.422664440600101</v>
      </c>
      <c r="K1747" s="60">
        <v>5.8883129089514298E-2</v>
      </c>
    </row>
    <row r="1748" spans="1:11" customFormat="1" x14ac:dyDescent="0.3">
      <c r="A1748" s="58" t="s">
        <v>387</v>
      </c>
      <c r="B1748" s="61">
        <v>255.54867002579999</v>
      </c>
      <c r="C1748" s="62">
        <v>0.18436588945454599</v>
      </c>
      <c r="D1748" s="61">
        <v>48.618960244499803</v>
      </c>
      <c r="E1748" s="62">
        <v>0.22962831598488101</v>
      </c>
      <c r="F1748" s="61">
        <v>86.3882608447</v>
      </c>
      <c r="G1748" s="62">
        <v>0.227133952009967</v>
      </c>
      <c r="H1748" s="61">
        <v>54.880150057200098</v>
      </c>
      <c r="I1748" s="62">
        <v>0.16527780458716099</v>
      </c>
      <c r="J1748" s="61">
        <v>65.661298879400107</v>
      </c>
      <c r="K1748" s="62">
        <v>0.146326754699273</v>
      </c>
    </row>
    <row r="1749" spans="1:11" customFormat="1" x14ac:dyDescent="0.3">
      <c r="A1749" s="58" t="s">
        <v>388</v>
      </c>
      <c r="B1749" s="59">
        <v>291.67516706859999</v>
      </c>
      <c r="C1749" s="60">
        <v>0.210429393363607</v>
      </c>
      <c r="D1749" s="59">
        <v>42.570497728699998</v>
      </c>
      <c r="E1749" s="60">
        <v>0.20106130725379801</v>
      </c>
      <c r="F1749" s="59">
        <v>70.070748516099897</v>
      </c>
      <c r="G1749" s="60">
        <v>0.18423158279999999</v>
      </c>
      <c r="H1749" s="59">
        <v>59.366066440399898</v>
      </c>
      <c r="I1749" s="60">
        <v>0.17878765123670701</v>
      </c>
      <c r="J1749" s="59">
        <v>108.42172562179999</v>
      </c>
      <c r="K1749" s="60">
        <v>0.24161872396512099</v>
      </c>
    </row>
    <row r="1750" spans="1:11" customFormat="1" x14ac:dyDescent="0.3">
      <c r="A1750" s="65" t="s">
        <v>1</v>
      </c>
    </row>
    <row r="1751" spans="1:11" customFormat="1" x14ac:dyDescent="0.3">
      <c r="A1751" s="65" t="s">
        <v>1</v>
      </c>
    </row>
  </sheetData>
  <mergeCells count="738">
    <mergeCell ref="D1740:E1740"/>
    <mergeCell ref="F1740:G1740"/>
    <mergeCell ref="D1449:E1449"/>
    <mergeCell ref="F1449:G1449"/>
    <mergeCell ref="A1594:A1595"/>
    <mergeCell ref="B1594:C1594"/>
    <mergeCell ref="D1594:E1594"/>
    <mergeCell ref="F1594:G1594"/>
    <mergeCell ref="A1687:A1688"/>
    <mergeCell ref="B1687:C1687"/>
    <mergeCell ref="D1687:E1687"/>
    <mergeCell ref="F1687:G1687"/>
    <mergeCell ref="D1474:E1474"/>
    <mergeCell ref="F1474:G1474"/>
    <mergeCell ref="A1519:A1520"/>
    <mergeCell ref="B1519:C1519"/>
    <mergeCell ref="D1519:E1519"/>
    <mergeCell ref="F1519:G1519"/>
    <mergeCell ref="A1674:A1675"/>
    <mergeCell ref="B1674:C1674"/>
    <mergeCell ref="D1674:E1674"/>
    <mergeCell ref="F1674:G1674"/>
    <mergeCell ref="A1731:A1732"/>
    <mergeCell ref="B1731:C1731"/>
    <mergeCell ref="D1266:E1266"/>
    <mergeCell ref="F1266:G1266"/>
    <mergeCell ref="A1329:A1330"/>
    <mergeCell ref="B1329:C1329"/>
    <mergeCell ref="D1329:E1329"/>
    <mergeCell ref="F1329:G1329"/>
    <mergeCell ref="A1389:A1390"/>
    <mergeCell ref="B1389:C1389"/>
    <mergeCell ref="D1389:E1389"/>
    <mergeCell ref="F1389:G1389"/>
    <mergeCell ref="A1266:A1267"/>
    <mergeCell ref="B1266:C1266"/>
    <mergeCell ref="A1374:A1375"/>
    <mergeCell ref="B1374:C1374"/>
    <mergeCell ref="D1374:E1374"/>
    <mergeCell ref="F1374:G1374"/>
    <mergeCell ref="D1344:E1344"/>
    <mergeCell ref="F1344:G1344"/>
    <mergeCell ref="D1121:E1121"/>
    <mergeCell ref="F1121:G1121"/>
    <mergeCell ref="A1161:A1162"/>
    <mergeCell ref="B1161:C1161"/>
    <mergeCell ref="D1161:E1161"/>
    <mergeCell ref="F1161:G1161"/>
    <mergeCell ref="A1201:A1202"/>
    <mergeCell ref="B1201:C1201"/>
    <mergeCell ref="D1201:E1201"/>
    <mergeCell ref="F1201:G1201"/>
    <mergeCell ref="D1141:E1141"/>
    <mergeCell ref="F1141:G1141"/>
    <mergeCell ref="A1181:A1182"/>
    <mergeCell ref="B1181:C1181"/>
    <mergeCell ref="D1181:E1181"/>
    <mergeCell ref="F1181:G1181"/>
    <mergeCell ref="D1001:E1001"/>
    <mergeCell ref="F1001:G1001"/>
    <mergeCell ref="A1041:A1042"/>
    <mergeCell ref="B1041:C1041"/>
    <mergeCell ref="D1041:E1041"/>
    <mergeCell ref="F1041:G1041"/>
    <mergeCell ref="A1081:A1082"/>
    <mergeCell ref="B1081:C1081"/>
    <mergeCell ref="D1081:E1081"/>
    <mergeCell ref="F1081:G1081"/>
    <mergeCell ref="A1001:A1002"/>
    <mergeCell ref="B1001:C1001"/>
    <mergeCell ref="A1071:A1072"/>
    <mergeCell ref="B1071:C1071"/>
    <mergeCell ref="D1071:E1071"/>
    <mergeCell ref="F1071:G1071"/>
    <mergeCell ref="D1051:E1051"/>
    <mergeCell ref="F1051:G1051"/>
    <mergeCell ref="D881:E881"/>
    <mergeCell ref="F881:G881"/>
    <mergeCell ref="A921:A922"/>
    <mergeCell ref="B921:C921"/>
    <mergeCell ref="D921:E921"/>
    <mergeCell ref="F921:G921"/>
    <mergeCell ref="A961:A962"/>
    <mergeCell ref="B961:C961"/>
    <mergeCell ref="D961:E961"/>
    <mergeCell ref="F961:G961"/>
    <mergeCell ref="D901:E901"/>
    <mergeCell ref="F901:G901"/>
    <mergeCell ref="A941:A942"/>
    <mergeCell ref="B941:C941"/>
    <mergeCell ref="D941:E941"/>
    <mergeCell ref="F941:G941"/>
    <mergeCell ref="D761:E761"/>
    <mergeCell ref="F761:G761"/>
    <mergeCell ref="A801:A802"/>
    <mergeCell ref="B801:C801"/>
    <mergeCell ref="D801:E801"/>
    <mergeCell ref="F801:G801"/>
    <mergeCell ref="A841:A842"/>
    <mergeCell ref="B841:C841"/>
    <mergeCell ref="D841:E841"/>
    <mergeCell ref="F841:G841"/>
    <mergeCell ref="A831:A832"/>
    <mergeCell ref="B831:C831"/>
    <mergeCell ref="D831:E831"/>
    <mergeCell ref="F831:G831"/>
    <mergeCell ref="D811:E811"/>
    <mergeCell ref="F811:G811"/>
    <mergeCell ref="A570:A571"/>
    <mergeCell ref="B570:C570"/>
    <mergeCell ref="D570:E570"/>
    <mergeCell ref="F570:G570"/>
    <mergeCell ref="H570:I570"/>
    <mergeCell ref="J570:K570"/>
    <mergeCell ref="A721:A722"/>
    <mergeCell ref="B721:C721"/>
    <mergeCell ref="D721:E721"/>
    <mergeCell ref="F721:G721"/>
    <mergeCell ref="H657:I657"/>
    <mergeCell ref="J657:K657"/>
    <mergeCell ref="A711:A712"/>
    <mergeCell ref="B711:C711"/>
    <mergeCell ref="D711:E711"/>
    <mergeCell ref="F711:G711"/>
    <mergeCell ref="H711:I711"/>
    <mergeCell ref="J711:K711"/>
    <mergeCell ref="A596:A597"/>
    <mergeCell ref="B596:C596"/>
    <mergeCell ref="D596:E596"/>
    <mergeCell ref="F596:G596"/>
    <mergeCell ref="H596:I596"/>
    <mergeCell ref="J596:K596"/>
    <mergeCell ref="A185:A186"/>
    <mergeCell ref="B185:C185"/>
    <mergeCell ref="D185:E185"/>
    <mergeCell ref="F185:G185"/>
    <mergeCell ref="H185:I185"/>
    <mergeCell ref="J185:K185"/>
    <mergeCell ref="A203:A204"/>
    <mergeCell ref="B203:C203"/>
    <mergeCell ref="D203:E203"/>
    <mergeCell ref="F203:G203"/>
    <mergeCell ref="H203:I203"/>
    <mergeCell ref="J203:K203"/>
    <mergeCell ref="A163:A164"/>
    <mergeCell ref="B163:C163"/>
    <mergeCell ref="D163:E163"/>
    <mergeCell ref="F163:G163"/>
    <mergeCell ref="H163:I163"/>
    <mergeCell ref="J163:K163"/>
    <mergeCell ref="A141:A142"/>
    <mergeCell ref="B141:C141"/>
    <mergeCell ref="D141:E141"/>
    <mergeCell ref="F141:G141"/>
    <mergeCell ref="H141:I141"/>
    <mergeCell ref="J141:K141"/>
    <mergeCell ref="A123:A124"/>
    <mergeCell ref="B123:C123"/>
    <mergeCell ref="D123:E123"/>
    <mergeCell ref="F123:G123"/>
    <mergeCell ref="H123:I123"/>
    <mergeCell ref="J123:K123"/>
    <mergeCell ref="A106:A107"/>
    <mergeCell ref="B106:C106"/>
    <mergeCell ref="D106:E106"/>
    <mergeCell ref="F106:G106"/>
    <mergeCell ref="H106:I106"/>
    <mergeCell ref="J106:K106"/>
    <mergeCell ref="A6:A7"/>
    <mergeCell ref="B6:C6"/>
    <mergeCell ref="D6:E6"/>
    <mergeCell ref="F6:G6"/>
    <mergeCell ref="H6:I6"/>
    <mergeCell ref="J6:K6"/>
    <mergeCell ref="A61:A62"/>
    <mergeCell ref="B61:C61"/>
    <mergeCell ref="D61:E61"/>
    <mergeCell ref="F61:G61"/>
    <mergeCell ref="H61:I61"/>
    <mergeCell ref="J61:K61"/>
    <mergeCell ref="A42:A43"/>
    <mergeCell ref="B42:C42"/>
    <mergeCell ref="D42:E42"/>
    <mergeCell ref="F42:G42"/>
    <mergeCell ref="H42:I42"/>
    <mergeCell ref="J42:K42"/>
    <mergeCell ref="A273:A274"/>
    <mergeCell ref="B273:C273"/>
    <mergeCell ref="D273:E273"/>
    <mergeCell ref="F273:G273"/>
    <mergeCell ref="H273:I273"/>
    <mergeCell ref="J273:K273"/>
    <mergeCell ref="A20:A21"/>
    <mergeCell ref="B20:C20"/>
    <mergeCell ref="D20:E20"/>
    <mergeCell ref="F20:G20"/>
    <mergeCell ref="H20:I20"/>
    <mergeCell ref="J20:K20"/>
    <mergeCell ref="A88:A89"/>
    <mergeCell ref="B88:C88"/>
    <mergeCell ref="D88:E88"/>
    <mergeCell ref="F88:G88"/>
    <mergeCell ref="H88:I88"/>
    <mergeCell ref="J88:K88"/>
    <mergeCell ref="A79:A80"/>
    <mergeCell ref="B79:C79"/>
    <mergeCell ref="D79:E79"/>
    <mergeCell ref="F79:G79"/>
    <mergeCell ref="H79:I79"/>
    <mergeCell ref="J79:K79"/>
    <mergeCell ref="A221:A222"/>
    <mergeCell ref="B221:C221"/>
    <mergeCell ref="D221:E221"/>
    <mergeCell ref="F221:G221"/>
    <mergeCell ref="H221:I221"/>
    <mergeCell ref="J221:K221"/>
    <mergeCell ref="A247:A248"/>
    <mergeCell ref="B247:C247"/>
    <mergeCell ref="D247:E247"/>
    <mergeCell ref="F247:G247"/>
    <mergeCell ref="H247:I247"/>
    <mergeCell ref="J247:K247"/>
    <mergeCell ref="H420:I420"/>
    <mergeCell ref="J420:K420"/>
    <mergeCell ref="A282:A283"/>
    <mergeCell ref="B282:C282"/>
    <mergeCell ref="D282:E282"/>
    <mergeCell ref="F282:G282"/>
    <mergeCell ref="H282:I282"/>
    <mergeCell ref="J282:K282"/>
    <mergeCell ref="A303:A304"/>
    <mergeCell ref="B303:C303"/>
    <mergeCell ref="D303:E303"/>
    <mergeCell ref="F303:G303"/>
    <mergeCell ref="H303:I303"/>
    <mergeCell ref="J303:K303"/>
    <mergeCell ref="A329:A330"/>
    <mergeCell ref="B329:C329"/>
    <mergeCell ref="D329:E329"/>
    <mergeCell ref="F329:G329"/>
    <mergeCell ref="H329:I329"/>
    <mergeCell ref="J329:K329"/>
    <mergeCell ref="A352:A353"/>
    <mergeCell ref="B352:C352"/>
    <mergeCell ref="D352:E352"/>
    <mergeCell ref="F352:G352"/>
    <mergeCell ref="A482:A483"/>
    <mergeCell ref="B482:C482"/>
    <mergeCell ref="D482:E482"/>
    <mergeCell ref="F482:G482"/>
    <mergeCell ref="H482:I482"/>
    <mergeCell ref="J482:K482"/>
    <mergeCell ref="H352:I352"/>
    <mergeCell ref="J352:K352"/>
    <mergeCell ref="A375:A376"/>
    <mergeCell ref="B375:C375"/>
    <mergeCell ref="D375:E375"/>
    <mergeCell ref="F375:G375"/>
    <mergeCell ref="H375:I375"/>
    <mergeCell ref="J375:K375"/>
    <mergeCell ref="A403:A404"/>
    <mergeCell ref="B403:C403"/>
    <mergeCell ref="D403:E403"/>
    <mergeCell ref="F403:G403"/>
    <mergeCell ref="H403:I403"/>
    <mergeCell ref="J403:K403"/>
    <mergeCell ref="A420:A421"/>
    <mergeCell ref="B420:C420"/>
    <mergeCell ref="D420:E420"/>
    <mergeCell ref="F420:G420"/>
    <mergeCell ref="H437:I437"/>
    <mergeCell ref="J437:K437"/>
    <mergeCell ref="A452:A453"/>
    <mergeCell ref="B452:C452"/>
    <mergeCell ref="D452:E452"/>
    <mergeCell ref="F452:G452"/>
    <mergeCell ref="H452:I452"/>
    <mergeCell ref="J452:K452"/>
    <mergeCell ref="A467:A468"/>
    <mergeCell ref="B467:C467"/>
    <mergeCell ref="D467:E467"/>
    <mergeCell ref="F467:G467"/>
    <mergeCell ref="H467:I467"/>
    <mergeCell ref="J467:K467"/>
    <mergeCell ref="A437:A438"/>
    <mergeCell ref="B437:C437"/>
    <mergeCell ref="D437:E437"/>
    <mergeCell ref="F437:G437"/>
    <mergeCell ref="A497:A498"/>
    <mergeCell ref="B497:C497"/>
    <mergeCell ref="D497:E497"/>
    <mergeCell ref="F497:G497"/>
    <mergeCell ref="H497:I497"/>
    <mergeCell ref="J497:K497"/>
    <mergeCell ref="A512:A513"/>
    <mergeCell ref="B512:C512"/>
    <mergeCell ref="D512:E512"/>
    <mergeCell ref="F512:G512"/>
    <mergeCell ref="H512:I512"/>
    <mergeCell ref="J512:K512"/>
    <mergeCell ref="A522:A523"/>
    <mergeCell ref="B522:C522"/>
    <mergeCell ref="D522:E522"/>
    <mergeCell ref="F522:G522"/>
    <mergeCell ref="H522:I522"/>
    <mergeCell ref="J522:K522"/>
    <mergeCell ref="A546:A547"/>
    <mergeCell ref="B546:C546"/>
    <mergeCell ref="D546:E546"/>
    <mergeCell ref="F546:G546"/>
    <mergeCell ref="H546:I546"/>
    <mergeCell ref="J546:K546"/>
    <mergeCell ref="A622:A623"/>
    <mergeCell ref="B622:C622"/>
    <mergeCell ref="D622:E622"/>
    <mergeCell ref="F622:G622"/>
    <mergeCell ref="H622:I622"/>
    <mergeCell ref="J622:K622"/>
    <mergeCell ref="A657:A658"/>
    <mergeCell ref="B657:C657"/>
    <mergeCell ref="D657:E657"/>
    <mergeCell ref="F657:G657"/>
    <mergeCell ref="A691:A692"/>
    <mergeCell ref="B691:C691"/>
    <mergeCell ref="D691:E691"/>
    <mergeCell ref="F691:G691"/>
    <mergeCell ref="H691:I691"/>
    <mergeCell ref="J691:K691"/>
    <mergeCell ref="A701:A702"/>
    <mergeCell ref="B701:C701"/>
    <mergeCell ref="D701:E701"/>
    <mergeCell ref="F701:G701"/>
    <mergeCell ref="H701:I701"/>
    <mergeCell ref="J701:K701"/>
    <mergeCell ref="H791:I791"/>
    <mergeCell ref="J791:K791"/>
    <mergeCell ref="H721:I721"/>
    <mergeCell ref="J721:K721"/>
    <mergeCell ref="A731:A732"/>
    <mergeCell ref="B731:C731"/>
    <mergeCell ref="D731:E731"/>
    <mergeCell ref="F731:G731"/>
    <mergeCell ref="H731:I731"/>
    <mergeCell ref="J731:K731"/>
    <mergeCell ref="A741:A742"/>
    <mergeCell ref="B741:C741"/>
    <mergeCell ref="D741:E741"/>
    <mergeCell ref="F741:G741"/>
    <mergeCell ref="H741:I741"/>
    <mergeCell ref="J741:K741"/>
    <mergeCell ref="A751:A752"/>
    <mergeCell ref="B751:C751"/>
    <mergeCell ref="D751:E751"/>
    <mergeCell ref="F751:G751"/>
    <mergeCell ref="H751:I751"/>
    <mergeCell ref="J751:K751"/>
    <mergeCell ref="A761:A762"/>
    <mergeCell ref="B761:C761"/>
    <mergeCell ref="H831:I831"/>
    <mergeCell ref="J831:K831"/>
    <mergeCell ref="H761:I761"/>
    <mergeCell ref="J761:K761"/>
    <mergeCell ref="A771:A772"/>
    <mergeCell ref="B771:C771"/>
    <mergeCell ref="D771:E771"/>
    <mergeCell ref="F771:G771"/>
    <mergeCell ref="H771:I771"/>
    <mergeCell ref="J771:K771"/>
    <mergeCell ref="A781:A782"/>
    <mergeCell ref="B781:C781"/>
    <mergeCell ref="D781:E781"/>
    <mergeCell ref="F781:G781"/>
    <mergeCell ref="H781:I781"/>
    <mergeCell ref="J781:K781"/>
    <mergeCell ref="A791:A792"/>
    <mergeCell ref="B791:C791"/>
    <mergeCell ref="D791:E791"/>
    <mergeCell ref="F791:G791"/>
    <mergeCell ref="H801:I801"/>
    <mergeCell ref="J801:K801"/>
    <mergeCell ref="A811:A812"/>
    <mergeCell ref="B811:C811"/>
    <mergeCell ref="H811:I811"/>
    <mergeCell ref="J811:K811"/>
    <mergeCell ref="A821:A822"/>
    <mergeCell ref="B821:C821"/>
    <mergeCell ref="D821:E821"/>
    <mergeCell ref="F821:G821"/>
    <mergeCell ref="H821:I821"/>
    <mergeCell ref="J821:K821"/>
    <mergeCell ref="H911:I911"/>
    <mergeCell ref="J911:K911"/>
    <mergeCell ref="H841:I841"/>
    <mergeCell ref="J841:K841"/>
    <mergeCell ref="A851:A852"/>
    <mergeCell ref="B851:C851"/>
    <mergeCell ref="D851:E851"/>
    <mergeCell ref="F851:G851"/>
    <mergeCell ref="H851:I851"/>
    <mergeCell ref="J851:K851"/>
    <mergeCell ref="A861:A862"/>
    <mergeCell ref="B861:C861"/>
    <mergeCell ref="D861:E861"/>
    <mergeCell ref="F861:G861"/>
    <mergeCell ref="H861:I861"/>
    <mergeCell ref="J861:K861"/>
    <mergeCell ref="A871:A872"/>
    <mergeCell ref="B871:C871"/>
    <mergeCell ref="D871:E871"/>
    <mergeCell ref="F871:G871"/>
    <mergeCell ref="H871:I871"/>
    <mergeCell ref="J871:K871"/>
    <mergeCell ref="A881:A882"/>
    <mergeCell ref="B881:C881"/>
    <mergeCell ref="A951:A952"/>
    <mergeCell ref="B951:C951"/>
    <mergeCell ref="D951:E951"/>
    <mergeCell ref="F951:G951"/>
    <mergeCell ref="H951:I951"/>
    <mergeCell ref="J951:K951"/>
    <mergeCell ref="H881:I881"/>
    <mergeCell ref="J881:K881"/>
    <mergeCell ref="A891:A892"/>
    <mergeCell ref="B891:C891"/>
    <mergeCell ref="D891:E891"/>
    <mergeCell ref="F891:G891"/>
    <mergeCell ref="H891:I891"/>
    <mergeCell ref="J891:K891"/>
    <mergeCell ref="A901:A902"/>
    <mergeCell ref="B901:C901"/>
    <mergeCell ref="H901:I901"/>
    <mergeCell ref="J901:K901"/>
    <mergeCell ref="A911:A912"/>
    <mergeCell ref="B911:C911"/>
    <mergeCell ref="D911:E911"/>
    <mergeCell ref="F911:G911"/>
    <mergeCell ref="H921:I921"/>
    <mergeCell ref="J921:K921"/>
    <mergeCell ref="A931:A932"/>
    <mergeCell ref="B931:C931"/>
    <mergeCell ref="D931:E931"/>
    <mergeCell ref="F931:G931"/>
    <mergeCell ref="H931:I931"/>
    <mergeCell ref="J931:K931"/>
    <mergeCell ref="H941:I941"/>
    <mergeCell ref="J941:K941"/>
    <mergeCell ref="H1031:I1031"/>
    <mergeCell ref="J1031:K1031"/>
    <mergeCell ref="H961:I961"/>
    <mergeCell ref="J961:K961"/>
    <mergeCell ref="A971:A972"/>
    <mergeCell ref="B971:C971"/>
    <mergeCell ref="D971:E971"/>
    <mergeCell ref="F971:G971"/>
    <mergeCell ref="H971:I971"/>
    <mergeCell ref="J971:K971"/>
    <mergeCell ref="A981:A982"/>
    <mergeCell ref="B981:C981"/>
    <mergeCell ref="D981:E981"/>
    <mergeCell ref="F981:G981"/>
    <mergeCell ref="H981:I981"/>
    <mergeCell ref="J981:K981"/>
    <mergeCell ref="A991:A992"/>
    <mergeCell ref="B991:C991"/>
    <mergeCell ref="D991:E991"/>
    <mergeCell ref="F991:G991"/>
    <mergeCell ref="H991:I991"/>
    <mergeCell ref="J991:K991"/>
    <mergeCell ref="H1071:I1071"/>
    <mergeCell ref="J1071:K1071"/>
    <mergeCell ref="H1001:I1001"/>
    <mergeCell ref="J1001:K1001"/>
    <mergeCell ref="A1011:A1012"/>
    <mergeCell ref="B1011:C1011"/>
    <mergeCell ref="D1011:E1011"/>
    <mergeCell ref="F1011:G1011"/>
    <mergeCell ref="H1011:I1011"/>
    <mergeCell ref="J1011:K1011"/>
    <mergeCell ref="A1021:A1022"/>
    <mergeCell ref="B1021:C1021"/>
    <mergeCell ref="D1021:E1021"/>
    <mergeCell ref="F1021:G1021"/>
    <mergeCell ref="H1021:I1021"/>
    <mergeCell ref="J1021:K1021"/>
    <mergeCell ref="A1031:A1032"/>
    <mergeCell ref="B1031:C1031"/>
    <mergeCell ref="D1031:E1031"/>
    <mergeCell ref="F1031:G1031"/>
    <mergeCell ref="H1041:I1041"/>
    <mergeCell ref="J1041:K1041"/>
    <mergeCell ref="A1051:A1052"/>
    <mergeCell ref="B1051:C1051"/>
    <mergeCell ref="H1051:I1051"/>
    <mergeCell ref="J1051:K1051"/>
    <mergeCell ref="A1061:A1062"/>
    <mergeCell ref="B1061:C1061"/>
    <mergeCell ref="D1061:E1061"/>
    <mergeCell ref="F1061:G1061"/>
    <mergeCell ref="H1061:I1061"/>
    <mergeCell ref="J1061:K1061"/>
    <mergeCell ref="H1151:I1151"/>
    <mergeCell ref="J1151:K1151"/>
    <mergeCell ref="H1081:I1081"/>
    <mergeCell ref="J1081:K1081"/>
    <mergeCell ref="A1091:A1092"/>
    <mergeCell ref="B1091:C1091"/>
    <mergeCell ref="D1091:E1091"/>
    <mergeCell ref="F1091:G1091"/>
    <mergeCell ref="H1091:I1091"/>
    <mergeCell ref="J1091:K1091"/>
    <mergeCell ref="A1101:A1102"/>
    <mergeCell ref="B1101:C1101"/>
    <mergeCell ref="D1101:E1101"/>
    <mergeCell ref="F1101:G1101"/>
    <mergeCell ref="H1101:I1101"/>
    <mergeCell ref="J1101:K1101"/>
    <mergeCell ref="A1111:A1112"/>
    <mergeCell ref="B1111:C1111"/>
    <mergeCell ref="D1111:E1111"/>
    <mergeCell ref="F1111:G1111"/>
    <mergeCell ref="H1111:I1111"/>
    <mergeCell ref="J1111:K1111"/>
    <mergeCell ref="A1121:A1122"/>
    <mergeCell ref="B1121:C1121"/>
    <mergeCell ref="A1191:A1192"/>
    <mergeCell ref="B1191:C1191"/>
    <mergeCell ref="D1191:E1191"/>
    <mergeCell ref="F1191:G1191"/>
    <mergeCell ref="H1191:I1191"/>
    <mergeCell ref="J1191:K1191"/>
    <mergeCell ref="H1121:I1121"/>
    <mergeCell ref="J1121:K1121"/>
    <mergeCell ref="A1131:A1132"/>
    <mergeCell ref="B1131:C1131"/>
    <mergeCell ref="D1131:E1131"/>
    <mergeCell ref="F1131:G1131"/>
    <mergeCell ref="H1131:I1131"/>
    <mergeCell ref="J1131:K1131"/>
    <mergeCell ref="A1141:A1142"/>
    <mergeCell ref="B1141:C1141"/>
    <mergeCell ref="H1141:I1141"/>
    <mergeCell ref="J1141:K1141"/>
    <mergeCell ref="A1151:A1152"/>
    <mergeCell ref="B1151:C1151"/>
    <mergeCell ref="D1151:E1151"/>
    <mergeCell ref="F1151:G1151"/>
    <mergeCell ref="H1161:I1161"/>
    <mergeCell ref="J1161:K1161"/>
    <mergeCell ref="A1171:A1172"/>
    <mergeCell ref="B1171:C1171"/>
    <mergeCell ref="D1171:E1171"/>
    <mergeCell ref="F1171:G1171"/>
    <mergeCell ref="H1171:I1171"/>
    <mergeCell ref="J1171:K1171"/>
    <mergeCell ref="H1181:I1181"/>
    <mergeCell ref="J1181:K1181"/>
    <mergeCell ref="H1314:I1314"/>
    <mergeCell ref="J1314:K1314"/>
    <mergeCell ref="H1201:I1201"/>
    <mergeCell ref="J1201:K1201"/>
    <mergeCell ref="A1211:A1212"/>
    <mergeCell ref="B1211:C1211"/>
    <mergeCell ref="D1211:E1211"/>
    <mergeCell ref="F1211:G1211"/>
    <mergeCell ref="H1211:I1211"/>
    <mergeCell ref="J1211:K1211"/>
    <mergeCell ref="A1221:A1222"/>
    <mergeCell ref="B1221:C1221"/>
    <mergeCell ref="D1221:E1221"/>
    <mergeCell ref="F1221:G1221"/>
    <mergeCell ref="H1221:I1221"/>
    <mergeCell ref="J1221:K1221"/>
    <mergeCell ref="A1231:A1232"/>
    <mergeCell ref="B1231:C1231"/>
    <mergeCell ref="D1231:E1231"/>
    <mergeCell ref="F1231:G1231"/>
    <mergeCell ref="H1231:I1231"/>
    <mergeCell ref="J1231:K1231"/>
    <mergeCell ref="H1374:I1374"/>
    <mergeCell ref="J1374:K1374"/>
    <mergeCell ref="H1266:I1266"/>
    <mergeCell ref="J1266:K1266"/>
    <mergeCell ref="A1285:A1286"/>
    <mergeCell ref="B1285:C1285"/>
    <mergeCell ref="D1285:E1285"/>
    <mergeCell ref="F1285:G1285"/>
    <mergeCell ref="H1285:I1285"/>
    <mergeCell ref="J1285:K1285"/>
    <mergeCell ref="A1299:A1300"/>
    <mergeCell ref="B1299:C1299"/>
    <mergeCell ref="D1299:E1299"/>
    <mergeCell ref="F1299:G1299"/>
    <mergeCell ref="H1299:I1299"/>
    <mergeCell ref="J1299:K1299"/>
    <mergeCell ref="A1314:A1315"/>
    <mergeCell ref="B1314:C1314"/>
    <mergeCell ref="D1314:E1314"/>
    <mergeCell ref="F1314:G1314"/>
    <mergeCell ref="H1329:I1329"/>
    <mergeCell ref="J1329:K1329"/>
    <mergeCell ref="A1344:A1345"/>
    <mergeCell ref="B1344:C1344"/>
    <mergeCell ref="H1344:I1344"/>
    <mergeCell ref="J1344:K1344"/>
    <mergeCell ref="A1359:A1360"/>
    <mergeCell ref="B1359:C1359"/>
    <mergeCell ref="D1359:E1359"/>
    <mergeCell ref="F1359:G1359"/>
    <mergeCell ref="H1359:I1359"/>
    <mergeCell ref="J1359:K1359"/>
    <mergeCell ref="H1489:I1489"/>
    <mergeCell ref="J1489:K1489"/>
    <mergeCell ref="H1389:I1389"/>
    <mergeCell ref="J1389:K1389"/>
    <mergeCell ref="A1404:A1405"/>
    <mergeCell ref="B1404:C1404"/>
    <mergeCell ref="D1404:E1404"/>
    <mergeCell ref="F1404:G1404"/>
    <mergeCell ref="H1404:I1404"/>
    <mergeCell ref="J1404:K1404"/>
    <mergeCell ref="A1419:A1420"/>
    <mergeCell ref="B1419:C1419"/>
    <mergeCell ref="D1419:E1419"/>
    <mergeCell ref="F1419:G1419"/>
    <mergeCell ref="H1419:I1419"/>
    <mergeCell ref="J1419:K1419"/>
    <mergeCell ref="A1434:A1435"/>
    <mergeCell ref="B1434:C1434"/>
    <mergeCell ref="D1434:E1434"/>
    <mergeCell ref="F1434:G1434"/>
    <mergeCell ref="H1434:I1434"/>
    <mergeCell ref="J1434:K1434"/>
    <mergeCell ref="A1449:A1450"/>
    <mergeCell ref="B1449:C1449"/>
    <mergeCell ref="A1534:A1535"/>
    <mergeCell ref="B1534:C1534"/>
    <mergeCell ref="D1534:E1534"/>
    <mergeCell ref="F1534:G1534"/>
    <mergeCell ref="H1534:I1534"/>
    <mergeCell ref="J1534:K1534"/>
    <mergeCell ref="H1449:I1449"/>
    <mergeCell ref="J1449:K1449"/>
    <mergeCell ref="A1459:A1460"/>
    <mergeCell ref="B1459:C1459"/>
    <mergeCell ref="D1459:E1459"/>
    <mergeCell ref="F1459:G1459"/>
    <mergeCell ref="H1459:I1459"/>
    <mergeCell ref="J1459:K1459"/>
    <mergeCell ref="A1474:A1475"/>
    <mergeCell ref="B1474:C1474"/>
    <mergeCell ref="D1579:E1579"/>
    <mergeCell ref="F1579:G1579"/>
    <mergeCell ref="H1579:I1579"/>
    <mergeCell ref="J1579:K1579"/>
    <mergeCell ref="H1474:I1474"/>
    <mergeCell ref="J1474:K1474"/>
    <mergeCell ref="A1489:A1490"/>
    <mergeCell ref="B1489:C1489"/>
    <mergeCell ref="D1489:E1489"/>
    <mergeCell ref="F1489:G1489"/>
    <mergeCell ref="A1504:A1505"/>
    <mergeCell ref="B1504:C1504"/>
    <mergeCell ref="D1504:E1504"/>
    <mergeCell ref="F1504:G1504"/>
    <mergeCell ref="H1504:I1504"/>
    <mergeCell ref="J1504:K1504"/>
    <mergeCell ref="D1639:E1639"/>
    <mergeCell ref="F1639:G1639"/>
    <mergeCell ref="A1649:A1650"/>
    <mergeCell ref="B1649:C1649"/>
    <mergeCell ref="D1649:E1649"/>
    <mergeCell ref="F1649:G1649"/>
    <mergeCell ref="H1519:I1519"/>
    <mergeCell ref="J1519:K1519"/>
    <mergeCell ref="H1639:I1639"/>
    <mergeCell ref="J1639:K1639"/>
    <mergeCell ref="A1549:A1550"/>
    <mergeCell ref="B1549:C1549"/>
    <mergeCell ref="D1549:E1549"/>
    <mergeCell ref="F1549:G1549"/>
    <mergeCell ref="H1549:I1549"/>
    <mergeCell ref="J1549:K1549"/>
    <mergeCell ref="A1564:A1565"/>
    <mergeCell ref="B1564:C1564"/>
    <mergeCell ref="D1564:E1564"/>
    <mergeCell ref="F1564:G1564"/>
    <mergeCell ref="H1564:I1564"/>
    <mergeCell ref="J1564:K1564"/>
    <mergeCell ref="A1579:A1580"/>
    <mergeCell ref="B1579:C1579"/>
    <mergeCell ref="A1718:A1719"/>
    <mergeCell ref="B1718:C1718"/>
    <mergeCell ref="D1718:E1718"/>
    <mergeCell ref="F1718:G1718"/>
    <mergeCell ref="H1718:I1718"/>
    <mergeCell ref="J1718:K1718"/>
    <mergeCell ref="H1674:I1674"/>
    <mergeCell ref="J1674:K1674"/>
    <mergeCell ref="H1594:I1594"/>
    <mergeCell ref="J1594:K1594"/>
    <mergeCell ref="A1609:A1610"/>
    <mergeCell ref="B1609:C1609"/>
    <mergeCell ref="D1609:E1609"/>
    <mergeCell ref="F1609:G1609"/>
    <mergeCell ref="H1609:I1609"/>
    <mergeCell ref="J1609:K1609"/>
    <mergeCell ref="A1624:A1625"/>
    <mergeCell ref="B1624:C1624"/>
    <mergeCell ref="D1624:E1624"/>
    <mergeCell ref="F1624:G1624"/>
    <mergeCell ref="H1624:I1624"/>
    <mergeCell ref="J1624:K1624"/>
    <mergeCell ref="A1639:A1640"/>
    <mergeCell ref="B1639:C1639"/>
    <mergeCell ref="D1731:E1731"/>
    <mergeCell ref="F1731:G1731"/>
    <mergeCell ref="H1731:I1731"/>
    <mergeCell ref="J1731:K1731"/>
    <mergeCell ref="A1740:A1741"/>
    <mergeCell ref="B1740:C1740"/>
    <mergeCell ref="H1649:I1649"/>
    <mergeCell ref="J1649:K1649"/>
    <mergeCell ref="A1663:A1664"/>
    <mergeCell ref="B1663:C1663"/>
    <mergeCell ref="D1663:E1663"/>
    <mergeCell ref="F1663:G1663"/>
    <mergeCell ref="H1663:I1663"/>
    <mergeCell ref="J1663:K1663"/>
    <mergeCell ref="H1740:I1740"/>
    <mergeCell ref="J1740:K1740"/>
    <mergeCell ref="H1687:I1687"/>
    <mergeCell ref="J1687:K1687"/>
    <mergeCell ref="A1706:A1707"/>
    <mergeCell ref="B1706:C1706"/>
    <mergeCell ref="D1706:E1706"/>
    <mergeCell ref="F1706:G1706"/>
    <mergeCell ref="H1706:I1706"/>
    <mergeCell ref="J1706:K1706"/>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E5D8-CEA9-4134-9ED4-6E92D15AB11B}">
  <dimension ref="A1:Q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17" width="10.6640625" style="28" customWidth="1"/>
    <col min="18" max="27" width="7.6640625" style="28" customWidth="1"/>
    <col min="28" max="16384" width="8.77734375" style="28"/>
  </cols>
  <sheetData>
    <row r="1" spans="1:17" x14ac:dyDescent="0.3">
      <c r="A1" s="27" t="str">
        <f xml:space="preserve"> HYPERLINK("#'Index'!A1", "Index")</f>
        <v>Index</v>
      </c>
      <c r="D1" s="29"/>
      <c r="E1" s="30" t="s">
        <v>503</v>
      </c>
    </row>
    <row r="2" spans="1:17" x14ac:dyDescent="0.3">
      <c r="A2" s="31" t="s">
        <v>395</v>
      </c>
      <c r="D2" s="32"/>
      <c r="E2" s="30" t="s">
        <v>504</v>
      </c>
    </row>
    <row r="3" spans="1:17" x14ac:dyDescent="0.3">
      <c r="A3" s="31"/>
      <c r="D3" s="33" t="s">
        <v>394</v>
      </c>
      <c r="E3" s="49" t="s">
        <v>401</v>
      </c>
      <c r="F3" s="50"/>
      <c r="G3" s="50"/>
      <c r="H3" s="50"/>
    </row>
    <row r="4" spans="1:17" customFormat="1" x14ac:dyDescent="0.3">
      <c r="A4" s="53" t="s">
        <v>395</v>
      </c>
    </row>
    <row r="5" spans="1:17" customFormat="1" x14ac:dyDescent="0.3">
      <c r="A5" s="54" t="s">
        <v>1</v>
      </c>
    </row>
    <row r="6" spans="1:17" customFormat="1" x14ac:dyDescent="0.3">
      <c r="A6" s="114" t="s">
        <v>1</v>
      </c>
      <c r="B6" s="113" t="s">
        <v>502</v>
      </c>
      <c r="C6" s="113" t="s">
        <v>1</v>
      </c>
      <c r="D6" s="113" t="s">
        <v>17</v>
      </c>
      <c r="E6" s="113" t="s">
        <v>1</v>
      </c>
      <c r="F6" s="113" t="s">
        <v>18</v>
      </c>
      <c r="G6" s="113" t="s">
        <v>1</v>
      </c>
      <c r="H6" s="113" t="s">
        <v>19</v>
      </c>
      <c r="I6" s="113" t="s">
        <v>1</v>
      </c>
      <c r="J6" s="113" t="s">
        <v>20</v>
      </c>
      <c r="K6" s="113" t="s">
        <v>1</v>
      </c>
      <c r="L6" s="113" t="s">
        <v>21</v>
      </c>
      <c r="M6" s="113" t="s">
        <v>1</v>
      </c>
      <c r="N6" s="113" t="s">
        <v>22</v>
      </c>
      <c r="O6" s="113" t="s">
        <v>1</v>
      </c>
      <c r="P6" s="113" t="s">
        <v>23</v>
      </c>
      <c r="Q6" s="113" t="s">
        <v>1</v>
      </c>
    </row>
    <row r="7" spans="1:17" customFormat="1" x14ac:dyDescent="0.3">
      <c r="A7" s="115" t="s">
        <v>1</v>
      </c>
      <c r="B7" s="55" t="s">
        <v>14</v>
      </c>
      <c r="C7" s="55" t="s">
        <v>15</v>
      </c>
      <c r="D7" s="55" t="s">
        <v>14</v>
      </c>
      <c r="E7" s="55" t="s">
        <v>15</v>
      </c>
      <c r="F7" s="55" t="s">
        <v>14</v>
      </c>
      <c r="G7" s="55" t="s">
        <v>15</v>
      </c>
      <c r="H7" s="55" t="s">
        <v>14</v>
      </c>
      <c r="I7" s="55" t="s">
        <v>15</v>
      </c>
      <c r="J7" s="55" t="s">
        <v>14</v>
      </c>
      <c r="K7" s="55" t="s">
        <v>15</v>
      </c>
      <c r="L7" s="55" t="s">
        <v>14</v>
      </c>
      <c r="M7" s="55" t="s">
        <v>15</v>
      </c>
      <c r="N7" s="55" t="s">
        <v>14</v>
      </c>
      <c r="O7" s="55" t="s">
        <v>15</v>
      </c>
      <c r="P7" s="55" t="s">
        <v>14</v>
      </c>
      <c r="Q7" s="55" t="s">
        <v>15</v>
      </c>
    </row>
    <row r="8" spans="1:17" customFormat="1" x14ac:dyDescent="0.3">
      <c r="A8" s="56" t="s">
        <v>16</v>
      </c>
      <c r="B8" s="57">
        <v>1511.4891619153</v>
      </c>
      <c r="C8" s="57">
        <v>1511.4891619153</v>
      </c>
      <c r="D8" s="57">
        <v>319.30707628419998</v>
      </c>
      <c r="E8" s="57">
        <v>319.30707628419998</v>
      </c>
      <c r="F8" s="57">
        <v>347.6812859506</v>
      </c>
      <c r="G8" s="57">
        <v>347.6812859506</v>
      </c>
      <c r="H8" s="57">
        <v>174.47654003330001</v>
      </c>
      <c r="I8" s="57">
        <v>174.47654003330001</v>
      </c>
      <c r="J8" s="57">
        <v>158.64269301690001</v>
      </c>
      <c r="K8" s="57">
        <v>158.64269301690001</v>
      </c>
      <c r="L8" s="57">
        <v>241.10146946899999</v>
      </c>
      <c r="M8" s="57">
        <v>241.10146946899999</v>
      </c>
      <c r="N8" s="57">
        <v>146.76575969819999</v>
      </c>
      <c r="O8" s="57">
        <v>146.76575969819999</v>
      </c>
      <c r="P8" s="57">
        <v>123.51433746310001</v>
      </c>
      <c r="Q8" s="57">
        <v>123.51433746310001</v>
      </c>
    </row>
    <row r="9" spans="1:17" customFormat="1" x14ac:dyDescent="0.3">
      <c r="A9" s="58" t="s">
        <v>17</v>
      </c>
      <c r="B9" s="59">
        <v>319.30707628419998</v>
      </c>
      <c r="C9" s="60">
        <v>0.21125330192879899</v>
      </c>
      <c r="D9" s="59">
        <v>319.30707628419998</v>
      </c>
      <c r="E9" s="63">
        <v>1</v>
      </c>
      <c r="F9" s="59">
        <v>0</v>
      </c>
      <c r="G9" s="64">
        <v>0</v>
      </c>
      <c r="H9" s="59">
        <v>0</v>
      </c>
      <c r="I9" s="64">
        <v>0</v>
      </c>
      <c r="J9" s="59">
        <v>0</v>
      </c>
      <c r="K9" s="64">
        <v>0</v>
      </c>
      <c r="L9" s="59">
        <v>0</v>
      </c>
      <c r="M9" s="64">
        <v>0</v>
      </c>
      <c r="N9" s="59">
        <v>0</v>
      </c>
      <c r="O9" s="64">
        <v>0</v>
      </c>
      <c r="P9" s="59">
        <v>0</v>
      </c>
      <c r="Q9" s="64">
        <v>0</v>
      </c>
    </row>
    <row r="10" spans="1:17" customFormat="1" x14ac:dyDescent="0.3">
      <c r="A10" s="58" t="s">
        <v>18</v>
      </c>
      <c r="B10" s="61">
        <v>347.6812859506</v>
      </c>
      <c r="C10" s="62">
        <v>0.230025655963045</v>
      </c>
      <c r="D10" s="61">
        <v>0</v>
      </c>
      <c r="E10" s="64">
        <v>0</v>
      </c>
      <c r="F10" s="61">
        <v>347.6812859506</v>
      </c>
      <c r="G10" s="63">
        <v>1</v>
      </c>
      <c r="H10" s="61">
        <v>0</v>
      </c>
      <c r="I10" s="64">
        <v>0</v>
      </c>
      <c r="J10" s="61">
        <v>0</v>
      </c>
      <c r="K10" s="64">
        <v>0</v>
      </c>
      <c r="L10" s="61">
        <v>0</v>
      </c>
      <c r="M10" s="64">
        <v>0</v>
      </c>
      <c r="N10" s="61">
        <v>0</v>
      </c>
      <c r="O10" s="64">
        <v>0</v>
      </c>
      <c r="P10" s="61">
        <v>0</v>
      </c>
      <c r="Q10" s="64">
        <v>0</v>
      </c>
    </row>
    <row r="11" spans="1:17" customFormat="1" x14ac:dyDescent="0.3">
      <c r="A11" s="58" t="s">
        <v>19</v>
      </c>
      <c r="B11" s="59">
        <v>174.47654003330001</v>
      </c>
      <c r="C11" s="60">
        <v>0.115433536957824</v>
      </c>
      <c r="D11" s="59">
        <v>0</v>
      </c>
      <c r="E11" s="64">
        <v>0</v>
      </c>
      <c r="F11" s="59">
        <v>0</v>
      </c>
      <c r="G11" s="64">
        <v>0</v>
      </c>
      <c r="H11" s="59">
        <v>174.47654003330001</v>
      </c>
      <c r="I11" s="63">
        <v>1</v>
      </c>
      <c r="J11" s="59">
        <v>0</v>
      </c>
      <c r="K11" s="64">
        <v>0</v>
      </c>
      <c r="L11" s="59">
        <v>0</v>
      </c>
      <c r="M11" s="64">
        <v>0</v>
      </c>
      <c r="N11" s="59">
        <v>0</v>
      </c>
      <c r="O11" s="64">
        <v>0</v>
      </c>
      <c r="P11" s="59">
        <v>0</v>
      </c>
      <c r="Q11" s="64">
        <v>0</v>
      </c>
    </row>
    <row r="12" spans="1:17" customFormat="1" x14ac:dyDescent="0.3">
      <c r="A12" s="58" t="s">
        <v>20</v>
      </c>
      <c r="B12" s="61">
        <v>158.64269301690001</v>
      </c>
      <c r="C12" s="62">
        <v>0.104957876651841</v>
      </c>
      <c r="D12" s="61">
        <v>0</v>
      </c>
      <c r="E12" s="64">
        <v>0</v>
      </c>
      <c r="F12" s="61">
        <v>0</v>
      </c>
      <c r="G12" s="64">
        <v>0</v>
      </c>
      <c r="H12" s="61">
        <v>0</v>
      </c>
      <c r="I12" s="64">
        <v>0</v>
      </c>
      <c r="J12" s="61">
        <v>158.64269301690001</v>
      </c>
      <c r="K12" s="63">
        <v>1</v>
      </c>
      <c r="L12" s="61">
        <v>0</v>
      </c>
      <c r="M12" s="64">
        <v>0</v>
      </c>
      <c r="N12" s="61">
        <v>0</v>
      </c>
      <c r="O12" s="64">
        <v>0</v>
      </c>
      <c r="P12" s="61">
        <v>0</v>
      </c>
      <c r="Q12" s="64">
        <v>0</v>
      </c>
    </row>
    <row r="13" spans="1:17" customFormat="1" x14ac:dyDescent="0.3">
      <c r="A13" s="58" t="s">
        <v>21</v>
      </c>
      <c r="B13" s="59">
        <v>241.10146946899999</v>
      </c>
      <c r="C13" s="60">
        <v>0.15951253607633301</v>
      </c>
      <c r="D13" s="59">
        <v>0</v>
      </c>
      <c r="E13" s="64">
        <v>0</v>
      </c>
      <c r="F13" s="59">
        <v>0</v>
      </c>
      <c r="G13" s="64">
        <v>0</v>
      </c>
      <c r="H13" s="59">
        <v>0</v>
      </c>
      <c r="I13" s="64">
        <v>0</v>
      </c>
      <c r="J13" s="59">
        <v>0</v>
      </c>
      <c r="K13" s="64">
        <v>0</v>
      </c>
      <c r="L13" s="59">
        <v>241.10146946899999</v>
      </c>
      <c r="M13" s="63">
        <v>1</v>
      </c>
      <c r="N13" s="59">
        <v>0</v>
      </c>
      <c r="O13" s="64">
        <v>0</v>
      </c>
      <c r="P13" s="59">
        <v>0</v>
      </c>
      <c r="Q13" s="64">
        <v>0</v>
      </c>
    </row>
    <row r="14" spans="1:17" customFormat="1" x14ac:dyDescent="0.3">
      <c r="A14" s="58" t="s">
        <v>22</v>
      </c>
      <c r="B14" s="61">
        <v>146.76575969819999</v>
      </c>
      <c r="C14" s="62">
        <v>9.7100107229498203E-2</v>
      </c>
      <c r="D14" s="61">
        <v>0</v>
      </c>
      <c r="E14" s="64">
        <v>0</v>
      </c>
      <c r="F14" s="61">
        <v>0</v>
      </c>
      <c r="G14" s="64">
        <v>0</v>
      </c>
      <c r="H14" s="61">
        <v>0</v>
      </c>
      <c r="I14" s="64">
        <v>0</v>
      </c>
      <c r="J14" s="61">
        <v>0</v>
      </c>
      <c r="K14" s="64">
        <v>0</v>
      </c>
      <c r="L14" s="61">
        <v>0</v>
      </c>
      <c r="M14" s="64">
        <v>0</v>
      </c>
      <c r="N14" s="61">
        <v>146.76575969819999</v>
      </c>
      <c r="O14" s="63">
        <v>1</v>
      </c>
      <c r="P14" s="61">
        <v>0</v>
      </c>
      <c r="Q14" s="64">
        <v>0</v>
      </c>
    </row>
    <row r="15" spans="1:17" customFormat="1" x14ac:dyDescent="0.3">
      <c r="A15" s="58" t="s">
        <v>23</v>
      </c>
      <c r="B15" s="59">
        <v>123.51433746310001</v>
      </c>
      <c r="C15" s="60">
        <v>8.1716985192660893E-2</v>
      </c>
      <c r="D15" s="59">
        <v>0</v>
      </c>
      <c r="E15" s="64">
        <v>0</v>
      </c>
      <c r="F15" s="59">
        <v>0</v>
      </c>
      <c r="G15" s="64">
        <v>0</v>
      </c>
      <c r="H15" s="59">
        <v>0</v>
      </c>
      <c r="I15" s="64">
        <v>0</v>
      </c>
      <c r="J15" s="59">
        <v>0</v>
      </c>
      <c r="K15" s="64">
        <v>0</v>
      </c>
      <c r="L15" s="59">
        <v>0</v>
      </c>
      <c r="M15" s="64">
        <v>0</v>
      </c>
      <c r="N15" s="59">
        <v>0</v>
      </c>
      <c r="O15" s="64">
        <v>0</v>
      </c>
      <c r="P15" s="59">
        <v>123.51433746310001</v>
      </c>
      <c r="Q15" s="63">
        <v>1</v>
      </c>
    </row>
    <row r="16" spans="1:17" customFormat="1" x14ac:dyDescent="0.3">
      <c r="A16" s="65" t="s">
        <v>1</v>
      </c>
    </row>
    <row r="17" spans="1:17" customFormat="1" x14ac:dyDescent="0.3">
      <c r="A17" s="65" t="s">
        <v>1</v>
      </c>
    </row>
    <row r="18" spans="1:17" customFormat="1" x14ac:dyDescent="0.3">
      <c r="A18" s="53" t="s">
        <v>403</v>
      </c>
    </row>
    <row r="19" spans="1:17" customFormat="1" x14ac:dyDescent="0.3">
      <c r="A19" s="54" t="s">
        <v>1</v>
      </c>
    </row>
    <row r="20" spans="1:17" customFormat="1" x14ac:dyDescent="0.3">
      <c r="A20" s="114" t="s">
        <v>1</v>
      </c>
      <c r="B20" s="113" t="s">
        <v>502</v>
      </c>
      <c r="C20" s="113" t="s">
        <v>1</v>
      </c>
      <c r="D20" s="113" t="s">
        <v>17</v>
      </c>
      <c r="E20" s="113" t="s">
        <v>1</v>
      </c>
      <c r="F20" s="113" t="s">
        <v>18</v>
      </c>
      <c r="G20" s="113" t="s">
        <v>1</v>
      </c>
      <c r="H20" s="113" t="s">
        <v>19</v>
      </c>
      <c r="I20" s="113" t="s">
        <v>1</v>
      </c>
      <c r="J20" s="113" t="s">
        <v>20</v>
      </c>
      <c r="K20" s="113" t="s">
        <v>1</v>
      </c>
      <c r="L20" s="113" t="s">
        <v>21</v>
      </c>
      <c r="M20" s="113" t="s">
        <v>1</v>
      </c>
      <c r="N20" s="113" t="s">
        <v>22</v>
      </c>
      <c r="O20" s="113" t="s">
        <v>1</v>
      </c>
      <c r="P20" s="113" t="s">
        <v>23</v>
      </c>
      <c r="Q20" s="113" t="s">
        <v>1</v>
      </c>
    </row>
    <row r="21" spans="1:17" customFormat="1" x14ac:dyDescent="0.3">
      <c r="A21" s="115" t="s">
        <v>1</v>
      </c>
      <c r="B21" s="55" t="s">
        <v>14</v>
      </c>
      <c r="C21" s="55" t="s">
        <v>15</v>
      </c>
      <c r="D21" s="55" t="s">
        <v>14</v>
      </c>
      <c r="E21" s="55" t="s">
        <v>15</v>
      </c>
      <c r="F21" s="55" t="s">
        <v>14</v>
      </c>
      <c r="G21" s="55" t="s">
        <v>15</v>
      </c>
      <c r="H21" s="55" t="s">
        <v>14</v>
      </c>
      <c r="I21" s="55" t="s">
        <v>15</v>
      </c>
      <c r="J21" s="55" t="s">
        <v>14</v>
      </c>
      <c r="K21" s="55" t="s">
        <v>15</v>
      </c>
      <c r="L21" s="55" t="s">
        <v>14</v>
      </c>
      <c r="M21" s="55" t="s">
        <v>15</v>
      </c>
      <c r="N21" s="55" t="s">
        <v>14</v>
      </c>
      <c r="O21" s="55" t="s">
        <v>15</v>
      </c>
      <c r="P21" s="55" t="s">
        <v>14</v>
      </c>
      <c r="Q21" s="55" t="s">
        <v>15</v>
      </c>
    </row>
    <row r="22" spans="1:17" customFormat="1" x14ac:dyDescent="0.3">
      <c r="A22" s="56" t="s">
        <v>16</v>
      </c>
      <c r="B22" s="57">
        <v>1534.1429478952</v>
      </c>
      <c r="C22" s="57">
        <v>1534.1429478952</v>
      </c>
      <c r="D22" s="57">
        <v>319.30707628419998</v>
      </c>
      <c r="E22" s="57">
        <v>319.30707628419998</v>
      </c>
      <c r="F22" s="57">
        <v>347.6812859506</v>
      </c>
      <c r="G22" s="57">
        <v>347.6812859506</v>
      </c>
      <c r="H22" s="57">
        <v>174.47654003330001</v>
      </c>
      <c r="I22" s="57">
        <v>174.47654003330001</v>
      </c>
      <c r="J22" s="57">
        <v>158.64269301690001</v>
      </c>
      <c r="K22" s="57">
        <v>158.64269301690001</v>
      </c>
      <c r="L22" s="57">
        <v>241.10146946899999</v>
      </c>
      <c r="M22" s="57">
        <v>241.10146946899999</v>
      </c>
      <c r="N22" s="57">
        <v>146.76575969819999</v>
      </c>
      <c r="O22" s="57">
        <v>146.76575969819999</v>
      </c>
      <c r="P22" s="57">
        <v>123.51433746310001</v>
      </c>
      <c r="Q22" s="57">
        <v>123.51433746310001</v>
      </c>
    </row>
    <row r="23" spans="1:17" customFormat="1" x14ac:dyDescent="0.3">
      <c r="A23" s="58" t="s">
        <v>24</v>
      </c>
      <c r="B23" s="59">
        <v>387.0651697632</v>
      </c>
      <c r="C23" s="60">
        <v>0.25230058926010901</v>
      </c>
      <c r="D23" s="59">
        <v>104.713433219</v>
      </c>
      <c r="E23" s="63">
        <v>0.32793959481749602</v>
      </c>
      <c r="F23" s="59">
        <v>65.318014291200001</v>
      </c>
      <c r="G23" s="64">
        <v>0.18786750087112999</v>
      </c>
      <c r="H23" s="59">
        <v>31.471083663600002</v>
      </c>
      <c r="I23" s="64">
        <v>0.180374299361929</v>
      </c>
      <c r="J23" s="59">
        <v>41.059823657899997</v>
      </c>
      <c r="K23" s="60">
        <v>0.25881950739153098</v>
      </c>
      <c r="L23" s="59">
        <v>56.337834342199898</v>
      </c>
      <c r="M23" s="60">
        <v>0.23366856480086201</v>
      </c>
      <c r="N23" s="59">
        <v>51.0737264049</v>
      </c>
      <c r="O23" s="63">
        <v>0.34799483551153099</v>
      </c>
      <c r="P23" s="59">
        <v>32.482619740499999</v>
      </c>
      <c r="Q23" s="60">
        <v>0.26298663303119901</v>
      </c>
    </row>
    <row r="24" spans="1:17" customFormat="1" x14ac:dyDescent="0.3">
      <c r="A24" s="58" t="s">
        <v>25</v>
      </c>
      <c r="B24" s="61">
        <v>459.25058279149999</v>
      </c>
      <c r="C24" s="62">
        <v>0.29935318832027902</v>
      </c>
      <c r="D24" s="61">
        <v>78.245974422900005</v>
      </c>
      <c r="E24" s="62">
        <v>0.24504929653753399</v>
      </c>
      <c r="F24" s="61">
        <v>115.9382839546</v>
      </c>
      <c r="G24" s="62">
        <v>0.33346138730939101</v>
      </c>
      <c r="H24" s="61">
        <v>41.543669233899998</v>
      </c>
      <c r="I24" s="62">
        <v>0.23810461409867001</v>
      </c>
      <c r="J24" s="61">
        <v>68.390146488499795</v>
      </c>
      <c r="K24" s="63">
        <v>0.43109547113660301</v>
      </c>
      <c r="L24" s="61">
        <v>90.192763524300204</v>
      </c>
      <c r="M24" s="62">
        <v>0.374086328560916</v>
      </c>
      <c r="N24" s="61">
        <v>19.543382040800001</v>
      </c>
      <c r="O24" s="64">
        <v>0.13316036438599699</v>
      </c>
      <c r="P24" s="61">
        <v>41.3600504757</v>
      </c>
      <c r="Q24" s="62">
        <v>0.33486031925691501</v>
      </c>
    </row>
    <row r="25" spans="1:17" customFormat="1" x14ac:dyDescent="0.3">
      <c r="A25" s="58" t="s">
        <v>26</v>
      </c>
      <c r="B25" s="59">
        <v>8.6232057910999895</v>
      </c>
      <c r="C25" s="60">
        <v>5.6208619952467899E-3</v>
      </c>
      <c r="D25" s="59">
        <v>1.2995536391</v>
      </c>
      <c r="E25" s="60">
        <v>4.0699180682839901E-3</v>
      </c>
      <c r="F25" s="59">
        <v>0</v>
      </c>
      <c r="G25" s="60">
        <v>0</v>
      </c>
      <c r="H25" s="59">
        <v>2.4050499443</v>
      </c>
      <c r="I25" s="60">
        <v>1.37843743568103E-2</v>
      </c>
      <c r="J25" s="59">
        <v>0</v>
      </c>
      <c r="K25" s="60">
        <v>0</v>
      </c>
      <c r="L25" s="59">
        <v>1.0228050437</v>
      </c>
      <c r="M25" s="60">
        <v>4.2422182077637999E-3</v>
      </c>
      <c r="N25" s="59">
        <v>0.50761947659999995</v>
      </c>
      <c r="O25" s="60">
        <v>3.4587050661124001E-3</v>
      </c>
      <c r="P25" s="59">
        <v>3.3881776873999998</v>
      </c>
      <c r="Q25" s="63">
        <v>2.7431452550293799E-2</v>
      </c>
    </row>
    <row r="26" spans="1:17" customFormat="1" x14ac:dyDescent="0.3">
      <c r="A26" s="58" t="s">
        <v>27</v>
      </c>
      <c r="B26" s="61">
        <v>192.40814930069999</v>
      </c>
      <c r="C26" s="62">
        <v>0.12541735407686599</v>
      </c>
      <c r="D26" s="61">
        <v>35.396927979799898</v>
      </c>
      <c r="E26" s="62">
        <v>0.11085544483297</v>
      </c>
      <c r="F26" s="61">
        <v>42.917883683299898</v>
      </c>
      <c r="G26" s="62">
        <v>0.12344030414509601</v>
      </c>
      <c r="H26" s="61">
        <v>21.4245357289</v>
      </c>
      <c r="I26" s="62">
        <v>0.12279321749967601</v>
      </c>
      <c r="J26" s="61">
        <v>12.284853781000001</v>
      </c>
      <c r="K26" s="62">
        <v>7.7437249377072206E-2</v>
      </c>
      <c r="L26" s="61">
        <v>53.098736606199999</v>
      </c>
      <c r="M26" s="63">
        <v>0.22023398166400299</v>
      </c>
      <c r="N26" s="61">
        <v>16.498444028000002</v>
      </c>
      <c r="O26" s="62">
        <v>0.11241344072300199</v>
      </c>
      <c r="P26" s="61">
        <v>8.4076297760999701</v>
      </c>
      <c r="Q26" s="62">
        <v>6.8070071449088096E-2</v>
      </c>
    </row>
    <row r="27" spans="1:17" customFormat="1" x14ac:dyDescent="0.3">
      <c r="A27" s="58" t="s">
        <v>28</v>
      </c>
      <c r="B27" s="59">
        <v>4.8287866056000004</v>
      </c>
      <c r="C27" s="60">
        <v>3.14754672126542E-3</v>
      </c>
      <c r="D27" s="59">
        <v>1.2079830352000001</v>
      </c>
      <c r="E27" s="60">
        <v>3.7831389434189399E-3</v>
      </c>
      <c r="F27" s="59">
        <v>3.6208035704000099</v>
      </c>
      <c r="G27" s="60">
        <v>1.04141457038745E-2</v>
      </c>
      <c r="H27" s="59">
        <v>0</v>
      </c>
      <c r="I27" s="60">
        <v>0</v>
      </c>
      <c r="J27" s="59">
        <v>0</v>
      </c>
      <c r="K27" s="60">
        <v>0</v>
      </c>
      <c r="L27" s="59">
        <v>0</v>
      </c>
      <c r="M27" s="60">
        <v>0</v>
      </c>
      <c r="N27" s="59">
        <v>0</v>
      </c>
      <c r="O27" s="60">
        <v>0</v>
      </c>
      <c r="P27" s="59">
        <v>0</v>
      </c>
      <c r="Q27" s="60">
        <v>0</v>
      </c>
    </row>
    <row r="28" spans="1:17" customFormat="1" x14ac:dyDescent="0.3">
      <c r="A28" s="58" t="s">
        <v>29</v>
      </c>
      <c r="B28" s="61">
        <v>26.9511200331</v>
      </c>
      <c r="C28" s="62">
        <v>1.7567541584098199E-2</v>
      </c>
      <c r="D28" s="61">
        <v>6.9106234652999996</v>
      </c>
      <c r="E28" s="62">
        <v>2.16425628448935E-2</v>
      </c>
      <c r="F28" s="61">
        <v>4.98352072299999</v>
      </c>
      <c r="G28" s="62">
        <v>1.4333589193259199E-2</v>
      </c>
      <c r="H28" s="61">
        <v>6.8648518153999998</v>
      </c>
      <c r="I28" s="63">
        <v>3.9345414656261499E-2</v>
      </c>
      <c r="J28" s="61">
        <v>1.6990664335000001</v>
      </c>
      <c r="K28" s="62">
        <v>1.07100201162054E-2</v>
      </c>
      <c r="L28" s="61">
        <v>0</v>
      </c>
      <c r="M28" s="62">
        <v>0</v>
      </c>
      <c r="N28" s="61">
        <v>5.1367707145999999</v>
      </c>
      <c r="O28" s="62">
        <v>3.4999789631879601E-2</v>
      </c>
      <c r="P28" s="61">
        <v>1.3562868813</v>
      </c>
      <c r="Q28" s="62">
        <v>1.09808052178978E-2</v>
      </c>
    </row>
    <row r="29" spans="1:17" customFormat="1" x14ac:dyDescent="0.3">
      <c r="A29" s="58" t="s">
        <v>30</v>
      </c>
      <c r="B29" s="59">
        <v>31.278571217500001</v>
      </c>
      <c r="C29" s="60">
        <v>2.0388302967734102E-2</v>
      </c>
      <c r="D29" s="59">
        <v>6.2387804162000098</v>
      </c>
      <c r="E29" s="60">
        <v>1.9538497200879901E-2</v>
      </c>
      <c r="F29" s="59">
        <v>2.0520640451999999</v>
      </c>
      <c r="G29" s="60">
        <v>5.9021412084041998E-3</v>
      </c>
      <c r="H29" s="59">
        <v>8.5944858103000197</v>
      </c>
      <c r="I29" s="63">
        <v>4.9258690071798103E-2</v>
      </c>
      <c r="J29" s="59">
        <v>2.7499722071999999</v>
      </c>
      <c r="K29" s="60">
        <v>1.7334376736198299E-2</v>
      </c>
      <c r="L29" s="59">
        <v>3.6451242069999998</v>
      </c>
      <c r="M29" s="60">
        <v>1.51186312345088E-2</v>
      </c>
      <c r="N29" s="59">
        <v>2.3494655184000002</v>
      </c>
      <c r="O29" s="60">
        <v>1.6008267345403299E-2</v>
      </c>
      <c r="P29" s="59">
        <v>5.6486790131999998</v>
      </c>
      <c r="Q29" s="60">
        <v>4.5732982334035097E-2</v>
      </c>
    </row>
    <row r="30" spans="1:17" customFormat="1" x14ac:dyDescent="0.3">
      <c r="A30" s="58" t="s">
        <v>31</v>
      </c>
      <c r="B30" s="61">
        <v>33.007178223499999</v>
      </c>
      <c r="C30" s="62">
        <v>2.1515060424313701E-2</v>
      </c>
      <c r="D30" s="61">
        <v>5.9957100918000004</v>
      </c>
      <c r="E30" s="62">
        <v>1.8777254051405699E-2</v>
      </c>
      <c r="F30" s="61">
        <v>8.3355482734000095</v>
      </c>
      <c r="G30" s="62">
        <v>2.39746820154834E-2</v>
      </c>
      <c r="H30" s="61">
        <v>4.4016750416999999</v>
      </c>
      <c r="I30" s="62">
        <v>2.5227890470890298E-2</v>
      </c>
      <c r="J30" s="61">
        <v>4.5189377859000004</v>
      </c>
      <c r="K30" s="62">
        <v>2.8485004256821399E-2</v>
      </c>
      <c r="L30" s="61">
        <v>3.0254943136999999</v>
      </c>
      <c r="M30" s="62">
        <v>1.2548634897843299E-2</v>
      </c>
      <c r="N30" s="61">
        <v>5.0292532801999998</v>
      </c>
      <c r="O30" s="62">
        <v>3.4267211170656203E-2</v>
      </c>
      <c r="P30" s="61">
        <v>0.44958639090000002</v>
      </c>
      <c r="Q30" s="62">
        <v>3.6399530624071398E-3</v>
      </c>
    </row>
    <row r="31" spans="1:17" customFormat="1" x14ac:dyDescent="0.3">
      <c r="A31" s="58" t="s">
        <v>32</v>
      </c>
      <c r="B31" s="59">
        <v>179.3227665119</v>
      </c>
      <c r="C31" s="60">
        <v>0.116887912406028</v>
      </c>
      <c r="D31" s="59">
        <v>43.976991574499998</v>
      </c>
      <c r="E31" s="60">
        <v>0.13772632942014201</v>
      </c>
      <c r="F31" s="59">
        <v>30.191218817700001</v>
      </c>
      <c r="G31" s="60">
        <v>8.6835904138912096E-2</v>
      </c>
      <c r="H31" s="59">
        <v>27.299350251900002</v>
      </c>
      <c r="I31" s="60">
        <v>0.156464303147516</v>
      </c>
      <c r="J31" s="59">
        <v>16.470419593300001</v>
      </c>
      <c r="K31" s="60">
        <v>0.10382085225662099</v>
      </c>
      <c r="L31" s="59">
        <v>26.328289959599999</v>
      </c>
      <c r="M31" s="60">
        <v>0.109200039375891</v>
      </c>
      <c r="N31" s="59">
        <v>19.031715439500001</v>
      </c>
      <c r="O31" s="60">
        <v>0.12967408391872601</v>
      </c>
      <c r="P31" s="59">
        <v>11.7506774292</v>
      </c>
      <c r="Q31" s="60">
        <v>9.5136141038772298E-2</v>
      </c>
    </row>
    <row r="32" spans="1:17" customFormat="1" x14ac:dyDescent="0.3">
      <c r="A32" s="58" t="s">
        <v>33</v>
      </c>
      <c r="B32" s="61">
        <v>108.32422440329999</v>
      </c>
      <c r="C32" s="62">
        <v>7.0608951109750004E-2</v>
      </c>
      <c r="D32" s="61">
        <v>17.781268475000001</v>
      </c>
      <c r="E32" s="62">
        <v>5.56870479725095E-2</v>
      </c>
      <c r="F32" s="61">
        <v>35.5806690084001</v>
      </c>
      <c r="G32" s="62">
        <v>0.10233702659928499</v>
      </c>
      <c r="H32" s="61">
        <v>18.962394956800001</v>
      </c>
      <c r="I32" s="62">
        <v>0.108681631084505</v>
      </c>
      <c r="J32" s="61">
        <v>5.8112025139999997</v>
      </c>
      <c r="K32" s="62">
        <v>3.6630760632517398E-2</v>
      </c>
      <c r="L32" s="61">
        <v>3.1195706232</v>
      </c>
      <c r="M32" s="64">
        <v>1.2938828743227999E-2</v>
      </c>
      <c r="N32" s="61">
        <v>11.600810666599999</v>
      </c>
      <c r="O32" s="62">
        <v>7.9043032178998607E-2</v>
      </c>
      <c r="P32" s="61">
        <v>10.717255825100001</v>
      </c>
      <c r="Q32" s="62">
        <v>8.6769326097885499E-2</v>
      </c>
    </row>
    <row r="33" spans="1:17" customFormat="1" x14ac:dyDescent="0.3">
      <c r="A33" s="58" t="s">
        <v>34</v>
      </c>
      <c r="B33" s="59">
        <v>10.544472923400001</v>
      </c>
      <c r="C33" s="60">
        <v>6.8732010520054301E-3</v>
      </c>
      <c r="D33" s="59">
        <v>0.88364190840000001</v>
      </c>
      <c r="E33" s="60">
        <v>2.7673733970540399E-3</v>
      </c>
      <c r="F33" s="59">
        <v>6.7791233533000099</v>
      </c>
      <c r="G33" s="63">
        <v>1.9498096754805499E-2</v>
      </c>
      <c r="H33" s="59">
        <v>0</v>
      </c>
      <c r="I33" s="60">
        <v>0</v>
      </c>
      <c r="J33" s="59">
        <v>0</v>
      </c>
      <c r="K33" s="60">
        <v>0</v>
      </c>
      <c r="L33" s="59">
        <v>2.8817076617000001</v>
      </c>
      <c r="M33" s="60">
        <v>1.1952260880228801E-2</v>
      </c>
      <c r="N33" s="59">
        <v>0</v>
      </c>
      <c r="O33" s="60">
        <v>0</v>
      </c>
      <c r="P33" s="59">
        <v>0</v>
      </c>
      <c r="Q33" s="60">
        <v>0</v>
      </c>
    </row>
    <row r="34" spans="1:17" customFormat="1" x14ac:dyDescent="0.3">
      <c r="A34" s="58" t="s">
        <v>35</v>
      </c>
      <c r="B34" s="61">
        <v>11.2629175635</v>
      </c>
      <c r="C34" s="62">
        <v>7.3415046355050596E-3</v>
      </c>
      <c r="D34" s="61">
        <v>0.87506695630000098</v>
      </c>
      <c r="E34" s="62">
        <v>2.7405185205514999E-3</v>
      </c>
      <c r="F34" s="61">
        <v>9.5021046683999995</v>
      </c>
      <c r="G34" s="63">
        <v>2.7329928449902501E-2</v>
      </c>
      <c r="H34" s="61">
        <v>0.88574593879999997</v>
      </c>
      <c r="I34" s="62">
        <v>5.0765904609923499E-3</v>
      </c>
      <c r="J34" s="61">
        <v>0</v>
      </c>
      <c r="K34" s="62">
        <v>0</v>
      </c>
      <c r="L34" s="61">
        <v>0</v>
      </c>
      <c r="M34" s="62">
        <v>0</v>
      </c>
      <c r="N34" s="61">
        <v>0</v>
      </c>
      <c r="O34" s="62">
        <v>0</v>
      </c>
      <c r="P34" s="61">
        <v>0</v>
      </c>
      <c r="Q34" s="62">
        <v>0</v>
      </c>
    </row>
    <row r="35" spans="1:17" customFormat="1" x14ac:dyDescent="0.3">
      <c r="A35" s="58" t="s">
        <v>36</v>
      </c>
      <c r="B35" s="59">
        <v>16.032903273999999</v>
      </c>
      <c r="C35" s="60">
        <v>1.0450723184561601E-2</v>
      </c>
      <c r="D35" s="59">
        <v>3.9767910902000101</v>
      </c>
      <c r="E35" s="60">
        <v>1.2454440836320401E-2</v>
      </c>
      <c r="F35" s="59">
        <v>8.2969706041000197</v>
      </c>
      <c r="G35" s="60">
        <v>2.38637250245297E-2</v>
      </c>
      <c r="H35" s="59">
        <v>0</v>
      </c>
      <c r="I35" s="60">
        <v>0</v>
      </c>
      <c r="J35" s="59">
        <v>1.7044805426</v>
      </c>
      <c r="K35" s="60">
        <v>1.07441478090543E-2</v>
      </c>
      <c r="L35" s="59">
        <v>0.44958639089999902</v>
      </c>
      <c r="M35" s="60">
        <v>1.8647185846281499E-3</v>
      </c>
      <c r="N35" s="59">
        <v>1.6050746462000001</v>
      </c>
      <c r="O35" s="60">
        <v>1.09363018288501E-2</v>
      </c>
      <c r="P35" s="59">
        <v>0</v>
      </c>
      <c r="Q35" s="60">
        <v>0</v>
      </c>
    </row>
    <row r="36" spans="1:17" customFormat="1" x14ac:dyDescent="0.3">
      <c r="A36" s="58" t="s">
        <v>37</v>
      </c>
      <c r="B36" s="61">
        <v>40.876462727300002</v>
      </c>
      <c r="C36" s="62">
        <v>2.6644494102313801E-2</v>
      </c>
      <c r="D36" s="61">
        <v>3.5246819601999801</v>
      </c>
      <c r="E36" s="62">
        <v>1.10385338189713E-2</v>
      </c>
      <c r="F36" s="61">
        <v>12.2728373282</v>
      </c>
      <c r="G36" s="62">
        <v>3.5299102437005403E-2</v>
      </c>
      <c r="H36" s="61">
        <v>6.6564465478000097</v>
      </c>
      <c r="I36" s="62">
        <v>3.8150954543972403E-2</v>
      </c>
      <c r="J36" s="61">
        <v>0</v>
      </c>
      <c r="K36" s="64">
        <v>0</v>
      </c>
      <c r="L36" s="61">
        <v>0.45783801540000102</v>
      </c>
      <c r="M36" s="62">
        <v>1.89894328063756E-3</v>
      </c>
      <c r="N36" s="61">
        <v>10.8977945897</v>
      </c>
      <c r="O36" s="63">
        <v>7.4252977071147599E-2</v>
      </c>
      <c r="P36" s="61">
        <v>5.7132919444999999</v>
      </c>
      <c r="Q36" s="62">
        <v>4.6256103233414898E-2</v>
      </c>
    </row>
    <row r="37" spans="1:17" customFormat="1" x14ac:dyDescent="0.3">
      <c r="A37" s="58" t="s">
        <v>38</v>
      </c>
      <c r="B37" s="59">
        <v>24.3664367656</v>
      </c>
      <c r="C37" s="60">
        <v>1.5882768159922799E-2</v>
      </c>
      <c r="D37" s="59">
        <v>8.2796480503000005</v>
      </c>
      <c r="E37" s="60">
        <v>2.59300487375691E-2</v>
      </c>
      <c r="F37" s="59">
        <v>1.8922436294</v>
      </c>
      <c r="G37" s="60">
        <v>5.4424661489225401E-3</v>
      </c>
      <c r="H37" s="59">
        <v>3.9672510998999999</v>
      </c>
      <c r="I37" s="60">
        <v>2.27380202469789E-2</v>
      </c>
      <c r="J37" s="59">
        <v>3.9537900129999999</v>
      </c>
      <c r="K37" s="60">
        <v>2.4922610287375802E-2</v>
      </c>
      <c r="L37" s="59">
        <v>0.54171878110000204</v>
      </c>
      <c r="M37" s="60">
        <v>2.2468497694894899E-3</v>
      </c>
      <c r="N37" s="59">
        <v>3.4917028926999998</v>
      </c>
      <c r="O37" s="60">
        <v>2.3790991167695501E-2</v>
      </c>
      <c r="P37" s="59">
        <v>2.2400822992</v>
      </c>
      <c r="Q37" s="60">
        <v>1.8136212728090999E-2</v>
      </c>
    </row>
    <row r="38" spans="1:17" customFormat="1" x14ac:dyDescent="0.3">
      <c r="A38" s="65" t="s">
        <v>1</v>
      </c>
    </row>
    <row r="39" spans="1:17" customFormat="1" x14ac:dyDescent="0.3">
      <c r="A39" s="65" t="s">
        <v>1</v>
      </c>
    </row>
    <row r="40" spans="1:17" customFormat="1" x14ac:dyDescent="0.3">
      <c r="A40" s="53" t="s">
        <v>39</v>
      </c>
    </row>
    <row r="41" spans="1:17" customFormat="1" x14ac:dyDescent="0.3">
      <c r="A41" s="54" t="s">
        <v>1</v>
      </c>
    </row>
    <row r="42" spans="1:17" customFormat="1" x14ac:dyDescent="0.3">
      <c r="A42" s="114" t="s">
        <v>1</v>
      </c>
      <c r="B42" s="113" t="s">
        <v>502</v>
      </c>
      <c r="C42" s="113" t="s">
        <v>1</v>
      </c>
      <c r="D42" s="113" t="s">
        <v>17</v>
      </c>
      <c r="E42" s="113" t="s">
        <v>1</v>
      </c>
      <c r="F42" s="113" t="s">
        <v>18</v>
      </c>
      <c r="G42" s="113" t="s">
        <v>1</v>
      </c>
      <c r="H42" s="113" t="s">
        <v>19</v>
      </c>
      <c r="I42" s="113" t="s">
        <v>1</v>
      </c>
      <c r="J42" s="113" t="s">
        <v>20</v>
      </c>
      <c r="K42" s="113" t="s">
        <v>1</v>
      </c>
      <c r="L42" s="113" t="s">
        <v>21</v>
      </c>
      <c r="M42" s="113" t="s">
        <v>1</v>
      </c>
      <c r="N42" s="113" t="s">
        <v>22</v>
      </c>
      <c r="O42" s="113" t="s">
        <v>1</v>
      </c>
      <c r="P42" s="113" t="s">
        <v>23</v>
      </c>
      <c r="Q42" s="113" t="s">
        <v>1</v>
      </c>
    </row>
    <row r="43" spans="1:17" customFormat="1" x14ac:dyDescent="0.3">
      <c r="A43" s="115" t="s">
        <v>1</v>
      </c>
      <c r="B43" s="55" t="s">
        <v>14</v>
      </c>
      <c r="C43" s="55" t="s">
        <v>15</v>
      </c>
      <c r="D43" s="55" t="s">
        <v>14</v>
      </c>
      <c r="E43" s="55" t="s">
        <v>15</v>
      </c>
      <c r="F43" s="55" t="s">
        <v>14</v>
      </c>
      <c r="G43" s="55" t="s">
        <v>15</v>
      </c>
      <c r="H43" s="55" t="s">
        <v>14</v>
      </c>
      <c r="I43" s="55" t="s">
        <v>15</v>
      </c>
      <c r="J43" s="55" t="s">
        <v>14</v>
      </c>
      <c r="K43" s="55" t="s">
        <v>15</v>
      </c>
      <c r="L43" s="55" t="s">
        <v>14</v>
      </c>
      <c r="M43" s="55" t="s">
        <v>15</v>
      </c>
      <c r="N43" s="55" t="s">
        <v>14</v>
      </c>
      <c r="O43" s="55" t="s">
        <v>15</v>
      </c>
      <c r="P43" s="55" t="s">
        <v>14</v>
      </c>
      <c r="Q43" s="55" t="s">
        <v>15</v>
      </c>
    </row>
    <row r="44" spans="1:17" customFormat="1" x14ac:dyDescent="0.3">
      <c r="A44" s="56" t="s">
        <v>16</v>
      </c>
      <c r="B44" s="57">
        <v>1534.1429478952</v>
      </c>
      <c r="C44" s="57">
        <v>1534.1429478952</v>
      </c>
      <c r="D44" s="57">
        <v>319.30707628419998</v>
      </c>
      <c r="E44" s="57">
        <v>319.30707628419998</v>
      </c>
      <c r="F44" s="57">
        <v>347.6812859506</v>
      </c>
      <c r="G44" s="57">
        <v>347.6812859506</v>
      </c>
      <c r="H44" s="57">
        <v>174.47654003330001</v>
      </c>
      <c r="I44" s="57">
        <v>174.47654003330001</v>
      </c>
      <c r="J44" s="57">
        <v>158.64269301690001</v>
      </c>
      <c r="K44" s="57">
        <v>158.64269301690001</v>
      </c>
      <c r="L44" s="57">
        <v>241.10146946899999</v>
      </c>
      <c r="M44" s="57">
        <v>241.10146946899999</v>
      </c>
      <c r="N44" s="57">
        <v>146.76575969819999</v>
      </c>
      <c r="O44" s="57">
        <v>146.76575969819999</v>
      </c>
      <c r="P44" s="57">
        <v>123.51433746310001</v>
      </c>
      <c r="Q44" s="57">
        <v>123.51433746310001</v>
      </c>
    </row>
    <row r="45" spans="1:17" customFormat="1" x14ac:dyDescent="0.3">
      <c r="A45" s="58" t="s">
        <v>40</v>
      </c>
      <c r="B45" s="59">
        <v>53.422077759099999</v>
      </c>
      <c r="C45" s="60">
        <v>3.48220990960416E-2</v>
      </c>
      <c r="D45" s="59">
        <v>9.3265867263000004</v>
      </c>
      <c r="E45" s="60">
        <v>2.92088319333044E-2</v>
      </c>
      <c r="F45" s="59">
        <v>12.277959381900001</v>
      </c>
      <c r="G45" s="60">
        <v>3.5313834474382702E-2</v>
      </c>
      <c r="H45" s="59">
        <v>8.8612814866999905</v>
      </c>
      <c r="I45" s="60">
        <v>5.0787810699414203E-2</v>
      </c>
      <c r="J45" s="59">
        <v>7.79811864030001</v>
      </c>
      <c r="K45" s="60">
        <v>4.9155233638584803E-2</v>
      </c>
      <c r="L45" s="59">
        <v>4.0272092771999999</v>
      </c>
      <c r="M45" s="60">
        <v>1.6703379228959099E-2</v>
      </c>
      <c r="N45" s="59">
        <v>5.5913614270999998</v>
      </c>
      <c r="O45" s="60">
        <v>3.80971790600051E-2</v>
      </c>
      <c r="P45" s="59">
        <v>5.1257531192999997</v>
      </c>
      <c r="Q45" s="60">
        <v>4.1499256074877297E-2</v>
      </c>
    </row>
    <row r="46" spans="1:17" customFormat="1" x14ac:dyDescent="0.3">
      <c r="A46" s="58" t="s">
        <v>41</v>
      </c>
      <c r="B46" s="61">
        <v>117.3037936857</v>
      </c>
      <c r="C46" s="62">
        <v>7.64621014271437E-2</v>
      </c>
      <c r="D46" s="61">
        <v>28.760243504000002</v>
      </c>
      <c r="E46" s="62">
        <v>9.0070799052388906E-2</v>
      </c>
      <c r="F46" s="61">
        <v>22.379515319199999</v>
      </c>
      <c r="G46" s="62">
        <v>6.4367903086908707E-2</v>
      </c>
      <c r="H46" s="61">
        <v>17.258300219199999</v>
      </c>
      <c r="I46" s="62">
        <v>9.8914732123333807E-2</v>
      </c>
      <c r="J46" s="61">
        <v>8.1551998186999803</v>
      </c>
      <c r="K46" s="62">
        <v>5.14060853583167E-2</v>
      </c>
      <c r="L46" s="61">
        <v>25.897979619099999</v>
      </c>
      <c r="M46" s="62">
        <v>0.107415270741143</v>
      </c>
      <c r="N46" s="61">
        <v>9.7947601701999698</v>
      </c>
      <c r="O46" s="62">
        <v>6.6737365652188504E-2</v>
      </c>
      <c r="P46" s="61">
        <v>3.6821530850999999</v>
      </c>
      <c r="Q46" s="62">
        <v>2.9811543831500899E-2</v>
      </c>
    </row>
    <row r="47" spans="1:17" customFormat="1" x14ac:dyDescent="0.3">
      <c r="A47" s="58" t="s">
        <v>42</v>
      </c>
      <c r="B47" s="59">
        <v>113.8658608792</v>
      </c>
      <c r="C47" s="60">
        <v>7.4221154577166798E-2</v>
      </c>
      <c r="D47" s="59">
        <v>31.0537171233</v>
      </c>
      <c r="E47" s="60">
        <v>9.7253457344805505E-2</v>
      </c>
      <c r="F47" s="59">
        <v>18.639242811300001</v>
      </c>
      <c r="G47" s="60">
        <v>5.3610141139285597E-2</v>
      </c>
      <c r="H47" s="59">
        <v>11.707296134</v>
      </c>
      <c r="I47" s="60">
        <v>6.7099543192257194E-2</v>
      </c>
      <c r="J47" s="59">
        <v>14.615797086400001</v>
      </c>
      <c r="K47" s="60">
        <v>9.2130288565153096E-2</v>
      </c>
      <c r="L47" s="59">
        <v>12.8967870893</v>
      </c>
      <c r="M47" s="60">
        <v>5.3491117734387E-2</v>
      </c>
      <c r="N47" s="59">
        <v>12.851129928500001</v>
      </c>
      <c r="O47" s="60">
        <v>8.7562180408606693E-2</v>
      </c>
      <c r="P47" s="59">
        <v>11.9047118538</v>
      </c>
      <c r="Q47" s="60">
        <v>9.6383238564158896E-2</v>
      </c>
    </row>
    <row r="48" spans="1:17" customFormat="1" x14ac:dyDescent="0.3">
      <c r="A48" s="58" t="s">
        <v>43</v>
      </c>
      <c r="B48" s="61">
        <v>74.043254500199794</v>
      </c>
      <c r="C48" s="62">
        <v>4.8263595385153103E-2</v>
      </c>
      <c r="D48" s="61">
        <v>21.063252763400001</v>
      </c>
      <c r="E48" s="62">
        <v>6.5965505708531796E-2</v>
      </c>
      <c r="F48" s="61">
        <v>25.9471673836</v>
      </c>
      <c r="G48" s="62">
        <v>7.4629174569052506E-2</v>
      </c>
      <c r="H48" s="61">
        <v>12.1893453909</v>
      </c>
      <c r="I48" s="62">
        <v>6.9862374555189996E-2</v>
      </c>
      <c r="J48" s="61">
        <v>4.8024893409000002</v>
      </c>
      <c r="K48" s="62">
        <v>3.02723639492706E-2</v>
      </c>
      <c r="L48" s="61">
        <v>2.1246614349000001</v>
      </c>
      <c r="M48" s="64">
        <v>8.8123122583173702E-3</v>
      </c>
      <c r="N48" s="61">
        <v>4.1403837147000004</v>
      </c>
      <c r="O48" s="62">
        <v>2.8210828760155199E-2</v>
      </c>
      <c r="P48" s="61">
        <v>3.1183027204</v>
      </c>
      <c r="Q48" s="62">
        <v>2.5246483804615801E-2</v>
      </c>
    </row>
    <row r="49" spans="1:17" customFormat="1" x14ac:dyDescent="0.3">
      <c r="A49" s="58" t="s">
        <v>44</v>
      </c>
      <c r="B49" s="59">
        <v>136.55042161860001</v>
      </c>
      <c r="C49" s="60">
        <v>8.9007625922957995E-2</v>
      </c>
      <c r="D49" s="59">
        <v>24.7344834343</v>
      </c>
      <c r="E49" s="60">
        <v>7.7462998071126402E-2</v>
      </c>
      <c r="F49" s="59">
        <v>31.597852985100101</v>
      </c>
      <c r="G49" s="60">
        <v>9.08816616307314E-2</v>
      </c>
      <c r="H49" s="59">
        <v>10.915452376599999</v>
      </c>
      <c r="I49" s="60">
        <v>6.2561146469988005E-2</v>
      </c>
      <c r="J49" s="59">
        <v>17.1142562846</v>
      </c>
      <c r="K49" s="60">
        <v>0.107879259732289</v>
      </c>
      <c r="L49" s="59">
        <v>15.067424237000001</v>
      </c>
      <c r="M49" s="60">
        <v>6.2494120297915998E-2</v>
      </c>
      <c r="N49" s="59">
        <v>17.2036395075</v>
      </c>
      <c r="O49" s="60">
        <v>0.117218345361183</v>
      </c>
      <c r="P49" s="59">
        <v>17.2240629848</v>
      </c>
      <c r="Q49" s="60">
        <v>0.13944990791004899</v>
      </c>
    </row>
    <row r="50" spans="1:17" customFormat="1" x14ac:dyDescent="0.3">
      <c r="A50" s="58" t="s">
        <v>45</v>
      </c>
      <c r="B50" s="61">
        <v>140.74202583510001</v>
      </c>
      <c r="C50" s="62">
        <v>9.1739838212725897E-2</v>
      </c>
      <c r="D50" s="61">
        <v>36.2415145131001</v>
      </c>
      <c r="E50" s="62">
        <v>0.11350050532811599</v>
      </c>
      <c r="F50" s="61">
        <v>19.995256206499999</v>
      </c>
      <c r="G50" s="62">
        <v>5.7510303299272203E-2</v>
      </c>
      <c r="H50" s="61">
        <v>25.491202169699999</v>
      </c>
      <c r="I50" s="63">
        <v>0.146101029770735</v>
      </c>
      <c r="J50" s="61">
        <v>15.530591774399999</v>
      </c>
      <c r="K50" s="62">
        <v>9.78966725731613E-2</v>
      </c>
      <c r="L50" s="61">
        <v>13.0396153724</v>
      </c>
      <c r="M50" s="62">
        <v>5.4083516791159997E-2</v>
      </c>
      <c r="N50" s="61">
        <v>13.013699947299999</v>
      </c>
      <c r="O50" s="62">
        <v>8.8669863965958898E-2</v>
      </c>
      <c r="P50" s="61">
        <v>15.710347479099999</v>
      </c>
      <c r="Q50" s="62">
        <v>0.12719452495782901</v>
      </c>
    </row>
    <row r="51" spans="1:17" customFormat="1" x14ac:dyDescent="0.3">
      <c r="A51" s="58" t="s">
        <v>46</v>
      </c>
      <c r="B51" s="59">
        <v>130.55837761480001</v>
      </c>
      <c r="C51" s="60">
        <v>8.5101833433398305E-2</v>
      </c>
      <c r="D51" s="59">
        <v>26.321211839499998</v>
      </c>
      <c r="E51" s="60">
        <v>8.2432284764252295E-2</v>
      </c>
      <c r="F51" s="59">
        <v>29.243979584000002</v>
      </c>
      <c r="G51" s="60">
        <v>8.4111457146862703E-2</v>
      </c>
      <c r="H51" s="59">
        <v>18.795460240099999</v>
      </c>
      <c r="I51" s="60">
        <v>0.10772485651373399</v>
      </c>
      <c r="J51" s="59">
        <v>13.647936940699999</v>
      </c>
      <c r="K51" s="60">
        <v>8.6029407854581103E-2</v>
      </c>
      <c r="L51" s="59">
        <v>20.079484748399999</v>
      </c>
      <c r="M51" s="60">
        <v>8.3282299326598405E-2</v>
      </c>
      <c r="N51" s="59">
        <v>8.3028767554000193</v>
      </c>
      <c r="O51" s="60">
        <v>5.6572301144855001E-2</v>
      </c>
      <c r="P51" s="59">
        <v>8.5689554121000295</v>
      </c>
      <c r="Q51" s="60">
        <v>6.93762002703531E-2</v>
      </c>
    </row>
    <row r="52" spans="1:17" customFormat="1" x14ac:dyDescent="0.3">
      <c r="A52" s="58" t="s">
        <v>47</v>
      </c>
      <c r="B52" s="61">
        <v>221.3715703108</v>
      </c>
      <c r="C52" s="62">
        <v>0.144296573285114</v>
      </c>
      <c r="D52" s="61">
        <v>30.066646781399999</v>
      </c>
      <c r="E52" s="64">
        <v>9.4162168691304296E-2</v>
      </c>
      <c r="F52" s="61">
        <v>64.615959151200101</v>
      </c>
      <c r="G52" s="62">
        <v>0.185848251724371</v>
      </c>
      <c r="H52" s="61">
        <v>19.9892978542</v>
      </c>
      <c r="I52" s="62">
        <v>0.114567252711367</v>
      </c>
      <c r="J52" s="61">
        <v>26.721814711499999</v>
      </c>
      <c r="K52" s="62">
        <v>0.16844024898552001</v>
      </c>
      <c r="L52" s="61">
        <v>37.898612242799999</v>
      </c>
      <c r="M52" s="62">
        <v>0.157189470169002</v>
      </c>
      <c r="N52" s="61">
        <v>28.379115805600001</v>
      </c>
      <c r="O52" s="62">
        <v>0.19336332850357599</v>
      </c>
      <c r="P52" s="61">
        <v>9.5746192183000094</v>
      </c>
      <c r="Q52" s="64">
        <v>7.7518281804008604E-2</v>
      </c>
    </row>
    <row r="53" spans="1:17" customFormat="1" x14ac:dyDescent="0.3">
      <c r="A53" s="58" t="s">
        <v>48</v>
      </c>
      <c r="B53" s="59">
        <v>147.08721968379999</v>
      </c>
      <c r="C53" s="60">
        <v>9.5875824274132604E-2</v>
      </c>
      <c r="D53" s="59">
        <v>31.4393293505</v>
      </c>
      <c r="E53" s="60">
        <v>9.8461110590976605E-2</v>
      </c>
      <c r="F53" s="59">
        <v>18.798691250400001</v>
      </c>
      <c r="G53" s="64">
        <v>5.4068746320361301E-2</v>
      </c>
      <c r="H53" s="59">
        <v>24.162032240599999</v>
      </c>
      <c r="I53" s="60">
        <v>0.138482985941769</v>
      </c>
      <c r="J53" s="59">
        <v>18.7063643838</v>
      </c>
      <c r="K53" s="60">
        <v>0.11791507083031701</v>
      </c>
      <c r="L53" s="59">
        <v>28.5273348775</v>
      </c>
      <c r="M53" s="60">
        <v>0.118320866896118</v>
      </c>
      <c r="N53" s="59">
        <v>8.5796017138000291</v>
      </c>
      <c r="O53" s="60">
        <v>5.8457788325032803E-2</v>
      </c>
      <c r="P53" s="59">
        <v>13.8077204953</v>
      </c>
      <c r="Q53" s="60">
        <v>0.111790426754506</v>
      </c>
    </row>
    <row r="54" spans="1:17" customFormat="1" x14ac:dyDescent="0.3">
      <c r="A54" s="58" t="s">
        <v>49</v>
      </c>
      <c r="B54" s="61">
        <v>147.9751225807</v>
      </c>
      <c r="C54" s="62">
        <v>9.6454585789230204E-2</v>
      </c>
      <c r="D54" s="61">
        <v>36.316661217099998</v>
      </c>
      <c r="E54" s="62">
        <v>0.113735848386825</v>
      </c>
      <c r="F54" s="61">
        <v>34.711504100699997</v>
      </c>
      <c r="G54" s="62">
        <v>9.9837136778284805E-2</v>
      </c>
      <c r="H54" s="61">
        <v>11.2448035942</v>
      </c>
      <c r="I54" s="62">
        <v>6.4448799775911697E-2</v>
      </c>
      <c r="J54" s="61">
        <v>10.7378007296</v>
      </c>
      <c r="K54" s="62">
        <v>6.76854415756553E-2</v>
      </c>
      <c r="L54" s="61">
        <v>32.751057429299998</v>
      </c>
      <c r="M54" s="62">
        <v>0.13583931073265801</v>
      </c>
      <c r="N54" s="61">
        <v>17.7904767126</v>
      </c>
      <c r="O54" s="62">
        <v>0.121216806625627</v>
      </c>
      <c r="P54" s="61">
        <v>2.7283333832999999</v>
      </c>
      <c r="Q54" s="64">
        <v>2.20892038878895E-2</v>
      </c>
    </row>
    <row r="55" spans="1:17" customFormat="1" x14ac:dyDescent="0.3">
      <c r="A55" s="58" t="s">
        <v>50</v>
      </c>
      <c r="B55" s="59">
        <v>120.6094757012</v>
      </c>
      <c r="C55" s="60">
        <v>7.8616843278309104E-2</v>
      </c>
      <c r="D55" s="59">
        <v>22.314569378600002</v>
      </c>
      <c r="E55" s="60">
        <v>6.9884355956893601E-2</v>
      </c>
      <c r="F55" s="59">
        <v>24.101645964500001</v>
      </c>
      <c r="G55" s="60">
        <v>6.9321090718481901E-2</v>
      </c>
      <c r="H55" s="59">
        <v>9.3155655269000199</v>
      </c>
      <c r="I55" s="60">
        <v>5.3391507678465303E-2</v>
      </c>
      <c r="J55" s="59">
        <v>9.0133432680999999</v>
      </c>
      <c r="K55" s="60">
        <v>5.68153697891388E-2</v>
      </c>
      <c r="L55" s="59">
        <v>30.588983498899999</v>
      </c>
      <c r="M55" s="63">
        <v>0.12687182523718701</v>
      </c>
      <c r="N55" s="59">
        <v>7.2170597584999996</v>
      </c>
      <c r="O55" s="60">
        <v>4.91740019834375E-2</v>
      </c>
      <c r="P55" s="59">
        <v>16.946458187800001</v>
      </c>
      <c r="Q55" s="63">
        <v>0.13720235671314501</v>
      </c>
    </row>
    <row r="56" spans="1:17" customFormat="1" x14ac:dyDescent="0.3">
      <c r="A56" s="58" t="s">
        <v>51</v>
      </c>
      <c r="B56" s="61">
        <v>130.61374772600001</v>
      </c>
      <c r="C56" s="62">
        <v>8.51379253186271E-2</v>
      </c>
      <c r="D56" s="61">
        <v>21.6688596527</v>
      </c>
      <c r="E56" s="62">
        <v>6.7862134171475699E-2</v>
      </c>
      <c r="F56" s="61">
        <v>45.372511812200003</v>
      </c>
      <c r="G56" s="63">
        <v>0.130500299112005</v>
      </c>
      <c r="H56" s="61">
        <v>4.5465028001999999</v>
      </c>
      <c r="I56" s="64">
        <v>2.6057960567834899E-2</v>
      </c>
      <c r="J56" s="61">
        <v>11.7989800379</v>
      </c>
      <c r="K56" s="62">
        <v>7.4374557148012305E-2</v>
      </c>
      <c r="L56" s="61">
        <v>18.202319642199999</v>
      </c>
      <c r="M56" s="62">
        <v>7.54965105865536E-2</v>
      </c>
      <c r="N56" s="61">
        <v>13.901654257000001</v>
      </c>
      <c r="O56" s="62">
        <v>9.4720010209373803E-2</v>
      </c>
      <c r="P56" s="61">
        <v>15.1229195238</v>
      </c>
      <c r="Q56" s="62">
        <v>0.122438575427067</v>
      </c>
    </row>
    <row r="57" spans="1:17" customFormat="1" x14ac:dyDescent="0.3">
      <c r="A57" s="65" t="s">
        <v>1</v>
      </c>
    </row>
    <row r="58" spans="1:17" customFormat="1" x14ac:dyDescent="0.3">
      <c r="A58" s="65" t="s">
        <v>1</v>
      </c>
    </row>
    <row r="59" spans="1:17" customFormat="1" x14ac:dyDescent="0.3">
      <c r="A59" s="53" t="s">
        <v>52</v>
      </c>
    </row>
    <row r="60" spans="1:17" customFormat="1" x14ac:dyDescent="0.3">
      <c r="A60" s="54" t="s">
        <v>1</v>
      </c>
    </row>
    <row r="61" spans="1:17" customFormat="1" x14ac:dyDescent="0.3">
      <c r="A61" s="114" t="s">
        <v>1</v>
      </c>
      <c r="B61" s="113" t="s">
        <v>502</v>
      </c>
      <c r="C61" s="113" t="s">
        <v>1</v>
      </c>
      <c r="D61" s="113" t="s">
        <v>17</v>
      </c>
      <c r="E61" s="113" t="s">
        <v>1</v>
      </c>
      <c r="F61" s="113" t="s">
        <v>18</v>
      </c>
      <c r="G61" s="113" t="s">
        <v>1</v>
      </c>
      <c r="H61" s="113" t="s">
        <v>19</v>
      </c>
      <c r="I61" s="113" t="s">
        <v>1</v>
      </c>
      <c r="J61" s="113" t="s">
        <v>20</v>
      </c>
      <c r="K61" s="113" t="s">
        <v>1</v>
      </c>
      <c r="L61" s="113" t="s">
        <v>21</v>
      </c>
      <c r="M61" s="113" t="s">
        <v>1</v>
      </c>
      <c r="N61" s="113" t="s">
        <v>22</v>
      </c>
      <c r="O61" s="113" t="s">
        <v>1</v>
      </c>
      <c r="P61" s="113" t="s">
        <v>23</v>
      </c>
      <c r="Q61" s="113" t="s">
        <v>1</v>
      </c>
    </row>
    <row r="62" spans="1:17" customFormat="1" x14ac:dyDescent="0.3">
      <c r="A62" s="115" t="s">
        <v>1</v>
      </c>
      <c r="B62" s="55" t="s">
        <v>14</v>
      </c>
      <c r="C62" s="55" t="s">
        <v>15</v>
      </c>
      <c r="D62" s="55" t="s">
        <v>14</v>
      </c>
      <c r="E62" s="55" t="s">
        <v>15</v>
      </c>
      <c r="F62" s="55" t="s">
        <v>14</v>
      </c>
      <c r="G62" s="55" t="s">
        <v>15</v>
      </c>
      <c r="H62" s="55" t="s">
        <v>14</v>
      </c>
      <c r="I62" s="55" t="s">
        <v>15</v>
      </c>
      <c r="J62" s="55" t="s">
        <v>14</v>
      </c>
      <c r="K62" s="55" t="s">
        <v>15</v>
      </c>
      <c r="L62" s="55" t="s">
        <v>14</v>
      </c>
      <c r="M62" s="55" t="s">
        <v>15</v>
      </c>
      <c r="N62" s="55" t="s">
        <v>14</v>
      </c>
      <c r="O62" s="55" t="s">
        <v>15</v>
      </c>
      <c r="P62" s="55" t="s">
        <v>14</v>
      </c>
      <c r="Q62" s="55" t="s">
        <v>15</v>
      </c>
    </row>
    <row r="63" spans="1:17" customFormat="1" x14ac:dyDescent="0.3">
      <c r="A63" s="56" t="s">
        <v>16</v>
      </c>
      <c r="B63" s="57">
        <v>1534.1429478952</v>
      </c>
      <c r="C63" s="57">
        <v>1534.1429478952</v>
      </c>
      <c r="D63" s="57">
        <v>319.30707628419998</v>
      </c>
      <c r="E63" s="57">
        <v>319.30707628419998</v>
      </c>
      <c r="F63" s="57">
        <v>347.6812859506</v>
      </c>
      <c r="G63" s="57">
        <v>347.6812859506</v>
      </c>
      <c r="H63" s="57">
        <v>174.47654003330001</v>
      </c>
      <c r="I63" s="57">
        <v>174.47654003330001</v>
      </c>
      <c r="J63" s="57">
        <v>158.64269301690001</v>
      </c>
      <c r="K63" s="57">
        <v>158.64269301690001</v>
      </c>
      <c r="L63" s="57">
        <v>241.10146946899999</v>
      </c>
      <c r="M63" s="57">
        <v>241.10146946899999</v>
      </c>
      <c r="N63" s="57">
        <v>146.76575969819999</v>
      </c>
      <c r="O63" s="57">
        <v>146.76575969819999</v>
      </c>
      <c r="P63" s="57">
        <v>123.51433746310001</v>
      </c>
      <c r="Q63" s="57">
        <v>123.51433746310001</v>
      </c>
    </row>
    <row r="64" spans="1:17" customFormat="1" x14ac:dyDescent="0.3">
      <c r="A64" s="58" t="s">
        <v>53</v>
      </c>
      <c r="B64" s="59">
        <v>498.62303867679998</v>
      </c>
      <c r="C64" s="60">
        <v>0.32501732603268602</v>
      </c>
      <c r="D64" s="59">
        <v>68.694391026299897</v>
      </c>
      <c r="E64" s="64">
        <v>0.21513582419062499</v>
      </c>
      <c r="F64" s="59">
        <v>153.7220034023</v>
      </c>
      <c r="G64" s="63">
        <v>0.44213482178658697</v>
      </c>
      <c r="H64" s="59">
        <v>43.710812217099999</v>
      </c>
      <c r="I64" s="64">
        <v>0.25052544146483802</v>
      </c>
      <c r="J64" s="59">
        <v>36.935717594099998</v>
      </c>
      <c r="K64" s="64">
        <v>0.232823314403553</v>
      </c>
      <c r="L64" s="59">
        <v>91.487530520599805</v>
      </c>
      <c r="M64" s="60">
        <v>0.37945654467428802</v>
      </c>
      <c r="N64" s="59">
        <v>50.015549497400002</v>
      </c>
      <c r="O64" s="60">
        <v>0.34078486426431398</v>
      </c>
      <c r="P64" s="59">
        <v>40.136639385499997</v>
      </c>
      <c r="Q64" s="60">
        <v>0.324955306484082</v>
      </c>
    </row>
    <row r="65" spans="1:17" customFormat="1" x14ac:dyDescent="0.3">
      <c r="A65" s="58" t="s">
        <v>54</v>
      </c>
      <c r="B65" s="61">
        <v>96.761458909399906</v>
      </c>
      <c r="C65" s="62">
        <v>6.3071996675508002E-2</v>
      </c>
      <c r="D65" s="61">
        <v>16.702734580600001</v>
      </c>
      <c r="E65" s="62">
        <v>5.2309315455739198E-2</v>
      </c>
      <c r="F65" s="61">
        <v>39.118841457000002</v>
      </c>
      <c r="G65" s="63">
        <v>0.11251350888801701</v>
      </c>
      <c r="H65" s="61">
        <v>6.8113937248000296</v>
      </c>
      <c r="I65" s="62">
        <v>3.9039023375291602E-2</v>
      </c>
      <c r="J65" s="61">
        <v>2.8555887731</v>
      </c>
      <c r="K65" s="64">
        <v>1.8000127952920001E-2</v>
      </c>
      <c r="L65" s="61">
        <v>7.3231181217999897</v>
      </c>
      <c r="M65" s="62">
        <v>3.0373593897741E-2</v>
      </c>
      <c r="N65" s="61">
        <v>10.190922112100001</v>
      </c>
      <c r="O65" s="62">
        <v>6.9436646075051706E-2</v>
      </c>
      <c r="P65" s="61">
        <v>11.9154207375</v>
      </c>
      <c r="Q65" s="62">
        <v>9.6469940107639193E-2</v>
      </c>
    </row>
    <row r="66" spans="1:17" customFormat="1" ht="25.5" customHeight="1" x14ac:dyDescent="0.3">
      <c r="A66" s="66" t="s">
        <v>55</v>
      </c>
      <c r="B66" s="59">
        <v>503.87986456580001</v>
      </c>
      <c r="C66" s="60">
        <v>0.32844388148908099</v>
      </c>
      <c r="D66" s="59">
        <v>131.6711517281</v>
      </c>
      <c r="E66" s="63">
        <v>0.41236527940553902</v>
      </c>
      <c r="F66" s="59">
        <v>75.438303588400103</v>
      </c>
      <c r="G66" s="64">
        <v>0.216975450324118</v>
      </c>
      <c r="H66" s="59">
        <v>44.284358903899999</v>
      </c>
      <c r="I66" s="64">
        <v>0.25381268390264999</v>
      </c>
      <c r="J66" s="59">
        <v>85.580426885700206</v>
      </c>
      <c r="K66" s="63">
        <v>0.53945394684256398</v>
      </c>
      <c r="L66" s="59">
        <v>84.896093434199798</v>
      </c>
      <c r="M66" s="60">
        <v>0.35211769393680797</v>
      </c>
      <c r="N66" s="59">
        <v>44.533811435799997</v>
      </c>
      <c r="O66" s="60">
        <v>0.30343461259204202</v>
      </c>
      <c r="P66" s="59">
        <v>34.2792618581</v>
      </c>
      <c r="Q66" s="60">
        <v>0.27753265379690001</v>
      </c>
    </row>
    <row r="67" spans="1:17" customFormat="1" ht="25.5" customHeight="1" x14ac:dyDescent="0.3">
      <c r="A67" s="66" t="s">
        <v>56</v>
      </c>
      <c r="B67" s="61">
        <v>46.155801629700001</v>
      </c>
      <c r="C67" s="62">
        <v>3.0085724210396701E-2</v>
      </c>
      <c r="D67" s="61">
        <v>14.076715836</v>
      </c>
      <c r="E67" s="62">
        <v>4.4085198486083603E-2</v>
      </c>
      <c r="F67" s="61">
        <v>11.5774026083</v>
      </c>
      <c r="G67" s="62">
        <v>3.32988949251211E-2</v>
      </c>
      <c r="H67" s="61">
        <v>2.9138869570999999</v>
      </c>
      <c r="I67" s="62">
        <v>1.67007378558966E-2</v>
      </c>
      <c r="J67" s="61">
        <v>5.0851827108999998</v>
      </c>
      <c r="K67" s="62">
        <v>3.2054314095375798E-2</v>
      </c>
      <c r="L67" s="61">
        <v>4.5698432076000097</v>
      </c>
      <c r="M67" s="62">
        <v>1.8954024700324701E-2</v>
      </c>
      <c r="N67" s="61">
        <v>6.1592920812000003</v>
      </c>
      <c r="O67" s="62">
        <v>4.1966819058243503E-2</v>
      </c>
      <c r="P67" s="61">
        <v>1.7734782285999999</v>
      </c>
      <c r="Q67" s="62">
        <v>1.43584806835063E-2</v>
      </c>
    </row>
    <row r="68" spans="1:17" customFormat="1" ht="25.5" customHeight="1" x14ac:dyDescent="0.3">
      <c r="A68" s="66" t="s">
        <v>57</v>
      </c>
      <c r="B68" s="59">
        <v>97.745557740200098</v>
      </c>
      <c r="C68" s="60">
        <v>6.3713461561260704E-2</v>
      </c>
      <c r="D68" s="59">
        <v>20.080839716900002</v>
      </c>
      <c r="E68" s="60">
        <v>6.2888802686687104E-2</v>
      </c>
      <c r="F68" s="59">
        <v>27.258842732400002</v>
      </c>
      <c r="G68" s="60">
        <v>7.8401811756624307E-2</v>
      </c>
      <c r="H68" s="59">
        <v>9.5061001686000104</v>
      </c>
      <c r="I68" s="60">
        <v>5.4483543557120602E-2</v>
      </c>
      <c r="J68" s="59">
        <v>2.9660546679999999</v>
      </c>
      <c r="K68" s="64">
        <v>1.86964467861374E-2</v>
      </c>
      <c r="L68" s="59">
        <v>27.336020705799999</v>
      </c>
      <c r="M68" s="63">
        <v>0.113379734955596</v>
      </c>
      <c r="N68" s="59">
        <v>6.2836591789999998</v>
      </c>
      <c r="O68" s="60">
        <v>4.28142040208924E-2</v>
      </c>
      <c r="P68" s="59">
        <v>4.0728312437999996</v>
      </c>
      <c r="Q68" s="60">
        <v>3.2974562528149898E-2</v>
      </c>
    </row>
    <row r="69" spans="1:17" customFormat="1" ht="25.5" customHeight="1" x14ac:dyDescent="0.3">
      <c r="A69" s="66" t="s">
        <v>58</v>
      </c>
      <c r="B69" s="61">
        <v>22.699293679099998</v>
      </c>
      <c r="C69" s="62">
        <v>1.47960747140563E-2</v>
      </c>
      <c r="D69" s="61">
        <v>6.3903128607999999</v>
      </c>
      <c r="E69" s="62">
        <v>2.0013063710220699E-2</v>
      </c>
      <c r="F69" s="61">
        <v>8.6423672678000099</v>
      </c>
      <c r="G69" s="62">
        <v>2.48571540000227E-2</v>
      </c>
      <c r="H69" s="61">
        <v>4.0235413933000004</v>
      </c>
      <c r="I69" s="62">
        <v>2.30606440988117E-2</v>
      </c>
      <c r="J69" s="61">
        <v>0</v>
      </c>
      <c r="K69" s="62">
        <v>0</v>
      </c>
      <c r="L69" s="61">
        <v>0.50740881169999996</v>
      </c>
      <c r="M69" s="62">
        <v>2.1045446666812699E-3</v>
      </c>
      <c r="N69" s="61">
        <v>1.7695798337999999</v>
      </c>
      <c r="O69" s="62">
        <v>1.20571708104046E-2</v>
      </c>
      <c r="P69" s="61">
        <v>0.70843176029999999</v>
      </c>
      <c r="Q69" s="62">
        <v>5.7356236923640103E-3</v>
      </c>
    </row>
    <row r="70" spans="1:17" customFormat="1" ht="25.5" customHeight="1" x14ac:dyDescent="0.3">
      <c r="A70" s="66" t="s">
        <v>59</v>
      </c>
      <c r="B70" s="59">
        <v>26.649407949299999</v>
      </c>
      <c r="C70" s="60">
        <v>1.73708766747337E-2</v>
      </c>
      <c r="D70" s="59">
        <v>4.09552765080001</v>
      </c>
      <c r="E70" s="60">
        <v>1.2826297802291E-2</v>
      </c>
      <c r="F70" s="59">
        <v>9.7430391978000106</v>
      </c>
      <c r="G70" s="60">
        <v>2.8022903709532199E-2</v>
      </c>
      <c r="H70" s="59">
        <v>2.8325986634000002</v>
      </c>
      <c r="I70" s="60">
        <v>1.6234839726070802E-2</v>
      </c>
      <c r="J70" s="59">
        <v>2.6354858655000002</v>
      </c>
      <c r="K70" s="60">
        <v>1.6612715123407801E-2</v>
      </c>
      <c r="L70" s="59">
        <v>4.8002813936999997</v>
      </c>
      <c r="M70" s="60">
        <v>1.9909797332517701E-2</v>
      </c>
      <c r="N70" s="59">
        <v>0.374264031</v>
      </c>
      <c r="O70" s="60">
        <v>2.5500772916626701E-3</v>
      </c>
      <c r="P70" s="59">
        <v>2.1682111471000001</v>
      </c>
      <c r="Q70" s="60">
        <v>1.75543276321889E-2</v>
      </c>
    </row>
    <row r="71" spans="1:17" customFormat="1" ht="25.5" customHeight="1" x14ac:dyDescent="0.3">
      <c r="A71" s="66" t="s">
        <v>60</v>
      </c>
      <c r="B71" s="61">
        <v>191.8799757326</v>
      </c>
      <c r="C71" s="62">
        <v>0.125073074836901</v>
      </c>
      <c r="D71" s="61">
        <v>48.632110927499902</v>
      </c>
      <c r="E71" s="62">
        <v>0.15230514617287999</v>
      </c>
      <c r="F71" s="61">
        <v>13.279135550299999</v>
      </c>
      <c r="G71" s="64">
        <v>3.8193414736123497E-2</v>
      </c>
      <c r="H71" s="61">
        <v>54.433231970599998</v>
      </c>
      <c r="I71" s="63">
        <v>0.31198023505172101</v>
      </c>
      <c r="J71" s="61">
        <v>19.649498053799999</v>
      </c>
      <c r="K71" s="62">
        <v>0.123860088858343</v>
      </c>
      <c r="L71" s="61">
        <v>13.432947803399999</v>
      </c>
      <c r="M71" s="64">
        <v>5.57149146912485E-2</v>
      </c>
      <c r="N71" s="61">
        <v>19.038102027800001</v>
      </c>
      <c r="O71" s="62">
        <v>0.12971759943837599</v>
      </c>
      <c r="P71" s="61">
        <v>20.620315664</v>
      </c>
      <c r="Q71" s="62">
        <v>0.166946737419535</v>
      </c>
    </row>
    <row r="72" spans="1:17" customFormat="1" x14ac:dyDescent="0.3">
      <c r="A72" s="58" t="s">
        <v>61</v>
      </c>
      <c r="B72" s="59">
        <v>7.4847101633999698</v>
      </c>
      <c r="C72" s="60">
        <v>4.8787566853980601E-3</v>
      </c>
      <c r="D72" s="59">
        <v>2.1390672195999998</v>
      </c>
      <c r="E72" s="60">
        <v>6.6990911836107203E-3</v>
      </c>
      <c r="F72" s="59">
        <v>3.06798104509999</v>
      </c>
      <c r="G72" s="60">
        <v>8.8241190109263207E-3</v>
      </c>
      <c r="H72" s="59">
        <v>0.90674842389999999</v>
      </c>
      <c r="I72" s="60">
        <v>5.1969647250394903E-3</v>
      </c>
      <c r="J72" s="59">
        <v>0</v>
      </c>
      <c r="K72" s="60">
        <v>0</v>
      </c>
      <c r="L72" s="59">
        <v>0.7854459842</v>
      </c>
      <c r="M72" s="60">
        <v>3.2577403444693201E-3</v>
      </c>
      <c r="N72" s="59">
        <v>0.58546749060000003</v>
      </c>
      <c r="O72" s="60">
        <v>3.9891286074076101E-3</v>
      </c>
      <c r="P72" s="59">
        <v>0</v>
      </c>
      <c r="Q72" s="60">
        <v>0</v>
      </c>
    </row>
    <row r="73" spans="1:17" customFormat="1" x14ac:dyDescent="0.3">
      <c r="A73" s="58" t="s">
        <v>62</v>
      </c>
      <c r="B73" s="61">
        <v>7.2910491956999799</v>
      </c>
      <c r="C73" s="62">
        <v>4.7525227070287701E-3</v>
      </c>
      <c r="D73" s="61">
        <v>0.59895524139999901</v>
      </c>
      <c r="E73" s="62">
        <v>1.87579695498793E-3</v>
      </c>
      <c r="F73" s="61">
        <v>0.67113180230000002</v>
      </c>
      <c r="G73" s="62">
        <v>1.9303075242173299E-3</v>
      </c>
      <c r="H73" s="61">
        <v>0</v>
      </c>
      <c r="I73" s="62">
        <v>0</v>
      </c>
      <c r="J73" s="61">
        <v>0.31890669500000002</v>
      </c>
      <c r="K73" s="62">
        <v>2.0102198779872399E-3</v>
      </c>
      <c r="L73" s="61">
        <v>3.2613849509000001</v>
      </c>
      <c r="M73" s="62">
        <v>1.35270222868523E-2</v>
      </c>
      <c r="N73" s="61">
        <v>0.58045573549999996</v>
      </c>
      <c r="O73" s="62">
        <v>3.9549806214583903E-3</v>
      </c>
      <c r="P73" s="61">
        <v>1.8602147706000001</v>
      </c>
      <c r="Q73" s="62">
        <v>1.5060719336779301E-2</v>
      </c>
    </row>
    <row r="74" spans="1:17" customFormat="1" x14ac:dyDescent="0.3">
      <c r="A74" s="58" t="s">
        <v>63</v>
      </c>
      <c r="B74" s="59">
        <v>34.972789653200003</v>
      </c>
      <c r="C74" s="60">
        <v>2.2796304412950299E-2</v>
      </c>
      <c r="D74" s="59">
        <v>6.2252694962000099</v>
      </c>
      <c r="E74" s="60">
        <v>1.9496183951335899E-2</v>
      </c>
      <c r="F74" s="59">
        <v>5.1622372988999903</v>
      </c>
      <c r="G74" s="60">
        <v>1.4847613338710101E-2</v>
      </c>
      <c r="H74" s="59">
        <v>5.0538676106000002</v>
      </c>
      <c r="I74" s="60">
        <v>2.8965886242559798E-2</v>
      </c>
      <c r="J74" s="59">
        <v>2.6158317707999998</v>
      </c>
      <c r="K74" s="60">
        <v>1.6488826059712299E-2</v>
      </c>
      <c r="L74" s="59">
        <v>2.7013945350999999</v>
      </c>
      <c r="M74" s="60">
        <v>1.1204388513473299E-2</v>
      </c>
      <c r="N74" s="59">
        <v>7.2346562740000104</v>
      </c>
      <c r="O74" s="60">
        <v>4.9293897220147903E-2</v>
      </c>
      <c r="P74" s="59">
        <v>5.9795326676</v>
      </c>
      <c r="Q74" s="60">
        <v>4.8411648318855201E-2</v>
      </c>
    </row>
    <row r="75" spans="1:17" customFormat="1" x14ac:dyDescent="0.3">
      <c r="A75" s="65" t="s">
        <v>1</v>
      </c>
    </row>
    <row r="76" spans="1:17" customFormat="1" x14ac:dyDescent="0.3">
      <c r="A76" s="65" t="s">
        <v>1</v>
      </c>
    </row>
    <row r="77" spans="1:17" customFormat="1" x14ac:dyDescent="0.3">
      <c r="A77" s="53" t="s">
        <v>64</v>
      </c>
    </row>
    <row r="78" spans="1:17" customFormat="1" x14ac:dyDescent="0.3">
      <c r="A78" s="54" t="s">
        <v>1</v>
      </c>
    </row>
    <row r="79" spans="1:17" customFormat="1" x14ac:dyDescent="0.3">
      <c r="A79" s="114" t="s">
        <v>1</v>
      </c>
      <c r="B79" s="113" t="s">
        <v>502</v>
      </c>
      <c r="C79" s="113" t="s">
        <v>1</v>
      </c>
      <c r="D79" s="113" t="s">
        <v>17</v>
      </c>
      <c r="E79" s="113" t="s">
        <v>1</v>
      </c>
      <c r="F79" s="113" t="s">
        <v>18</v>
      </c>
      <c r="G79" s="113" t="s">
        <v>1</v>
      </c>
      <c r="H79" s="113" t="s">
        <v>19</v>
      </c>
      <c r="I79" s="113" t="s">
        <v>1</v>
      </c>
      <c r="J79" s="113" t="s">
        <v>20</v>
      </c>
      <c r="K79" s="113" t="s">
        <v>1</v>
      </c>
      <c r="L79" s="113" t="s">
        <v>21</v>
      </c>
      <c r="M79" s="113" t="s">
        <v>1</v>
      </c>
      <c r="N79" s="113" t="s">
        <v>22</v>
      </c>
      <c r="O79" s="113" t="s">
        <v>1</v>
      </c>
      <c r="P79" s="113" t="s">
        <v>23</v>
      </c>
      <c r="Q79" s="113" t="s">
        <v>1</v>
      </c>
    </row>
    <row r="80" spans="1:17" customFormat="1" x14ac:dyDescent="0.3">
      <c r="A80" s="115" t="s">
        <v>1</v>
      </c>
      <c r="B80" s="55" t="s">
        <v>14</v>
      </c>
      <c r="C80" s="55" t="s">
        <v>15</v>
      </c>
      <c r="D80" s="55" t="s">
        <v>14</v>
      </c>
      <c r="E80" s="55" t="s">
        <v>15</v>
      </c>
      <c r="F80" s="55" t="s">
        <v>14</v>
      </c>
      <c r="G80" s="55" t="s">
        <v>15</v>
      </c>
      <c r="H80" s="55" t="s">
        <v>14</v>
      </c>
      <c r="I80" s="55" t="s">
        <v>15</v>
      </c>
      <c r="J80" s="55" t="s">
        <v>14</v>
      </c>
      <c r="K80" s="55" t="s">
        <v>15</v>
      </c>
      <c r="L80" s="55" t="s">
        <v>14</v>
      </c>
      <c r="M80" s="55" t="s">
        <v>15</v>
      </c>
      <c r="N80" s="55" t="s">
        <v>14</v>
      </c>
      <c r="O80" s="55" t="s">
        <v>15</v>
      </c>
      <c r="P80" s="55" t="s">
        <v>14</v>
      </c>
      <c r="Q80" s="55" t="s">
        <v>15</v>
      </c>
    </row>
    <row r="81" spans="1:17" customFormat="1" x14ac:dyDescent="0.3">
      <c r="A81" s="56" t="s">
        <v>16</v>
      </c>
      <c r="B81" s="57">
        <v>199.364685896</v>
      </c>
      <c r="C81" s="57">
        <v>199.364685896</v>
      </c>
      <c r="D81" s="57">
        <v>50.771178147100002</v>
      </c>
      <c r="E81" s="57">
        <v>50.771178147100002</v>
      </c>
      <c r="F81" s="57">
        <v>16.347116595399999</v>
      </c>
      <c r="G81" s="57">
        <v>16.347116595399999</v>
      </c>
      <c r="H81" s="57">
        <v>55.339980394500003</v>
      </c>
      <c r="I81" s="57">
        <v>55.339980394500003</v>
      </c>
      <c r="J81" s="57">
        <v>19.649498053799999</v>
      </c>
      <c r="K81" s="57">
        <v>19.649498053799999</v>
      </c>
      <c r="L81" s="57">
        <v>14.2183937876</v>
      </c>
      <c r="M81" s="57">
        <v>14.2183937876</v>
      </c>
      <c r="N81" s="57">
        <v>19.6235695184</v>
      </c>
      <c r="O81" s="57">
        <v>19.6235695184</v>
      </c>
      <c r="P81" s="57">
        <v>20.620315664</v>
      </c>
      <c r="Q81" s="57">
        <v>20.620315664</v>
      </c>
    </row>
    <row r="82" spans="1:17" customFormat="1" x14ac:dyDescent="0.3">
      <c r="A82" s="58" t="s">
        <v>65</v>
      </c>
      <c r="B82" s="59">
        <v>20.526065104800001</v>
      </c>
      <c r="C82" s="60">
        <v>0.102957376892252</v>
      </c>
      <c r="D82" s="59">
        <v>2.944151883</v>
      </c>
      <c r="E82" s="60">
        <v>5.7988646126545799E-2</v>
      </c>
      <c r="F82" s="67">
        <v>4.1834708119000004</v>
      </c>
      <c r="G82" s="68">
        <v>25.591490630691499</v>
      </c>
      <c r="H82" s="59">
        <v>4.1715827431000099</v>
      </c>
      <c r="I82" s="60">
        <v>7.53809942353105E-2</v>
      </c>
      <c r="J82" s="67">
        <v>6.1614521376000004</v>
      </c>
      <c r="K82" s="71">
        <v>31.356791510551801</v>
      </c>
      <c r="L82" s="67">
        <v>1.0830618109000001</v>
      </c>
      <c r="M82" s="68">
        <v>7.6173288423376597</v>
      </c>
      <c r="N82" s="67">
        <v>1.1808002531999999</v>
      </c>
      <c r="O82" s="68">
        <v>6.0172551792517899</v>
      </c>
      <c r="P82" s="67">
        <v>0.80154546510000002</v>
      </c>
      <c r="Q82" s="68">
        <v>3.8871638929338901</v>
      </c>
    </row>
    <row r="83" spans="1:17" customFormat="1" x14ac:dyDescent="0.3">
      <c r="A83" s="58" t="s">
        <v>66</v>
      </c>
      <c r="B83" s="61">
        <v>178.83862079119999</v>
      </c>
      <c r="C83" s="62">
        <v>0.89704262310774796</v>
      </c>
      <c r="D83" s="61">
        <v>47.827026264099999</v>
      </c>
      <c r="E83" s="62">
        <v>0.94201135387345403</v>
      </c>
      <c r="F83" s="69">
        <v>12.1636457835</v>
      </c>
      <c r="G83" s="70">
        <v>74.408509369308604</v>
      </c>
      <c r="H83" s="61">
        <v>51.168397651400099</v>
      </c>
      <c r="I83" s="62">
        <v>0.92461900576469003</v>
      </c>
      <c r="J83" s="69">
        <v>13.488045916200001</v>
      </c>
      <c r="K83" s="72">
        <v>68.643208489448199</v>
      </c>
      <c r="L83" s="69">
        <v>13.1353319767</v>
      </c>
      <c r="M83" s="70">
        <v>92.382671157662401</v>
      </c>
      <c r="N83" s="69">
        <v>18.442769265199999</v>
      </c>
      <c r="O83" s="70">
        <v>93.982744820748195</v>
      </c>
      <c r="P83" s="69">
        <v>19.818770198900001</v>
      </c>
      <c r="Q83" s="70">
        <v>96.112836107066101</v>
      </c>
    </row>
    <row r="84" spans="1:17" customFormat="1" x14ac:dyDescent="0.3">
      <c r="A84" s="65" t="s">
        <v>1</v>
      </c>
    </row>
    <row r="85" spans="1:17" customFormat="1" x14ac:dyDescent="0.3">
      <c r="A85" s="65" t="s">
        <v>1</v>
      </c>
    </row>
    <row r="86" spans="1:17" customFormat="1" x14ac:dyDescent="0.3">
      <c r="A86" s="53" t="s">
        <v>67</v>
      </c>
    </row>
    <row r="87" spans="1:17" customFormat="1" x14ac:dyDescent="0.3">
      <c r="A87" s="54" t="s">
        <v>1</v>
      </c>
    </row>
    <row r="88" spans="1:17" customFormat="1" x14ac:dyDescent="0.3">
      <c r="A88" s="114" t="s">
        <v>1</v>
      </c>
      <c r="B88" s="113" t="s">
        <v>502</v>
      </c>
      <c r="C88" s="113" t="s">
        <v>1</v>
      </c>
      <c r="D88" s="113" t="s">
        <v>17</v>
      </c>
      <c r="E88" s="113" t="s">
        <v>1</v>
      </c>
      <c r="F88" s="113" t="s">
        <v>18</v>
      </c>
      <c r="G88" s="113" t="s">
        <v>1</v>
      </c>
      <c r="H88" s="113" t="s">
        <v>19</v>
      </c>
      <c r="I88" s="113" t="s">
        <v>1</v>
      </c>
      <c r="J88" s="113" t="s">
        <v>20</v>
      </c>
      <c r="K88" s="113" t="s">
        <v>1</v>
      </c>
      <c r="L88" s="113" t="s">
        <v>21</v>
      </c>
      <c r="M88" s="113" t="s">
        <v>1</v>
      </c>
      <c r="N88" s="113" t="s">
        <v>22</v>
      </c>
      <c r="O88" s="113" t="s">
        <v>1</v>
      </c>
      <c r="P88" s="113" t="s">
        <v>23</v>
      </c>
      <c r="Q88" s="113" t="s">
        <v>1</v>
      </c>
    </row>
    <row r="89" spans="1:17" customFormat="1" x14ac:dyDescent="0.3">
      <c r="A89" s="115" t="s">
        <v>1</v>
      </c>
      <c r="B89" s="55" t="s">
        <v>14</v>
      </c>
      <c r="C89" s="55" t="s">
        <v>15</v>
      </c>
      <c r="D89" s="55" t="s">
        <v>14</v>
      </c>
      <c r="E89" s="55" t="s">
        <v>15</v>
      </c>
      <c r="F89" s="55" t="s">
        <v>14</v>
      </c>
      <c r="G89" s="55" t="s">
        <v>15</v>
      </c>
      <c r="H89" s="55" t="s">
        <v>14</v>
      </c>
      <c r="I89" s="55" t="s">
        <v>15</v>
      </c>
      <c r="J89" s="55" t="s">
        <v>14</v>
      </c>
      <c r="K89" s="55" t="s">
        <v>15</v>
      </c>
      <c r="L89" s="55" t="s">
        <v>14</v>
      </c>
      <c r="M89" s="55" t="s">
        <v>15</v>
      </c>
      <c r="N89" s="55" t="s">
        <v>14</v>
      </c>
      <c r="O89" s="55" t="s">
        <v>15</v>
      </c>
      <c r="P89" s="55" t="s">
        <v>14</v>
      </c>
      <c r="Q89" s="55" t="s">
        <v>15</v>
      </c>
    </row>
    <row r="90" spans="1:17" customFormat="1" x14ac:dyDescent="0.3">
      <c r="A90" s="56" t="s">
        <v>16</v>
      </c>
      <c r="B90" s="57">
        <v>1534.1429478952</v>
      </c>
      <c r="C90" s="57">
        <v>1534.1429478952</v>
      </c>
      <c r="D90" s="57">
        <v>319.30707628419998</v>
      </c>
      <c r="E90" s="57">
        <v>319.30707628419998</v>
      </c>
      <c r="F90" s="57">
        <v>347.6812859506</v>
      </c>
      <c r="G90" s="57">
        <v>347.6812859506</v>
      </c>
      <c r="H90" s="57">
        <v>174.47654003330001</v>
      </c>
      <c r="I90" s="57">
        <v>174.47654003330001</v>
      </c>
      <c r="J90" s="57">
        <v>158.64269301690001</v>
      </c>
      <c r="K90" s="57">
        <v>158.64269301690001</v>
      </c>
      <c r="L90" s="57">
        <v>241.10146946899999</v>
      </c>
      <c r="M90" s="57">
        <v>241.10146946899999</v>
      </c>
      <c r="N90" s="57">
        <v>146.76575969819999</v>
      </c>
      <c r="O90" s="57">
        <v>146.76575969819999</v>
      </c>
      <c r="P90" s="57">
        <v>123.51433746310001</v>
      </c>
      <c r="Q90" s="57">
        <v>123.51433746310001</v>
      </c>
    </row>
    <row r="91" spans="1:17" customFormat="1" ht="22.8" x14ac:dyDescent="0.3">
      <c r="A91" s="66" t="s">
        <v>68</v>
      </c>
      <c r="B91" s="59">
        <v>147.15608270870001</v>
      </c>
      <c r="C91" s="60">
        <v>9.5920711241800405E-2</v>
      </c>
      <c r="D91" s="59">
        <v>34.2442708596</v>
      </c>
      <c r="E91" s="60">
        <v>0.107245574567602</v>
      </c>
      <c r="F91" s="59">
        <v>32.144518824899997</v>
      </c>
      <c r="G91" s="60">
        <v>9.2453980481041004E-2</v>
      </c>
      <c r="H91" s="59">
        <v>34.1314974302</v>
      </c>
      <c r="I91" s="63">
        <v>0.19562227347978001</v>
      </c>
      <c r="J91" s="59">
        <v>6.1978767189999999</v>
      </c>
      <c r="K91" s="64">
        <v>3.9068151209080602E-2</v>
      </c>
      <c r="L91" s="59">
        <v>4.7678187800999803</v>
      </c>
      <c r="M91" s="64">
        <v>1.9775154380438299E-2</v>
      </c>
      <c r="N91" s="59">
        <v>17.678813447</v>
      </c>
      <c r="O91" s="60">
        <v>0.120455980218776</v>
      </c>
      <c r="P91" s="59">
        <v>16.488116965</v>
      </c>
      <c r="Q91" s="60">
        <v>0.13349152255239899</v>
      </c>
    </row>
    <row r="92" spans="1:17" customFormat="1" x14ac:dyDescent="0.3">
      <c r="A92" s="58" t="s">
        <v>69</v>
      </c>
      <c r="B92" s="61">
        <v>9.1854707900000303</v>
      </c>
      <c r="C92" s="62">
        <v>5.9873630437125803E-3</v>
      </c>
      <c r="D92" s="61">
        <v>0.44958639089999902</v>
      </c>
      <c r="E92" s="62">
        <v>1.4080063496614899E-3</v>
      </c>
      <c r="F92" s="61">
        <v>5.5108674360999901</v>
      </c>
      <c r="G92" s="62">
        <v>1.5850342422177401E-2</v>
      </c>
      <c r="H92" s="61">
        <v>0</v>
      </c>
      <c r="I92" s="62">
        <v>0</v>
      </c>
      <c r="J92" s="61">
        <v>0</v>
      </c>
      <c r="K92" s="62">
        <v>0</v>
      </c>
      <c r="L92" s="61">
        <v>0.95190099959999996</v>
      </c>
      <c r="M92" s="62">
        <v>3.9481343755243797E-3</v>
      </c>
      <c r="N92" s="61">
        <v>0.83039886889999703</v>
      </c>
      <c r="O92" s="62">
        <v>5.6579877391537397E-3</v>
      </c>
      <c r="P92" s="61">
        <v>1.4427170945000001</v>
      </c>
      <c r="Q92" s="62">
        <v>1.1680563763951801E-2</v>
      </c>
    </row>
    <row r="93" spans="1:17" customFormat="1" x14ac:dyDescent="0.3">
      <c r="A93" s="58" t="s">
        <v>70</v>
      </c>
      <c r="B93" s="59">
        <v>107.5239628787</v>
      </c>
      <c r="C93" s="60">
        <v>7.0087316847637804E-2</v>
      </c>
      <c r="D93" s="59">
        <v>23.498623397300001</v>
      </c>
      <c r="E93" s="60">
        <v>7.3592554448699402E-2</v>
      </c>
      <c r="F93" s="59">
        <v>39.008444506199901</v>
      </c>
      <c r="G93" s="63">
        <v>0.112195985468549</v>
      </c>
      <c r="H93" s="59">
        <v>8.5361684901000192</v>
      </c>
      <c r="I93" s="60">
        <v>4.8924448458634098E-2</v>
      </c>
      <c r="J93" s="59">
        <v>4.3141869166999998</v>
      </c>
      <c r="K93" s="64">
        <v>2.7194362593431401E-2</v>
      </c>
      <c r="L93" s="59">
        <v>12.3218380425</v>
      </c>
      <c r="M93" s="60">
        <v>5.1106441074944602E-2</v>
      </c>
      <c r="N93" s="59">
        <v>6.2151936132000003</v>
      </c>
      <c r="O93" s="60">
        <v>4.23477085253436E-2</v>
      </c>
      <c r="P93" s="59">
        <v>11.4612967656</v>
      </c>
      <c r="Q93" s="60">
        <v>9.2793249763608004E-2</v>
      </c>
    </row>
    <row r="94" spans="1:17" customFormat="1" x14ac:dyDescent="0.3">
      <c r="A94" s="58" t="s">
        <v>71</v>
      </c>
      <c r="B94" s="61">
        <v>73.932169420900095</v>
      </c>
      <c r="C94" s="62">
        <v>4.81911868267118E-2</v>
      </c>
      <c r="D94" s="61">
        <v>16.2684756423</v>
      </c>
      <c r="E94" s="62">
        <v>5.0949311338844901E-2</v>
      </c>
      <c r="F94" s="61">
        <v>5.9428653752000002</v>
      </c>
      <c r="G94" s="64">
        <v>1.7092853758152501E-2</v>
      </c>
      <c r="H94" s="61">
        <v>10.4649928289</v>
      </c>
      <c r="I94" s="62">
        <v>5.9979369300323597E-2</v>
      </c>
      <c r="J94" s="61">
        <v>9.4197674067999806</v>
      </c>
      <c r="K94" s="62">
        <v>5.9377253547987403E-2</v>
      </c>
      <c r="L94" s="61">
        <v>5.8017586468000104</v>
      </c>
      <c r="M94" s="62">
        <v>2.4063555728539299E-2</v>
      </c>
      <c r="N94" s="61">
        <v>9.4794505011999899</v>
      </c>
      <c r="O94" s="62">
        <v>6.4588978523962004E-2</v>
      </c>
      <c r="P94" s="61">
        <v>16.5548590197</v>
      </c>
      <c r="Q94" s="63">
        <v>0.134031881316173</v>
      </c>
    </row>
    <row r="95" spans="1:17" customFormat="1" ht="25.5" customHeight="1" x14ac:dyDescent="0.3">
      <c r="A95" s="66" t="s">
        <v>72</v>
      </c>
      <c r="B95" s="59">
        <v>51.280319799099999</v>
      </c>
      <c r="C95" s="60">
        <v>3.3426037560225497E-2</v>
      </c>
      <c r="D95" s="59">
        <v>2.7013430975000001</v>
      </c>
      <c r="E95" s="64">
        <v>8.4600163859057803E-3</v>
      </c>
      <c r="F95" s="59">
        <v>11.400616212899999</v>
      </c>
      <c r="G95" s="60">
        <v>3.27904223597466E-2</v>
      </c>
      <c r="H95" s="59">
        <v>14.275040693699999</v>
      </c>
      <c r="I95" s="63">
        <v>8.1816390277887896E-2</v>
      </c>
      <c r="J95" s="59">
        <v>3.2952462156000002</v>
      </c>
      <c r="K95" s="60">
        <v>2.0771496959201E-2</v>
      </c>
      <c r="L95" s="59">
        <v>5.6564591027000004</v>
      </c>
      <c r="M95" s="60">
        <v>2.34609067923051E-2</v>
      </c>
      <c r="N95" s="59">
        <v>3.9249305261999998</v>
      </c>
      <c r="O95" s="60">
        <v>2.6742821583664901E-2</v>
      </c>
      <c r="P95" s="59">
        <v>8.7757109045999897</v>
      </c>
      <c r="Q95" s="63">
        <v>7.1050139480542104E-2</v>
      </c>
    </row>
    <row r="96" spans="1:17" customFormat="1" ht="22.8" x14ac:dyDescent="0.3">
      <c r="A96" s="66" t="s">
        <v>73</v>
      </c>
      <c r="B96" s="61">
        <v>280.66233503350003</v>
      </c>
      <c r="C96" s="62">
        <v>0.18294405708318201</v>
      </c>
      <c r="D96" s="61">
        <v>50.320719480600097</v>
      </c>
      <c r="E96" s="62">
        <v>0.157593499230227</v>
      </c>
      <c r="F96" s="61">
        <v>56.186433190599999</v>
      </c>
      <c r="G96" s="62">
        <v>0.16160327133219099</v>
      </c>
      <c r="H96" s="61">
        <v>14.9518850754</v>
      </c>
      <c r="I96" s="64">
        <v>8.5695676178277794E-2</v>
      </c>
      <c r="J96" s="61">
        <v>40.790016892300002</v>
      </c>
      <c r="K96" s="63">
        <v>0.25711878761383999</v>
      </c>
      <c r="L96" s="61">
        <v>65.566289089599906</v>
      </c>
      <c r="M96" s="63">
        <v>0.271944792514134</v>
      </c>
      <c r="N96" s="61">
        <v>33.923758410399998</v>
      </c>
      <c r="O96" s="62">
        <v>0.23114218520831201</v>
      </c>
      <c r="P96" s="61">
        <v>14.695826010799999</v>
      </c>
      <c r="Q96" s="62">
        <v>0.118980729789288</v>
      </c>
    </row>
    <row r="97" spans="1:17" customFormat="1" x14ac:dyDescent="0.3">
      <c r="A97" s="58" t="s">
        <v>74</v>
      </c>
      <c r="B97" s="59">
        <v>16.547173756399999</v>
      </c>
      <c r="C97" s="60">
        <v>1.07859399797798E-2</v>
      </c>
      <c r="D97" s="59">
        <v>3.0355971946000002</v>
      </c>
      <c r="E97" s="60">
        <v>9.5068271894424294E-3</v>
      </c>
      <c r="F97" s="59">
        <v>11.248183494899999</v>
      </c>
      <c r="G97" s="63">
        <v>3.23519957772423E-2</v>
      </c>
      <c r="H97" s="59">
        <v>1.6779255763000001</v>
      </c>
      <c r="I97" s="60">
        <v>9.6169122563970894E-3</v>
      </c>
      <c r="J97" s="59">
        <v>0</v>
      </c>
      <c r="K97" s="60">
        <v>0</v>
      </c>
      <c r="L97" s="59">
        <v>0</v>
      </c>
      <c r="M97" s="60">
        <v>0</v>
      </c>
      <c r="N97" s="59">
        <v>0.58546749060000003</v>
      </c>
      <c r="O97" s="60">
        <v>3.9891286074076101E-3</v>
      </c>
      <c r="P97" s="59">
        <v>0</v>
      </c>
      <c r="Q97" s="60">
        <v>0</v>
      </c>
    </row>
    <row r="98" spans="1:17" customFormat="1" x14ac:dyDescent="0.3">
      <c r="A98" s="58" t="s">
        <v>75</v>
      </c>
      <c r="B98" s="61">
        <v>104.99550040130001</v>
      </c>
      <c r="C98" s="62">
        <v>6.8439189806498005E-2</v>
      </c>
      <c r="D98" s="61">
        <v>19.124028912</v>
      </c>
      <c r="E98" s="62">
        <v>5.9892280291898803E-2</v>
      </c>
      <c r="F98" s="61">
        <v>42.736166461000003</v>
      </c>
      <c r="G98" s="63">
        <v>0.122917649548363</v>
      </c>
      <c r="H98" s="61">
        <v>11.1114498304</v>
      </c>
      <c r="I98" s="62">
        <v>6.3684492071422905E-2</v>
      </c>
      <c r="J98" s="61">
        <v>6.75674744430001</v>
      </c>
      <c r="K98" s="62">
        <v>4.2590977975772298E-2</v>
      </c>
      <c r="L98" s="61">
        <v>8.8374550281999902</v>
      </c>
      <c r="M98" s="62">
        <v>3.6654505041647203E-2</v>
      </c>
      <c r="N98" s="61">
        <v>7.8391848075000299</v>
      </c>
      <c r="O98" s="62">
        <v>5.3412899736423602E-2</v>
      </c>
      <c r="P98" s="61">
        <v>6.7712843147999999</v>
      </c>
      <c r="Q98" s="62">
        <v>5.4821848652371399E-2</v>
      </c>
    </row>
    <row r="99" spans="1:17" customFormat="1" x14ac:dyDescent="0.3">
      <c r="A99" s="58" t="s">
        <v>76</v>
      </c>
      <c r="B99" s="59">
        <v>393.83805627890001</v>
      </c>
      <c r="C99" s="60">
        <v>0.25671535812176699</v>
      </c>
      <c r="D99" s="59">
        <v>74.975281453500003</v>
      </c>
      <c r="E99" s="60">
        <v>0.23480620074566699</v>
      </c>
      <c r="F99" s="59">
        <v>78.279957404500095</v>
      </c>
      <c r="G99" s="60">
        <v>0.225148607554398</v>
      </c>
      <c r="H99" s="59">
        <v>48.101362375500003</v>
      </c>
      <c r="I99" s="60">
        <v>0.27568957045067199</v>
      </c>
      <c r="J99" s="59">
        <v>46.916672826199999</v>
      </c>
      <c r="K99" s="60">
        <v>0.295738000496512</v>
      </c>
      <c r="L99" s="59">
        <v>81.454307683599893</v>
      </c>
      <c r="M99" s="63">
        <v>0.33784243564750699</v>
      </c>
      <c r="N99" s="59">
        <v>27.042997547700001</v>
      </c>
      <c r="O99" s="60">
        <v>0.184259582094008</v>
      </c>
      <c r="P99" s="59">
        <v>28.8877644883</v>
      </c>
      <c r="Q99" s="60">
        <v>0.23388187219099399</v>
      </c>
    </row>
    <row r="100" spans="1:17" customFormat="1" x14ac:dyDescent="0.3">
      <c r="A100" s="58" t="s">
        <v>77</v>
      </c>
      <c r="B100" s="61">
        <v>303.92743164349997</v>
      </c>
      <c r="C100" s="62">
        <v>0.19810893897500201</v>
      </c>
      <c r="D100" s="61">
        <v>86.548690045499796</v>
      </c>
      <c r="E100" s="63">
        <v>0.27105158787169198</v>
      </c>
      <c r="F100" s="61">
        <v>48.9724325229001</v>
      </c>
      <c r="G100" s="64">
        <v>0.140854381589748</v>
      </c>
      <c r="H100" s="61">
        <v>27.830603887700001</v>
      </c>
      <c r="I100" s="62">
        <v>0.159509145942419</v>
      </c>
      <c r="J100" s="61">
        <v>37.227103716999999</v>
      </c>
      <c r="K100" s="62">
        <v>0.23466005908658</v>
      </c>
      <c r="L100" s="61">
        <v>49.334864293800102</v>
      </c>
      <c r="M100" s="62">
        <v>0.204622827071335</v>
      </c>
      <c r="N100" s="61">
        <v>36.152936855100002</v>
      </c>
      <c r="O100" s="62">
        <v>0.24633086715486399</v>
      </c>
      <c r="P100" s="61">
        <v>15.4209824453</v>
      </c>
      <c r="Q100" s="64">
        <v>0.12485176022505901</v>
      </c>
    </row>
    <row r="101" spans="1:17" customFormat="1" x14ac:dyDescent="0.3">
      <c r="A101" s="58" t="s">
        <v>63</v>
      </c>
      <c r="B101" s="59">
        <v>45.094445184199998</v>
      </c>
      <c r="C101" s="60">
        <v>2.93939005136831E-2</v>
      </c>
      <c r="D101" s="59">
        <v>8.1404598104000101</v>
      </c>
      <c r="E101" s="60">
        <v>2.5494141580359401E-2</v>
      </c>
      <c r="F101" s="59">
        <v>16.250800521399999</v>
      </c>
      <c r="G101" s="60">
        <v>4.6740509708391297E-2</v>
      </c>
      <c r="H101" s="59">
        <v>3.3956138451000002</v>
      </c>
      <c r="I101" s="60">
        <v>1.9461721584185E-2</v>
      </c>
      <c r="J101" s="59">
        <v>3.7250748790000001</v>
      </c>
      <c r="K101" s="60">
        <v>2.3480910517594201E-2</v>
      </c>
      <c r="L101" s="59">
        <v>6.4087778021000101</v>
      </c>
      <c r="M101" s="60">
        <v>2.6581247373625098E-2</v>
      </c>
      <c r="N101" s="59">
        <v>3.0926276304</v>
      </c>
      <c r="O101" s="60">
        <v>2.10718606080838E-2</v>
      </c>
      <c r="P101" s="59">
        <v>3.0157794545000001</v>
      </c>
      <c r="Q101" s="60">
        <v>2.4416432265614199E-2</v>
      </c>
    </row>
    <row r="102" spans="1:17" customFormat="1" x14ac:dyDescent="0.3">
      <c r="A102" s="65" t="s">
        <v>1</v>
      </c>
    </row>
    <row r="103" spans="1:17" customFormat="1" x14ac:dyDescent="0.3">
      <c r="A103" s="65" t="s">
        <v>1</v>
      </c>
    </row>
    <row r="104" spans="1:17" customFormat="1" x14ac:dyDescent="0.3">
      <c r="A104" s="53" t="s">
        <v>78</v>
      </c>
    </row>
    <row r="105" spans="1:17" customFormat="1" x14ac:dyDescent="0.3">
      <c r="A105" s="54" t="s">
        <v>1</v>
      </c>
    </row>
    <row r="106" spans="1:17" customFormat="1" x14ac:dyDescent="0.3">
      <c r="A106" s="114" t="s">
        <v>1</v>
      </c>
      <c r="B106" s="113" t="s">
        <v>502</v>
      </c>
      <c r="C106" s="113" t="s">
        <v>1</v>
      </c>
      <c r="D106" s="113" t="s">
        <v>17</v>
      </c>
      <c r="E106" s="113" t="s">
        <v>1</v>
      </c>
      <c r="F106" s="113" t="s">
        <v>18</v>
      </c>
      <c r="G106" s="113" t="s">
        <v>1</v>
      </c>
      <c r="H106" s="113" t="s">
        <v>19</v>
      </c>
      <c r="I106" s="113" t="s">
        <v>1</v>
      </c>
      <c r="J106" s="113" t="s">
        <v>20</v>
      </c>
      <c r="K106" s="113" t="s">
        <v>1</v>
      </c>
      <c r="L106" s="113" t="s">
        <v>21</v>
      </c>
      <c r="M106" s="113" t="s">
        <v>1</v>
      </c>
      <c r="N106" s="113" t="s">
        <v>22</v>
      </c>
      <c r="O106" s="113" t="s">
        <v>1</v>
      </c>
      <c r="P106" s="113" t="s">
        <v>23</v>
      </c>
      <c r="Q106" s="113" t="s">
        <v>1</v>
      </c>
    </row>
    <row r="107" spans="1:17" customFormat="1" x14ac:dyDescent="0.3">
      <c r="A107" s="115" t="s">
        <v>1</v>
      </c>
      <c r="B107" s="55" t="s">
        <v>14</v>
      </c>
      <c r="C107" s="55" t="s">
        <v>15</v>
      </c>
      <c r="D107" s="55" t="s">
        <v>14</v>
      </c>
      <c r="E107" s="55" t="s">
        <v>15</v>
      </c>
      <c r="F107" s="55" t="s">
        <v>14</v>
      </c>
      <c r="G107" s="55" t="s">
        <v>15</v>
      </c>
      <c r="H107" s="55" t="s">
        <v>14</v>
      </c>
      <c r="I107" s="55" t="s">
        <v>15</v>
      </c>
      <c r="J107" s="55" t="s">
        <v>14</v>
      </c>
      <c r="K107" s="55" t="s">
        <v>15</v>
      </c>
      <c r="L107" s="55" t="s">
        <v>14</v>
      </c>
      <c r="M107" s="55" t="s">
        <v>15</v>
      </c>
      <c r="N107" s="55" t="s">
        <v>14</v>
      </c>
      <c r="O107" s="55" t="s">
        <v>15</v>
      </c>
      <c r="P107" s="55" t="s">
        <v>14</v>
      </c>
      <c r="Q107" s="55" t="s">
        <v>15</v>
      </c>
    </row>
    <row r="108" spans="1:17" customFormat="1" x14ac:dyDescent="0.3">
      <c r="A108" s="56" t="s">
        <v>16</v>
      </c>
      <c r="B108" s="57">
        <v>1534.1429478952</v>
      </c>
      <c r="C108" s="57">
        <v>1534.1429478952</v>
      </c>
      <c r="D108" s="57">
        <v>319.30707628419998</v>
      </c>
      <c r="E108" s="57">
        <v>319.30707628419998</v>
      </c>
      <c r="F108" s="57">
        <v>347.6812859506</v>
      </c>
      <c r="G108" s="57">
        <v>347.6812859506</v>
      </c>
      <c r="H108" s="57">
        <v>174.47654003330001</v>
      </c>
      <c r="I108" s="57">
        <v>174.47654003330001</v>
      </c>
      <c r="J108" s="57">
        <v>158.64269301690001</v>
      </c>
      <c r="K108" s="57">
        <v>158.64269301690001</v>
      </c>
      <c r="L108" s="57">
        <v>241.10146946899999</v>
      </c>
      <c r="M108" s="57">
        <v>241.10146946899999</v>
      </c>
      <c r="N108" s="57">
        <v>146.76575969819999</v>
      </c>
      <c r="O108" s="57">
        <v>146.76575969819999</v>
      </c>
      <c r="P108" s="57">
        <v>123.51433746310001</v>
      </c>
      <c r="Q108" s="57">
        <v>123.51433746310001</v>
      </c>
    </row>
    <row r="109" spans="1:17" customFormat="1" x14ac:dyDescent="0.3">
      <c r="A109" s="58" t="s">
        <v>79</v>
      </c>
      <c r="B109" s="59">
        <v>84.079664782399803</v>
      </c>
      <c r="C109" s="60">
        <v>5.4805626097460397E-2</v>
      </c>
      <c r="D109" s="59">
        <v>10.9851234505</v>
      </c>
      <c r="E109" s="60">
        <v>3.44030065926966E-2</v>
      </c>
      <c r="F109" s="59">
        <v>16.5810893793</v>
      </c>
      <c r="G109" s="60">
        <v>4.7690485652586698E-2</v>
      </c>
      <c r="H109" s="59">
        <v>6.67528806029999</v>
      </c>
      <c r="I109" s="60">
        <v>3.825894334577E-2</v>
      </c>
      <c r="J109" s="59">
        <v>5.3635452098999998</v>
      </c>
      <c r="K109" s="60">
        <v>3.3808964711211899E-2</v>
      </c>
      <c r="L109" s="59">
        <v>12.364453512000001</v>
      </c>
      <c r="M109" s="60">
        <v>5.1283194329886803E-2</v>
      </c>
      <c r="N109" s="59">
        <v>17.115154372199999</v>
      </c>
      <c r="O109" s="63">
        <v>0.11661544496069499</v>
      </c>
      <c r="P109" s="59">
        <v>14.120944592600001</v>
      </c>
      <c r="Q109" s="63">
        <v>0.114326359859386</v>
      </c>
    </row>
    <row r="110" spans="1:17" customFormat="1" x14ac:dyDescent="0.3">
      <c r="A110" s="58" t="s">
        <v>80</v>
      </c>
      <c r="B110" s="61">
        <v>688.78766733229804</v>
      </c>
      <c r="C110" s="62">
        <v>0.448972286629024</v>
      </c>
      <c r="D110" s="61">
        <v>139.64775358399999</v>
      </c>
      <c r="E110" s="62">
        <v>0.437346253672456</v>
      </c>
      <c r="F110" s="61">
        <v>134.34840858920001</v>
      </c>
      <c r="G110" s="62">
        <v>0.38641253935159697</v>
      </c>
      <c r="H110" s="61">
        <v>99.945730610899901</v>
      </c>
      <c r="I110" s="63">
        <v>0.57283191534990696</v>
      </c>
      <c r="J110" s="61">
        <v>56.8552709549</v>
      </c>
      <c r="K110" s="64">
        <v>0.358385689713697</v>
      </c>
      <c r="L110" s="61">
        <v>94.228958694500193</v>
      </c>
      <c r="M110" s="62">
        <v>0.390826977960894</v>
      </c>
      <c r="N110" s="61">
        <v>86.615564465199995</v>
      </c>
      <c r="O110" s="63">
        <v>0.59016193316009702</v>
      </c>
      <c r="P110" s="61">
        <v>66.883268166700006</v>
      </c>
      <c r="Q110" s="63">
        <v>0.54150205992629297</v>
      </c>
    </row>
    <row r="111" spans="1:17" customFormat="1" x14ac:dyDescent="0.3">
      <c r="A111" s="58" t="s">
        <v>81</v>
      </c>
      <c r="B111" s="59">
        <v>173.72163864820001</v>
      </c>
      <c r="C111" s="60">
        <v>0.113236930682725</v>
      </c>
      <c r="D111" s="59">
        <v>59.429580598200097</v>
      </c>
      <c r="E111" s="63">
        <v>0.18612046212625899</v>
      </c>
      <c r="F111" s="59">
        <v>49.3968763584</v>
      </c>
      <c r="G111" s="60">
        <v>0.14207516583282101</v>
      </c>
      <c r="H111" s="59">
        <v>10.542513512199999</v>
      </c>
      <c r="I111" s="64">
        <v>6.0423673636512298E-2</v>
      </c>
      <c r="J111" s="59">
        <v>16.720619770300001</v>
      </c>
      <c r="K111" s="60">
        <v>0.105397982424055</v>
      </c>
      <c r="L111" s="59">
        <v>20.292614254</v>
      </c>
      <c r="M111" s="60">
        <v>8.4166281933877402E-2</v>
      </c>
      <c r="N111" s="59">
        <v>9.3296681431999797</v>
      </c>
      <c r="O111" s="60">
        <v>6.3568424695139694E-2</v>
      </c>
      <c r="P111" s="59">
        <v>7.5519279964999999</v>
      </c>
      <c r="Q111" s="60">
        <v>6.1142116385930798E-2</v>
      </c>
    </row>
    <row r="112" spans="1:17" customFormat="1" x14ac:dyDescent="0.3">
      <c r="A112" s="58" t="s">
        <v>82</v>
      </c>
      <c r="B112" s="61">
        <v>262.14599578669998</v>
      </c>
      <c r="C112" s="62">
        <v>0.17087455647230099</v>
      </c>
      <c r="D112" s="61">
        <v>57.156337321699901</v>
      </c>
      <c r="E112" s="62">
        <v>0.17900116084752199</v>
      </c>
      <c r="F112" s="61">
        <v>66.792442129900095</v>
      </c>
      <c r="G112" s="62">
        <v>0.192108246341997</v>
      </c>
      <c r="H112" s="61">
        <v>16.5685248765</v>
      </c>
      <c r="I112" s="64">
        <v>9.4961333330760594E-2</v>
      </c>
      <c r="J112" s="61">
        <v>37.128425222799997</v>
      </c>
      <c r="K112" s="63">
        <v>0.23403804182046201</v>
      </c>
      <c r="L112" s="61">
        <v>62.92702997</v>
      </c>
      <c r="M112" s="63">
        <v>0.26099811879450602</v>
      </c>
      <c r="N112" s="61">
        <v>8.7366389713999908</v>
      </c>
      <c r="O112" s="64">
        <v>5.9527773980562498E-2</v>
      </c>
      <c r="P112" s="61">
        <v>10.112446567599999</v>
      </c>
      <c r="Q112" s="64">
        <v>8.1872653614978905E-2</v>
      </c>
    </row>
    <row r="113" spans="1:17" customFormat="1" x14ac:dyDescent="0.3">
      <c r="A113" s="58" t="s">
        <v>83</v>
      </c>
      <c r="B113" s="59">
        <v>77.694567836800005</v>
      </c>
      <c r="C113" s="60">
        <v>5.0643630010746198E-2</v>
      </c>
      <c r="D113" s="59">
        <v>17.494970759499999</v>
      </c>
      <c r="E113" s="60">
        <v>5.4790426078526903E-2</v>
      </c>
      <c r="F113" s="59">
        <v>18.986896727200001</v>
      </c>
      <c r="G113" s="60">
        <v>5.4610062417618101E-2</v>
      </c>
      <c r="H113" s="59">
        <v>12.3408977272</v>
      </c>
      <c r="I113" s="60">
        <v>7.0730986096151693E-2</v>
      </c>
      <c r="J113" s="59">
        <v>8.2090336087000093</v>
      </c>
      <c r="K113" s="60">
        <v>5.1745425223117598E-2</v>
      </c>
      <c r="L113" s="59">
        <v>7.7571004746000103</v>
      </c>
      <c r="M113" s="60">
        <v>3.2173592685619798E-2</v>
      </c>
      <c r="N113" s="59">
        <v>7.24397029249997</v>
      </c>
      <c r="O113" s="60">
        <v>4.9357359014773297E-2</v>
      </c>
      <c r="P113" s="59">
        <v>2.9251515764999998</v>
      </c>
      <c r="Q113" s="60">
        <v>2.3682688476339E-2</v>
      </c>
    </row>
    <row r="114" spans="1:17" customFormat="1" x14ac:dyDescent="0.3">
      <c r="A114" s="58" t="s">
        <v>84</v>
      </c>
      <c r="B114" s="61">
        <v>71.614852997999904</v>
      </c>
      <c r="C114" s="62">
        <v>4.66806910635372E-2</v>
      </c>
      <c r="D114" s="61">
        <v>10.121213236499999</v>
      </c>
      <c r="E114" s="62">
        <v>3.1697428551478703E-2</v>
      </c>
      <c r="F114" s="61">
        <v>26.751849699200001</v>
      </c>
      <c r="G114" s="63">
        <v>7.6943599728289694E-2</v>
      </c>
      <c r="H114" s="61">
        <v>4.4151931754999998</v>
      </c>
      <c r="I114" s="62">
        <v>2.5305368702619398E-2</v>
      </c>
      <c r="J114" s="61">
        <v>5.2813795222</v>
      </c>
      <c r="K114" s="62">
        <v>3.3291035482090399E-2</v>
      </c>
      <c r="L114" s="61">
        <v>9.3677226668000007</v>
      </c>
      <c r="M114" s="62">
        <v>3.8853859694142102E-2</v>
      </c>
      <c r="N114" s="61">
        <v>8.3143324941000198</v>
      </c>
      <c r="O114" s="62">
        <v>5.6650355717825999E-2</v>
      </c>
      <c r="P114" s="61">
        <v>2.6121098694999998</v>
      </c>
      <c r="Q114" s="62">
        <v>2.1148232044562201E-2</v>
      </c>
    </row>
    <row r="115" spans="1:17" customFormat="1" x14ac:dyDescent="0.3">
      <c r="A115" s="58" t="s">
        <v>85</v>
      </c>
      <c r="B115" s="59">
        <v>20.052217067400001</v>
      </c>
      <c r="C115" s="60">
        <v>1.30706314525065E-2</v>
      </c>
      <c r="D115" s="59">
        <v>5.2019444430000004</v>
      </c>
      <c r="E115" s="60">
        <v>1.6291353463053201E-2</v>
      </c>
      <c r="F115" s="59">
        <v>1.5674574720000001</v>
      </c>
      <c r="G115" s="60">
        <v>4.5083170574291703E-3</v>
      </c>
      <c r="H115" s="59">
        <v>3.3380164641999999</v>
      </c>
      <c r="I115" s="60">
        <v>1.91316062524103E-2</v>
      </c>
      <c r="J115" s="59">
        <v>4.4802732342000002</v>
      </c>
      <c r="K115" s="60">
        <v>2.8241283282569599E-2</v>
      </c>
      <c r="L115" s="59">
        <v>1.7292839250000001</v>
      </c>
      <c r="M115" s="60">
        <v>7.1724321249827397E-3</v>
      </c>
      <c r="N115" s="59">
        <v>3.5380626764000001</v>
      </c>
      <c r="O115" s="60">
        <v>2.41068671853398E-2</v>
      </c>
      <c r="P115" s="59">
        <v>0.19717885260000001</v>
      </c>
      <c r="Q115" s="60">
        <v>1.59640456848912E-3</v>
      </c>
    </row>
    <row r="116" spans="1:17" customFormat="1" x14ac:dyDescent="0.3">
      <c r="A116" s="58" t="s">
        <v>86</v>
      </c>
      <c r="B116" s="61">
        <v>32.693829934500002</v>
      </c>
      <c r="C116" s="62">
        <v>2.13108106903304E-2</v>
      </c>
      <c r="D116" s="61">
        <v>2.4699433923999998</v>
      </c>
      <c r="E116" s="62">
        <v>7.7353230662561999E-3</v>
      </c>
      <c r="F116" s="61">
        <v>9.1174065686999892</v>
      </c>
      <c r="G116" s="62">
        <v>2.6223460787577299E-2</v>
      </c>
      <c r="H116" s="61">
        <v>2.1607386091</v>
      </c>
      <c r="I116" s="62">
        <v>1.23841211471044E-2</v>
      </c>
      <c r="J116" s="61">
        <v>8.1429438712000106</v>
      </c>
      <c r="K116" s="63">
        <v>5.1328830318913797E-2</v>
      </c>
      <c r="L116" s="61">
        <v>3.8981612304</v>
      </c>
      <c r="M116" s="62">
        <v>1.6168135511514199E-2</v>
      </c>
      <c r="N116" s="61">
        <v>0.96232940990000004</v>
      </c>
      <c r="O116" s="62">
        <v>6.5569068144972998E-3</v>
      </c>
      <c r="P116" s="61">
        <v>5.9423068527999998</v>
      </c>
      <c r="Q116" s="62">
        <v>4.81102597062893E-2</v>
      </c>
    </row>
    <row r="117" spans="1:17" customFormat="1" x14ac:dyDescent="0.3">
      <c r="A117" s="58" t="s">
        <v>87</v>
      </c>
      <c r="B117" s="59">
        <v>122.8451046972</v>
      </c>
      <c r="C117" s="60">
        <v>8.0074092747184994E-2</v>
      </c>
      <c r="D117" s="59">
        <v>16.800209498400001</v>
      </c>
      <c r="E117" s="60">
        <v>5.2614585601751397E-2</v>
      </c>
      <c r="F117" s="59">
        <v>24.1388590267</v>
      </c>
      <c r="G117" s="60">
        <v>6.9428122830084496E-2</v>
      </c>
      <c r="H117" s="59">
        <v>18.489636997400002</v>
      </c>
      <c r="I117" s="60">
        <v>0.105972052138764</v>
      </c>
      <c r="J117" s="59">
        <v>16.461201622699999</v>
      </c>
      <c r="K117" s="60">
        <v>0.103762747023882</v>
      </c>
      <c r="L117" s="59">
        <v>28.02873593</v>
      </c>
      <c r="M117" s="60">
        <v>0.116252862297896</v>
      </c>
      <c r="N117" s="59">
        <v>4.9100388733000004</v>
      </c>
      <c r="O117" s="60">
        <v>3.3454934471069397E-2</v>
      </c>
      <c r="P117" s="59">
        <v>13.169002988300001</v>
      </c>
      <c r="Q117" s="60">
        <v>0.106619225417731</v>
      </c>
    </row>
    <row r="118" spans="1:17" customFormat="1" x14ac:dyDescent="0.3">
      <c r="A118" s="58" t="s">
        <v>88</v>
      </c>
      <c r="B118" s="61">
        <v>0.50740881169999996</v>
      </c>
      <c r="C118" s="62">
        <v>3.3074415418468699E-4</v>
      </c>
      <c r="D118" s="61">
        <v>0</v>
      </c>
      <c r="E118" s="62">
        <v>0</v>
      </c>
      <c r="F118" s="61">
        <v>0</v>
      </c>
      <c r="G118" s="62">
        <v>0</v>
      </c>
      <c r="H118" s="61">
        <v>0</v>
      </c>
      <c r="I118" s="62">
        <v>0</v>
      </c>
      <c r="J118" s="61">
        <v>0</v>
      </c>
      <c r="K118" s="62">
        <v>0</v>
      </c>
      <c r="L118" s="61">
        <v>0.50740881169999996</v>
      </c>
      <c r="M118" s="62">
        <v>2.1045446666812699E-3</v>
      </c>
      <c r="N118" s="61">
        <v>0</v>
      </c>
      <c r="O118" s="62">
        <v>0</v>
      </c>
      <c r="P118" s="61">
        <v>0</v>
      </c>
      <c r="Q118" s="62">
        <v>0</v>
      </c>
    </row>
    <row r="119" spans="1:17" customFormat="1" x14ac:dyDescent="0.3">
      <c r="A119" s="65" t="s">
        <v>1</v>
      </c>
    </row>
    <row r="120" spans="1:17" customFormat="1" x14ac:dyDescent="0.3">
      <c r="A120" s="65" t="s">
        <v>1</v>
      </c>
    </row>
    <row r="121" spans="1:17" customFormat="1" x14ac:dyDescent="0.3">
      <c r="A121" s="53" t="s">
        <v>89</v>
      </c>
    </row>
    <row r="122" spans="1:17" customFormat="1" x14ac:dyDescent="0.3">
      <c r="A122" s="54" t="s">
        <v>1</v>
      </c>
    </row>
    <row r="123" spans="1:17" customFormat="1" x14ac:dyDescent="0.3">
      <c r="A123" s="114" t="s">
        <v>1</v>
      </c>
      <c r="B123" s="113" t="s">
        <v>502</v>
      </c>
      <c r="C123" s="113" t="s">
        <v>1</v>
      </c>
      <c r="D123" s="113" t="s">
        <v>17</v>
      </c>
      <c r="E123" s="113" t="s">
        <v>1</v>
      </c>
      <c r="F123" s="113" t="s">
        <v>18</v>
      </c>
      <c r="G123" s="113" t="s">
        <v>1</v>
      </c>
      <c r="H123" s="113" t="s">
        <v>19</v>
      </c>
      <c r="I123" s="113" t="s">
        <v>1</v>
      </c>
      <c r="J123" s="113" t="s">
        <v>20</v>
      </c>
      <c r="K123" s="113" t="s">
        <v>1</v>
      </c>
      <c r="L123" s="113" t="s">
        <v>21</v>
      </c>
      <c r="M123" s="113" t="s">
        <v>1</v>
      </c>
      <c r="N123" s="113" t="s">
        <v>22</v>
      </c>
      <c r="O123" s="113" t="s">
        <v>1</v>
      </c>
      <c r="P123" s="113" t="s">
        <v>23</v>
      </c>
      <c r="Q123" s="113" t="s">
        <v>1</v>
      </c>
    </row>
    <row r="124" spans="1:17" customFormat="1" x14ac:dyDescent="0.3">
      <c r="A124" s="115" t="s">
        <v>1</v>
      </c>
      <c r="B124" s="55" t="s">
        <v>14</v>
      </c>
      <c r="C124" s="55" t="s">
        <v>15</v>
      </c>
      <c r="D124" s="55" t="s">
        <v>14</v>
      </c>
      <c r="E124" s="55" t="s">
        <v>15</v>
      </c>
      <c r="F124" s="55" t="s">
        <v>14</v>
      </c>
      <c r="G124" s="55" t="s">
        <v>15</v>
      </c>
      <c r="H124" s="55" t="s">
        <v>14</v>
      </c>
      <c r="I124" s="55" t="s">
        <v>15</v>
      </c>
      <c r="J124" s="55" t="s">
        <v>14</v>
      </c>
      <c r="K124" s="55" t="s">
        <v>15</v>
      </c>
      <c r="L124" s="55" t="s">
        <v>14</v>
      </c>
      <c r="M124" s="55" t="s">
        <v>15</v>
      </c>
      <c r="N124" s="55" t="s">
        <v>14</v>
      </c>
      <c r="O124" s="55" t="s">
        <v>15</v>
      </c>
      <c r="P124" s="55" t="s">
        <v>14</v>
      </c>
      <c r="Q124" s="55" t="s">
        <v>15</v>
      </c>
    </row>
    <row r="125" spans="1:17" customFormat="1" x14ac:dyDescent="0.3">
      <c r="A125" s="56" t="s">
        <v>16</v>
      </c>
      <c r="B125" s="57">
        <v>1450.0632831128</v>
      </c>
      <c r="C125" s="57">
        <v>1450.0632831128</v>
      </c>
      <c r="D125" s="57">
        <v>308.32195283369998</v>
      </c>
      <c r="E125" s="57">
        <v>308.32195283369998</v>
      </c>
      <c r="F125" s="57">
        <v>331.10019657129999</v>
      </c>
      <c r="G125" s="57">
        <v>331.10019657129999</v>
      </c>
      <c r="H125" s="57">
        <v>167.80125197300001</v>
      </c>
      <c r="I125" s="57">
        <v>167.80125197300001</v>
      </c>
      <c r="J125" s="57">
        <v>153.27914780699999</v>
      </c>
      <c r="K125" s="57">
        <v>153.27914780699999</v>
      </c>
      <c r="L125" s="57">
        <v>228.73701595700001</v>
      </c>
      <c r="M125" s="57">
        <v>228.73701595700001</v>
      </c>
      <c r="N125" s="57">
        <v>129.650605326</v>
      </c>
      <c r="O125" s="57">
        <v>129.650605326</v>
      </c>
      <c r="P125" s="57">
        <v>109.39339287049999</v>
      </c>
      <c r="Q125" s="57">
        <v>109.39339287049999</v>
      </c>
    </row>
    <row r="126" spans="1:17" customFormat="1" x14ac:dyDescent="0.3">
      <c r="A126" s="58" t="s">
        <v>90</v>
      </c>
      <c r="B126" s="59">
        <v>985.82638890019996</v>
      </c>
      <c r="C126" s="60">
        <v>0.67985059712977602</v>
      </c>
      <c r="D126" s="59">
        <v>227.04868135129999</v>
      </c>
      <c r="E126" s="60">
        <v>0.73640128205130895</v>
      </c>
      <c r="F126" s="59">
        <v>201.12685343609999</v>
      </c>
      <c r="G126" s="64">
        <v>0.60745011787629299</v>
      </c>
      <c r="H126" s="59">
        <v>122.3639918976</v>
      </c>
      <c r="I126" s="60">
        <v>0.729219779106826</v>
      </c>
      <c r="J126" s="59">
        <v>118.982231106</v>
      </c>
      <c r="K126" s="63">
        <v>0.77624538502663998</v>
      </c>
      <c r="L126" s="59">
        <v>128.8171066797</v>
      </c>
      <c r="M126" s="64">
        <v>0.563166858414889</v>
      </c>
      <c r="N126" s="59">
        <v>96.326693847599799</v>
      </c>
      <c r="O126" s="60">
        <v>0.74297141617959495</v>
      </c>
      <c r="P126" s="59">
        <v>69.381110807599995</v>
      </c>
      <c r="Q126" s="60">
        <v>0.63423492943246995</v>
      </c>
    </row>
    <row r="127" spans="1:17" customFormat="1" x14ac:dyDescent="0.3">
      <c r="A127" s="58" t="s">
        <v>91</v>
      </c>
      <c r="B127" s="61">
        <v>200.52287194549999</v>
      </c>
      <c r="C127" s="62">
        <v>0.13828560055326999</v>
      </c>
      <c r="D127" s="61">
        <v>39.133467924199998</v>
      </c>
      <c r="E127" s="62">
        <v>0.126924040161705</v>
      </c>
      <c r="F127" s="61">
        <v>43.9410686842999</v>
      </c>
      <c r="G127" s="62">
        <v>0.13271230020196501</v>
      </c>
      <c r="H127" s="61">
        <v>9.6298640056000107</v>
      </c>
      <c r="I127" s="64">
        <v>5.7388511065158701E-2</v>
      </c>
      <c r="J127" s="61">
        <v>40.736074675200001</v>
      </c>
      <c r="K127" s="63">
        <v>0.26576396892871901</v>
      </c>
      <c r="L127" s="61">
        <v>36.249772071300001</v>
      </c>
      <c r="M127" s="62">
        <v>0.158477944287402</v>
      </c>
      <c r="N127" s="61">
        <v>15.211727161300001</v>
      </c>
      <c r="O127" s="62">
        <v>0.117328624290267</v>
      </c>
      <c r="P127" s="61">
        <v>8.5471061191000004</v>
      </c>
      <c r="Q127" s="62">
        <v>7.81318313183509E-2</v>
      </c>
    </row>
    <row r="128" spans="1:17" customFormat="1" x14ac:dyDescent="0.3">
      <c r="A128" s="58" t="s">
        <v>92</v>
      </c>
      <c r="B128" s="59">
        <v>253.88445797259999</v>
      </c>
      <c r="C128" s="60">
        <v>0.17508508830566</v>
      </c>
      <c r="D128" s="59">
        <v>48.422051144499903</v>
      </c>
      <c r="E128" s="60">
        <v>0.15705028688183401</v>
      </c>
      <c r="F128" s="59">
        <v>74.4849963753</v>
      </c>
      <c r="G128" s="60">
        <v>0.224962102549704</v>
      </c>
      <c r="H128" s="59">
        <v>17.1421094104</v>
      </c>
      <c r="I128" s="64">
        <v>0.102157219978062</v>
      </c>
      <c r="J128" s="59">
        <v>49.142233274600002</v>
      </c>
      <c r="K128" s="63">
        <v>0.32060612273547501</v>
      </c>
      <c r="L128" s="59">
        <v>30.4400622621</v>
      </c>
      <c r="M128" s="60">
        <v>0.13307886410401701</v>
      </c>
      <c r="N128" s="59">
        <v>19.527573160900001</v>
      </c>
      <c r="O128" s="60">
        <v>0.15061690696930299</v>
      </c>
      <c r="P128" s="59">
        <v>10.4838141624</v>
      </c>
      <c r="Q128" s="64">
        <v>9.5835899109654205E-2</v>
      </c>
    </row>
    <row r="129" spans="1:17" customFormat="1" x14ac:dyDescent="0.3">
      <c r="A129" s="58" t="s">
        <v>93</v>
      </c>
      <c r="B129" s="61">
        <v>145.9089401402</v>
      </c>
      <c r="C129" s="62">
        <v>0.100622463749984</v>
      </c>
      <c r="D129" s="61">
        <v>37.268765413699903</v>
      </c>
      <c r="E129" s="62">
        <v>0.12087613311726</v>
      </c>
      <c r="F129" s="61">
        <v>40.594663326799903</v>
      </c>
      <c r="G129" s="62">
        <v>0.12260537368197599</v>
      </c>
      <c r="H129" s="61">
        <v>6.24658013609998</v>
      </c>
      <c r="I129" s="64">
        <v>3.7226063945608102E-2</v>
      </c>
      <c r="J129" s="61">
        <v>23.484835441600001</v>
      </c>
      <c r="K129" s="63">
        <v>0.15321611437434901</v>
      </c>
      <c r="L129" s="61">
        <v>25.802474134299999</v>
      </c>
      <c r="M129" s="62">
        <v>0.112804103989669</v>
      </c>
      <c r="N129" s="61">
        <v>5.2116299938999999</v>
      </c>
      <c r="O129" s="64">
        <v>4.0197498351786397E-2</v>
      </c>
      <c r="P129" s="61">
        <v>6.8861839935000004</v>
      </c>
      <c r="Q129" s="62">
        <v>6.2948810826736798E-2</v>
      </c>
    </row>
    <row r="130" spans="1:17" customFormat="1" x14ac:dyDescent="0.3">
      <c r="A130" s="58" t="s">
        <v>94</v>
      </c>
      <c r="B130" s="59">
        <v>90.966519848600299</v>
      </c>
      <c r="C130" s="60">
        <v>6.2732793049780106E-2</v>
      </c>
      <c r="D130" s="59">
        <v>32.899613642000098</v>
      </c>
      <c r="E130" s="63">
        <v>0.106705388116639</v>
      </c>
      <c r="F130" s="59">
        <v>9.0349010036000106</v>
      </c>
      <c r="G130" s="64">
        <v>2.7287513257801401E-2</v>
      </c>
      <c r="H130" s="59">
        <v>13.191132234199999</v>
      </c>
      <c r="I130" s="60">
        <v>7.86116437100393E-2</v>
      </c>
      <c r="J130" s="59">
        <v>14.628355882899999</v>
      </c>
      <c r="K130" s="60">
        <v>9.5436046534647698E-2</v>
      </c>
      <c r="L130" s="59">
        <v>13.927845465200001</v>
      </c>
      <c r="M130" s="60">
        <v>6.08902123118467E-2</v>
      </c>
      <c r="N130" s="59">
        <v>3.1451737387000001</v>
      </c>
      <c r="O130" s="60">
        <v>2.4258843456932699E-2</v>
      </c>
      <c r="P130" s="59">
        <v>2.0187141767000001</v>
      </c>
      <c r="Q130" s="60">
        <v>1.84537120910927E-2</v>
      </c>
    </row>
    <row r="131" spans="1:17" customFormat="1" x14ac:dyDescent="0.3">
      <c r="A131" s="58" t="s">
        <v>95</v>
      </c>
      <c r="B131" s="61">
        <v>363.27887856460001</v>
      </c>
      <c r="C131" s="62">
        <v>0.25052622378298001</v>
      </c>
      <c r="D131" s="61">
        <v>89.0979483198998</v>
      </c>
      <c r="E131" s="62">
        <v>0.28897698493742002</v>
      </c>
      <c r="F131" s="61">
        <v>70.063641387799805</v>
      </c>
      <c r="G131" s="62">
        <v>0.21160857683970699</v>
      </c>
      <c r="H131" s="61">
        <v>31.604944405299999</v>
      </c>
      <c r="I131" s="62">
        <v>0.188347488673001</v>
      </c>
      <c r="J131" s="61">
        <v>45.5832618616</v>
      </c>
      <c r="K131" s="62">
        <v>0.29738723442666698</v>
      </c>
      <c r="L131" s="61">
        <v>65.942654810500102</v>
      </c>
      <c r="M131" s="62">
        <v>0.28829026440957201</v>
      </c>
      <c r="N131" s="61">
        <v>35.811638653099997</v>
      </c>
      <c r="O131" s="62">
        <v>0.27621651717748202</v>
      </c>
      <c r="P131" s="61">
        <v>20.226557939599999</v>
      </c>
      <c r="Q131" s="62">
        <v>0.18489743675419401</v>
      </c>
    </row>
    <row r="132" spans="1:17" customFormat="1" x14ac:dyDescent="0.3">
      <c r="A132" s="58" t="s">
        <v>96</v>
      </c>
      <c r="B132" s="59">
        <v>226.30047673519999</v>
      </c>
      <c r="C132" s="60">
        <v>0.15606248318308499</v>
      </c>
      <c r="D132" s="59">
        <v>17.6798710403</v>
      </c>
      <c r="E132" s="64">
        <v>5.7342238779332103E-2</v>
      </c>
      <c r="F132" s="59">
        <v>68.508094603299895</v>
      </c>
      <c r="G132" s="60">
        <v>0.20691046188656501</v>
      </c>
      <c r="H132" s="59">
        <v>32.938658079900001</v>
      </c>
      <c r="I132" s="60">
        <v>0.19629566342687399</v>
      </c>
      <c r="J132" s="59">
        <v>14.0560070683</v>
      </c>
      <c r="K132" s="64">
        <v>9.1702017328531102E-2</v>
      </c>
      <c r="L132" s="59">
        <v>60.6528611455999</v>
      </c>
      <c r="M132" s="63">
        <v>0.26516417070423798</v>
      </c>
      <c r="N132" s="59">
        <v>11.972278559599999</v>
      </c>
      <c r="O132" s="60">
        <v>9.2342635265730597E-2</v>
      </c>
      <c r="P132" s="59">
        <v>19.4389120449</v>
      </c>
      <c r="Q132" s="60">
        <v>0.17769731365688399</v>
      </c>
    </row>
    <row r="133" spans="1:17" customFormat="1" x14ac:dyDescent="0.3">
      <c r="A133" s="58" t="s">
        <v>97</v>
      </c>
      <c r="B133" s="61">
        <v>1.4051128722999999</v>
      </c>
      <c r="C133" s="62">
        <v>9.6900106958345503E-4</v>
      </c>
      <c r="D133" s="61">
        <v>0.44958639089999902</v>
      </c>
      <c r="E133" s="62">
        <v>1.4581718452675199E-3</v>
      </c>
      <c r="F133" s="61">
        <v>0</v>
      </c>
      <c r="G133" s="62">
        <v>0</v>
      </c>
      <c r="H133" s="61">
        <v>0.41380770030000003</v>
      </c>
      <c r="I133" s="62">
        <v>2.4660584795075501E-3</v>
      </c>
      <c r="J133" s="61">
        <v>0</v>
      </c>
      <c r="K133" s="62">
        <v>0</v>
      </c>
      <c r="L133" s="61">
        <v>0.54171878109999905</v>
      </c>
      <c r="M133" s="62">
        <v>2.3683039617944401E-3</v>
      </c>
      <c r="N133" s="61">
        <v>0</v>
      </c>
      <c r="O133" s="62">
        <v>0</v>
      </c>
      <c r="P133" s="61">
        <v>0</v>
      </c>
      <c r="Q133" s="62">
        <v>0</v>
      </c>
    </row>
    <row r="134" spans="1:17" customFormat="1" x14ac:dyDescent="0.3">
      <c r="A134" s="58" t="s">
        <v>98</v>
      </c>
      <c r="B134" s="59">
        <v>12.7045672069</v>
      </c>
      <c r="C134" s="60">
        <v>8.7613881096468803E-3</v>
      </c>
      <c r="D134" s="59">
        <v>1.5231492567</v>
      </c>
      <c r="E134" s="60">
        <v>4.9401258739482099E-3</v>
      </c>
      <c r="F134" s="59">
        <v>4.0234044796999999</v>
      </c>
      <c r="G134" s="60">
        <v>1.21516221414673E-2</v>
      </c>
      <c r="H134" s="59">
        <v>1.3263850976</v>
      </c>
      <c r="I134" s="60">
        <v>7.9045006041636792E-3</v>
      </c>
      <c r="J134" s="59">
        <v>0.40267475629999999</v>
      </c>
      <c r="K134" s="60">
        <v>2.6270680784774699E-3</v>
      </c>
      <c r="L134" s="59">
        <v>1.9349998532999999</v>
      </c>
      <c r="M134" s="60">
        <v>8.4594959202569896E-3</v>
      </c>
      <c r="N134" s="59">
        <v>2.0233486882</v>
      </c>
      <c r="O134" s="60">
        <v>1.56061646076576E-2</v>
      </c>
      <c r="P134" s="59">
        <v>1.4706050750999999</v>
      </c>
      <c r="Q134" s="60">
        <v>1.3443271449135E-2</v>
      </c>
    </row>
    <row r="135" spans="1:17" customFormat="1" x14ac:dyDescent="0.3">
      <c r="A135" s="58" t="s">
        <v>99</v>
      </c>
      <c r="B135" s="61">
        <v>2.9179661208000001</v>
      </c>
      <c r="C135" s="62">
        <v>2.0123026041567699E-3</v>
      </c>
      <c r="D135" s="61">
        <v>0</v>
      </c>
      <c r="E135" s="62">
        <v>0</v>
      </c>
      <c r="F135" s="61">
        <v>2.5990594258000002</v>
      </c>
      <c r="G135" s="62">
        <v>7.8497670877712995E-3</v>
      </c>
      <c r="H135" s="61">
        <v>0.31890669500000002</v>
      </c>
      <c r="I135" s="62">
        <v>1.90050247689042E-3</v>
      </c>
      <c r="J135" s="61">
        <v>0</v>
      </c>
      <c r="K135" s="62">
        <v>0</v>
      </c>
      <c r="L135" s="61">
        <v>0</v>
      </c>
      <c r="M135" s="62">
        <v>0</v>
      </c>
      <c r="N135" s="61">
        <v>0</v>
      </c>
      <c r="O135" s="62">
        <v>0</v>
      </c>
      <c r="P135" s="61">
        <v>0</v>
      </c>
      <c r="Q135" s="62">
        <v>0</v>
      </c>
    </row>
    <row r="136" spans="1:17" customFormat="1" x14ac:dyDescent="0.3">
      <c r="A136" s="58" t="s">
        <v>63</v>
      </c>
      <c r="B136" s="59">
        <v>17.229259087700001</v>
      </c>
      <c r="C136" s="60">
        <v>1.18817290861365E-2</v>
      </c>
      <c r="D136" s="59">
        <v>4.2034597015999902</v>
      </c>
      <c r="E136" s="60">
        <v>1.36333454785402E-2</v>
      </c>
      <c r="F136" s="59">
        <v>1.2127554488000001</v>
      </c>
      <c r="G136" s="60">
        <v>3.6628049797573599E-3</v>
      </c>
      <c r="H136" s="59">
        <v>1.5799240537999999</v>
      </c>
      <c r="I136" s="60">
        <v>9.4154485453673293E-3</v>
      </c>
      <c r="J136" s="59">
        <v>2.1230323563</v>
      </c>
      <c r="K136" s="60">
        <v>1.3850757827628299E-2</v>
      </c>
      <c r="L136" s="59">
        <v>4.3833129261999799</v>
      </c>
      <c r="M136" s="60">
        <v>1.9163111435466201E-2</v>
      </c>
      <c r="N136" s="59">
        <v>2.0844402106</v>
      </c>
      <c r="O136" s="60">
        <v>1.6077365819918699E-2</v>
      </c>
      <c r="P136" s="59">
        <v>1.6423343904000001</v>
      </c>
      <c r="Q136" s="60">
        <v>1.5013104057794401E-2</v>
      </c>
    </row>
    <row r="137" spans="1:17" customFormat="1" x14ac:dyDescent="0.3">
      <c r="A137" s="65" t="s">
        <v>1</v>
      </c>
    </row>
    <row r="138" spans="1:17" customFormat="1" x14ac:dyDescent="0.3">
      <c r="A138" s="65" t="s">
        <v>1</v>
      </c>
    </row>
    <row r="139" spans="1:17" customFormat="1" x14ac:dyDescent="0.3">
      <c r="A139" s="53" t="s">
        <v>404</v>
      </c>
    </row>
    <row r="140" spans="1:17" customFormat="1" x14ac:dyDescent="0.3">
      <c r="A140" s="54" t="s">
        <v>1</v>
      </c>
    </row>
    <row r="141" spans="1:17" customFormat="1" x14ac:dyDescent="0.3">
      <c r="A141" s="114" t="s">
        <v>1</v>
      </c>
      <c r="B141" s="113" t="s">
        <v>502</v>
      </c>
      <c r="C141" s="113" t="s">
        <v>1</v>
      </c>
      <c r="D141" s="113" t="s">
        <v>17</v>
      </c>
      <c r="E141" s="113" t="s">
        <v>1</v>
      </c>
      <c r="F141" s="113" t="s">
        <v>18</v>
      </c>
      <c r="G141" s="113" t="s">
        <v>1</v>
      </c>
      <c r="H141" s="113" t="s">
        <v>19</v>
      </c>
      <c r="I141" s="113" t="s">
        <v>1</v>
      </c>
      <c r="J141" s="113" t="s">
        <v>20</v>
      </c>
      <c r="K141" s="113" t="s">
        <v>1</v>
      </c>
      <c r="L141" s="113" t="s">
        <v>21</v>
      </c>
      <c r="M141" s="113" t="s">
        <v>1</v>
      </c>
      <c r="N141" s="113" t="s">
        <v>22</v>
      </c>
      <c r="O141" s="113" t="s">
        <v>1</v>
      </c>
      <c r="P141" s="113" t="s">
        <v>23</v>
      </c>
      <c r="Q141" s="113" t="s">
        <v>1</v>
      </c>
    </row>
    <row r="142" spans="1:17" customFormat="1" x14ac:dyDescent="0.3">
      <c r="A142" s="115" t="s">
        <v>1</v>
      </c>
      <c r="B142" s="55" t="s">
        <v>14</v>
      </c>
      <c r="C142" s="55" t="s">
        <v>15</v>
      </c>
      <c r="D142" s="55" t="s">
        <v>14</v>
      </c>
      <c r="E142" s="55" t="s">
        <v>15</v>
      </c>
      <c r="F142" s="55" t="s">
        <v>14</v>
      </c>
      <c r="G142" s="55" t="s">
        <v>15</v>
      </c>
      <c r="H142" s="55" t="s">
        <v>14</v>
      </c>
      <c r="I142" s="55" t="s">
        <v>15</v>
      </c>
      <c r="J142" s="55" t="s">
        <v>14</v>
      </c>
      <c r="K142" s="55" t="s">
        <v>15</v>
      </c>
      <c r="L142" s="55" t="s">
        <v>14</v>
      </c>
      <c r="M142" s="55" t="s">
        <v>15</v>
      </c>
      <c r="N142" s="55" t="s">
        <v>14</v>
      </c>
      <c r="O142" s="55" t="s">
        <v>15</v>
      </c>
      <c r="P142" s="55" t="s">
        <v>14</v>
      </c>
      <c r="Q142" s="55" t="s">
        <v>15</v>
      </c>
    </row>
    <row r="143" spans="1:17" customFormat="1" x14ac:dyDescent="0.3">
      <c r="A143" s="56" t="s">
        <v>16</v>
      </c>
      <c r="B143" s="57">
        <v>1534.1429478952</v>
      </c>
      <c r="C143" s="57">
        <v>1534.1429478952</v>
      </c>
      <c r="D143" s="57">
        <v>319.30707628419998</v>
      </c>
      <c r="E143" s="57">
        <v>319.30707628419998</v>
      </c>
      <c r="F143" s="57">
        <v>347.6812859506</v>
      </c>
      <c r="G143" s="57">
        <v>347.6812859506</v>
      </c>
      <c r="H143" s="57">
        <v>174.47654003330001</v>
      </c>
      <c r="I143" s="57">
        <v>174.47654003330001</v>
      </c>
      <c r="J143" s="57">
        <v>158.64269301690001</v>
      </c>
      <c r="K143" s="57">
        <v>158.64269301690001</v>
      </c>
      <c r="L143" s="57">
        <v>241.10146946899999</v>
      </c>
      <c r="M143" s="57">
        <v>241.10146946899999</v>
      </c>
      <c r="N143" s="57">
        <v>146.76575969819999</v>
      </c>
      <c r="O143" s="57">
        <v>146.76575969819999</v>
      </c>
      <c r="P143" s="57">
        <v>123.51433746310001</v>
      </c>
      <c r="Q143" s="57">
        <v>123.51433746310001</v>
      </c>
    </row>
    <row r="144" spans="1:17" customFormat="1" x14ac:dyDescent="0.3">
      <c r="A144" s="58" t="s">
        <v>100</v>
      </c>
      <c r="B144" s="59">
        <v>84.079664782399803</v>
      </c>
      <c r="C144" s="60">
        <v>5.4805626097460397E-2</v>
      </c>
      <c r="D144" s="59">
        <v>10.9851234505</v>
      </c>
      <c r="E144" s="60">
        <v>3.44030065926966E-2</v>
      </c>
      <c r="F144" s="59">
        <v>16.5810893793</v>
      </c>
      <c r="G144" s="60">
        <v>4.7690485652586698E-2</v>
      </c>
      <c r="H144" s="59">
        <v>6.67528806029999</v>
      </c>
      <c r="I144" s="60">
        <v>3.825894334577E-2</v>
      </c>
      <c r="J144" s="59">
        <v>5.3635452098999998</v>
      </c>
      <c r="K144" s="60">
        <v>3.3808964711211899E-2</v>
      </c>
      <c r="L144" s="59">
        <v>12.364453512000001</v>
      </c>
      <c r="M144" s="60">
        <v>5.1283194329886803E-2</v>
      </c>
      <c r="N144" s="59">
        <v>17.115154372199999</v>
      </c>
      <c r="O144" s="63">
        <v>0.11661544496069499</v>
      </c>
      <c r="P144" s="59">
        <v>14.120944592600001</v>
      </c>
      <c r="Q144" s="63">
        <v>0.114326359859386</v>
      </c>
    </row>
    <row r="145" spans="1:17" customFormat="1" x14ac:dyDescent="0.3">
      <c r="A145" s="58" t="s">
        <v>101</v>
      </c>
      <c r="B145" s="61">
        <v>532.13776130129997</v>
      </c>
      <c r="C145" s="62">
        <v>0.34686321899232198</v>
      </c>
      <c r="D145" s="61">
        <v>124.1294704292</v>
      </c>
      <c r="E145" s="62">
        <v>0.38874638130073302</v>
      </c>
      <c r="F145" s="61">
        <v>102.7078028331</v>
      </c>
      <c r="G145" s="62">
        <v>0.29540791231338598</v>
      </c>
      <c r="H145" s="61">
        <v>84.665040018199903</v>
      </c>
      <c r="I145" s="63">
        <v>0.48525171350853902</v>
      </c>
      <c r="J145" s="61">
        <v>45.035374494000003</v>
      </c>
      <c r="K145" s="62">
        <v>0.28387928644909199</v>
      </c>
      <c r="L145" s="61">
        <v>49.0653138817</v>
      </c>
      <c r="M145" s="64">
        <v>0.20350483134657399</v>
      </c>
      <c r="N145" s="61">
        <v>64.696851093199996</v>
      </c>
      <c r="O145" s="63">
        <v>0.44081706268709098</v>
      </c>
      <c r="P145" s="61">
        <v>51.575196284999997</v>
      </c>
      <c r="Q145" s="62">
        <v>0.41756444915075602</v>
      </c>
    </row>
    <row r="146" spans="1:17" customFormat="1" x14ac:dyDescent="0.3">
      <c r="A146" s="58" t="s">
        <v>102</v>
      </c>
      <c r="B146" s="59">
        <v>146.93040632699999</v>
      </c>
      <c r="C146" s="60">
        <v>9.5773608664423499E-2</v>
      </c>
      <c r="D146" s="59">
        <v>6.5828788121000104</v>
      </c>
      <c r="E146" s="64">
        <v>2.0616138197453799E-2</v>
      </c>
      <c r="F146" s="59">
        <v>49.935085655000101</v>
      </c>
      <c r="G146" s="63">
        <v>0.143623161995826</v>
      </c>
      <c r="H146" s="59">
        <v>20.207255089899999</v>
      </c>
      <c r="I146" s="60">
        <v>0.115816459256031</v>
      </c>
      <c r="J146" s="59">
        <v>2.9136345277000002</v>
      </c>
      <c r="K146" s="64">
        <v>1.8366017824657199E-2</v>
      </c>
      <c r="L146" s="59">
        <v>44.637810038200001</v>
      </c>
      <c r="M146" s="63">
        <v>0.18514117784727699</v>
      </c>
      <c r="N146" s="59">
        <v>6.7226888098000002</v>
      </c>
      <c r="O146" s="60">
        <v>4.5805566799941098E-2</v>
      </c>
      <c r="P146" s="59">
        <v>15.931053394299999</v>
      </c>
      <c r="Q146" s="60">
        <v>0.128981409944084</v>
      </c>
    </row>
    <row r="147" spans="1:17" customFormat="1" x14ac:dyDescent="0.3">
      <c r="A147" s="58" t="s">
        <v>103</v>
      </c>
      <c r="B147" s="61">
        <v>171.7693448428</v>
      </c>
      <c r="C147" s="62">
        <v>0.111964367517683</v>
      </c>
      <c r="D147" s="61">
        <v>47.092034173000101</v>
      </c>
      <c r="E147" s="62">
        <v>0.14748196225719001</v>
      </c>
      <c r="F147" s="61">
        <v>38.791105848700099</v>
      </c>
      <c r="G147" s="62">
        <v>0.111570876593604</v>
      </c>
      <c r="H147" s="61">
        <v>10.275115575399999</v>
      </c>
      <c r="I147" s="64">
        <v>5.8891101195833698E-2</v>
      </c>
      <c r="J147" s="61">
        <v>11.765020417800001</v>
      </c>
      <c r="K147" s="62">
        <v>7.4160493585082393E-2</v>
      </c>
      <c r="L147" s="61">
        <v>33.828775161400003</v>
      </c>
      <c r="M147" s="62">
        <v>0.14030928652531299</v>
      </c>
      <c r="N147" s="61">
        <v>15.1420673546</v>
      </c>
      <c r="O147" s="62">
        <v>0.103171662012565</v>
      </c>
      <c r="P147" s="61">
        <v>14.875226311900001</v>
      </c>
      <c r="Q147" s="62">
        <v>0.12043319518549001</v>
      </c>
    </row>
    <row r="148" spans="1:17" customFormat="1" x14ac:dyDescent="0.3">
      <c r="A148" s="58" t="s">
        <v>104</v>
      </c>
      <c r="B148" s="59">
        <v>67.527301186400194</v>
      </c>
      <c r="C148" s="60">
        <v>4.4016303225879599E-2</v>
      </c>
      <c r="D148" s="59">
        <v>10.1512114356</v>
      </c>
      <c r="E148" s="60">
        <v>3.1791376356986499E-2</v>
      </c>
      <c r="F148" s="59">
        <v>24.131261209600002</v>
      </c>
      <c r="G148" s="60">
        <v>6.9406270008529197E-2</v>
      </c>
      <c r="H148" s="59">
        <v>5.9712641050000004</v>
      </c>
      <c r="I148" s="60">
        <v>3.4223879633676499E-2</v>
      </c>
      <c r="J148" s="59">
        <v>6.2131044319999997</v>
      </c>
      <c r="K148" s="60">
        <v>3.9164138693347401E-2</v>
      </c>
      <c r="L148" s="59">
        <v>10.418141262400001</v>
      </c>
      <c r="M148" s="60">
        <v>4.3210608733927798E-2</v>
      </c>
      <c r="N148" s="59">
        <v>4.4197354834000002</v>
      </c>
      <c r="O148" s="60">
        <v>3.01142139180724E-2</v>
      </c>
      <c r="P148" s="59">
        <v>5.1511238067000003</v>
      </c>
      <c r="Q148" s="60">
        <v>4.1704662895826999E-2</v>
      </c>
    </row>
    <row r="149" spans="1:17" customFormat="1" x14ac:dyDescent="0.3">
      <c r="A149" s="58" t="s">
        <v>105</v>
      </c>
      <c r="B149" s="61">
        <v>34.241031703600001</v>
      </c>
      <c r="C149" s="62">
        <v>2.2319322818370801E-2</v>
      </c>
      <c r="D149" s="61">
        <v>8.0002316284999999</v>
      </c>
      <c r="E149" s="62">
        <v>2.5054977552014499E-2</v>
      </c>
      <c r="F149" s="61">
        <v>4.5081135130999899</v>
      </c>
      <c r="G149" s="62">
        <v>1.2966224226806799E-2</v>
      </c>
      <c r="H149" s="61">
        <v>6.2519789292999999</v>
      </c>
      <c r="I149" s="62">
        <v>3.5832776877090598E-2</v>
      </c>
      <c r="J149" s="61">
        <v>4.9630419648000004</v>
      </c>
      <c r="K149" s="62">
        <v>3.1284403147841797E-2</v>
      </c>
      <c r="L149" s="61">
        <v>7.3132159065999804</v>
      </c>
      <c r="M149" s="62">
        <v>3.03325231600893E-2</v>
      </c>
      <c r="N149" s="61">
        <v>0</v>
      </c>
      <c r="O149" s="62">
        <v>0</v>
      </c>
      <c r="P149" s="61">
        <v>2.1506555679999999</v>
      </c>
      <c r="Q149" s="62">
        <v>1.7412193694861602E-2</v>
      </c>
    </row>
    <row r="150" spans="1:17" customFormat="1" x14ac:dyDescent="0.3">
      <c r="A150" s="58" t="s">
        <v>106</v>
      </c>
      <c r="B150" s="59">
        <v>38.581391933500001</v>
      </c>
      <c r="C150" s="60">
        <v>2.5148498701788199E-2</v>
      </c>
      <c r="D150" s="59">
        <v>2.6645091972000001</v>
      </c>
      <c r="E150" s="60">
        <v>8.3446606577188605E-3</v>
      </c>
      <c r="F150" s="59">
        <v>5.1618383878000103</v>
      </c>
      <c r="G150" s="60">
        <v>1.48464659916537E-2</v>
      </c>
      <c r="H150" s="59">
        <v>7.3060298694999899</v>
      </c>
      <c r="I150" s="60">
        <v>4.1873995599096603E-2</v>
      </c>
      <c r="J150" s="59">
        <v>6.0887257308000002</v>
      </c>
      <c r="K150" s="60">
        <v>3.83801208553071E-2</v>
      </c>
      <c r="L150" s="59">
        <v>8.4314264456000103</v>
      </c>
      <c r="M150" s="60">
        <v>3.4970448185858503E-2</v>
      </c>
      <c r="N150" s="59">
        <v>6.9658367075000296</v>
      </c>
      <c r="O150" s="60">
        <v>4.7462274046917399E-2</v>
      </c>
      <c r="P150" s="59">
        <v>1.7658467425</v>
      </c>
      <c r="Q150" s="60">
        <v>1.4296694446728099E-2</v>
      </c>
    </row>
    <row r="151" spans="1:17" customFormat="1" x14ac:dyDescent="0.3">
      <c r="A151" s="58" t="s">
        <v>107</v>
      </c>
      <c r="B151" s="61">
        <v>19.998679521</v>
      </c>
      <c r="C151" s="62">
        <v>1.3035734087516199E-2</v>
      </c>
      <c r="D151" s="61">
        <v>8.4309012491999908</v>
      </c>
      <c r="E151" s="62">
        <v>2.6403740710387699E-2</v>
      </c>
      <c r="F151" s="61">
        <v>0.74882880230000104</v>
      </c>
      <c r="G151" s="62">
        <v>2.1537794312184999E-3</v>
      </c>
      <c r="H151" s="61">
        <v>1.4711493364999999</v>
      </c>
      <c r="I151" s="62">
        <v>8.4317888022035596E-3</v>
      </c>
      <c r="J151" s="61">
        <v>3.9293335971999999</v>
      </c>
      <c r="K151" s="62">
        <v>2.4768449920233099E-2</v>
      </c>
      <c r="L151" s="61">
        <v>3.7375617869000002</v>
      </c>
      <c r="M151" s="62">
        <v>1.5502028233720801E-2</v>
      </c>
      <c r="N151" s="61">
        <v>0.82134850430000195</v>
      </c>
      <c r="O151" s="62">
        <v>5.5963223710283E-3</v>
      </c>
      <c r="P151" s="61">
        <v>0</v>
      </c>
      <c r="Q151" s="62">
        <v>0</v>
      </c>
    </row>
    <row r="152" spans="1:17" customFormat="1" x14ac:dyDescent="0.3">
      <c r="A152" s="58" t="s">
        <v>108</v>
      </c>
      <c r="B152" s="59">
        <v>63.363725073399998</v>
      </c>
      <c r="C152" s="60">
        <v>4.13023604875499E-2</v>
      </c>
      <c r="D152" s="59">
        <v>10.7469515717</v>
      </c>
      <c r="E152" s="60">
        <v>3.3657104304618199E-2</v>
      </c>
      <c r="F152" s="59">
        <v>16.7987683114</v>
      </c>
      <c r="G152" s="60">
        <v>4.8316573224441099E-2</v>
      </c>
      <c r="H152" s="59">
        <v>2.2517550602999998</v>
      </c>
      <c r="I152" s="64">
        <v>1.2905775526441799E-2</v>
      </c>
      <c r="J152" s="59">
        <v>11.9797106358</v>
      </c>
      <c r="K152" s="63">
        <v>7.55137876695261E-2</v>
      </c>
      <c r="L152" s="59">
        <v>15.5024112533</v>
      </c>
      <c r="M152" s="60">
        <v>6.4298286059568194E-2</v>
      </c>
      <c r="N152" s="59">
        <v>4.4487009547999996</v>
      </c>
      <c r="O152" s="60">
        <v>3.0311572426348202E-2</v>
      </c>
      <c r="P152" s="59">
        <v>1.6354272861000001</v>
      </c>
      <c r="Q152" s="60">
        <v>1.3240789042718099E-2</v>
      </c>
    </row>
    <row r="153" spans="1:17" customFormat="1" x14ac:dyDescent="0.3">
      <c r="A153" s="58" t="s">
        <v>109</v>
      </c>
      <c r="B153" s="61">
        <v>37.435188427200004</v>
      </c>
      <c r="C153" s="62">
        <v>2.4401369167429899E-2</v>
      </c>
      <c r="D153" s="61">
        <v>8.4247340591000004</v>
      </c>
      <c r="E153" s="62">
        <v>2.6384426418415902E-2</v>
      </c>
      <c r="F153" s="61">
        <v>8.0343381425999905</v>
      </c>
      <c r="G153" s="62">
        <v>2.3108342229675099E-2</v>
      </c>
      <c r="H153" s="61">
        <v>1.0185028875</v>
      </c>
      <c r="I153" s="62">
        <v>5.8374775617719803E-3</v>
      </c>
      <c r="J153" s="61">
        <v>10.7935127512</v>
      </c>
      <c r="K153" s="63">
        <v>6.8036620823438601E-2</v>
      </c>
      <c r="L153" s="61">
        <v>4.6946109340999804</v>
      </c>
      <c r="M153" s="62">
        <v>1.94715152273413E-2</v>
      </c>
      <c r="N153" s="61">
        <v>0.76849308590000298</v>
      </c>
      <c r="O153" s="62">
        <v>5.23618783754659E-3</v>
      </c>
      <c r="P153" s="61">
        <v>1.3782575964999999</v>
      </c>
      <c r="Q153" s="62">
        <v>1.11586850952567E-2</v>
      </c>
    </row>
    <row r="154" spans="1:17" customFormat="1" x14ac:dyDescent="0.3">
      <c r="A154" s="58" t="s">
        <v>110</v>
      </c>
      <c r="B154" s="59">
        <v>28.0010116194</v>
      </c>
      <c r="C154" s="60">
        <v>1.82518921446118E-2</v>
      </c>
      <c r="D154" s="59">
        <v>9.9887001749000106</v>
      </c>
      <c r="E154" s="60">
        <v>3.1282426594296801E-2</v>
      </c>
      <c r="F154" s="59">
        <v>4.7531860579999901</v>
      </c>
      <c r="G154" s="60">
        <v>1.3671101235731601E-2</v>
      </c>
      <c r="H154" s="59">
        <v>0</v>
      </c>
      <c r="I154" s="60">
        <v>0</v>
      </c>
      <c r="J154" s="59">
        <v>5.322748678</v>
      </c>
      <c r="K154" s="60">
        <v>3.3551804856420203E-2</v>
      </c>
      <c r="L154" s="59">
        <v>7.0655279236999897</v>
      </c>
      <c r="M154" s="60">
        <v>2.9305204730859E-2</v>
      </c>
      <c r="N154" s="59">
        <v>0.87084878479999805</v>
      </c>
      <c r="O154" s="60">
        <v>5.9335964096173402E-3</v>
      </c>
      <c r="P154" s="59">
        <v>0</v>
      </c>
      <c r="Q154" s="60">
        <v>0</v>
      </c>
    </row>
    <row r="155" spans="1:17" customFormat="1" x14ac:dyDescent="0.3">
      <c r="A155" s="58" t="s">
        <v>111</v>
      </c>
      <c r="B155" s="61">
        <v>19.3404698312</v>
      </c>
      <c r="C155" s="62">
        <v>1.26066934360547E-2</v>
      </c>
      <c r="D155" s="61">
        <v>4.5940300868000099</v>
      </c>
      <c r="E155" s="62">
        <v>1.43874985179191E-2</v>
      </c>
      <c r="F155" s="61">
        <v>8.3576852516999995</v>
      </c>
      <c r="G155" s="62">
        <v>2.4038352334233799E-2</v>
      </c>
      <c r="H155" s="61">
        <v>1.4706050750999999</v>
      </c>
      <c r="I155" s="62">
        <v>8.4286694063243402E-3</v>
      </c>
      <c r="J155" s="61">
        <v>4.4107406059000001</v>
      </c>
      <c r="K155" s="62">
        <v>2.7802986207692101E-2</v>
      </c>
      <c r="L155" s="61">
        <v>0.50740881169999996</v>
      </c>
      <c r="M155" s="62">
        <v>2.1045446666812699E-3</v>
      </c>
      <c r="N155" s="61">
        <v>0</v>
      </c>
      <c r="O155" s="62">
        <v>0</v>
      </c>
      <c r="P155" s="61">
        <v>0</v>
      </c>
      <c r="Q155" s="62">
        <v>0</v>
      </c>
    </row>
    <row r="156" spans="1:17" customFormat="1" x14ac:dyDescent="0.3">
      <c r="A156" s="58" t="s">
        <v>112</v>
      </c>
      <c r="B156" s="59">
        <v>7.2613683975999903</v>
      </c>
      <c r="C156" s="60">
        <v>4.7331758800979997E-3</v>
      </c>
      <c r="D156" s="59">
        <v>3.0746129639999999</v>
      </c>
      <c r="E156" s="60">
        <v>9.6290160549509195E-3</v>
      </c>
      <c r="F156" s="59">
        <v>0</v>
      </c>
      <c r="G156" s="60">
        <v>0</v>
      </c>
      <c r="H156" s="59">
        <v>1.4827951616999999</v>
      </c>
      <c r="I156" s="60">
        <v>8.4985360290672808E-3</v>
      </c>
      <c r="J156" s="59">
        <v>2.3342113207000001</v>
      </c>
      <c r="K156" s="60">
        <v>1.47136390356872E-2</v>
      </c>
      <c r="L156" s="59">
        <v>0</v>
      </c>
      <c r="M156" s="60">
        <v>0</v>
      </c>
      <c r="N156" s="59">
        <v>0</v>
      </c>
      <c r="O156" s="60">
        <v>0</v>
      </c>
      <c r="P156" s="59">
        <v>0.36974895120000001</v>
      </c>
      <c r="Q156" s="60">
        <v>2.9935711010915002E-3</v>
      </c>
    </row>
    <row r="157" spans="1:17" customFormat="1" x14ac:dyDescent="0.3">
      <c r="A157" s="58" t="s">
        <v>113</v>
      </c>
      <c r="B157" s="61">
        <v>16.2096765368</v>
      </c>
      <c r="C157" s="62">
        <v>1.0565949254624001E-2</v>
      </c>
      <c r="D157" s="61">
        <v>3.0559574449000002</v>
      </c>
      <c r="E157" s="62">
        <v>9.57059104502914E-3</v>
      </c>
      <c r="F157" s="61">
        <v>4.9405582428999999</v>
      </c>
      <c r="G157" s="62">
        <v>1.42100206210178E-2</v>
      </c>
      <c r="H157" s="61">
        <v>1.1615318517</v>
      </c>
      <c r="I157" s="62">
        <v>6.6572379958836497E-3</v>
      </c>
      <c r="J157" s="61">
        <v>1.8863082569</v>
      </c>
      <c r="K157" s="62">
        <v>1.18902939746431E-2</v>
      </c>
      <c r="L157" s="61">
        <v>2.5057636597999999</v>
      </c>
      <c r="M157" s="62">
        <v>1.03929837728433E-2</v>
      </c>
      <c r="N157" s="61">
        <v>1.9607587189</v>
      </c>
      <c r="O157" s="62">
        <v>1.3359783119250601E-2</v>
      </c>
      <c r="P157" s="61">
        <v>0.69879836169999998</v>
      </c>
      <c r="Q157" s="62">
        <v>5.6576295193970201E-3</v>
      </c>
    </row>
    <row r="158" spans="1:17" customFormat="1" x14ac:dyDescent="0.3">
      <c r="A158" s="58" t="s">
        <v>114</v>
      </c>
      <c r="B158" s="59">
        <v>267.26592641159999</v>
      </c>
      <c r="C158" s="60">
        <v>0.17421187952418701</v>
      </c>
      <c r="D158" s="59">
        <v>61.385729607500103</v>
      </c>
      <c r="E158" s="60">
        <v>0.192246693439589</v>
      </c>
      <c r="F158" s="59">
        <v>62.231624315099999</v>
      </c>
      <c r="G158" s="60">
        <v>0.17899043414129001</v>
      </c>
      <c r="H158" s="59">
        <v>24.268229012900001</v>
      </c>
      <c r="I158" s="60">
        <v>0.13909164526227</v>
      </c>
      <c r="J158" s="59">
        <v>35.643680394199997</v>
      </c>
      <c r="K158" s="60">
        <v>0.224678992245819</v>
      </c>
      <c r="L158" s="59">
        <v>41.029048891599999</v>
      </c>
      <c r="M158" s="60">
        <v>0.17017336718005899</v>
      </c>
      <c r="N158" s="59">
        <v>22.833275828800002</v>
      </c>
      <c r="O158" s="60">
        <v>0.15557631341092701</v>
      </c>
      <c r="P158" s="59">
        <v>13.8620585666</v>
      </c>
      <c r="Q158" s="60">
        <v>0.112230360064404</v>
      </c>
    </row>
    <row r="159" spans="1:17" customFormat="1" x14ac:dyDescent="0.3">
      <c r="A159" s="65" t="s">
        <v>1</v>
      </c>
    </row>
    <row r="160" spans="1:17" customFormat="1" x14ac:dyDescent="0.3">
      <c r="A160" s="65" t="s">
        <v>1</v>
      </c>
    </row>
    <row r="161" spans="1:17" customFormat="1" x14ac:dyDescent="0.3">
      <c r="A161" s="53" t="s">
        <v>494</v>
      </c>
    </row>
    <row r="162" spans="1:17" customFormat="1" x14ac:dyDescent="0.3">
      <c r="A162" s="54" t="s">
        <v>1</v>
      </c>
    </row>
    <row r="163" spans="1:17" customFormat="1" x14ac:dyDescent="0.3">
      <c r="A163" s="114" t="s">
        <v>1</v>
      </c>
      <c r="B163" s="113" t="s">
        <v>502</v>
      </c>
      <c r="C163" s="113" t="s">
        <v>1</v>
      </c>
      <c r="D163" s="113" t="s">
        <v>17</v>
      </c>
      <c r="E163" s="113" t="s">
        <v>1</v>
      </c>
      <c r="F163" s="113" t="s">
        <v>18</v>
      </c>
      <c r="G163" s="113" t="s">
        <v>1</v>
      </c>
      <c r="H163" s="113" t="s">
        <v>19</v>
      </c>
      <c r="I163" s="113" t="s">
        <v>1</v>
      </c>
      <c r="J163" s="113" t="s">
        <v>20</v>
      </c>
      <c r="K163" s="113" t="s">
        <v>1</v>
      </c>
      <c r="L163" s="113" t="s">
        <v>21</v>
      </c>
      <c r="M163" s="113" t="s">
        <v>1</v>
      </c>
      <c r="N163" s="113" t="s">
        <v>22</v>
      </c>
      <c r="O163" s="113" t="s">
        <v>1</v>
      </c>
      <c r="P163" s="113" t="s">
        <v>23</v>
      </c>
      <c r="Q163" s="113" t="s">
        <v>1</v>
      </c>
    </row>
    <row r="164" spans="1:17" customFormat="1" x14ac:dyDescent="0.3">
      <c r="A164" s="115" t="s">
        <v>1</v>
      </c>
      <c r="B164" s="55" t="s">
        <v>14</v>
      </c>
      <c r="C164" s="55" t="s">
        <v>15</v>
      </c>
      <c r="D164" s="55" t="s">
        <v>14</v>
      </c>
      <c r="E164" s="55" t="s">
        <v>15</v>
      </c>
      <c r="F164" s="55" t="s">
        <v>14</v>
      </c>
      <c r="G164" s="55" t="s">
        <v>15</v>
      </c>
      <c r="H164" s="55" t="s">
        <v>14</v>
      </c>
      <c r="I164" s="55" t="s">
        <v>15</v>
      </c>
      <c r="J164" s="55" t="s">
        <v>14</v>
      </c>
      <c r="K164" s="55" t="s">
        <v>15</v>
      </c>
      <c r="L164" s="55" t="s">
        <v>14</v>
      </c>
      <c r="M164" s="55" t="s">
        <v>15</v>
      </c>
      <c r="N164" s="55" t="s">
        <v>14</v>
      </c>
      <c r="O164" s="55" t="s">
        <v>15</v>
      </c>
      <c r="P164" s="55" t="s">
        <v>14</v>
      </c>
      <c r="Q164" s="55" t="s">
        <v>15</v>
      </c>
    </row>
    <row r="165" spans="1:17" customFormat="1" x14ac:dyDescent="0.3">
      <c r="A165" s="56" t="s">
        <v>16</v>
      </c>
      <c r="B165" s="57">
        <v>1534.1429478952</v>
      </c>
      <c r="C165" s="57">
        <v>1534.1429478952</v>
      </c>
      <c r="D165" s="57">
        <v>319.30707628419998</v>
      </c>
      <c r="E165" s="57">
        <v>319.30707628419998</v>
      </c>
      <c r="F165" s="57">
        <v>347.6812859506</v>
      </c>
      <c r="G165" s="57">
        <v>347.6812859506</v>
      </c>
      <c r="H165" s="57">
        <v>174.47654003330001</v>
      </c>
      <c r="I165" s="57">
        <v>174.47654003330001</v>
      </c>
      <c r="J165" s="57">
        <v>158.64269301690001</v>
      </c>
      <c r="K165" s="57">
        <v>158.64269301690001</v>
      </c>
      <c r="L165" s="57">
        <v>241.10146946899999</v>
      </c>
      <c r="M165" s="57">
        <v>241.10146946899999</v>
      </c>
      <c r="N165" s="57">
        <v>146.76575969819999</v>
      </c>
      <c r="O165" s="57">
        <v>146.76575969819999</v>
      </c>
      <c r="P165" s="57">
        <v>123.51433746310001</v>
      </c>
      <c r="Q165" s="57">
        <v>123.51433746310001</v>
      </c>
    </row>
    <row r="166" spans="1:17" customFormat="1" x14ac:dyDescent="0.3">
      <c r="A166" s="58" t="s">
        <v>115</v>
      </c>
      <c r="B166" s="59">
        <v>450.99223448359999</v>
      </c>
      <c r="C166" s="60">
        <v>0.29397015128371701</v>
      </c>
      <c r="D166" s="59">
        <v>112.7135248638</v>
      </c>
      <c r="E166" s="63">
        <v>0.35299413397114698</v>
      </c>
      <c r="F166" s="59">
        <v>98.890629405500107</v>
      </c>
      <c r="G166" s="60">
        <v>0.28442896814282598</v>
      </c>
      <c r="H166" s="59">
        <v>47.103715405400003</v>
      </c>
      <c r="I166" s="60">
        <v>0.26997162711049799</v>
      </c>
      <c r="J166" s="59">
        <v>39.379606680099997</v>
      </c>
      <c r="K166" s="60">
        <v>0.24822830431846599</v>
      </c>
      <c r="L166" s="59">
        <v>79.544974648999798</v>
      </c>
      <c r="M166" s="60">
        <v>0.32992322620094</v>
      </c>
      <c r="N166" s="59">
        <v>40.177000851999999</v>
      </c>
      <c r="O166" s="60">
        <v>0.273749142406359</v>
      </c>
      <c r="P166" s="59">
        <v>25.194009874700001</v>
      </c>
      <c r="Q166" s="64">
        <v>0.20397639976190399</v>
      </c>
    </row>
    <row r="167" spans="1:17" customFormat="1" x14ac:dyDescent="0.3">
      <c r="A167" s="58" t="s">
        <v>116</v>
      </c>
      <c r="B167" s="61">
        <v>105.5487763368</v>
      </c>
      <c r="C167" s="62">
        <v>6.8799831516098198E-2</v>
      </c>
      <c r="D167" s="61">
        <v>15.9639411942</v>
      </c>
      <c r="E167" s="62">
        <v>4.9995575982761102E-2</v>
      </c>
      <c r="F167" s="61">
        <v>42.296559934200097</v>
      </c>
      <c r="G167" s="63">
        <v>0.121653254412461</v>
      </c>
      <c r="H167" s="61">
        <v>13.1402776552</v>
      </c>
      <c r="I167" s="62">
        <v>7.5312575849406996E-2</v>
      </c>
      <c r="J167" s="61">
        <v>1.8649187871999999</v>
      </c>
      <c r="K167" s="64">
        <v>1.17554660207472E-2</v>
      </c>
      <c r="L167" s="61">
        <v>18.238052715599999</v>
      </c>
      <c r="M167" s="62">
        <v>7.5644718200048103E-2</v>
      </c>
      <c r="N167" s="61">
        <v>5.1900810113000002</v>
      </c>
      <c r="O167" s="62">
        <v>3.5363023514289403E-2</v>
      </c>
      <c r="P167" s="61">
        <v>8.8549450391000004</v>
      </c>
      <c r="Q167" s="62">
        <v>7.1691636946564399E-2</v>
      </c>
    </row>
    <row r="168" spans="1:17" customFormat="1" x14ac:dyDescent="0.3">
      <c r="A168" s="58" t="s">
        <v>117</v>
      </c>
      <c r="B168" s="59">
        <v>531.0615637702</v>
      </c>
      <c r="C168" s="60">
        <v>0.34616172143462998</v>
      </c>
      <c r="D168" s="59">
        <v>83.492402994999907</v>
      </c>
      <c r="E168" s="64">
        <v>0.26147996457393702</v>
      </c>
      <c r="F168" s="59">
        <v>125.99783580730001</v>
      </c>
      <c r="G168" s="60">
        <v>0.36239464388429099</v>
      </c>
      <c r="H168" s="59">
        <v>53.731292271199997</v>
      </c>
      <c r="I168" s="60">
        <v>0.30795711710551499</v>
      </c>
      <c r="J168" s="59">
        <v>72.645655942299797</v>
      </c>
      <c r="K168" s="63">
        <v>0.457919961901814</v>
      </c>
      <c r="L168" s="59">
        <v>94.3714160415999</v>
      </c>
      <c r="M168" s="60">
        <v>0.39141783851190498</v>
      </c>
      <c r="N168" s="59">
        <v>42.622842099099998</v>
      </c>
      <c r="O168" s="60">
        <v>0.29041407332845898</v>
      </c>
      <c r="P168" s="59">
        <v>52.430485007900003</v>
      </c>
      <c r="Q168" s="60">
        <v>0.42448906001348702</v>
      </c>
    </row>
    <row r="169" spans="1:17" customFormat="1" x14ac:dyDescent="0.3">
      <c r="A169" s="58" t="s">
        <v>118</v>
      </c>
      <c r="B169" s="61">
        <v>73.538847438899694</v>
      </c>
      <c r="C169" s="62">
        <v>4.7934807861153499E-2</v>
      </c>
      <c r="D169" s="61">
        <v>13.4060727693</v>
      </c>
      <c r="E169" s="62">
        <v>4.1984890924771999E-2</v>
      </c>
      <c r="F169" s="61">
        <v>7.88133897989999</v>
      </c>
      <c r="G169" s="62">
        <v>2.2668286440414898E-2</v>
      </c>
      <c r="H169" s="61">
        <v>21.663430858200002</v>
      </c>
      <c r="I169" s="63">
        <v>0.124162428106755</v>
      </c>
      <c r="J169" s="61">
        <v>5.7744306992999999</v>
      </c>
      <c r="K169" s="62">
        <v>3.6398970475651597E-2</v>
      </c>
      <c r="L169" s="61">
        <v>8.2940774794000003</v>
      </c>
      <c r="M169" s="62">
        <v>3.4400775315334302E-2</v>
      </c>
      <c r="N169" s="61">
        <v>11.4854747304</v>
      </c>
      <c r="O169" s="62">
        <v>7.8257181743330406E-2</v>
      </c>
      <c r="P169" s="61">
        <v>2.5801257036999998</v>
      </c>
      <c r="Q169" s="62">
        <v>2.0889281007322801E-2</v>
      </c>
    </row>
    <row r="170" spans="1:17" customFormat="1" x14ac:dyDescent="0.3">
      <c r="A170" s="58" t="s">
        <v>119</v>
      </c>
      <c r="B170" s="59">
        <v>50.037389986199997</v>
      </c>
      <c r="C170" s="60">
        <v>3.2615858942512399E-2</v>
      </c>
      <c r="D170" s="59">
        <v>17.213897983300001</v>
      </c>
      <c r="E170" s="60">
        <v>5.39101675528754E-2</v>
      </c>
      <c r="F170" s="59">
        <v>2.3323963670999999</v>
      </c>
      <c r="G170" s="64">
        <v>6.7084322951779397E-3</v>
      </c>
      <c r="H170" s="59">
        <v>3.9636549900000002</v>
      </c>
      <c r="I170" s="60">
        <v>2.27174093963779E-2</v>
      </c>
      <c r="J170" s="59">
        <v>3.9192725476999999</v>
      </c>
      <c r="K170" s="60">
        <v>2.4705030362050701E-2</v>
      </c>
      <c r="L170" s="59">
        <v>9.5384183458000091</v>
      </c>
      <c r="M170" s="60">
        <v>3.9561842434255298E-2</v>
      </c>
      <c r="N170" s="59">
        <v>10.4621107878</v>
      </c>
      <c r="O170" s="63">
        <v>7.1284411359390898E-2</v>
      </c>
      <c r="P170" s="59">
        <v>2.6076389645</v>
      </c>
      <c r="Q170" s="60">
        <v>2.1112034586908E-2</v>
      </c>
    </row>
    <row r="171" spans="1:17" customFormat="1" x14ac:dyDescent="0.3">
      <c r="A171" s="58" t="s">
        <v>120</v>
      </c>
      <c r="B171" s="61">
        <v>91.788839019899797</v>
      </c>
      <c r="C171" s="62">
        <v>5.9830695142086797E-2</v>
      </c>
      <c r="D171" s="61">
        <v>19.535759368000001</v>
      </c>
      <c r="E171" s="62">
        <v>6.1181730124302502E-2</v>
      </c>
      <c r="F171" s="61">
        <v>31.937722486000101</v>
      </c>
      <c r="G171" s="62">
        <v>9.1859193395119498E-2</v>
      </c>
      <c r="H171" s="61">
        <v>8.3912207690999701</v>
      </c>
      <c r="I171" s="62">
        <v>4.8093690805070297E-2</v>
      </c>
      <c r="J171" s="61">
        <v>4.3333165168000001</v>
      </c>
      <c r="K171" s="62">
        <v>2.7314945519352599E-2</v>
      </c>
      <c r="L171" s="61">
        <v>4.3724014835000196</v>
      </c>
      <c r="M171" s="64">
        <v>1.8135109226541601E-2</v>
      </c>
      <c r="N171" s="61">
        <v>14.1730586124</v>
      </c>
      <c r="O171" s="62">
        <v>9.6569245044243301E-2</v>
      </c>
      <c r="P171" s="61">
        <v>7.1757018950000004</v>
      </c>
      <c r="Q171" s="62">
        <v>5.8096104811668103E-2</v>
      </c>
    </row>
    <row r="172" spans="1:17" customFormat="1" x14ac:dyDescent="0.3">
      <c r="A172" s="58" t="s">
        <v>24</v>
      </c>
      <c r="B172" s="59">
        <v>99.165442828299902</v>
      </c>
      <c r="C172" s="60">
        <v>6.4638984890131701E-2</v>
      </c>
      <c r="D172" s="59">
        <v>31.902723986400002</v>
      </c>
      <c r="E172" s="63">
        <v>9.9912361347121906E-2</v>
      </c>
      <c r="F172" s="59">
        <v>14.4113427772</v>
      </c>
      <c r="G172" s="60">
        <v>4.1449866183616298E-2</v>
      </c>
      <c r="H172" s="59">
        <v>12.3033304582</v>
      </c>
      <c r="I172" s="60">
        <v>7.0515671939917104E-2</v>
      </c>
      <c r="J172" s="59">
        <v>12.697173814799999</v>
      </c>
      <c r="K172" s="60">
        <v>8.0036297754018798E-2</v>
      </c>
      <c r="L172" s="59">
        <v>6.0231484394999804</v>
      </c>
      <c r="M172" s="64">
        <v>2.49817989610986E-2</v>
      </c>
      <c r="N172" s="59">
        <v>9.80300687930003</v>
      </c>
      <c r="O172" s="60">
        <v>6.6793555250613604E-2</v>
      </c>
      <c r="P172" s="59">
        <v>8.5066851529999603</v>
      </c>
      <c r="Q172" s="60">
        <v>6.8872046174731597E-2</v>
      </c>
    </row>
    <row r="173" spans="1:17" customFormat="1" x14ac:dyDescent="0.3">
      <c r="A173" s="58" t="s">
        <v>121</v>
      </c>
      <c r="B173" s="61">
        <v>11.726462245700001</v>
      </c>
      <c r="C173" s="62">
        <v>7.6436568455295296E-3</v>
      </c>
      <c r="D173" s="61">
        <v>0.81332049469999901</v>
      </c>
      <c r="E173" s="62">
        <v>2.5471420933249299E-3</v>
      </c>
      <c r="F173" s="61">
        <v>3.3636608865000102</v>
      </c>
      <c r="G173" s="62">
        <v>9.6745525929109802E-3</v>
      </c>
      <c r="H173" s="61">
        <v>2.0667681102</v>
      </c>
      <c r="I173" s="62">
        <v>1.18455358514419E-2</v>
      </c>
      <c r="J173" s="61">
        <v>1.0653112413000001</v>
      </c>
      <c r="K173" s="62">
        <v>6.7151611022293603E-3</v>
      </c>
      <c r="L173" s="61">
        <v>1.5885048233000001</v>
      </c>
      <c r="M173" s="62">
        <v>6.58853231711325E-3</v>
      </c>
      <c r="N173" s="61">
        <v>0.82134850430000195</v>
      </c>
      <c r="O173" s="62">
        <v>5.5963223710283E-3</v>
      </c>
      <c r="P173" s="61">
        <v>2.0075481854000001</v>
      </c>
      <c r="Q173" s="62">
        <v>1.6253563971873001E-2</v>
      </c>
    </row>
    <row r="174" spans="1:17" customFormat="1" x14ac:dyDescent="0.3">
      <c r="A174" s="58" t="s">
        <v>122</v>
      </c>
      <c r="B174" s="59">
        <v>0</v>
      </c>
      <c r="C174" s="60">
        <v>0</v>
      </c>
      <c r="D174" s="59">
        <v>0</v>
      </c>
      <c r="E174" s="60">
        <v>0</v>
      </c>
      <c r="F174" s="59">
        <v>0</v>
      </c>
      <c r="G174" s="60">
        <v>0</v>
      </c>
      <c r="H174" s="59">
        <v>0</v>
      </c>
      <c r="I174" s="60">
        <v>0</v>
      </c>
      <c r="J174" s="59">
        <v>0</v>
      </c>
      <c r="K174" s="60">
        <v>0</v>
      </c>
      <c r="L174" s="59">
        <v>0</v>
      </c>
      <c r="M174" s="60">
        <v>0</v>
      </c>
      <c r="N174" s="59">
        <v>0</v>
      </c>
      <c r="O174" s="60">
        <v>0</v>
      </c>
      <c r="P174" s="59">
        <v>0</v>
      </c>
      <c r="Q174" s="60">
        <v>0</v>
      </c>
    </row>
    <row r="175" spans="1:17" customFormat="1" x14ac:dyDescent="0.3">
      <c r="A175" s="58" t="s">
        <v>123</v>
      </c>
      <c r="B175" s="61">
        <v>6.8789287459000299</v>
      </c>
      <c r="C175" s="62">
        <v>4.4838903410778603E-3</v>
      </c>
      <c r="D175" s="61">
        <v>0.41380770029999903</v>
      </c>
      <c r="E175" s="62">
        <v>1.2959553077104E-3</v>
      </c>
      <c r="F175" s="61">
        <v>0</v>
      </c>
      <c r="G175" s="62">
        <v>0</v>
      </c>
      <c r="H175" s="61">
        <v>0</v>
      </c>
      <c r="I175" s="62">
        <v>0</v>
      </c>
      <c r="J175" s="61">
        <v>0.31890669500000002</v>
      </c>
      <c r="K175" s="62">
        <v>2.0102198779872399E-3</v>
      </c>
      <c r="L175" s="61">
        <v>1.7810099580000001</v>
      </c>
      <c r="M175" s="62">
        <v>7.3869726382111301E-3</v>
      </c>
      <c r="N175" s="61">
        <v>0</v>
      </c>
      <c r="O175" s="62">
        <v>0</v>
      </c>
      <c r="P175" s="61">
        <v>4.3652043925999999</v>
      </c>
      <c r="Q175" s="63">
        <v>3.5341681640029099E-2</v>
      </c>
    </row>
    <row r="176" spans="1:17" customFormat="1" x14ac:dyDescent="0.3">
      <c r="A176" s="58" t="s">
        <v>124</v>
      </c>
      <c r="B176" s="59">
        <v>24.692916187200002</v>
      </c>
      <c r="C176" s="60">
        <v>1.6095577156664601E-2</v>
      </c>
      <c r="D176" s="59">
        <v>0.43749086919999902</v>
      </c>
      <c r="E176" s="64">
        <v>1.3701258183536501E-3</v>
      </c>
      <c r="F176" s="59">
        <v>7.1828223988000097</v>
      </c>
      <c r="G176" s="60">
        <v>2.0659214887454602E-2</v>
      </c>
      <c r="H176" s="59">
        <v>0.87084878480000105</v>
      </c>
      <c r="I176" s="60">
        <v>4.9912084721177603E-3</v>
      </c>
      <c r="J176" s="59">
        <v>1.1574203087999999</v>
      </c>
      <c r="K176" s="60">
        <v>7.2957681617060099E-3</v>
      </c>
      <c r="L176" s="59">
        <v>8.8139213302999906</v>
      </c>
      <c r="M176" s="60">
        <v>3.6556895939754003E-2</v>
      </c>
      <c r="N176" s="59">
        <v>1.7012476537000001</v>
      </c>
      <c r="O176" s="60">
        <v>1.15915841487711E-2</v>
      </c>
      <c r="P176" s="59">
        <v>4.5291648416000001</v>
      </c>
      <c r="Q176" s="60">
        <v>3.6669142503015797E-2</v>
      </c>
    </row>
    <row r="177" spans="1:17" customFormat="1" x14ac:dyDescent="0.3">
      <c r="A177" s="58" t="s">
        <v>125</v>
      </c>
      <c r="B177" s="61">
        <v>3.5710577477999998</v>
      </c>
      <c r="C177" s="62">
        <v>2.3277216459518199E-3</v>
      </c>
      <c r="D177" s="61">
        <v>1.3940117493999999</v>
      </c>
      <c r="E177" s="62">
        <v>4.3657402323250003E-3</v>
      </c>
      <c r="F177" s="61">
        <v>0</v>
      </c>
      <c r="G177" s="62">
        <v>0</v>
      </c>
      <c r="H177" s="61">
        <v>0</v>
      </c>
      <c r="I177" s="62">
        <v>0</v>
      </c>
      <c r="J177" s="61">
        <v>0.82099701560000105</v>
      </c>
      <c r="K177" s="62">
        <v>5.17513287241374E-3</v>
      </c>
      <c r="L177" s="61">
        <v>0</v>
      </c>
      <c r="M177" s="62">
        <v>0</v>
      </c>
      <c r="N177" s="61">
        <v>0.30225478950000001</v>
      </c>
      <c r="O177" s="62">
        <v>2.05943668415261E-3</v>
      </c>
      <c r="P177" s="61">
        <v>0</v>
      </c>
      <c r="Q177" s="62">
        <v>0</v>
      </c>
    </row>
    <row r="178" spans="1:17" customFormat="1" x14ac:dyDescent="0.3">
      <c r="A178" s="58" t="s">
        <v>126</v>
      </c>
      <c r="B178" s="59">
        <v>11.250748447799999</v>
      </c>
      <c r="C178" s="60">
        <v>7.3335724439731699E-3</v>
      </c>
      <c r="D178" s="59">
        <v>0</v>
      </c>
      <c r="E178" s="60">
        <v>0</v>
      </c>
      <c r="F178" s="59">
        <v>7.7470843103</v>
      </c>
      <c r="G178" s="63">
        <v>2.2282143512897399E-2</v>
      </c>
      <c r="H178" s="59">
        <v>1.5581091153</v>
      </c>
      <c r="I178" s="60">
        <v>8.9301926494107699E-3</v>
      </c>
      <c r="J178" s="59">
        <v>1.4877170068000001</v>
      </c>
      <c r="K178" s="60">
        <v>9.3777846209501404E-3</v>
      </c>
      <c r="L178" s="59">
        <v>0.45783801540000102</v>
      </c>
      <c r="M178" s="60">
        <v>1.89894328063756E-3</v>
      </c>
      <c r="N178" s="59">
        <v>0</v>
      </c>
      <c r="O178" s="60">
        <v>0</v>
      </c>
      <c r="P178" s="59">
        <v>0</v>
      </c>
      <c r="Q178" s="60">
        <v>0</v>
      </c>
    </row>
    <row r="179" spans="1:17" customFormat="1" x14ac:dyDescent="0.3">
      <c r="A179" s="58" t="s">
        <v>127</v>
      </c>
      <c r="B179" s="61">
        <v>15.4749298206</v>
      </c>
      <c r="C179" s="62">
        <v>1.00870194930865E-2</v>
      </c>
      <c r="D179" s="61">
        <v>5.6085752758999998</v>
      </c>
      <c r="E179" s="62">
        <v>1.75648323900848E-2</v>
      </c>
      <c r="F179" s="61">
        <v>3.81831671310001</v>
      </c>
      <c r="G179" s="62">
        <v>1.0982232485306999E-2</v>
      </c>
      <c r="H179" s="61">
        <v>0.64069122060000105</v>
      </c>
      <c r="I179" s="62">
        <v>3.6720766039819398E-3</v>
      </c>
      <c r="J179" s="61">
        <v>3.0752861822000002</v>
      </c>
      <c r="K179" s="62">
        <v>1.93849847334122E-2</v>
      </c>
      <c r="L179" s="61">
        <v>2.0432983799</v>
      </c>
      <c r="M179" s="62">
        <v>8.4748483051561001E-3</v>
      </c>
      <c r="N179" s="61">
        <v>0.28876204890000001</v>
      </c>
      <c r="O179" s="62">
        <v>1.9675028391757899E-3</v>
      </c>
      <c r="P179" s="61">
        <v>0</v>
      </c>
      <c r="Q179" s="62">
        <v>0</v>
      </c>
    </row>
    <row r="180" spans="1:17" customFormat="1" x14ac:dyDescent="0.3">
      <c r="A180" s="58" t="s">
        <v>128</v>
      </c>
      <c r="B180" s="59">
        <v>58.414810836299999</v>
      </c>
      <c r="C180" s="60">
        <v>3.8076511003386902E-2</v>
      </c>
      <c r="D180" s="59">
        <v>16.4115470347</v>
      </c>
      <c r="E180" s="60">
        <v>5.1397379681284799E-2</v>
      </c>
      <c r="F180" s="59">
        <v>1.8215758847000001</v>
      </c>
      <c r="G180" s="64">
        <v>5.2392117675232504E-3</v>
      </c>
      <c r="H180" s="59">
        <v>9.0432003950999995</v>
      </c>
      <c r="I180" s="60">
        <v>5.1830466109506999E-2</v>
      </c>
      <c r="J180" s="59">
        <v>10.102679579</v>
      </c>
      <c r="K180" s="60">
        <v>6.3681972279200902E-2</v>
      </c>
      <c r="L180" s="59">
        <v>6.0344078077000098</v>
      </c>
      <c r="M180" s="60">
        <v>2.50284986690049E-2</v>
      </c>
      <c r="N180" s="59">
        <v>9.7385717294999896</v>
      </c>
      <c r="O180" s="60">
        <v>6.6354521310187001E-2</v>
      </c>
      <c r="P180" s="59">
        <v>5.2628284055999996</v>
      </c>
      <c r="Q180" s="60">
        <v>4.2609048582495701E-2</v>
      </c>
    </row>
    <row r="181" spans="1:17" customFormat="1" x14ac:dyDescent="0.3">
      <c r="A181" s="65" t="s">
        <v>1</v>
      </c>
    </row>
    <row r="182" spans="1:17" customFormat="1" x14ac:dyDescent="0.3">
      <c r="A182" s="65" t="s">
        <v>1</v>
      </c>
    </row>
    <row r="183" spans="1:17" customFormat="1" x14ac:dyDescent="0.3">
      <c r="A183" s="53" t="s">
        <v>129</v>
      </c>
    </row>
    <row r="184" spans="1:17" customFormat="1" x14ac:dyDescent="0.3">
      <c r="A184" s="54" t="s">
        <v>1</v>
      </c>
    </row>
    <row r="185" spans="1:17" customFormat="1" x14ac:dyDescent="0.3">
      <c r="A185" s="114" t="s">
        <v>1</v>
      </c>
      <c r="B185" s="113" t="s">
        <v>502</v>
      </c>
      <c r="C185" s="113" t="s">
        <v>1</v>
      </c>
      <c r="D185" s="113" t="s">
        <v>17</v>
      </c>
      <c r="E185" s="113" t="s">
        <v>1</v>
      </c>
      <c r="F185" s="113" t="s">
        <v>18</v>
      </c>
      <c r="G185" s="113" t="s">
        <v>1</v>
      </c>
      <c r="H185" s="113" t="s">
        <v>19</v>
      </c>
      <c r="I185" s="113" t="s">
        <v>1</v>
      </c>
      <c r="J185" s="113" t="s">
        <v>20</v>
      </c>
      <c r="K185" s="113" t="s">
        <v>1</v>
      </c>
      <c r="L185" s="113" t="s">
        <v>21</v>
      </c>
      <c r="M185" s="113" t="s">
        <v>1</v>
      </c>
      <c r="N185" s="113" t="s">
        <v>22</v>
      </c>
      <c r="O185" s="113" t="s">
        <v>1</v>
      </c>
      <c r="P185" s="113" t="s">
        <v>23</v>
      </c>
      <c r="Q185" s="113" t="s">
        <v>1</v>
      </c>
    </row>
    <row r="186" spans="1:17" customFormat="1" x14ac:dyDescent="0.3">
      <c r="A186" s="115" t="s">
        <v>1</v>
      </c>
      <c r="B186" s="55" t="s">
        <v>14</v>
      </c>
      <c r="C186" s="55" t="s">
        <v>15</v>
      </c>
      <c r="D186" s="55" t="s">
        <v>14</v>
      </c>
      <c r="E186" s="55" t="s">
        <v>15</v>
      </c>
      <c r="F186" s="55" t="s">
        <v>14</v>
      </c>
      <c r="G186" s="55" t="s">
        <v>15</v>
      </c>
      <c r="H186" s="55" t="s">
        <v>14</v>
      </c>
      <c r="I186" s="55" t="s">
        <v>15</v>
      </c>
      <c r="J186" s="55" t="s">
        <v>14</v>
      </c>
      <c r="K186" s="55" t="s">
        <v>15</v>
      </c>
      <c r="L186" s="55" t="s">
        <v>14</v>
      </c>
      <c r="M186" s="55" t="s">
        <v>15</v>
      </c>
      <c r="N186" s="55" t="s">
        <v>14</v>
      </c>
      <c r="O186" s="55" t="s">
        <v>15</v>
      </c>
      <c r="P186" s="55" t="s">
        <v>14</v>
      </c>
      <c r="Q186" s="55" t="s">
        <v>15</v>
      </c>
    </row>
    <row r="187" spans="1:17" customFormat="1" x14ac:dyDescent="0.3">
      <c r="A187" s="56" t="s">
        <v>16</v>
      </c>
      <c r="B187" s="57">
        <v>1528.7156098639</v>
      </c>
      <c r="C187" s="57">
        <v>1528.7156098639</v>
      </c>
      <c r="D187" s="57">
        <v>317.55070469729998</v>
      </c>
      <c r="E187" s="57">
        <v>317.55070469729998</v>
      </c>
      <c r="F187" s="57">
        <v>344.61563444519999</v>
      </c>
      <c r="G187" s="57">
        <v>344.61563444519999</v>
      </c>
      <c r="H187" s="57">
        <v>174.47654003330001</v>
      </c>
      <c r="I187" s="57">
        <v>174.47654003330001</v>
      </c>
      <c r="J187" s="57">
        <v>158.64269301690001</v>
      </c>
      <c r="K187" s="57">
        <v>158.64269301690001</v>
      </c>
      <c r="L187" s="57">
        <v>241.10146946899999</v>
      </c>
      <c r="M187" s="57">
        <v>241.10146946899999</v>
      </c>
      <c r="N187" s="57">
        <v>146.76575969819999</v>
      </c>
      <c r="O187" s="57">
        <v>146.76575969819999</v>
      </c>
      <c r="P187" s="57">
        <v>122.9090225241</v>
      </c>
      <c r="Q187" s="57">
        <v>122.9090225241</v>
      </c>
    </row>
    <row r="188" spans="1:17" customFormat="1" x14ac:dyDescent="0.3">
      <c r="A188" s="58" t="s">
        <v>130</v>
      </c>
      <c r="B188" s="59">
        <v>37.8195569604</v>
      </c>
      <c r="C188" s="60">
        <v>2.4739432708328901E-2</v>
      </c>
      <c r="D188" s="59">
        <v>12.6140550603</v>
      </c>
      <c r="E188" s="60">
        <v>3.9722963525853701E-2</v>
      </c>
      <c r="F188" s="59">
        <v>5.3300815184000001</v>
      </c>
      <c r="G188" s="60">
        <v>1.5466743193415899E-2</v>
      </c>
      <c r="H188" s="59">
        <v>4.7357393196000004</v>
      </c>
      <c r="I188" s="60">
        <v>2.71425563499606E-2</v>
      </c>
      <c r="J188" s="59">
        <v>0.62745805539999999</v>
      </c>
      <c r="K188" s="60">
        <v>3.95516517948392E-3</v>
      </c>
      <c r="L188" s="59">
        <v>10.207794781800001</v>
      </c>
      <c r="M188" s="60">
        <v>4.2338169088233103E-2</v>
      </c>
      <c r="N188" s="59">
        <v>0.55128045290000005</v>
      </c>
      <c r="O188" s="60">
        <v>3.7561925481366999E-3</v>
      </c>
      <c r="P188" s="59">
        <v>2.3995754305000001</v>
      </c>
      <c r="Q188" s="60">
        <v>1.9523183743727902E-2</v>
      </c>
    </row>
    <row r="189" spans="1:17" customFormat="1" x14ac:dyDescent="0.3">
      <c r="A189" s="58" t="s">
        <v>131</v>
      </c>
      <c r="B189" s="61">
        <v>467.6129226804</v>
      </c>
      <c r="C189" s="62">
        <v>0.30588614367719502</v>
      </c>
      <c r="D189" s="61">
        <v>101.67254298269999</v>
      </c>
      <c r="E189" s="62">
        <v>0.32017734956569399</v>
      </c>
      <c r="F189" s="61">
        <v>95.368403557299999</v>
      </c>
      <c r="G189" s="62">
        <v>0.27673847041453697</v>
      </c>
      <c r="H189" s="61">
        <v>77.945991242099893</v>
      </c>
      <c r="I189" s="63">
        <v>0.44674195870243399</v>
      </c>
      <c r="J189" s="61">
        <v>40.394811199400003</v>
      </c>
      <c r="K189" s="62">
        <v>0.25462761902999698</v>
      </c>
      <c r="L189" s="61">
        <v>53.949584413599901</v>
      </c>
      <c r="M189" s="64">
        <v>0.223762984657116</v>
      </c>
      <c r="N189" s="61">
        <v>46.355464286199997</v>
      </c>
      <c r="O189" s="62">
        <v>0.31584658697997797</v>
      </c>
      <c r="P189" s="61">
        <v>40.497181355099997</v>
      </c>
      <c r="Q189" s="62">
        <v>0.32948908488113099</v>
      </c>
    </row>
    <row r="190" spans="1:17" customFormat="1" x14ac:dyDescent="0.3">
      <c r="A190" s="58" t="s">
        <v>132</v>
      </c>
      <c r="B190" s="59">
        <v>448.67267128399999</v>
      </c>
      <c r="C190" s="60">
        <v>0.29349649365060398</v>
      </c>
      <c r="D190" s="59">
        <v>103.7781054182</v>
      </c>
      <c r="E190" s="60">
        <v>0.32680798336481298</v>
      </c>
      <c r="F190" s="59">
        <v>105.2047076703</v>
      </c>
      <c r="G190" s="60">
        <v>0.30528129647881502</v>
      </c>
      <c r="H190" s="59">
        <v>42.110421439900001</v>
      </c>
      <c r="I190" s="60">
        <v>0.241352914448343</v>
      </c>
      <c r="J190" s="59">
        <v>45.817163992499999</v>
      </c>
      <c r="K190" s="60">
        <v>0.288807275779283</v>
      </c>
      <c r="L190" s="59">
        <v>51.972934232499803</v>
      </c>
      <c r="M190" s="64">
        <v>0.215564568507047</v>
      </c>
      <c r="N190" s="59">
        <v>51.8876138567</v>
      </c>
      <c r="O190" s="60">
        <v>0.35354032141691999</v>
      </c>
      <c r="P190" s="59">
        <v>39.0486645354</v>
      </c>
      <c r="Q190" s="60">
        <v>0.31770380834119299</v>
      </c>
    </row>
    <row r="191" spans="1:17" customFormat="1" x14ac:dyDescent="0.3">
      <c r="A191" s="58" t="s">
        <v>133</v>
      </c>
      <c r="B191" s="61">
        <v>69.0866394401001</v>
      </c>
      <c r="C191" s="62">
        <v>4.5192604166742797E-2</v>
      </c>
      <c r="D191" s="61">
        <v>13.556811463600001</v>
      </c>
      <c r="E191" s="62">
        <v>4.2691800909473103E-2</v>
      </c>
      <c r="F191" s="61">
        <v>22.327813028800001</v>
      </c>
      <c r="G191" s="62">
        <v>6.4790481908186703E-2</v>
      </c>
      <c r="H191" s="61">
        <v>10.344858740599999</v>
      </c>
      <c r="I191" s="62">
        <v>5.9290829234839297E-2</v>
      </c>
      <c r="J191" s="61">
        <v>2.7465404455</v>
      </c>
      <c r="K191" s="62">
        <v>1.7312744717510702E-2</v>
      </c>
      <c r="L191" s="61">
        <v>11.515769428700001</v>
      </c>
      <c r="M191" s="62">
        <v>4.7763165666564501E-2</v>
      </c>
      <c r="N191" s="61">
        <v>5.4600444492999998</v>
      </c>
      <c r="O191" s="62">
        <v>3.7202440545585698E-2</v>
      </c>
      <c r="P191" s="61">
        <v>3.1348018835999998</v>
      </c>
      <c r="Q191" s="62">
        <v>2.5505059101624001E-2</v>
      </c>
    </row>
    <row r="192" spans="1:17" customFormat="1" x14ac:dyDescent="0.3">
      <c r="A192" s="58" t="s">
        <v>134</v>
      </c>
      <c r="B192" s="59">
        <v>429.19997854230002</v>
      </c>
      <c r="C192" s="60">
        <v>0.28075855036275299</v>
      </c>
      <c r="D192" s="59">
        <v>61.281964416200097</v>
      </c>
      <c r="E192" s="64">
        <v>0.192983241761709</v>
      </c>
      <c r="F192" s="59">
        <v>127.0895136286</v>
      </c>
      <c r="G192" s="63">
        <v>0.36878626773043099</v>
      </c>
      <c r="H192" s="59">
        <v>46.820818924000001</v>
      </c>
      <c r="I192" s="60">
        <v>0.26835022585307999</v>
      </c>
      <c r="J192" s="59">
        <v>54.927132223400001</v>
      </c>
      <c r="K192" s="60">
        <v>0.34623171845392597</v>
      </c>
      <c r="L192" s="59">
        <v>55.316921076700098</v>
      </c>
      <c r="M192" s="60">
        <v>0.22943419299156301</v>
      </c>
      <c r="N192" s="59">
        <v>42.504834919399997</v>
      </c>
      <c r="O192" s="60">
        <v>0.28961002216596199</v>
      </c>
      <c r="P192" s="59">
        <v>31.586012435499999</v>
      </c>
      <c r="Q192" s="60">
        <v>0.25698693055106397</v>
      </c>
    </row>
    <row r="193" spans="1:17" customFormat="1" x14ac:dyDescent="0.3">
      <c r="A193" s="58" t="s">
        <v>135</v>
      </c>
      <c r="B193" s="61">
        <v>386.47936721010001</v>
      </c>
      <c r="C193" s="62">
        <v>0.25281312280477602</v>
      </c>
      <c r="D193" s="61">
        <v>77.112592117599903</v>
      </c>
      <c r="E193" s="62">
        <v>0.24283552508915501</v>
      </c>
      <c r="F193" s="61">
        <v>84.877132029200098</v>
      </c>
      <c r="G193" s="62">
        <v>0.246295070639626</v>
      </c>
      <c r="H193" s="61">
        <v>31.2216824731</v>
      </c>
      <c r="I193" s="64">
        <v>0.178944874005073</v>
      </c>
      <c r="J193" s="61">
        <v>46.410037834299999</v>
      </c>
      <c r="K193" s="62">
        <v>0.29254444028730597</v>
      </c>
      <c r="L193" s="61">
        <v>59.5158271333</v>
      </c>
      <c r="M193" s="62">
        <v>0.24684970715598401</v>
      </c>
      <c r="N193" s="61">
        <v>38.703918989899996</v>
      </c>
      <c r="O193" s="62">
        <v>0.26371218375109001</v>
      </c>
      <c r="P193" s="61">
        <v>42.137974487900003</v>
      </c>
      <c r="Q193" s="63">
        <v>0.34283874057852498</v>
      </c>
    </row>
    <row r="194" spans="1:17" customFormat="1" x14ac:dyDescent="0.3">
      <c r="A194" s="58" t="s">
        <v>136</v>
      </c>
      <c r="B194" s="59">
        <v>260.05218022050002</v>
      </c>
      <c r="C194" s="60">
        <v>0.17011154889930899</v>
      </c>
      <c r="D194" s="59">
        <v>37.928066542700101</v>
      </c>
      <c r="E194" s="64">
        <v>0.119439402847033</v>
      </c>
      <c r="F194" s="59">
        <v>67.116483604600006</v>
      </c>
      <c r="G194" s="60">
        <v>0.19475751212695699</v>
      </c>
      <c r="H194" s="59">
        <v>28.845703117900001</v>
      </c>
      <c r="I194" s="60">
        <v>0.165327115682112</v>
      </c>
      <c r="J194" s="59">
        <v>21.665631231999999</v>
      </c>
      <c r="K194" s="60">
        <v>0.13656873077470999</v>
      </c>
      <c r="L194" s="59">
        <v>53.009798207499898</v>
      </c>
      <c r="M194" s="60">
        <v>0.219865097978243</v>
      </c>
      <c r="N194" s="59">
        <v>30.851509644499998</v>
      </c>
      <c r="O194" s="60">
        <v>0.21020917758979399</v>
      </c>
      <c r="P194" s="59">
        <v>15.6319636136</v>
      </c>
      <c r="Q194" s="60">
        <v>0.12718320667252</v>
      </c>
    </row>
    <row r="195" spans="1:17" customFormat="1" x14ac:dyDescent="0.3">
      <c r="A195" s="58" t="s">
        <v>137</v>
      </c>
      <c r="B195" s="61">
        <v>366.98305739689999</v>
      </c>
      <c r="C195" s="62">
        <v>0.240059730553528</v>
      </c>
      <c r="D195" s="61">
        <v>96.755675908700098</v>
      </c>
      <c r="E195" s="63">
        <v>0.30469362680498802</v>
      </c>
      <c r="F195" s="61">
        <v>82.259031839499997</v>
      </c>
      <c r="G195" s="62">
        <v>0.23869791041816699</v>
      </c>
      <c r="H195" s="61">
        <v>37.967939995099997</v>
      </c>
      <c r="I195" s="62">
        <v>0.21761057382186499</v>
      </c>
      <c r="J195" s="61">
        <v>32.6394758474</v>
      </c>
      <c r="K195" s="62">
        <v>0.20574206871237999</v>
      </c>
      <c r="L195" s="61">
        <v>54.3763470025999</v>
      </c>
      <c r="M195" s="62">
        <v>0.22553303852671699</v>
      </c>
      <c r="N195" s="61">
        <v>40.449905298099999</v>
      </c>
      <c r="O195" s="62">
        <v>0.27560859822671602</v>
      </c>
      <c r="P195" s="61">
        <v>22.5346815055</v>
      </c>
      <c r="Q195" s="62">
        <v>0.18334440420011799</v>
      </c>
    </row>
    <row r="196" spans="1:17" customFormat="1" x14ac:dyDescent="0.3">
      <c r="A196" s="58" t="s">
        <v>138</v>
      </c>
      <c r="B196" s="59">
        <v>426.58172776499998</v>
      </c>
      <c r="C196" s="60">
        <v>0.27904583757274398</v>
      </c>
      <c r="D196" s="59">
        <v>89.094418587299899</v>
      </c>
      <c r="E196" s="60">
        <v>0.28056753541840801</v>
      </c>
      <c r="F196" s="59">
        <v>77.739125206599994</v>
      </c>
      <c r="G196" s="60">
        <v>0.225582119429239</v>
      </c>
      <c r="H196" s="59">
        <v>64.9065590796001</v>
      </c>
      <c r="I196" s="63">
        <v>0.37200737169141601</v>
      </c>
      <c r="J196" s="59">
        <v>48.091852598899997</v>
      </c>
      <c r="K196" s="60">
        <v>0.30314571496700998</v>
      </c>
      <c r="L196" s="59">
        <v>48.212967022300099</v>
      </c>
      <c r="M196" s="64">
        <v>0.19996961083847301</v>
      </c>
      <c r="N196" s="59">
        <v>52.754967518900003</v>
      </c>
      <c r="O196" s="63">
        <v>0.35945010353492601</v>
      </c>
      <c r="P196" s="59">
        <v>33.871481231300002</v>
      </c>
      <c r="Q196" s="60">
        <v>0.27558173139533698</v>
      </c>
    </row>
    <row r="197" spans="1:17" customFormat="1" x14ac:dyDescent="0.3">
      <c r="A197" s="58" t="s">
        <v>139</v>
      </c>
      <c r="B197" s="61">
        <v>475.5557387142</v>
      </c>
      <c r="C197" s="62">
        <v>0.31108188838114798</v>
      </c>
      <c r="D197" s="61">
        <v>97.247577912299803</v>
      </c>
      <c r="E197" s="62">
        <v>0.30624267707105102</v>
      </c>
      <c r="F197" s="61">
        <v>93.425779988100103</v>
      </c>
      <c r="G197" s="62">
        <v>0.27110139717980902</v>
      </c>
      <c r="H197" s="61">
        <v>54.494303160900003</v>
      </c>
      <c r="I197" s="62">
        <v>0.31233026027739502</v>
      </c>
      <c r="J197" s="61">
        <v>54.715678566999998</v>
      </c>
      <c r="K197" s="62">
        <v>0.34489882594952698</v>
      </c>
      <c r="L197" s="61">
        <v>81.906227544100005</v>
      </c>
      <c r="M197" s="62">
        <v>0.33971683260367402</v>
      </c>
      <c r="N197" s="61">
        <v>49.054919153900002</v>
      </c>
      <c r="O197" s="62">
        <v>0.33423953417182201</v>
      </c>
      <c r="P197" s="61">
        <v>41.156590598900003</v>
      </c>
      <c r="Q197" s="62">
        <v>0.33485410390299097</v>
      </c>
    </row>
    <row r="198" spans="1:17" customFormat="1" x14ac:dyDescent="0.3">
      <c r="A198" s="58" t="s">
        <v>140</v>
      </c>
      <c r="B198" s="59">
        <v>141.29130913669999</v>
      </c>
      <c r="C198" s="60">
        <v>9.2424848824091604E-2</v>
      </c>
      <c r="D198" s="59">
        <v>29.270385631</v>
      </c>
      <c r="E198" s="60">
        <v>9.2175470556431396E-2</v>
      </c>
      <c r="F198" s="59">
        <v>26.780837315100001</v>
      </c>
      <c r="G198" s="60">
        <v>7.7712194799910095E-2</v>
      </c>
      <c r="H198" s="59">
        <v>16.324478411099999</v>
      </c>
      <c r="I198" s="60">
        <v>9.3562598203657393E-2</v>
      </c>
      <c r="J198" s="59">
        <v>16.4605273588</v>
      </c>
      <c r="K198" s="60">
        <v>0.103758496819305</v>
      </c>
      <c r="L198" s="59">
        <v>12.166578212599999</v>
      </c>
      <c r="M198" s="60">
        <v>5.0462480545620803E-2</v>
      </c>
      <c r="N198" s="59">
        <v>24.9971898796</v>
      </c>
      <c r="O198" s="63">
        <v>0.17032031129742201</v>
      </c>
      <c r="P198" s="59">
        <v>13.0461546968</v>
      </c>
      <c r="Q198" s="60">
        <v>0.106144808809637</v>
      </c>
    </row>
    <row r="199" spans="1:17" customFormat="1" x14ac:dyDescent="0.3">
      <c r="A199" s="65" t="s">
        <v>1</v>
      </c>
    </row>
    <row r="200" spans="1:17" customFormat="1" x14ac:dyDescent="0.3">
      <c r="A200" s="65" t="s">
        <v>1</v>
      </c>
    </row>
    <row r="201" spans="1:17" customFormat="1" x14ac:dyDescent="0.3">
      <c r="A201" s="53" t="s">
        <v>495</v>
      </c>
    </row>
    <row r="202" spans="1:17" customFormat="1" x14ac:dyDescent="0.3">
      <c r="A202" s="54" t="s">
        <v>1</v>
      </c>
    </row>
    <row r="203" spans="1:17" customFormat="1" x14ac:dyDescent="0.3">
      <c r="A203" s="114" t="s">
        <v>1</v>
      </c>
      <c r="B203" s="113" t="s">
        <v>502</v>
      </c>
      <c r="C203" s="113" t="s">
        <v>1</v>
      </c>
      <c r="D203" s="113" t="s">
        <v>17</v>
      </c>
      <c r="E203" s="113" t="s">
        <v>1</v>
      </c>
      <c r="F203" s="113" t="s">
        <v>18</v>
      </c>
      <c r="G203" s="113" t="s">
        <v>1</v>
      </c>
      <c r="H203" s="113" t="s">
        <v>19</v>
      </c>
      <c r="I203" s="113" t="s">
        <v>1</v>
      </c>
      <c r="J203" s="113" t="s">
        <v>20</v>
      </c>
      <c r="K203" s="113" t="s">
        <v>1</v>
      </c>
      <c r="L203" s="113" t="s">
        <v>21</v>
      </c>
      <c r="M203" s="113" t="s">
        <v>1</v>
      </c>
      <c r="N203" s="113" t="s">
        <v>22</v>
      </c>
      <c r="O203" s="113" t="s">
        <v>1</v>
      </c>
      <c r="P203" s="113" t="s">
        <v>23</v>
      </c>
      <c r="Q203" s="113" t="s">
        <v>1</v>
      </c>
    </row>
    <row r="204" spans="1:17" customFormat="1" x14ac:dyDescent="0.3">
      <c r="A204" s="115" t="s">
        <v>1</v>
      </c>
      <c r="B204" s="55" t="s">
        <v>14</v>
      </c>
      <c r="C204" s="55" t="s">
        <v>15</v>
      </c>
      <c r="D204" s="55" t="s">
        <v>14</v>
      </c>
      <c r="E204" s="55" t="s">
        <v>15</v>
      </c>
      <c r="F204" s="55" t="s">
        <v>14</v>
      </c>
      <c r="G204" s="55" t="s">
        <v>15</v>
      </c>
      <c r="H204" s="55" t="s">
        <v>14</v>
      </c>
      <c r="I204" s="55" t="s">
        <v>15</v>
      </c>
      <c r="J204" s="55" t="s">
        <v>14</v>
      </c>
      <c r="K204" s="55" t="s">
        <v>15</v>
      </c>
      <c r="L204" s="55" t="s">
        <v>14</v>
      </c>
      <c r="M204" s="55" t="s">
        <v>15</v>
      </c>
      <c r="N204" s="55" t="s">
        <v>14</v>
      </c>
      <c r="O204" s="55" t="s">
        <v>15</v>
      </c>
      <c r="P204" s="55" t="s">
        <v>14</v>
      </c>
      <c r="Q204" s="55" t="s">
        <v>15</v>
      </c>
    </row>
    <row r="205" spans="1:17" customFormat="1" x14ac:dyDescent="0.3">
      <c r="A205" s="56" t="s">
        <v>16</v>
      </c>
      <c r="B205" s="57">
        <v>1528.7156098639</v>
      </c>
      <c r="C205" s="57">
        <v>1528.7156098639</v>
      </c>
      <c r="D205" s="57">
        <v>317.55070469729998</v>
      </c>
      <c r="E205" s="57">
        <v>317.55070469729998</v>
      </c>
      <c r="F205" s="57">
        <v>344.61563444519999</v>
      </c>
      <c r="G205" s="57">
        <v>344.61563444519999</v>
      </c>
      <c r="H205" s="57">
        <v>174.47654003330001</v>
      </c>
      <c r="I205" s="57">
        <v>174.47654003330001</v>
      </c>
      <c r="J205" s="57">
        <v>158.64269301690001</v>
      </c>
      <c r="K205" s="57">
        <v>158.64269301690001</v>
      </c>
      <c r="L205" s="57">
        <v>241.10146946899999</v>
      </c>
      <c r="M205" s="57">
        <v>241.10146946899999</v>
      </c>
      <c r="N205" s="57">
        <v>146.76575969819999</v>
      </c>
      <c r="O205" s="57">
        <v>146.76575969819999</v>
      </c>
      <c r="P205" s="57">
        <v>122.9090225241</v>
      </c>
      <c r="Q205" s="57">
        <v>122.9090225241</v>
      </c>
    </row>
    <row r="206" spans="1:17" customFormat="1" x14ac:dyDescent="0.3">
      <c r="A206" s="58" t="s">
        <v>130</v>
      </c>
      <c r="B206" s="59">
        <v>10.050629005899999</v>
      </c>
      <c r="C206" s="60">
        <v>6.5745577143644096E-3</v>
      </c>
      <c r="D206" s="59">
        <v>4.0674398709000004</v>
      </c>
      <c r="E206" s="60">
        <v>1.28087886776294E-2</v>
      </c>
      <c r="F206" s="59">
        <v>1.8785836085000001</v>
      </c>
      <c r="G206" s="60">
        <v>5.4512431263437902E-3</v>
      </c>
      <c r="H206" s="59">
        <v>1.3313648493000001</v>
      </c>
      <c r="I206" s="60">
        <v>7.6306238594936598E-3</v>
      </c>
      <c r="J206" s="59">
        <v>0.3137290277</v>
      </c>
      <c r="K206" s="60">
        <v>1.97758258974196E-3</v>
      </c>
      <c r="L206" s="59">
        <v>2.4595116495</v>
      </c>
      <c r="M206" s="60">
        <v>1.02011474874741E-2</v>
      </c>
      <c r="N206" s="59">
        <v>0</v>
      </c>
      <c r="O206" s="60">
        <v>0</v>
      </c>
      <c r="P206" s="59">
        <v>0</v>
      </c>
      <c r="Q206" s="60">
        <v>0</v>
      </c>
    </row>
    <row r="207" spans="1:17" customFormat="1" x14ac:dyDescent="0.3">
      <c r="A207" s="58" t="s">
        <v>131</v>
      </c>
      <c r="B207" s="61">
        <v>253.86487098000001</v>
      </c>
      <c r="C207" s="62">
        <v>0.16606415826590601</v>
      </c>
      <c r="D207" s="61">
        <v>62.854506165199901</v>
      </c>
      <c r="E207" s="62">
        <v>0.19793533831113699</v>
      </c>
      <c r="F207" s="61">
        <v>59.801788447299899</v>
      </c>
      <c r="G207" s="62">
        <v>0.17353184960274801</v>
      </c>
      <c r="H207" s="61">
        <v>39.476842777199998</v>
      </c>
      <c r="I207" s="63">
        <v>0.22625874383837299</v>
      </c>
      <c r="J207" s="61">
        <v>16.728780624799999</v>
      </c>
      <c r="K207" s="64">
        <v>0.10544942415354699</v>
      </c>
      <c r="L207" s="61">
        <v>37.481815905200001</v>
      </c>
      <c r="M207" s="62">
        <v>0.155460752635601</v>
      </c>
      <c r="N207" s="61">
        <v>13.392173209499999</v>
      </c>
      <c r="O207" s="64">
        <v>9.12486211841156E-2</v>
      </c>
      <c r="P207" s="61">
        <v>18.712300001700001</v>
      </c>
      <c r="Q207" s="62">
        <v>0.152245129099704</v>
      </c>
    </row>
    <row r="208" spans="1:17" customFormat="1" x14ac:dyDescent="0.3">
      <c r="A208" s="58" t="s">
        <v>132</v>
      </c>
      <c r="B208" s="59">
        <v>161.922292822</v>
      </c>
      <c r="C208" s="60">
        <v>0.105920481073923</v>
      </c>
      <c r="D208" s="59">
        <v>37.373828777500101</v>
      </c>
      <c r="E208" s="60">
        <v>0.117694050822926</v>
      </c>
      <c r="F208" s="59">
        <v>42.561516011199899</v>
      </c>
      <c r="G208" s="60">
        <v>0.123504309604874</v>
      </c>
      <c r="H208" s="59">
        <v>13.1205434536</v>
      </c>
      <c r="I208" s="60">
        <v>7.5199470662908899E-2</v>
      </c>
      <c r="J208" s="59">
        <v>13.9263596651</v>
      </c>
      <c r="K208" s="60">
        <v>8.77844380996258E-2</v>
      </c>
      <c r="L208" s="59">
        <v>23.777615221600001</v>
      </c>
      <c r="M208" s="60">
        <v>9.8620781009620698E-2</v>
      </c>
      <c r="N208" s="59">
        <v>15.079694436400001</v>
      </c>
      <c r="O208" s="60">
        <v>0.102746679248681</v>
      </c>
      <c r="P208" s="59">
        <v>13.4473016749</v>
      </c>
      <c r="Q208" s="60">
        <v>0.10940858041779</v>
      </c>
    </row>
    <row r="209" spans="1:17" customFormat="1" x14ac:dyDescent="0.3">
      <c r="A209" s="58" t="s">
        <v>133</v>
      </c>
      <c r="B209" s="61">
        <v>12.9311750524</v>
      </c>
      <c r="C209" s="62">
        <v>8.4588493562587803E-3</v>
      </c>
      <c r="D209" s="61">
        <v>6.1315869709000097</v>
      </c>
      <c r="E209" s="62">
        <v>1.9309001303413401E-2</v>
      </c>
      <c r="F209" s="61">
        <v>2.2814798969000001</v>
      </c>
      <c r="G209" s="62">
        <v>6.6203609728066404E-3</v>
      </c>
      <c r="H209" s="61">
        <v>2.8126746748999998</v>
      </c>
      <c r="I209" s="62">
        <v>1.6120646789323002E-2</v>
      </c>
      <c r="J209" s="61">
        <v>0</v>
      </c>
      <c r="K209" s="62">
        <v>0</v>
      </c>
      <c r="L209" s="61">
        <v>0.79123234329999903</v>
      </c>
      <c r="M209" s="62">
        <v>3.2817400285556301E-3</v>
      </c>
      <c r="N209" s="61">
        <v>0</v>
      </c>
      <c r="O209" s="62">
        <v>0</v>
      </c>
      <c r="P209" s="61">
        <v>0.91420116639999904</v>
      </c>
      <c r="Q209" s="62">
        <v>7.4380313798423003E-3</v>
      </c>
    </row>
    <row r="210" spans="1:17" customFormat="1" x14ac:dyDescent="0.3">
      <c r="A210" s="58" t="s">
        <v>134</v>
      </c>
      <c r="B210" s="59">
        <v>290.89200627029999</v>
      </c>
      <c r="C210" s="60">
        <v>0.19028523316786</v>
      </c>
      <c r="D210" s="59">
        <v>40.187009747899999</v>
      </c>
      <c r="E210" s="64">
        <v>0.126553048547657</v>
      </c>
      <c r="F210" s="59">
        <v>83.709712765299898</v>
      </c>
      <c r="G210" s="60">
        <v>0.24290747255290701</v>
      </c>
      <c r="H210" s="59">
        <v>30.2450645704</v>
      </c>
      <c r="I210" s="60">
        <v>0.17334745728352699</v>
      </c>
      <c r="J210" s="59">
        <v>42.018708034799999</v>
      </c>
      <c r="K210" s="63">
        <v>0.26486380958197597</v>
      </c>
      <c r="L210" s="59">
        <v>31.5178184902</v>
      </c>
      <c r="M210" s="60">
        <v>0.13072429031484001</v>
      </c>
      <c r="N210" s="59">
        <v>30.8123065039</v>
      </c>
      <c r="O210" s="60">
        <v>0.209942063920498</v>
      </c>
      <c r="P210" s="59">
        <v>24.278239148099999</v>
      </c>
      <c r="Q210" s="60">
        <v>0.19753016214362601</v>
      </c>
    </row>
    <row r="211" spans="1:17" customFormat="1" x14ac:dyDescent="0.3">
      <c r="A211" s="58" t="s">
        <v>135</v>
      </c>
      <c r="B211" s="61">
        <v>151.0299926701</v>
      </c>
      <c r="C211" s="62">
        <v>9.8795349308656605E-2</v>
      </c>
      <c r="D211" s="61">
        <v>34.0860131791001</v>
      </c>
      <c r="E211" s="62">
        <v>0.107340379583134</v>
      </c>
      <c r="F211" s="61">
        <v>37.340247919700097</v>
      </c>
      <c r="G211" s="62">
        <v>0.108353319430253</v>
      </c>
      <c r="H211" s="61">
        <v>7.5153506838000004</v>
      </c>
      <c r="I211" s="64">
        <v>4.3073703102810501E-2</v>
      </c>
      <c r="J211" s="61">
        <v>13.264034514900001</v>
      </c>
      <c r="K211" s="62">
        <v>8.3609489114553806E-2</v>
      </c>
      <c r="L211" s="61">
        <v>32.725110327899998</v>
      </c>
      <c r="M211" s="62">
        <v>0.13573169172288099</v>
      </c>
      <c r="N211" s="61">
        <v>12.900170491900001</v>
      </c>
      <c r="O211" s="62">
        <v>8.7896322128724794E-2</v>
      </c>
      <c r="P211" s="61">
        <v>11.8932756951</v>
      </c>
      <c r="Q211" s="62">
        <v>9.6764870884625001E-2</v>
      </c>
    </row>
    <row r="212" spans="1:17" customFormat="1" x14ac:dyDescent="0.3">
      <c r="A212" s="58" t="s">
        <v>136</v>
      </c>
      <c r="B212" s="59">
        <v>133.51165521089999</v>
      </c>
      <c r="C212" s="60">
        <v>8.7335835618756102E-2</v>
      </c>
      <c r="D212" s="59">
        <v>16.9163654581</v>
      </c>
      <c r="E212" s="64">
        <v>5.3271383775467397E-2</v>
      </c>
      <c r="F212" s="59">
        <v>37.450382350700004</v>
      </c>
      <c r="G212" s="60">
        <v>0.10867290571709499</v>
      </c>
      <c r="H212" s="59">
        <v>13.6136076167</v>
      </c>
      <c r="I212" s="60">
        <v>7.8025433184895507E-2</v>
      </c>
      <c r="J212" s="59">
        <v>12.099815897199999</v>
      </c>
      <c r="K212" s="60">
        <v>7.6270867993340402E-2</v>
      </c>
      <c r="L212" s="59">
        <v>32.289088098000001</v>
      </c>
      <c r="M212" s="60">
        <v>0.133923232276905</v>
      </c>
      <c r="N212" s="59">
        <v>13.619100485200001</v>
      </c>
      <c r="O212" s="60">
        <v>9.2794807952518904E-2</v>
      </c>
      <c r="P212" s="59">
        <v>6.8656435536</v>
      </c>
      <c r="Q212" s="60">
        <v>5.58595570333641E-2</v>
      </c>
    </row>
    <row r="213" spans="1:17" customFormat="1" x14ac:dyDescent="0.3">
      <c r="A213" s="58" t="s">
        <v>137</v>
      </c>
      <c r="B213" s="61">
        <v>117.7094000538</v>
      </c>
      <c r="C213" s="62">
        <v>7.6998886708744704E-2</v>
      </c>
      <c r="D213" s="61">
        <v>35.037536129800003</v>
      </c>
      <c r="E213" s="62">
        <v>0.110336823730871</v>
      </c>
      <c r="F213" s="61">
        <v>15.698465480999999</v>
      </c>
      <c r="G213" s="62">
        <v>4.5553549844809298E-2</v>
      </c>
      <c r="H213" s="61">
        <v>7.8203967457999903</v>
      </c>
      <c r="I213" s="62">
        <v>4.4822053121339002E-2</v>
      </c>
      <c r="J213" s="61">
        <v>12.7917395847</v>
      </c>
      <c r="K213" s="62">
        <v>8.0632390571794596E-2</v>
      </c>
      <c r="L213" s="61">
        <v>28.861434869499998</v>
      </c>
      <c r="M213" s="62">
        <v>0.119706590478541</v>
      </c>
      <c r="N213" s="61">
        <v>10.196527207800001</v>
      </c>
      <c r="O213" s="62">
        <v>6.9474836833655906E-2</v>
      </c>
      <c r="P213" s="61">
        <v>7.3033000352000004</v>
      </c>
      <c r="Q213" s="62">
        <v>5.9420373583786101E-2</v>
      </c>
    </row>
    <row r="214" spans="1:17" customFormat="1" x14ac:dyDescent="0.3">
      <c r="A214" s="58" t="s">
        <v>138</v>
      </c>
      <c r="B214" s="59">
        <v>144.36490162480001</v>
      </c>
      <c r="C214" s="60">
        <v>9.4435420619308402E-2</v>
      </c>
      <c r="D214" s="59">
        <v>28.374749876100001</v>
      </c>
      <c r="E214" s="60">
        <v>8.9355020966329704E-2</v>
      </c>
      <c r="F214" s="59">
        <v>25.4167601461</v>
      </c>
      <c r="G214" s="60">
        <v>7.3753938027271093E-2</v>
      </c>
      <c r="H214" s="59">
        <v>26.600851405499998</v>
      </c>
      <c r="I214" s="63">
        <v>0.15246090620792399</v>
      </c>
      <c r="J214" s="59">
        <v>15.167761280700001</v>
      </c>
      <c r="K214" s="60">
        <v>9.5609580197205807E-2</v>
      </c>
      <c r="L214" s="59">
        <v>14.1227369299</v>
      </c>
      <c r="M214" s="60">
        <v>5.8575905659155901E-2</v>
      </c>
      <c r="N214" s="59">
        <v>17.263223390699999</v>
      </c>
      <c r="O214" s="60">
        <v>0.11762432481662601</v>
      </c>
      <c r="P214" s="59">
        <v>14.5414030713</v>
      </c>
      <c r="Q214" s="60">
        <v>0.118310297915263</v>
      </c>
    </row>
    <row r="215" spans="1:17" customFormat="1" x14ac:dyDescent="0.3">
      <c r="A215" s="58" t="s">
        <v>139</v>
      </c>
      <c r="B215" s="61">
        <v>181.3432752967</v>
      </c>
      <c r="C215" s="62">
        <v>0.118624598405746</v>
      </c>
      <c r="D215" s="61">
        <v>37.3017096117999</v>
      </c>
      <c r="E215" s="62">
        <v>0.117466940113886</v>
      </c>
      <c r="F215" s="61">
        <v>26.160472899399998</v>
      </c>
      <c r="G215" s="64">
        <v>7.5912031505813701E-2</v>
      </c>
      <c r="H215" s="61">
        <v>26.069492347699999</v>
      </c>
      <c r="I215" s="62">
        <v>0.149415459194253</v>
      </c>
      <c r="J215" s="61">
        <v>20.2481952873</v>
      </c>
      <c r="K215" s="62">
        <v>0.12763396096120799</v>
      </c>
      <c r="L215" s="61">
        <v>34.818629270199999</v>
      </c>
      <c r="M215" s="62">
        <v>0.14441483640429201</v>
      </c>
      <c r="N215" s="61">
        <v>17.441685678999999</v>
      </c>
      <c r="O215" s="62">
        <v>0.118840291597073</v>
      </c>
      <c r="P215" s="61">
        <v>18.845252185900002</v>
      </c>
      <c r="Q215" s="62">
        <v>0.153326841259394</v>
      </c>
    </row>
    <row r="216" spans="1:17" customFormat="1" x14ac:dyDescent="0.3">
      <c r="A216" s="58" t="s">
        <v>140</v>
      </c>
      <c r="B216" s="59">
        <v>71.095410877000305</v>
      </c>
      <c r="C216" s="60">
        <v>4.65066297604756E-2</v>
      </c>
      <c r="D216" s="59">
        <v>15.219958910000001</v>
      </c>
      <c r="E216" s="60">
        <v>4.7929224167548898E-2</v>
      </c>
      <c r="F216" s="59">
        <v>12.3162249191</v>
      </c>
      <c r="G216" s="60">
        <v>3.5739019615079297E-2</v>
      </c>
      <c r="H216" s="59">
        <v>5.8703509083999901</v>
      </c>
      <c r="I216" s="60">
        <v>3.3645502755153198E-2</v>
      </c>
      <c r="J216" s="59">
        <v>12.0835690997</v>
      </c>
      <c r="K216" s="60">
        <v>7.6168456737006798E-2</v>
      </c>
      <c r="L216" s="59">
        <v>2.2564763637</v>
      </c>
      <c r="M216" s="64">
        <v>9.3590319821345198E-3</v>
      </c>
      <c r="N216" s="59">
        <v>16.060878293799998</v>
      </c>
      <c r="O216" s="63">
        <v>0.109432052318106</v>
      </c>
      <c r="P216" s="59">
        <v>6.1081059918999996</v>
      </c>
      <c r="Q216" s="60">
        <v>4.9696156282605902E-2</v>
      </c>
    </row>
    <row r="217" spans="1:17" customFormat="1" x14ac:dyDescent="0.3">
      <c r="A217" s="65" t="s">
        <v>1</v>
      </c>
    </row>
    <row r="218" spans="1:17" customFormat="1" x14ac:dyDescent="0.3">
      <c r="A218" s="65" t="s">
        <v>1</v>
      </c>
    </row>
    <row r="219" spans="1:17" customFormat="1" x14ac:dyDescent="0.3">
      <c r="A219" s="53" t="s">
        <v>141</v>
      </c>
    </row>
    <row r="220" spans="1:17" customFormat="1" x14ac:dyDescent="0.3">
      <c r="A220" s="54" t="s">
        <v>1</v>
      </c>
    </row>
    <row r="221" spans="1:17" customFormat="1" x14ac:dyDescent="0.3">
      <c r="A221" s="114" t="s">
        <v>1</v>
      </c>
      <c r="B221" s="113" t="s">
        <v>502</v>
      </c>
      <c r="C221" s="113" t="s">
        <v>1</v>
      </c>
      <c r="D221" s="113" t="s">
        <v>17</v>
      </c>
      <c r="E221" s="113" t="s">
        <v>1</v>
      </c>
      <c r="F221" s="113" t="s">
        <v>18</v>
      </c>
      <c r="G221" s="113" t="s">
        <v>1</v>
      </c>
      <c r="H221" s="113" t="s">
        <v>19</v>
      </c>
      <c r="I221" s="113" t="s">
        <v>1</v>
      </c>
      <c r="J221" s="113" t="s">
        <v>20</v>
      </c>
      <c r="K221" s="113" t="s">
        <v>1</v>
      </c>
      <c r="L221" s="113" t="s">
        <v>21</v>
      </c>
      <c r="M221" s="113" t="s">
        <v>1</v>
      </c>
      <c r="N221" s="113" t="s">
        <v>22</v>
      </c>
      <c r="O221" s="113" t="s">
        <v>1</v>
      </c>
      <c r="P221" s="113" t="s">
        <v>23</v>
      </c>
      <c r="Q221" s="113" t="s">
        <v>1</v>
      </c>
    </row>
    <row r="222" spans="1:17" customFormat="1" x14ac:dyDescent="0.3">
      <c r="A222" s="115" t="s">
        <v>1</v>
      </c>
      <c r="B222" s="55" t="s">
        <v>14</v>
      </c>
      <c r="C222" s="55" t="s">
        <v>15</v>
      </c>
      <c r="D222" s="55" t="s">
        <v>14</v>
      </c>
      <c r="E222" s="55" t="s">
        <v>15</v>
      </c>
      <c r="F222" s="55" t="s">
        <v>14</v>
      </c>
      <c r="G222" s="55" t="s">
        <v>15</v>
      </c>
      <c r="H222" s="55" t="s">
        <v>14</v>
      </c>
      <c r="I222" s="55" t="s">
        <v>15</v>
      </c>
      <c r="J222" s="55" t="s">
        <v>14</v>
      </c>
      <c r="K222" s="55" t="s">
        <v>15</v>
      </c>
      <c r="L222" s="55" t="s">
        <v>14</v>
      </c>
      <c r="M222" s="55" t="s">
        <v>15</v>
      </c>
      <c r="N222" s="55" t="s">
        <v>14</v>
      </c>
      <c r="O222" s="55" t="s">
        <v>15</v>
      </c>
      <c r="P222" s="55" t="s">
        <v>14</v>
      </c>
      <c r="Q222" s="55" t="s">
        <v>15</v>
      </c>
    </row>
    <row r="223" spans="1:17" customFormat="1" x14ac:dyDescent="0.3">
      <c r="A223" s="56" t="s">
        <v>16</v>
      </c>
      <c r="B223" s="57">
        <v>1534.1429478952</v>
      </c>
      <c r="C223" s="57">
        <v>1534.1429478952</v>
      </c>
      <c r="D223" s="57">
        <v>319.30707628419998</v>
      </c>
      <c r="E223" s="57">
        <v>319.30707628419998</v>
      </c>
      <c r="F223" s="57">
        <v>347.6812859506</v>
      </c>
      <c r="G223" s="57">
        <v>347.6812859506</v>
      </c>
      <c r="H223" s="57">
        <v>174.47654003330001</v>
      </c>
      <c r="I223" s="57">
        <v>174.47654003330001</v>
      </c>
      <c r="J223" s="57">
        <v>158.64269301690001</v>
      </c>
      <c r="K223" s="57">
        <v>158.64269301690001</v>
      </c>
      <c r="L223" s="57">
        <v>241.10146946899999</v>
      </c>
      <c r="M223" s="57">
        <v>241.10146946899999</v>
      </c>
      <c r="N223" s="57">
        <v>146.76575969819999</v>
      </c>
      <c r="O223" s="57">
        <v>146.76575969819999</v>
      </c>
      <c r="P223" s="57">
        <v>123.51433746310001</v>
      </c>
      <c r="Q223" s="57">
        <v>123.51433746310001</v>
      </c>
    </row>
    <row r="224" spans="1:17" customFormat="1" x14ac:dyDescent="0.3">
      <c r="A224" s="58" t="s">
        <v>142</v>
      </c>
      <c r="B224" s="59">
        <v>388.83400769410002</v>
      </c>
      <c r="C224" s="60">
        <v>0.25345357043003702</v>
      </c>
      <c r="D224" s="59">
        <v>80.804301248999906</v>
      </c>
      <c r="E224" s="60">
        <v>0.25306141720792902</v>
      </c>
      <c r="F224" s="59">
        <v>88.589211223300097</v>
      </c>
      <c r="G224" s="60">
        <v>0.25480005626730001</v>
      </c>
      <c r="H224" s="59">
        <v>38.6921822499</v>
      </c>
      <c r="I224" s="60">
        <v>0.22176151729347299</v>
      </c>
      <c r="J224" s="59">
        <v>44.207949343599999</v>
      </c>
      <c r="K224" s="60">
        <v>0.27866363399977401</v>
      </c>
      <c r="L224" s="59">
        <v>59.3073528922001</v>
      </c>
      <c r="M224" s="60">
        <v>0.24598503286943099</v>
      </c>
      <c r="N224" s="59">
        <v>41.312401008499997</v>
      </c>
      <c r="O224" s="60">
        <v>0.28148528030960501</v>
      </c>
      <c r="P224" s="59">
        <v>32.553814118699997</v>
      </c>
      <c r="Q224" s="60">
        <v>0.26356303881260301</v>
      </c>
    </row>
    <row r="225" spans="1:17" customFormat="1" x14ac:dyDescent="0.3">
      <c r="A225" s="58" t="s">
        <v>143</v>
      </c>
      <c r="B225" s="61">
        <v>511.19604745459998</v>
      </c>
      <c r="C225" s="62">
        <v>0.33321278708476698</v>
      </c>
      <c r="D225" s="61">
        <v>119.8935539965</v>
      </c>
      <c r="E225" s="62">
        <v>0.37548041650598601</v>
      </c>
      <c r="F225" s="61">
        <v>107.17527728829999</v>
      </c>
      <c r="G225" s="62">
        <v>0.30825725058877002</v>
      </c>
      <c r="H225" s="61">
        <v>50.059422366699998</v>
      </c>
      <c r="I225" s="62">
        <v>0.28691205337488801</v>
      </c>
      <c r="J225" s="61">
        <v>58.030386355300003</v>
      </c>
      <c r="K225" s="62">
        <v>0.36579299841511198</v>
      </c>
      <c r="L225" s="61">
        <v>74.443365012200204</v>
      </c>
      <c r="M225" s="62">
        <v>0.30876363041732402</v>
      </c>
      <c r="N225" s="61">
        <v>53.524279888700001</v>
      </c>
      <c r="O225" s="62">
        <v>0.3646918736275</v>
      </c>
      <c r="P225" s="61">
        <v>34.7743007969</v>
      </c>
      <c r="Q225" s="62">
        <v>0.28154060096293598</v>
      </c>
    </row>
    <row r="226" spans="1:17" customFormat="1" x14ac:dyDescent="0.3">
      <c r="A226" s="58" t="s">
        <v>144</v>
      </c>
      <c r="B226" s="59">
        <v>54.604625372100003</v>
      </c>
      <c r="C226" s="60">
        <v>3.5592918800047897E-2</v>
      </c>
      <c r="D226" s="59">
        <v>5.8197048716999902</v>
      </c>
      <c r="E226" s="60">
        <v>1.8226044156065501E-2</v>
      </c>
      <c r="F226" s="59">
        <v>19.449820427199999</v>
      </c>
      <c r="G226" s="60">
        <v>5.5941522345736801E-2</v>
      </c>
      <c r="H226" s="59">
        <v>4.6353478855999999</v>
      </c>
      <c r="I226" s="60">
        <v>2.6567169917028999E-2</v>
      </c>
      <c r="J226" s="59">
        <v>0.82099701560000105</v>
      </c>
      <c r="K226" s="64">
        <v>5.17513287241374E-3</v>
      </c>
      <c r="L226" s="59">
        <v>8.0752499819000203</v>
      </c>
      <c r="M226" s="60">
        <v>3.3493159538533199E-2</v>
      </c>
      <c r="N226" s="59">
        <v>7.9544718765000102</v>
      </c>
      <c r="O226" s="60">
        <v>5.4198417211596801E-2</v>
      </c>
      <c r="P226" s="59">
        <v>7.6518544610000001</v>
      </c>
      <c r="Q226" s="60">
        <v>6.1951143633717801E-2</v>
      </c>
    </row>
    <row r="227" spans="1:17" customFormat="1" x14ac:dyDescent="0.3">
      <c r="A227" s="58" t="s">
        <v>145</v>
      </c>
      <c r="B227" s="61">
        <v>495.70596786999999</v>
      </c>
      <c r="C227" s="62">
        <v>0.32311589252494</v>
      </c>
      <c r="D227" s="61">
        <v>108.90793760290001</v>
      </c>
      <c r="E227" s="62">
        <v>0.34107586612319901</v>
      </c>
      <c r="F227" s="61">
        <v>70.611413854999995</v>
      </c>
      <c r="G227" s="64">
        <v>0.20309236277109499</v>
      </c>
      <c r="H227" s="61">
        <v>77.147376779099901</v>
      </c>
      <c r="I227" s="63">
        <v>0.44216475615791001</v>
      </c>
      <c r="J227" s="61">
        <v>56.331814365500001</v>
      </c>
      <c r="K227" s="62">
        <v>0.35508609501163102</v>
      </c>
      <c r="L227" s="61">
        <v>53.6992304386999</v>
      </c>
      <c r="M227" s="64">
        <v>0.222724608676035</v>
      </c>
      <c r="N227" s="61">
        <v>67.427463094800004</v>
      </c>
      <c r="O227" s="63">
        <v>0.45942230145133101</v>
      </c>
      <c r="P227" s="61">
        <v>49.328729357699999</v>
      </c>
      <c r="Q227" s="62">
        <v>0.39937654503014303</v>
      </c>
    </row>
    <row r="228" spans="1:17" customFormat="1" ht="25.5" customHeight="1" x14ac:dyDescent="0.3">
      <c r="A228" s="66" t="s">
        <v>146</v>
      </c>
      <c r="B228" s="59">
        <v>191.31945953530001</v>
      </c>
      <c r="C228" s="60">
        <v>0.124707713709329</v>
      </c>
      <c r="D228" s="59">
        <v>36.685781766300103</v>
      </c>
      <c r="E228" s="60">
        <v>0.114891853300638</v>
      </c>
      <c r="F228" s="59">
        <v>41.413961381999897</v>
      </c>
      <c r="G228" s="60">
        <v>0.119114726778491</v>
      </c>
      <c r="H228" s="59">
        <v>29.595069575499998</v>
      </c>
      <c r="I228" s="60">
        <v>0.16962205675245301</v>
      </c>
      <c r="J228" s="59">
        <v>12.234697625900001</v>
      </c>
      <c r="K228" s="60">
        <v>7.7121091386141899E-2</v>
      </c>
      <c r="L228" s="59">
        <v>26.9340644535</v>
      </c>
      <c r="M228" s="60">
        <v>0.111712568624403</v>
      </c>
      <c r="N228" s="59">
        <v>13.605006505</v>
      </c>
      <c r="O228" s="60">
        <v>9.2698777514431799E-2</v>
      </c>
      <c r="P228" s="59">
        <v>23.644229720999999</v>
      </c>
      <c r="Q228" s="63">
        <v>0.19142902926604599</v>
      </c>
    </row>
    <row r="229" spans="1:17" customFormat="1" x14ac:dyDescent="0.3">
      <c r="A229" s="58" t="s">
        <v>147</v>
      </c>
      <c r="B229" s="61">
        <v>247.28669573080001</v>
      </c>
      <c r="C229" s="62">
        <v>0.16118882276913599</v>
      </c>
      <c r="D229" s="61">
        <v>45.345130210500002</v>
      </c>
      <c r="E229" s="62">
        <v>0.142011040714113</v>
      </c>
      <c r="F229" s="61">
        <v>57.896472996000099</v>
      </c>
      <c r="G229" s="62">
        <v>0.16652168332185199</v>
      </c>
      <c r="H229" s="61">
        <v>15.2542609883</v>
      </c>
      <c r="I229" s="64">
        <v>8.7428722425310704E-2</v>
      </c>
      <c r="J229" s="61">
        <v>35.4013442392</v>
      </c>
      <c r="K229" s="63">
        <v>0.2231514327321</v>
      </c>
      <c r="L229" s="61">
        <v>52.940129963500098</v>
      </c>
      <c r="M229" s="62">
        <v>0.21957613978917201</v>
      </c>
      <c r="N229" s="61">
        <v>25.552574736299999</v>
      </c>
      <c r="O229" s="62">
        <v>0.17410446952235101</v>
      </c>
      <c r="P229" s="61">
        <v>10.669375713200001</v>
      </c>
      <c r="Q229" s="64">
        <v>8.6381677887293701E-2</v>
      </c>
    </row>
    <row r="230" spans="1:17" customFormat="1" x14ac:dyDescent="0.3">
      <c r="A230" s="58" t="s">
        <v>148</v>
      </c>
      <c r="B230" s="59">
        <v>121.8567612807</v>
      </c>
      <c r="C230" s="60">
        <v>7.9429861114235806E-2</v>
      </c>
      <c r="D230" s="59">
        <v>17.407804803200001</v>
      </c>
      <c r="E230" s="60">
        <v>5.4517441347607797E-2</v>
      </c>
      <c r="F230" s="59">
        <v>33.614317181500098</v>
      </c>
      <c r="G230" s="60">
        <v>9.6681410647670205E-2</v>
      </c>
      <c r="H230" s="59">
        <v>13.4094206182</v>
      </c>
      <c r="I230" s="60">
        <v>7.6855149784840607E-2</v>
      </c>
      <c r="J230" s="59">
        <v>10.9329139074</v>
      </c>
      <c r="K230" s="60">
        <v>6.8915332307396798E-2</v>
      </c>
      <c r="L230" s="59">
        <v>16.525426988</v>
      </c>
      <c r="M230" s="60">
        <v>6.8541378135917097E-2</v>
      </c>
      <c r="N230" s="59">
        <v>22.227981586799999</v>
      </c>
      <c r="O230" s="63">
        <v>0.151452093679808</v>
      </c>
      <c r="P230" s="59">
        <v>7.7388961955999997</v>
      </c>
      <c r="Q230" s="60">
        <v>6.2655853195277805E-2</v>
      </c>
    </row>
    <row r="231" spans="1:17" customFormat="1" ht="25.5" customHeight="1" x14ac:dyDescent="0.3">
      <c r="A231" s="66" t="s">
        <v>149</v>
      </c>
      <c r="B231" s="61">
        <v>112.1180268996</v>
      </c>
      <c r="C231" s="62">
        <v>7.3081864407370106E-2</v>
      </c>
      <c r="D231" s="61">
        <v>28.650242587200001</v>
      </c>
      <c r="E231" s="62">
        <v>8.9726300214216903E-2</v>
      </c>
      <c r="F231" s="61">
        <v>32.888527768600099</v>
      </c>
      <c r="G231" s="62">
        <v>9.4593897047633796E-2</v>
      </c>
      <c r="H231" s="61">
        <v>6.4941970670999902</v>
      </c>
      <c r="I231" s="62">
        <v>3.7221033073332001E-2</v>
      </c>
      <c r="J231" s="61">
        <v>9.5433259163000201</v>
      </c>
      <c r="K231" s="62">
        <v>6.0156101329440798E-2</v>
      </c>
      <c r="L231" s="61">
        <v>16.322684574</v>
      </c>
      <c r="M231" s="62">
        <v>6.7700477354820598E-2</v>
      </c>
      <c r="N231" s="61">
        <v>13.1056924842</v>
      </c>
      <c r="O231" s="62">
        <v>8.9296662321986603E-2</v>
      </c>
      <c r="P231" s="61">
        <v>5.1133565022000003</v>
      </c>
      <c r="Q231" s="62">
        <v>4.13988902602309E-2</v>
      </c>
    </row>
    <row r="232" spans="1:17" customFormat="1" ht="22.8" x14ac:dyDescent="0.3">
      <c r="A232" s="66" t="s">
        <v>150</v>
      </c>
      <c r="B232" s="59">
        <v>112.8820727777</v>
      </c>
      <c r="C232" s="60">
        <v>7.3579892234013095E-2</v>
      </c>
      <c r="D232" s="59">
        <v>9.4091259129999898</v>
      </c>
      <c r="E232" s="64">
        <v>2.9467326632703201E-2</v>
      </c>
      <c r="F232" s="59">
        <v>30.3403560375999</v>
      </c>
      <c r="G232" s="60">
        <v>8.7264852218450706E-2</v>
      </c>
      <c r="H232" s="59">
        <v>15.5244625168</v>
      </c>
      <c r="I232" s="60">
        <v>8.8977363454347799E-2</v>
      </c>
      <c r="J232" s="59">
        <v>5.6771181367999999</v>
      </c>
      <c r="K232" s="60">
        <v>3.5785563323709003E-2</v>
      </c>
      <c r="L232" s="59">
        <v>18.835055837900001</v>
      </c>
      <c r="M232" s="60">
        <v>7.8120867033212998E-2</v>
      </c>
      <c r="N232" s="59">
        <v>12.731310454100001</v>
      </c>
      <c r="O232" s="60">
        <v>8.6745781034213196E-2</v>
      </c>
      <c r="P232" s="59">
        <v>20.364643881500001</v>
      </c>
      <c r="Q232" s="63">
        <v>0.164876760866599</v>
      </c>
    </row>
    <row r="233" spans="1:17" customFormat="1" x14ac:dyDescent="0.3">
      <c r="A233" s="58" t="s">
        <v>151</v>
      </c>
      <c r="B233" s="61">
        <v>169.55701531919999</v>
      </c>
      <c r="C233" s="62">
        <v>0.110522305337861</v>
      </c>
      <c r="D233" s="61">
        <v>22.709392361900001</v>
      </c>
      <c r="E233" s="64">
        <v>7.1120855278783299E-2</v>
      </c>
      <c r="F233" s="61">
        <v>50.0107846071</v>
      </c>
      <c r="G233" s="62">
        <v>0.14384088712271301</v>
      </c>
      <c r="H233" s="61">
        <v>20.711147232199998</v>
      </c>
      <c r="I233" s="62">
        <v>0.118704481578137</v>
      </c>
      <c r="J233" s="61">
        <v>18.567912314699999</v>
      </c>
      <c r="K233" s="62">
        <v>0.11704234189167501</v>
      </c>
      <c r="L233" s="61">
        <v>24.114540247200001</v>
      </c>
      <c r="M233" s="62">
        <v>0.100018221789812</v>
      </c>
      <c r="N233" s="61">
        <v>10.264927119899999</v>
      </c>
      <c r="O233" s="62">
        <v>6.9940884992577002E-2</v>
      </c>
      <c r="P233" s="61">
        <v>16.295558599300001</v>
      </c>
      <c r="Q233" s="62">
        <v>0.13193252649044299</v>
      </c>
    </row>
    <row r="234" spans="1:17" customFormat="1" x14ac:dyDescent="0.3">
      <c r="A234" s="58" t="s">
        <v>152</v>
      </c>
      <c r="B234" s="59">
        <v>172.42456318699999</v>
      </c>
      <c r="C234" s="60">
        <v>0.11239145832111801</v>
      </c>
      <c r="D234" s="59">
        <v>23.444201798000002</v>
      </c>
      <c r="E234" s="64">
        <v>7.3422117889844193E-2</v>
      </c>
      <c r="F234" s="59">
        <v>52.396247222800099</v>
      </c>
      <c r="G234" s="60">
        <v>0.150701948422512</v>
      </c>
      <c r="H234" s="59">
        <v>11.6615479986</v>
      </c>
      <c r="I234" s="64">
        <v>6.6837340976467804E-2</v>
      </c>
      <c r="J234" s="59">
        <v>20.5464459867</v>
      </c>
      <c r="K234" s="60">
        <v>0.129513976319799</v>
      </c>
      <c r="L234" s="59">
        <v>38.450919582200001</v>
      </c>
      <c r="M234" s="60">
        <v>0.15948023737426401</v>
      </c>
      <c r="N234" s="59">
        <v>8.2389799161000106</v>
      </c>
      <c r="O234" s="64">
        <v>5.6136935025186602E-2</v>
      </c>
      <c r="P234" s="59">
        <v>15.518009535499999</v>
      </c>
      <c r="Q234" s="60">
        <v>0.12563731348302801</v>
      </c>
    </row>
    <row r="235" spans="1:17" customFormat="1" x14ac:dyDescent="0.3">
      <c r="A235" s="58" t="s">
        <v>153</v>
      </c>
      <c r="B235" s="61">
        <v>290.56353697880002</v>
      </c>
      <c r="C235" s="62">
        <v>0.18939795498029999</v>
      </c>
      <c r="D235" s="61">
        <v>62.976623052199898</v>
      </c>
      <c r="E235" s="62">
        <v>0.197229024126442</v>
      </c>
      <c r="F235" s="61">
        <v>44.702688457499903</v>
      </c>
      <c r="G235" s="64">
        <v>0.128573754941333</v>
      </c>
      <c r="H235" s="61">
        <v>46.245289888499997</v>
      </c>
      <c r="I235" s="63">
        <v>0.26505162172331997</v>
      </c>
      <c r="J235" s="61">
        <v>24.846769438900001</v>
      </c>
      <c r="K235" s="62">
        <v>0.156620950933133</v>
      </c>
      <c r="L235" s="61">
        <v>32.777805325099997</v>
      </c>
      <c r="M235" s="62">
        <v>0.13595025114234899</v>
      </c>
      <c r="N235" s="61">
        <v>42.835675724700003</v>
      </c>
      <c r="O235" s="63">
        <v>0.29186423190793698</v>
      </c>
      <c r="P235" s="61">
        <v>30.966353526799999</v>
      </c>
      <c r="Q235" s="62">
        <v>0.25071059897035203</v>
      </c>
    </row>
    <row r="236" spans="1:17" customFormat="1" x14ac:dyDescent="0.3">
      <c r="A236" s="58" t="s">
        <v>154</v>
      </c>
      <c r="B236" s="59">
        <v>230.2303933311</v>
      </c>
      <c r="C236" s="60">
        <v>0.15007101759778599</v>
      </c>
      <c r="D236" s="59">
        <v>62.075157548899902</v>
      </c>
      <c r="E236" s="60">
        <v>0.19440583112429999</v>
      </c>
      <c r="F236" s="59">
        <v>23.366693319199999</v>
      </c>
      <c r="G236" s="64">
        <v>6.7207221853522597E-2</v>
      </c>
      <c r="H236" s="59">
        <v>55.684913219899997</v>
      </c>
      <c r="I236" s="63">
        <v>0.319154157970305</v>
      </c>
      <c r="J236" s="59">
        <v>24.547555302900001</v>
      </c>
      <c r="K236" s="60">
        <v>0.15473486257753399</v>
      </c>
      <c r="L236" s="59">
        <v>11.3371856709</v>
      </c>
      <c r="M236" s="64">
        <v>4.70224660839643E-2</v>
      </c>
      <c r="N236" s="59">
        <v>32.312846354400001</v>
      </c>
      <c r="O236" s="63">
        <v>0.22016610973053999</v>
      </c>
      <c r="P236" s="59">
        <v>20.2653506943</v>
      </c>
      <c r="Q236" s="60">
        <v>0.16407286077500299</v>
      </c>
    </row>
    <row r="237" spans="1:17" customFormat="1" x14ac:dyDescent="0.3">
      <c r="A237" s="58" t="s">
        <v>155</v>
      </c>
      <c r="B237" s="61">
        <v>50.049937283799999</v>
      </c>
      <c r="C237" s="62">
        <v>3.2624037644254103E-2</v>
      </c>
      <c r="D237" s="61">
        <v>1.0849395025999999</v>
      </c>
      <c r="E237" s="64">
        <v>3.39779348214114E-3</v>
      </c>
      <c r="F237" s="61">
        <v>26.536912287500002</v>
      </c>
      <c r="G237" s="63">
        <v>7.6325397310197704E-2</v>
      </c>
      <c r="H237" s="61">
        <v>2.3955159178000001</v>
      </c>
      <c r="I237" s="62">
        <v>1.37297307554517E-2</v>
      </c>
      <c r="J237" s="61">
        <v>2.1682111471000001</v>
      </c>
      <c r="K237" s="62">
        <v>1.36672613523336E-2</v>
      </c>
      <c r="L237" s="61">
        <v>14.660653609700001</v>
      </c>
      <c r="M237" s="62">
        <v>6.0806985714307399E-2</v>
      </c>
      <c r="N237" s="61">
        <v>1.4427170945000001</v>
      </c>
      <c r="O237" s="62">
        <v>9.8300659327264991E-3</v>
      </c>
      <c r="P237" s="61">
        <v>1.5638088720000001</v>
      </c>
      <c r="Q237" s="62">
        <v>1.26609501708026E-2</v>
      </c>
    </row>
    <row r="238" spans="1:17" customFormat="1" x14ac:dyDescent="0.3">
      <c r="A238" s="58" t="s">
        <v>156</v>
      </c>
      <c r="B238" s="59">
        <v>382.80180899319998</v>
      </c>
      <c r="C238" s="60">
        <v>0.24952160391467601</v>
      </c>
      <c r="D238" s="59">
        <v>103.67479615960001</v>
      </c>
      <c r="E238" s="63">
        <v>0.32468681047119702</v>
      </c>
      <c r="F238" s="59">
        <v>58.240376323100001</v>
      </c>
      <c r="G238" s="64">
        <v>0.16751081716654401</v>
      </c>
      <c r="H238" s="59">
        <v>61.813501544799699</v>
      </c>
      <c r="I238" s="63">
        <v>0.35427973028925502</v>
      </c>
      <c r="J238" s="59">
        <v>43.129248618699997</v>
      </c>
      <c r="K238" s="60">
        <v>0.27186407264345602</v>
      </c>
      <c r="L238" s="59">
        <v>40.408850797900001</v>
      </c>
      <c r="M238" s="64">
        <v>0.16760101415763301</v>
      </c>
      <c r="N238" s="59">
        <v>43.683999893799999</v>
      </c>
      <c r="O238" s="60">
        <v>0.29764435508410902</v>
      </c>
      <c r="P238" s="59">
        <v>26.967181008400001</v>
      </c>
      <c r="Q238" s="60">
        <v>0.21833239413567199</v>
      </c>
    </row>
    <row r="239" spans="1:17" customFormat="1" x14ac:dyDescent="0.3">
      <c r="A239" s="58" t="s">
        <v>157</v>
      </c>
      <c r="B239" s="61">
        <v>72.369643147299698</v>
      </c>
      <c r="C239" s="62">
        <v>4.7172685730875998E-2</v>
      </c>
      <c r="D239" s="61">
        <v>19.003086217300002</v>
      </c>
      <c r="E239" s="62">
        <v>5.9513514195928E-2</v>
      </c>
      <c r="F239" s="61">
        <v>13.9264467727</v>
      </c>
      <c r="G239" s="62">
        <v>4.0055209571097601E-2</v>
      </c>
      <c r="H239" s="61">
        <v>5.3676426245000002</v>
      </c>
      <c r="I239" s="62">
        <v>3.0764265634082098E-2</v>
      </c>
      <c r="J239" s="61">
        <v>10.036298222099999</v>
      </c>
      <c r="K239" s="62">
        <v>6.3263539159858106E-2</v>
      </c>
      <c r="L239" s="61">
        <v>2.9285848985</v>
      </c>
      <c r="M239" s="64">
        <v>1.21466903745958E-2</v>
      </c>
      <c r="N239" s="61">
        <v>3.1515380020000001</v>
      </c>
      <c r="O239" s="62">
        <v>2.14732510394838E-2</v>
      </c>
      <c r="P239" s="61">
        <v>12.313011918600001</v>
      </c>
      <c r="Q239" s="63">
        <v>9.9688928196522295E-2</v>
      </c>
    </row>
    <row r="240" spans="1:17" customFormat="1" x14ac:dyDescent="0.3">
      <c r="A240" s="66" t="s">
        <v>158</v>
      </c>
      <c r="B240" s="59">
        <v>69.146185765100199</v>
      </c>
      <c r="C240" s="60">
        <v>4.5071540341117898E-2</v>
      </c>
      <c r="D240" s="59">
        <v>10.7404475141</v>
      </c>
      <c r="E240" s="60">
        <v>3.3636735017235998E-2</v>
      </c>
      <c r="F240" s="59">
        <v>7.9360296326999897</v>
      </c>
      <c r="G240" s="60">
        <v>2.2825587552122599E-2</v>
      </c>
      <c r="H240" s="59">
        <v>6.6369793617999804</v>
      </c>
      <c r="I240" s="60">
        <v>3.8039379738578502E-2</v>
      </c>
      <c r="J240" s="59">
        <v>10.8949777844</v>
      </c>
      <c r="K240" s="60">
        <v>6.8676202964099806E-2</v>
      </c>
      <c r="L240" s="59">
        <v>8.4288197905000093</v>
      </c>
      <c r="M240" s="60">
        <v>3.4959636741590902E-2</v>
      </c>
      <c r="N240" s="59">
        <v>10.4891692277</v>
      </c>
      <c r="O240" s="60">
        <v>7.1468776159161904E-2</v>
      </c>
      <c r="P240" s="59">
        <v>12.9544512126</v>
      </c>
      <c r="Q240" s="63">
        <v>0.104882165736186</v>
      </c>
    </row>
    <row r="241" spans="1:17" customFormat="1" x14ac:dyDescent="0.3">
      <c r="A241" s="58" t="s">
        <v>159</v>
      </c>
      <c r="B241" s="61">
        <v>191.58724572969999</v>
      </c>
      <c r="C241" s="62">
        <v>0.124882264715001</v>
      </c>
      <c r="D241" s="61">
        <v>32.232827605900098</v>
      </c>
      <c r="E241" s="62">
        <v>0.100946173761621</v>
      </c>
      <c r="F241" s="61">
        <v>38.036672687899902</v>
      </c>
      <c r="G241" s="62">
        <v>0.10940097792121101</v>
      </c>
      <c r="H241" s="61">
        <v>15.022480630700001</v>
      </c>
      <c r="I241" s="62">
        <v>8.6100289631103805E-2</v>
      </c>
      <c r="J241" s="61">
        <v>36.404124113599998</v>
      </c>
      <c r="K241" s="63">
        <v>0.22947242902465001</v>
      </c>
      <c r="L241" s="61">
        <v>36.941795614599997</v>
      </c>
      <c r="M241" s="62">
        <v>0.153220947578463</v>
      </c>
      <c r="N241" s="61">
        <v>16.6938233835</v>
      </c>
      <c r="O241" s="62">
        <v>0.11374467326594501</v>
      </c>
      <c r="P241" s="61">
        <v>9.7349674900000203</v>
      </c>
      <c r="Q241" s="62">
        <v>7.8816497662939994E-2</v>
      </c>
    </row>
    <row r="242" spans="1:17" customFormat="1" x14ac:dyDescent="0.3">
      <c r="A242" s="58" t="s">
        <v>160</v>
      </c>
      <c r="B242" s="59">
        <v>151.3477607568</v>
      </c>
      <c r="C242" s="60">
        <v>9.8652971657200994E-2</v>
      </c>
      <c r="D242" s="59">
        <v>31.3714316346</v>
      </c>
      <c r="E242" s="60">
        <v>9.8248469779222095E-2</v>
      </c>
      <c r="F242" s="59">
        <v>27.645171070899998</v>
      </c>
      <c r="G242" s="60">
        <v>7.9512968307497406E-2</v>
      </c>
      <c r="H242" s="59">
        <v>23.913144197299999</v>
      </c>
      <c r="I242" s="60">
        <v>0.13705650165194699</v>
      </c>
      <c r="J242" s="59">
        <v>18.100847365100002</v>
      </c>
      <c r="K242" s="60">
        <v>0.114098210392657</v>
      </c>
      <c r="L242" s="59">
        <v>22.923362653600002</v>
      </c>
      <c r="M242" s="60">
        <v>9.5077656324891902E-2</v>
      </c>
      <c r="N242" s="59">
        <v>11.0438142047</v>
      </c>
      <c r="O242" s="60">
        <v>7.5247893155800202E-2</v>
      </c>
      <c r="P242" s="59">
        <v>11.595450614300001</v>
      </c>
      <c r="Q242" s="60">
        <v>9.3879389651943396E-2</v>
      </c>
    </row>
    <row r="243" spans="1:17" customFormat="1" x14ac:dyDescent="0.3">
      <c r="A243" s="65" t="s">
        <v>1</v>
      </c>
    </row>
    <row r="244" spans="1:17" customFormat="1" x14ac:dyDescent="0.3">
      <c r="A244" s="65" t="s">
        <v>1</v>
      </c>
    </row>
    <row r="245" spans="1:17" customFormat="1" x14ac:dyDescent="0.3">
      <c r="A245" s="53" t="s">
        <v>161</v>
      </c>
    </row>
    <row r="246" spans="1:17" customFormat="1" x14ac:dyDescent="0.3">
      <c r="A246" s="54" t="s">
        <v>1</v>
      </c>
    </row>
    <row r="247" spans="1:17" customFormat="1" x14ac:dyDescent="0.3">
      <c r="A247" s="114" t="s">
        <v>1</v>
      </c>
      <c r="B247" s="113" t="s">
        <v>502</v>
      </c>
      <c r="C247" s="113" t="s">
        <v>1</v>
      </c>
      <c r="D247" s="113" t="s">
        <v>17</v>
      </c>
      <c r="E247" s="113" t="s">
        <v>1</v>
      </c>
      <c r="F247" s="113" t="s">
        <v>18</v>
      </c>
      <c r="G247" s="113" t="s">
        <v>1</v>
      </c>
      <c r="H247" s="113" t="s">
        <v>19</v>
      </c>
      <c r="I247" s="113" t="s">
        <v>1</v>
      </c>
      <c r="J247" s="113" t="s">
        <v>20</v>
      </c>
      <c r="K247" s="113" t="s">
        <v>1</v>
      </c>
      <c r="L247" s="113" t="s">
        <v>21</v>
      </c>
      <c r="M247" s="113" t="s">
        <v>1</v>
      </c>
      <c r="N247" s="113" t="s">
        <v>22</v>
      </c>
      <c r="O247" s="113" t="s">
        <v>1</v>
      </c>
      <c r="P247" s="113" t="s">
        <v>23</v>
      </c>
      <c r="Q247" s="113" t="s">
        <v>1</v>
      </c>
    </row>
    <row r="248" spans="1:17" customFormat="1" x14ac:dyDescent="0.3">
      <c r="A248" s="115" t="s">
        <v>1</v>
      </c>
      <c r="B248" s="55" t="s">
        <v>14</v>
      </c>
      <c r="C248" s="55" t="s">
        <v>15</v>
      </c>
      <c r="D248" s="55" t="s">
        <v>14</v>
      </c>
      <c r="E248" s="55" t="s">
        <v>15</v>
      </c>
      <c r="F248" s="55" t="s">
        <v>14</v>
      </c>
      <c r="G248" s="55" t="s">
        <v>15</v>
      </c>
      <c r="H248" s="55" t="s">
        <v>14</v>
      </c>
      <c r="I248" s="55" t="s">
        <v>15</v>
      </c>
      <c r="J248" s="55" t="s">
        <v>14</v>
      </c>
      <c r="K248" s="55" t="s">
        <v>15</v>
      </c>
      <c r="L248" s="55" t="s">
        <v>14</v>
      </c>
      <c r="M248" s="55" t="s">
        <v>15</v>
      </c>
      <c r="N248" s="55" t="s">
        <v>14</v>
      </c>
      <c r="O248" s="55" t="s">
        <v>15</v>
      </c>
      <c r="P248" s="55" t="s">
        <v>14</v>
      </c>
      <c r="Q248" s="55" t="s">
        <v>15</v>
      </c>
    </row>
    <row r="249" spans="1:17" customFormat="1" x14ac:dyDescent="0.3">
      <c r="A249" s="56" t="s">
        <v>16</v>
      </c>
      <c r="B249" s="57">
        <v>1534.1429478952</v>
      </c>
      <c r="C249" s="57">
        <v>1534.1429478952</v>
      </c>
      <c r="D249" s="57">
        <v>319.30707628419998</v>
      </c>
      <c r="E249" s="57">
        <v>319.30707628419998</v>
      </c>
      <c r="F249" s="57">
        <v>347.6812859506</v>
      </c>
      <c r="G249" s="57">
        <v>347.6812859506</v>
      </c>
      <c r="H249" s="57">
        <v>174.47654003330001</v>
      </c>
      <c r="I249" s="57">
        <v>174.47654003330001</v>
      </c>
      <c r="J249" s="57">
        <v>158.64269301690001</v>
      </c>
      <c r="K249" s="57">
        <v>158.64269301690001</v>
      </c>
      <c r="L249" s="57">
        <v>241.10146946899999</v>
      </c>
      <c r="M249" s="57">
        <v>241.10146946899999</v>
      </c>
      <c r="N249" s="57">
        <v>146.76575969819999</v>
      </c>
      <c r="O249" s="57">
        <v>146.76575969819999</v>
      </c>
      <c r="P249" s="57">
        <v>123.51433746310001</v>
      </c>
      <c r="Q249" s="57">
        <v>123.51433746310001</v>
      </c>
    </row>
    <row r="250" spans="1:17" customFormat="1" x14ac:dyDescent="0.3">
      <c r="A250" s="58" t="s">
        <v>142</v>
      </c>
      <c r="B250" s="59">
        <v>124.17272669640001</v>
      </c>
      <c r="C250" s="60">
        <v>8.0939476250737497E-2</v>
      </c>
      <c r="D250" s="59">
        <v>25.159818390400002</v>
      </c>
      <c r="E250" s="60">
        <v>7.8795054225501898E-2</v>
      </c>
      <c r="F250" s="59">
        <v>22.750228516699998</v>
      </c>
      <c r="G250" s="60">
        <v>6.5434147410316598E-2</v>
      </c>
      <c r="H250" s="59">
        <v>13.826946106499999</v>
      </c>
      <c r="I250" s="60">
        <v>7.9248167712754003E-2</v>
      </c>
      <c r="J250" s="59">
        <v>15.404579752</v>
      </c>
      <c r="K250" s="60">
        <v>9.7102359138337202E-2</v>
      </c>
      <c r="L250" s="59">
        <v>27.220722568500001</v>
      </c>
      <c r="M250" s="60">
        <v>0.112901520793095</v>
      </c>
      <c r="N250" s="59">
        <v>13.9202678435</v>
      </c>
      <c r="O250" s="60">
        <v>9.4846835339010796E-2</v>
      </c>
      <c r="P250" s="59">
        <v>4.6541973421999998</v>
      </c>
      <c r="Q250" s="60">
        <v>3.76814338949958E-2</v>
      </c>
    </row>
    <row r="251" spans="1:17" customFormat="1" x14ac:dyDescent="0.3">
      <c r="A251" s="58" t="s">
        <v>143</v>
      </c>
      <c r="B251" s="61">
        <v>142.74227104729999</v>
      </c>
      <c r="C251" s="62">
        <v>9.3043657530830701E-2</v>
      </c>
      <c r="D251" s="61">
        <v>41.220729971399898</v>
      </c>
      <c r="E251" s="62">
        <v>0.129094320273414</v>
      </c>
      <c r="F251" s="61">
        <v>39.318284156899999</v>
      </c>
      <c r="G251" s="62">
        <v>0.11308714545679199</v>
      </c>
      <c r="H251" s="61">
        <v>10.8899244646</v>
      </c>
      <c r="I251" s="62">
        <v>6.2414835040410503E-2</v>
      </c>
      <c r="J251" s="61">
        <v>10.2342381084</v>
      </c>
      <c r="K251" s="62">
        <v>6.4511247973518399E-2</v>
      </c>
      <c r="L251" s="61">
        <v>30.084261819599998</v>
      </c>
      <c r="M251" s="62">
        <v>0.124778425804942</v>
      </c>
      <c r="N251" s="61">
        <v>5.6010240518999996</v>
      </c>
      <c r="O251" s="64">
        <v>3.8163016110962102E-2</v>
      </c>
      <c r="P251" s="61">
        <v>4.2322766227999997</v>
      </c>
      <c r="Q251" s="64">
        <v>3.4265468363657701E-2</v>
      </c>
    </row>
    <row r="252" spans="1:17" customFormat="1" x14ac:dyDescent="0.3">
      <c r="A252" s="58" t="s">
        <v>144</v>
      </c>
      <c r="B252" s="59">
        <v>16.9864321606</v>
      </c>
      <c r="C252" s="60">
        <v>1.10722616715117E-2</v>
      </c>
      <c r="D252" s="59">
        <v>3.1451188987999998</v>
      </c>
      <c r="E252" s="60">
        <v>9.8498252384506494E-3</v>
      </c>
      <c r="F252" s="59">
        <v>6.1689693701000001</v>
      </c>
      <c r="G252" s="60">
        <v>1.77431734734682E-2</v>
      </c>
      <c r="H252" s="59">
        <v>0.35154047869999999</v>
      </c>
      <c r="I252" s="60">
        <v>2.0148294930247101E-3</v>
      </c>
      <c r="J252" s="59">
        <v>0</v>
      </c>
      <c r="K252" s="60">
        <v>0</v>
      </c>
      <c r="L252" s="59">
        <v>2.4630487577000002</v>
      </c>
      <c r="M252" s="60">
        <v>1.0215818108137599E-2</v>
      </c>
      <c r="N252" s="59">
        <v>4.2400324259</v>
      </c>
      <c r="O252" s="60">
        <v>2.88897930594911E-2</v>
      </c>
      <c r="P252" s="59">
        <v>0.61772222939999999</v>
      </c>
      <c r="Q252" s="60">
        <v>5.0012188227503999E-3</v>
      </c>
    </row>
    <row r="253" spans="1:17" customFormat="1" x14ac:dyDescent="0.3">
      <c r="A253" s="58" t="s">
        <v>145</v>
      </c>
      <c r="B253" s="61">
        <v>186.10971358739999</v>
      </c>
      <c r="C253" s="62">
        <v>0.121311846358735</v>
      </c>
      <c r="D253" s="61">
        <v>54.0451979081001</v>
      </c>
      <c r="E253" s="63">
        <v>0.16925775193280401</v>
      </c>
      <c r="F253" s="61">
        <v>30.381826442199898</v>
      </c>
      <c r="G253" s="62">
        <v>8.7384129287064294E-2</v>
      </c>
      <c r="H253" s="61">
        <v>32.058084859700003</v>
      </c>
      <c r="I253" s="63">
        <v>0.183738655372129</v>
      </c>
      <c r="J253" s="61">
        <v>14.990758019399999</v>
      </c>
      <c r="K253" s="62">
        <v>9.4493844842907807E-2</v>
      </c>
      <c r="L253" s="61">
        <v>10.6096395213</v>
      </c>
      <c r="M253" s="64">
        <v>4.4004872905447599E-2</v>
      </c>
      <c r="N253" s="61">
        <v>19.3261841988</v>
      </c>
      <c r="O253" s="62">
        <v>0.131680469876224</v>
      </c>
      <c r="P253" s="61">
        <v>17.055228973799998</v>
      </c>
      <c r="Q253" s="62">
        <v>0.138082989587304</v>
      </c>
    </row>
    <row r="254" spans="1:17" customFormat="1" ht="25.5" customHeight="1" x14ac:dyDescent="0.3">
      <c r="A254" s="66" t="s">
        <v>146</v>
      </c>
      <c r="B254" s="59">
        <v>83.702895651100107</v>
      </c>
      <c r="C254" s="60">
        <v>5.4560036772282501E-2</v>
      </c>
      <c r="D254" s="59">
        <v>15.680641699300001</v>
      </c>
      <c r="E254" s="60">
        <v>4.9108343860639697E-2</v>
      </c>
      <c r="F254" s="59">
        <v>16.998263059500001</v>
      </c>
      <c r="G254" s="60">
        <v>4.8890359494112003E-2</v>
      </c>
      <c r="H254" s="59">
        <v>12.0050478431</v>
      </c>
      <c r="I254" s="60">
        <v>6.8806086140914699E-2</v>
      </c>
      <c r="J254" s="59">
        <v>3.9080763852999998</v>
      </c>
      <c r="K254" s="60">
        <v>2.4634455649865199E-2</v>
      </c>
      <c r="L254" s="59">
        <v>16.003741910399999</v>
      </c>
      <c r="M254" s="60">
        <v>6.6377620782015603E-2</v>
      </c>
      <c r="N254" s="59">
        <v>4.7125537057000004</v>
      </c>
      <c r="O254" s="60">
        <v>3.2109353812432802E-2</v>
      </c>
      <c r="P254" s="59">
        <v>14.3945710478</v>
      </c>
      <c r="Q254" s="63">
        <v>0.116541701501661</v>
      </c>
    </row>
    <row r="255" spans="1:17" customFormat="1" x14ac:dyDescent="0.3">
      <c r="A255" s="58" t="s">
        <v>147</v>
      </c>
      <c r="B255" s="61">
        <v>179.50203737960001</v>
      </c>
      <c r="C255" s="62">
        <v>0.117004766489245</v>
      </c>
      <c r="D255" s="61">
        <v>35.864098589600097</v>
      </c>
      <c r="E255" s="62">
        <v>0.112318521114387</v>
      </c>
      <c r="F255" s="61">
        <v>41.673582977599999</v>
      </c>
      <c r="G255" s="62">
        <v>0.119861449728764</v>
      </c>
      <c r="H255" s="61">
        <v>10.0421124619</v>
      </c>
      <c r="I255" s="64">
        <v>5.75556602623103E-2</v>
      </c>
      <c r="J255" s="61">
        <v>24.936653753800002</v>
      </c>
      <c r="K255" s="62">
        <v>0.15718753432371199</v>
      </c>
      <c r="L255" s="61">
        <v>31.199851236800001</v>
      </c>
      <c r="M255" s="62">
        <v>0.12940547938390601</v>
      </c>
      <c r="N255" s="61">
        <v>23.983622685699999</v>
      </c>
      <c r="O255" s="62">
        <v>0.16341429182813799</v>
      </c>
      <c r="P255" s="61">
        <v>7.5747087903999999</v>
      </c>
      <c r="Q255" s="62">
        <v>6.1326554843586102E-2</v>
      </c>
    </row>
    <row r="256" spans="1:17" customFormat="1" x14ac:dyDescent="0.3">
      <c r="A256" s="58" t="s">
        <v>148</v>
      </c>
      <c r="B256" s="59">
        <v>71.641340390400202</v>
      </c>
      <c r="C256" s="60">
        <v>4.6697956333658398E-2</v>
      </c>
      <c r="D256" s="59">
        <v>10.5231523263</v>
      </c>
      <c r="E256" s="60">
        <v>3.2956213964183599E-2</v>
      </c>
      <c r="F256" s="59">
        <v>22.219968057100001</v>
      </c>
      <c r="G256" s="60">
        <v>6.3909013671380396E-2</v>
      </c>
      <c r="H256" s="59">
        <v>5.71160801</v>
      </c>
      <c r="I256" s="60">
        <v>3.27356790139803E-2</v>
      </c>
      <c r="J256" s="59">
        <v>3.7496197162999998</v>
      </c>
      <c r="K256" s="60">
        <v>2.36356282473127E-2</v>
      </c>
      <c r="L256" s="59">
        <v>8.8149957076000103</v>
      </c>
      <c r="M256" s="60">
        <v>3.6561352060665901E-2</v>
      </c>
      <c r="N256" s="59">
        <v>15.8059410951</v>
      </c>
      <c r="O256" s="63">
        <v>0.10769501774529899</v>
      </c>
      <c r="P256" s="59">
        <v>4.816055478</v>
      </c>
      <c r="Q256" s="60">
        <v>3.8991873955028102E-2</v>
      </c>
    </row>
    <row r="257" spans="1:17" customFormat="1" ht="25.5" customHeight="1" x14ac:dyDescent="0.3">
      <c r="A257" s="66" t="s">
        <v>149</v>
      </c>
      <c r="B257" s="61">
        <v>37.394427645599997</v>
      </c>
      <c r="C257" s="62">
        <v>2.4374800077726799E-2</v>
      </c>
      <c r="D257" s="61">
        <v>12.4747632424</v>
      </c>
      <c r="E257" s="62">
        <v>3.9068232961103601E-2</v>
      </c>
      <c r="F257" s="61">
        <v>13.221152530199999</v>
      </c>
      <c r="G257" s="62">
        <v>3.8026644126248801E-2</v>
      </c>
      <c r="H257" s="61">
        <v>1.6723942499</v>
      </c>
      <c r="I257" s="62">
        <v>9.5852098487327394E-3</v>
      </c>
      <c r="J257" s="61">
        <v>0.31890669500000002</v>
      </c>
      <c r="K257" s="62">
        <v>2.0102198779872399E-3</v>
      </c>
      <c r="L257" s="61">
        <v>3.9452233646999999</v>
      </c>
      <c r="M257" s="62">
        <v>1.63633318925386E-2</v>
      </c>
      <c r="N257" s="61">
        <v>2.8196572727000002</v>
      </c>
      <c r="O257" s="62">
        <v>1.92119556938769E-2</v>
      </c>
      <c r="P257" s="61">
        <v>2.9423302907000002</v>
      </c>
      <c r="Q257" s="62">
        <v>2.3821771230234899E-2</v>
      </c>
    </row>
    <row r="258" spans="1:17" customFormat="1" ht="22.8" x14ac:dyDescent="0.3">
      <c r="A258" s="66" t="s">
        <v>150</v>
      </c>
      <c r="B258" s="59">
        <v>32.9373200275</v>
      </c>
      <c r="C258" s="60">
        <v>2.1469524774525801E-2</v>
      </c>
      <c r="D258" s="59">
        <v>3.0171831842999999</v>
      </c>
      <c r="E258" s="60">
        <v>9.4491585323168599E-3</v>
      </c>
      <c r="F258" s="59">
        <v>7.9112562055999902</v>
      </c>
      <c r="G258" s="60">
        <v>2.2754334286269499E-2</v>
      </c>
      <c r="H258" s="59">
        <v>1.6438978259000001</v>
      </c>
      <c r="I258" s="60">
        <v>9.4218846017135108E-3</v>
      </c>
      <c r="J258" s="59">
        <v>1.160468381</v>
      </c>
      <c r="K258" s="60">
        <v>7.3149816038257497E-3</v>
      </c>
      <c r="L258" s="59">
        <v>6.8763560777999997</v>
      </c>
      <c r="M258" s="60">
        <v>2.8520589662702701E-2</v>
      </c>
      <c r="N258" s="59">
        <v>1.5710948028</v>
      </c>
      <c r="O258" s="60">
        <v>1.0704777504172E-2</v>
      </c>
      <c r="P258" s="59">
        <v>10.7570635501</v>
      </c>
      <c r="Q258" s="63">
        <v>8.7091618439144203E-2</v>
      </c>
    </row>
    <row r="259" spans="1:17" customFormat="1" x14ac:dyDescent="0.3">
      <c r="A259" s="58" t="s">
        <v>151</v>
      </c>
      <c r="B259" s="61">
        <v>24.271476637300001</v>
      </c>
      <c r="C259" s="62">
        <v>1.5820870324111402E-2</v>
      </c>
      <c r="D259" s="61">
        <v>4.2195288002</v>
      </c>
      <c r="E259" s="62">
        <v>1.32146423101641E-2</v>
      </c>
      <c r="F259" s="61">
        <v>11.1211388814</v>
      </c>
      <c r="G259" s="62">
        <v>3.1986590394112099E-2</v>
      </c>
      <c r="H259" s="61">
        <v>0.97213374860000101</v>
      </c>
      <c r="I259" s="62">
        <v>5.5717161081625197E-3</v>
      </c>
      <c r="J259" s="61">
        <v>2.1682111471000001</v>
      </c>
      <c r="K259" s="62">
        <v>1.36672613523336E-2</v>
      </c>
      <c r="L259" s="61">
        <v>3.5945536989</v>
      </c>
      <c r="M259" s="62">
        <v>1.4908883412517599E-2</v>
      </c>
      <c r="N259" s="61">
        <v>1.3943648959999999</v>
      </c>
      <c r="O259" s="62">
        <v>9.5006144407747805E-3</v>
      </c>
      <c r="P259" s="61">
        <v>0.80154546510000002</v>
      </c>
      <c r="Q259" s="62">
        <v>6.4894932974033301E-3</v>
      </c>
    </row>
    <row r="260" spans="1:17" customFormat="1" x14ac:dyDescent="0.3">
      <c r="A260" s="58" t="s">
        <v>152</v>
      </c>
      <c r="B260" s="59">
        <v>63.007108553499997</v>
      </c>
      <c r="C260" s="60">
        <v>4.10699072338363E-2</v>
      </c>
      <c r="D260" s="59">
        <v>5.4948049893000102</v>
      </c>
      <c r="E260" s="64">
        <v>1.7208528709239598E-2</v>
      </c>
      <c r="F260" s="59">
        <v>27.2826995516</v>
      </c>
      <c r="G260" s="63">
        <v>7.8470428677246795E-2</v>
      </c>
      <c r="H260" s="59">
        <v>0.46051606449999999</v>
      </c>
      <c r="I260" s="64">
        <v>2.6394153873759E-3</v>
      </c>
      <c r="J260" s="59">
        <v>7.5683058641999699</v>
      </c>
      <c r="K260" s="60">
        <v>4.77066149109922E-2</v>
      </c>
      <c r="L260" s="59">
        <v>15.689320572</v>
      </c>
      <c r="M260" s="60">
        <v>6.5073516999104297E-2</v>
      </c>
      <c r="N260" s="59">
        <v>0.7153317884</v>
      </c>
      <c r="O260" s="64">
        <v>4.8739691728572404E-3</v>
      </c>
      <c r="P260" s="59">
        <v>5.7961297235</v>
      </c>
      <c r="Q260" s="60">
        <v>4.6926776620014599E-2</v>
      </c>
    </row>
    <row r="261" spans="1:17" customFormat="1" x14ac:dyDescent="0.3">
      <c r="A261" s="58" t="s">
        <v>153</v>
      </c>
      <c r="B261" s="61">
        <v>50.409937666499999</v>
      </c>
      <c r="C261" s="62">
        <v>3.2858696600379399E-2</v>
      </c>
      <c r="D261" s="61">
        <v>12.6372447669</v>
      </c>
      <c r="E261" s="62">
        <v>3.9577089596511801E-2</v>
      </c>
      <c r="F261" s="61">
        <v>5.6648236168999997</v>
      </c>
      <c r="G261" s="62">
        <v>1.62931507843792E-2</v>
      </c>
      <c r="H261" s="61">
        <v>5.8563081812999904</v>
      </c>
      <c r="I261" s="62">
        <v>3.3565017853874703E-2</v>
      </c>
      <c r="J261" s="61">
        <v>3.4880640070000002</v>
      </c>
      <c r="K261" s="62">
        <v>2.1986918783762799E-2</v>
      </c>
      <c r="L261" s="61">
        <v>6.4595542379000204</v>
      </c>
      <c r="M261" s="62">
        <v>2.6791849307789301E-2</v>
      </c>
      <c r="N261" s="61">
        <v>6.9325784932000003</v>
      </c>
      <c r="O261" s="62">
        <v>4.7235666598638003E-2</v>
      </c>
      <c r="P261" s="61">
        <v>8.1094040061000001</v>
      </c>
      <c r="Q261" s="62">
        <v>6.5655568192823699E-2</v>
      </c>
    </row>
    <row r="262" spans="1:17" customFormat="1" x14ac:dyDescent="0.3">
      <c r="A262" s="58" t="s">
        <v>154</v>
      </c>
      <c r="B262" s="59">
        <v>91.406900812299995</v>
      </c>
      <c r="C262" s="60">
        <v>5.9581736459244299E-2</v>
      </c>
      <c r="D262" s="59">
        <v>24.102887758400001</v>
      </c>
      <c r="E262" s="60">
        <v>7.5484978406639397E-2</v>
      </c>
      <c r="F262" s="59">
        <v>11.345020013899999</v>
      </c>
      <c r="G262" s="60">
        <v>3.2630516718440597E-2</v>
      </c>
      <c r="H262" s="59">
        <v>29.1992296373</v>
      </c>
      <c r="I262" s="63">
        <v>0.16735332802752201</v>
      </c>
      <c r="J262" s="59">
        <v>9.3254540027000203</v>
      </c>
      <c r="K262" s="60">
        <v>5.8782751511325997E-2</v>
      </c>
      <c r="L262" s="59">
        <v>4.4672684497999899</v>
      </c>
      <c r="M262" s="64">
        <v>1.8528582424813402E-2</v>
      </c>
      <c r="N262" s="59">
        <v>9.8004589870000203</v>
      </c>
      <c r="O262" s="60">
        <v>6.6776194986848794E-2</v>
      </c>
      <c r="P262" s="59">
        <v>3.1665819632000001</v>
      </c>
      <c r="Q262" s="60">
        <v>2.5637363469208699E-2</v>
      </c>
    </row>
    <row r="263" spans="1:17" customFormat="1" x14ac:dyDescent="0.3">
      <c r="A263" s="58" t="s">
        <v>155</v>
      </c>
      <c r="B263" s="61">
        <v>19.764828376800001</v>
      </c>
      <c r="C263" s="62">
        <v>1.28833029568182E-2</v>
      </c>
      <c r="D263" s="61">
        <v>0.41380770029999903</v>
      </c>
      <c r="E263" s="62">
        <v>1.2959553077104E-3</v>
      </c>
      <c r="F263" s="61">
        <v>10.289078120099999</v>
      </c>
      <c r="G263" s="63">
        <v>2.9593419421377502E-2</v>
      </c>
      <c r="H263" s="61">
        <v>0</v>
      </c>
      <c r="I263" s="62">
        <v>0</v>
      </c>
      <c r="J263" s="61">
        <v>0</v>
      </c>
      <c r="K263" s="62">
        <v>0</v>
      </c>
      <c r="L263" s="61">
        <v>8.5182836601999892</v>
      </c>
      <c r="M263" s="63">
        <v>3.5330699887315499E-2</v>
      </c>
      <c r="N263" s="61">
        <v>0</v>
      </c>
      <c r="O263" s="62">
        <v>0</v>
      </c>
      <c r="P263" s="61">
        <v>0.34648004360000001</v>
      </c>
      <c r="Q263" s="62">
        <v>2.80518076456922E-3</v>
      </c>
    </row>
    <row r="264" spans="1:17" customFormat="1" x14ac:dyDescent="0.3">
      <c r="A264" s="58" t="s">
        <v>156</v>
      </c>
      <c r="B264" s="59">
        <v>149.6218847632</v>
      </c>
      <c r="C264" s="60">
        <v>9.7527994355725997E-2</v>
      </c>
      <c r="D264" s="59">
        <v>25.290854830899999</v>
      </c>
      <c r="E264" s="60">
        <v>7.92054317280141E-2</v>
      </c>
      <c r="F264" s="59">
        <v>36.590808011199897</v>
      </c>
      <c r="G264" s="60">
        <v>0.105242385741748</v>
      </c>
      <c r="H264" s="59">
        <v>17.8666182939</v>
      </c>
      <c r="I264" s="60">
        <v>0.102401264321782</v>
      </c>
      <c r="J264" s="59">
        <v>18.840110038500001</v>
      </c>
      <c r="K264" s="60">
        <v>0.11875813301084701</v>
      </c>
      <c r="L264" s="59">
        <v>17.337267928500001</v>
      </c>
      <c r="M264" s="60">
        <v>7.1908595027162098E-2</v>
      </c>
      <c r="N264" s="59">
        <v>14.619727856100001</v>
      </c>
      <c r="O264" s="60">
        <v>9.9612660924203997E-2</v>
      </c>
      <c r="P264" s="59">
        <v>17.561740377900001</v>
      </c>
      <c r="Q264" s="60">
        <v>0.14218382042608299</v>
      </c>
    </row>
    <row r="265" spans="1:17" customFormat="1" x14ac:dyDescent="0.3">
      <c r="A265" s="58" t="s">
        <v>157</v>
      </c>
      <c r="B265" s="61">
        <v>13.1460702426</v>
      </c>
      <c r="C265" s="62">
        <v>8.5689995581155094E-3</v>
      </c>
      <c r="D265" s="61">
        <v>3.4524686756</v>
      </c>
      <c r="E265" s="62">
        <v>1.0812377588923601E-2</v>
      </c>
      <c r="F265" s="61">
        <v>2.4987161614</v>
      </c>
      <c r="G265" s="62">
        <v>7.1868008500032598E-3</v>
      </c>
      <c r="H265" s="61">
        <v>0.59753246319999898</v>
      </c>
      <c r="I265" s="62">
        <v>3.4247152258175002E-3</v>
      </c>
      <c r="J265" s="61">
        <v>0.82099701560000105</v>
      </c>
      <c r="K265" s="62">
        <v>5.17513287241374E-3</v>
      </c>
      <c r="L265" s="61">
        <v>0.92437712400000005</v>
      </c>
      <c r="M265" s="62">
        <v>3.8339754877307099E-3</v>
      </c>
      <c r="N265" s="61">
        <v>0</v>
      </c>
      <c r="O265" s="62">
        <v>0</v>
      </c>
      <c r="P265" s="61">
        <v>4.8519788027999997</v>
      </c>
      <c r="Q265" s="63">
        <v>3.9282717314089402E-2</v>
      </c>
    </row>
    <row r="266" spans="1:17" customFormat="1" x14ac:dyDescent="0.3">
      <c r="A266" s="66" t="s">
        <v>158</v>
      </c>
      <c r="B266" s="59">
        <v>30.550915700800001</v>
      </c>
      <c r="C266" s="60">
        <v>1.9913995460928199E-2</v>
      </c>
      <c r="D266" s="59">
        <v>2.8758346490000002</v>
      </c>
      <c r="E266" s="60">
        <v>9.0064858019004799E-3</v>
      </c>
      <c r="F266" s="59">
        <v>3.574783906</v>
      </c>
      <c r="G266" s="60">
        <v>1.02817840661919E-2</v>
      </c>
      <c r="H266" s="59">
        <v>4.4507996673000001</v>
      </c>
      <c r="I266" s="60">
        <v>2.5509444802439E-2</v>
      </c>
      <c r="J266" s="59">
        <v>4.2421390962999999</v>
      </c>
      <c r="K266" s="60">
        <v>2.67402110719848E-2</v>
      </c>
      <c r="L266" s="59">
        <v>2.7529289614999999</v>
      </c>
      <c r="M266" s="60">
        <v>1.14181343131713E-2</v>
      </c>
      <c r="N266" s="59">
        <v>7.2565953521999997</v>
      </c>
      <c r="O266" s="63">
        <v>4.9443380847971702E-2</v>
      </c>
      <c r="P266" s="59">
        <v>5.3978340684999999</v>
      </c>
      <c r="Q266" s="60">
        <v>4.3702084951170998E-2</v>
      </c>
    </row>
    <row r="267" spans="1:17" customFormat="1" x14ac:dyDescent="0.3">
      <c r="A267" s="58" t="s">
        <v>159</v>
      </c>
      <c r="B267" s="61">
        <v>75.506731178699795</v>
      </c>
      <c r="C267" s="62">
        <v>4.9217533009093498E-2</v>
      </c>
      <c r="D267" s="61">
        <v>8.6619878634000091</v>
      </c>
      <c r="E267" s="62">
        <v>2.7127453497743301E-2</v>
      </c>
      <c r="F267" s="61">
        <v>14.230983541500001</v>
      </c>
      <c r="G267" s="62">
        <v>4.0931117424370098E-2</v>
      </c>
      <c r="H267" s="61">
        <v>3.3102419582999998</v>
      </c>
      <c r="I267" s="62">
        <v>1.8972418628133099E-2</v>
      </c>
      <c r="J267" s="61">
        <v>19.3852636692</v>
      </c>
      <c r="K267" s="63">
        <v>0.12219449443621699</v>
      </c>
      <c r="L267" s="61">
        <v>21.758429999299999</v>
      </c>
      <c r="M267" s="63">
        <v>9.0245945191543595E-2</v>
      </c>
      <c r="N267" s="61">
        <v>5.1854554101000003</v>
      </c>
      <c r="O267" s="62">
        <v>3.5331506618185703E-2</v>
      </c>
      <c r="P267" s="61">
        <v>2.3167169854999998</v>
      </c>
      <c r="Q267" s="62">
        <v>1.8756664473807499E-2</v>
      </c>
    </row>
    <row r="268" spans="1:17" customFormat="1" x14ac:dyDescent="0.3">
      <c r="A268" s="58" t="s">
        <v>162</v>
      </c>
      <c r="B268" s="59">
        <v>141.26792937760001</v>
      </c>
      <c r="C268" s="60">
        <v>9.2082637782493204E-2</v>
      </c>
      <c r="D268" s="59">
        <v>31.026952039600001</v>
      </c>
      <c r="E268" s="60">
        <v>9.7169634950352302E-2</v>
      </c>
      <c r="F268" s="59">
        <v>24.4397028307</v>
      </c>
      <c r="G268" s="60">
        <v>7.0293408987714398E-2</v>
      </c>
      <c r="H268" s="59">
        <v>23.561603718600001</v>
      </c>
      <c r="I268" s="60">
        <v>0.13504167215892199</v>
      </c>
      <c r="J268" s="59">
        <v>18.100847365100002</v>
      </c>
      <c r="K268" s="60">
        <v>0.114098210392657</v>
      </c>
      <c r="L268" s="59">
        <v>22.3816438725</v>
      </c>
      <c r="M268" s="60">
        <v>9.2830806555402406E-2</v>
      </c>
      <c r="N268" s="59">
        <v>8.8808688331000099</v>
      </c>
      <c r="O268" s="60">
        <v>6.0510495440912603E-2</v>
      </c>
      <c r="P268" s="59">
        <v>8.1217717017000002</v>
      </c>
      <c r="Q268" s="60">
        <v>6.5755699852467597E-2</v>
      </c>
    </row>
    <row r="269" spans="1:17" customFormat="1" x14ac:dyDescent="0.3">
      <c r="A269" s="65" t="s">
        <v>1</v>
      </c>
    </row>
    <row r="270" spans="1:17" customFormat="1" x14ac:dyDescent="0.3">
      <c r="A270" s="65" t="s">
        <v>1</v>
      </c>
    </row>
    <row r="271" spans="1:17" customFormat="1" x14ac:dyDescent="0.3">
      <c r="A271" s="53" t="s">
        <v>163</v>
      </c>
    </row>
    <row r="272" spans="1:17" customFormat="1" x14ac:dyDescent="0.3">
      <c r="A272" s="54" t="s">
        <v>1</v>
      </c>
    </row>
    <row r="273" spans="1:17" customFormat="1" x14ac:dyDescent="0.3">
      <c r="A273" s="114" t="s">
        <v>1</v>
      </c>
      <c r="B273" s="113" t="s">
        <v>502</v>
      </c>
      <c r="C273" s="113" t="s">
        <v>1</v>
      </c>
      <c r="D273" s="113" t="s">
        <v>17</v>
      </c>
      <c r="E273" s="113" t="s">
        <v>1</v>
      </c>
      <c r="F273" s="113" t="s">
        <v>18</v>
      </c>
      <c r="G273" s="113" t="s">
        <v>1</v>
      </c>
      <c r="H273" s="113" t="s">
        <v>19</v>
      </c>
      <c r="I273" s="113" t="s">
        <v>1</v>
      </c>
      <c r="J273" s="113" t="s">
        <v>20</v>
      </c>
      <c r="K273" s="113" t="s">
        <v>1</v>
      </c>
      <c r="L273" s="113" t="s">
        <v>21</v>
      </c>
      <c r="M273" s="113" t="s">
        <v>1</v>
      </c>
      <c r="N273" s="113" t="s">
        <v>22</v>
      </c>
      <c r="O273" s="113" t="s">
        <v>1</v>
      </c>
      <c r="P273" s="113" t="s">
        <v>23</v>
      </c>
      <c r="Q273" s="113" t="s">
        <v>1</v>
      </c>
    </row>
    <row r="274" spans="1:17" customFormat="1" x14ac:dyDescent="0.3">
      <c r="A274" s="115" t="s">
        <v>1</v>
      </c>
      <c r="B274" s="55" t="s">
        <v>14</v>
      </c>
      <c r="C274" s="55" t="s">
        <v>15</v>
      </c>
      <c r="D274" s="55" t="s">
        <v>14</v>
      </c>
      <c r="E274" s="55" t="s">
        <v>15</v>
      </c>
      <c r="F274" s="55" t="s">
        <v>14</v>
      </c>
      <c r="G274" s="55" t="s">
        <v>15</v>
      </c>
      <c r="H274" s="55" t="s">
        <v>14</v>
      </c>
      <c r="I274" s="55" t="s">
        <v>15</v>
      </c>
      <c r="J274" s="55" t="s">
        <v>14</v>
      </c>
      <c r="K274" s="55" t="s">
        <v>15</v>
      </c>
      <c r="L274" s="55" t="s">
        <v>14</v>
      </c>
      <c r="M274" s="55" t="s">
        <v>15</v>
      </c>
      <c r="N274" s="55" t="s">
        <v>14</v>
      </c>
      <c r="O274" s="55" t="s">
        <v>15</v>
      </c>
      <c r="P274" s="55" t="s">
        <v>14</v>
      </c>
      <c r="Q274" s="55" t="s">
        <v>15</v>
      </c>
    </row>
    <row r="275" spans="1:17" customFormat="1" x14ac:dyDescent="0.3">
      <c r="A275" s="56" t="s">
        <v>16</v>
      </c>
      <c r="B275" s="57">
        <v>1534.1429478952</v>
      </c>
      <c r="C275" s="57">
        <v>1534.1429478952</v>
      </c>
      <c r="D275" s="57">
        <v>319.30707628419998</v>
      </c>
      <c r="E275" s="57">
        <v>319.30707628419998</v>
      </c>
      <c r="F275" s="57">
        <v>347.6812859506</v>
      </c>
      <c r="G275" s="57">
        <v>347.6812859506</v>
      </c>
      <c r="H275" s="57">
        <v>174.47654003330001</v>
      </c>
      <c r="I275" s="57">
        <v>174.47654003330001</v>
      </c>
      <c r="J275" s="57">
        <v>158.64269301690001</v>
      </c>
      <c r="K275" s="57">
        <v>158.64269301690001</v>
      </c>
      <c r="L275" s="57">
        <v>241.10146946899999</v>
      </c>
      <c r="M275" s="57">
        <v>241.10146946899999</v>
      </c>
      <c r="N275" s="57">
        <v>146.76575969819999</v>
      </c>
      <c r="O275" s="57">
        <v>146.76575969819999</v>
      </c>
      <c r="P275" s="57">
        <v>123.51433746310001</v>
      </c>
      <c r="Q275" s="57">
        <v>123.51433746310001</v>
      </c>
    </row>
    <row r="276" spans="1:17" customFormat="1" x14ac:dyDescent="0.3">
      <c r="A276" s="58" t="s">
        <v>65</v>
      </c>
      <c r="B276" s="59">
        <v>331.09686700269998</v>
      </c>
      <c r="C276" s="60">
        <v>0.21581878498151399</v>
      </c>
      <c r="D276" s="59">
        <v>50.044411841200102</v>
      </c>
      <c r="E276" s="64">
        <v>0.15672816407193499</v>
      </c>
      <c r="F276" s="59">
        <v>86.983270469000104</v>
      </c>
      <c r="G276" s="60">
        <v>0.25018105369455801</v>
      </c>
      <c r="H276" s="59">
        <v>46.687529757900002</v>
      </c>
      <c r="I276" s="60">
        <v>0.26758628838575899</v>
      </c>
      <c r="J276" s="59">
        <v>23.394589867200001</v>
      </c>
      <c r="K276" s="64">
        <v>0.14746717559003999</v>
      </c>
      <c r="L276" s="59">
        <v>53.611995592899802</v>
      </c>
      <c r="M276" s="60">
        <v>0.222362790699595</v>
      </c>
      <c r="N276" s="59">
        <v>37.224500810800002</v>
      </c>
      <c r="O276" s="60">
        <v>0.253632052103612</v>
      </c>
      <c r="P276" s="59">
        <v>28.9711334237</v>
      </c>
      <c r="Q276" s="60">
        <v>0.23455684593989101</v>
      </c>
    </row>
    <row r="277" spans="1:17" customFormat="1" x14ac:dyDescent="0.3">
      <c r="A277" s="58" t="s">
        <v>66</v>
      </c>
      <c r="B277" s="61">
        <v>1203.0460808925</v>
      </c>
      <c r="C277" s="62">
        <v>0.78418121501848603</v>
      </c>
      <c r="D277" s="61">
        <v>269.26266444300001</v>
      </c>
      <c r="E277" s="63">
        <v>0.84327183592806498</v>
      </c>
      <c r="F277" s="61">
        <v>260.69801548160001</v>
      </c>
      <c r="G277" s="62">
        <v>0.74981894630544199</v>
      </c>
      <c r="H277" s="61">
        <v>127.7890102754</v>
      </c>
      <c r="I277" s="62">
        <v>0.73241371161424096</v>
      </c>
      <c r="J277" s="61">
        <v>135.2481031497</v>
      </c>
      <c r="K277" s="63">
        <v>0.85253282440996003</v>
      </c>
      <c r="L277" s="61">
        <v>187.48947387609999</v>
      </c>
      <c r="M277" s="62">
        <v>0.77763720930040503</v>
      </c>
      <c r="N277" s="61">
        <v>109.54125888740001</v>
      </c>
      <c r="O277" s="62">
        <v>0.74636794789638805</v>
      </c>
      <c r="P277" s="61">
        <v>94.543204039400194</v>
      </c>
      <c r="Q277" s="62">
        <v>0.76544315406010899</v>
      </c>
    </row>
    <row r="278" spans="1:17" customFormat="1" x14ac:dyDescent="0.3">
      <c r="A278" s="65" t="s">
        <v>1</v>
      </c>
    </row>
    <row r="279" spans="1:17" customFormat="1" x14ac:dyDescent="0.3">
      <c r="A279" s="65" t="s">
        <v>1</v>
      </c>
    </row>
    <row r="280" spans="1:17" customFormat="1" x14ac:dyDescent="0.3">
      <c r="A280" s="53" t="s">
        <v>164</v>
      </c>
    </row>
    <row r="281" spans="1:17" customFormat="1" x14ac:dyDescent="0.3">
      <c r="A281" s="54" t="s">
        <v>1</v>
      </c>
    </row>
    <row r="282" spans="1:17" customFormat="1" x14ac:dyDescent="0.3">
      <c r="A282" s="114" t="s">
        <v>1</v>
      </c>
      <c r="B282" s="113" t="s">
        <v>502</v>
      </c>
      <c r="C282" s="113" t="s">
        <v>1</v>
      </c>
      <c r="D282" s="113" t="s">
        <v>17</v>
      </c>
      <c r="E282" s="113" t="s">
        <v>1</v>
      </c>
      <c r="F282" s="113" t="s">
        <v>18</v>
      </c>
      <c r="G282" s="113" t="s">
        <v>1</v>
      </c>
      <c r="H282" s="113" t="s">
        <v>19</v>
      </c>
      <c r="I282" s="113" t="s">
        <v>1</v>
      </c>
      <c r="J282" s="113" t="s">
        <v>20</v>
      </c>
      <c r="K282" s="113" t="s">
        <v>1</v>
      </c>
      <c r="L282" s="113" t="s">
        <v>21</v>
      </c>
      <c r="M282" s="113" t="s">
        <v>1</v>
      </c>
      <c r="N282" s="113" t="s">
        <v>22</v>
      </c>
      <c r="O282" s="113" t="s">
        <v>1</v>
      </c>
      <c r="P282" s="113" t="s">
        <v>23</v>
      </c>
      <c r="Q282" s="113" t="s">
        <v>1</v>
      </c>
    </row>
    <row r="283" spans="1:17" customFormat="1" x14ac:dyDescent="0.3">
      <c r="A283" s="115" t="s">
        <v>1</v>
      </c>
      <c r="B283" s="55" t="s">
        <v>14</v>
      </c>
      <c r="C283" s="55" t="s">
        <v>15</v>
      </c>
      <c r="D283" s="55" t="s">
        <v>14</v>
      </c>
      <c r="E283" s="55" t="s">
        <v>15</v>
      </c>
      <c r="F283" s="55" t="s">
        <v>14</v>
      </c>
      <c r="G283" s="55" t="s">
        <v>15</v>
      </c>
      <c r="H283" s="55" t="s">
        <v>14</v>
      </c>
      <c r="I283" s="55" t="s">
        <v>15</v>
      </c>
      <c r="J283" s="55" t="s">
        <v>14</v>
      </c>
      <c r="K283" s="55" t="s">
        <v>15</v>
      </c>
      <c r="L283" s="55" t="s">
        <v>14</v>
      </c>
      <c r="M283" s="55" t="s">
        <v>15</v>
      </c>
      <c r="N283" s="55" t="s">
        <v>14</v>
      </c>
      <c r="O283" s="55" t="s">
        <v>15</v>
      </c>
      <c r="P283" s="55" t="s">
        <v>14</v>
      </c>
      <c r="Q283" s="55" t="s">
        <v>15</v>
      </c>
    </row>
    <row r="284" spans="1:17" customFormat="1" x14ac:dyDescent="0.3">
      <c r="A284" s="56" t="s">
        <v>16</v>
      </c>
      <c r="B284" s="57">
        <v>331.09686700269998</v>
      </c>
      <c r="C284" s="57">
        <v>331.09686700269998</v>
      </c>
      <c r="D284" s="57">
        <v>50.044411841200002</v>
      </c>
      <c r="E284" s="57">
        <v>50.044411841200002</v>
      </c>
      <c r="F284" s="57">
        <v>86.983270469000004</v>
      </c>
      <c r="G284" s="57">
        <v>86.983270469000004</v>
      </c>
      <c r="H284" s="57">
        <v>46.687529757900002</v>
      </c>
      <c r="I284" s="57">
        <v>46.687529757900002</v>
      </c>
      <c r="J284" s="57">
        <v>23.394589867200001</v>
      </c>
      <c r="K284" s="57">
        <v>23.394589867200001</v>
      </c>
      <c r="L284" s="57">
        <v>53.611995592900001</v>
      </c>
      <c r="M284" s="57">
        <v>53.611995592900001</v>
      </c>
      <c r="N284" s="57">
        <v>37.224500810800002</v>
      </c>
      <c r="O284" s="57">
        <v>37.224500810800002</v>
      </c>
      <c r="P284" s="57">
        <v>28.9711334237</v>
      </c>
      <c r="Q284" s="57">
        <v>28.9711334237</v>
      </c>
    </row>
    <row r="285" spans="1:17" customFormat="1" x14ac:dyDescent="0.3">
      <c r="A285" s="58" t="s">
        <v>2</v>
      </c>
      <c r="B285" s="59">
        <v>3.8712803630999901</v>
      </c>
      <c r="C285" s="60">
        <v>1.16922893235001E-2</v>
      </c>
      <c r="D285" s="59">
        <v>0</v>
      </c>
      <c r="E285" s="60">
        <v>0</v>
      </c>
      <c r="F285" s="59">
        <v>3.1724820014000001</v>
      </c>
      <c r="G285" s="60">
        <v>3.6472323750239302E-2</v>
      </c>
      <c r="H285" s="59">
        <v>0</v>
      </c>
      <c r="I285" s="60">
        <v>0</v>
      </c>
      <c r="J285" s="59">
        <v>0</v>
      </c>
      <c r="K285" s="60">
        <v>0</v>
      </c>
      <c r="L285" s="59">
        <v>0.69879836169999898</v>
      </c>
      <c r="M285" s="60">
        <v>1.3034365797652599E-2</v>
      </c>
      <c r="N285" s="59">
        <v>0</v>
      </c>
      <c r="O285" s="60">
        <v>0</v>
      </c>
      <c r="P285" s="67">
        <v>0</v>
      </c>
      <c r="Q285" s="68">
        <v>0</v>
      </c>
    </row>
    <row r="286" spans="1:17" customFormat="1" x14ac:dyDescent="0.3">
      <c r="A286" s="58" t="s">
        <v>3</v>
      </c>
      <c r="B286" s="61">
        <v>0</v>
      </c>
      <c r="C286" s="62">
        <v>0</v>
      </c>
      <c r="D286" s="61">
        <v>0</v>
      </c>
      <c r="E286" s="62">
        <v>0</v>
      </c>
      <c r="F286" s="61">
        <v>0</v>
      </c>
      <c r="G286" s="62">
        <v>0</v>
      </c>
      <c r="H286" s="61">
        <v>0</v>
      </c>
      <c r="I286" s="62">
        <v>0</v>
      </c>
      <c r="J286" s="61">
        <v>0</v>
      </c>
      <c r="K286" s="62">
        <v>0</v>
      </c>
      <c r="L286" s="61">
        <v>0</v>
      </c>
      <c r="M286" s="62">
        <v>0</v>
      </c>
      <c r="N286" s="61">
        <v>0</v>
      </c>
      <c r="O286" s="62">
        <v>0</v>
      </c>
      <c r="P286" s="69">
        <v>0</v>
      </c>
      <c r="Q286" s="70">
        <v>0</v>
      </c>
    </row>
    <row r="287" spans="1:17" customFormat="1" x14ac:dyDescent="0.3">
      <c r="A287" s="58" t="s">
        <v>4</v>
      </c>
      <c r="B287" s="59">
        <v>16.997208422</v>
      </c>
      <c r="C287" s="60">
        <v>5.1336059370991803E-2</v>
      </c>
      <c r="D287" s="59">
        <v>1.9980663556</v>
      </c>
      <c r="E287" s="60">
        <v>3.9925863489818303E-2</v>
      </c>
      <c r="F287" s="59">
        <v>1.9826989026999999</v>
      </c>
      <c r="G287" s="60">
        <v>2.2794025701834399E-2</v>
      </c>
      <c r="H287" s="59">
        <v>3.2213802855999898</v>
      </c>
      <c r="I287" s="60">
        <v>6.8998730545492395E-2</v>
      </c>
      <c r="J287" s="59">
        <v>2.1888486808000001</v>
      </c>
      <c r="K287" s="60">
        <v>9.3562173700204004E-2</v>
      </c>
      <c r="L287" s="59">
        <v>0.67438259510000098</v>
      </c>
      <c r="M287" s="60">
        <v>1.2578949685456401E-2</v>
      </c>
      <c r="N287" s="59">
        <v>3.6566875179999898</v>
      </c>
      <c r="O287" s="60">
        <v>9.82333527207188E-2</v>
      </c>
      <c r="P287" s="67">
        <v>3.2751440841999999</v>
      </c>
      <c r="Q287" s="68">
        <v>11.3048531319135</v>
      </c>
    </row>
    <row r="288" spans="1:17" customFormat="1" x14ac:dyDescent="0.3">
      <c r="A288" s="58" t="s">
        <v>5</v>
      </c>
      <c r="B288" s="61">
        <v>8.5542923578999996</v>
      </c>
      <c r="C288" s="62">
        <v>2.5836222599564002E-2</v>
      </c>
      <c r="D288" s="61">
        <v>0</v>
      </c>
      <c r="E288" s="62">
        <v>0</v>
      </c>
      <c r="F288" s="61">
        <v>1.2301148039000001</v>
      </c>
      <c r="G288" s="62">
        <v>1.4141970027884899E-2</v>
      </c>
      <c r="H288" s="61">
        <v>2.3507673146000001</v>
      </c>
      <c r="I288" s="62">
        <v>5.0351075047019897E-2</v>
      </c>
      <c r="J288" s="61">
        <v>0</v>
      </c>
      <c r="K288" s="62">
        <v>0</v>
      </c>
      <c r="L288" s="61">
        <v>2.2059579777999998</v>
      </c>
      <c r="M288" s="62">
        <v>4.1146723851707201E-2</v>
      </c>
      <c r="N288" s="61">
        <v>1.3263850976</v>
      </c>
      <c r="O288" s="62">
        <v>3.5632045258083701E-2</v>
      </c>
      <c r="P288" s="69">
        <v>1.4410671639999999</v>
      </c>
      <c r="Q288" s="70">
        <v>4.9741483804742197</v>
      </c>
    </row>
    <row r="289" spans="1:17" customFormat="1" x14ac:dyDescent="0.3">
      <c r="A289" s="58" t="s">
        <v>6</v>
      </c>
      <c r="B289" s="59">
        <v>1.5192053291000001</v>
      </c>
      <c r="C289" s="60">
        <v>4.58840140304804E-3</v>
      </c>
      <c r="D289" s="59">
        <v>0</v>
      </c>
      <c r="E289" s="60">
        <v>0</v>
      </c>
      <c r="F289" s="59">
        <v>0.55128045290000005</v>
      </c>
      <c r="G289" s="60">
        <v>6.3377756426906398E-3</v>
      </c>
      <c r="H289" s="59">
        <v>0.46051606449999899</v>
      </c>
      <c r="I289" s="60">
        <v>9.8637916139068405E-3</v>
      </c>
      <c r="J289" s="59">
        <v>0</v>
      </c>
      <c r="K289" s="60">
        <v>0</v>
      </c>
      <c r="L289" s="59">
        <v>0.50740881169999996</v>
      </c>
      <c r="M289" s="60">
        <v>9.4644641761329595E-3</v>
      </c>
      <c r="N289" s="59">
        <v>0</v>
      </c>
      <c r="O289" s="60">
        <v>0</v>
      </c>
      <c r="P289" s="67">
        <v>0</v>
      </c>
      <c r="Q289" s="68">
        <v>0</v>
      </c>
    </row>
    <row r="290" spans="1:17" customFormat="1" x14ac:dyDescent="0.3">
      <c r="A290" s="58" t="s">
        <v>7</v>
      </c>
      <c r="B290" s="61">
        <v>45.613726969699897</v>
      </c>
      <c r="C290" s="62">
        <v>0.137765504647098</v>
      </c>
      <c r="D290" s="61">
        <v>9.89951476049999</v>
      </c>
      <c r="E290" s="62">
        <v>0.197814589007719</v>
      </c>
      <c r="F290" s="61">
        <v>15.2190168139</v>
      </c>
      <c r="G290" s="62">
        <v>0.174964872346619</v>
      </c>
      <c r="H290" s="61">
        <v>2.6219918501000001</v>
      </c>
      <c r="I290" s="62">
        <v>5.61604322116942E-2</v>
      </c>
      <c r="J290" s="61">
        <v>4.2718549309</v>
      </c>
      <c r="K290" s="62">
        <v>0.18260012058981601</v>
      </c>
      <c r="L290" s="61">
        <v>1.0653112413000001</v>
      </c>
      <c r="M290" s="64">
        <v>1.98707626813482E-2</v>
      </c>
      <c r="N290" s="61">
        <v>9.32281010889999</v>
      </c>
      <c r="O290" s="62">
        <v>0.250448223772961</v>
      </c>
      <c r="P290" s="69">
        <v>3.2132272640999999</v>
      </c>
      <c r="Q290" s="70">
        <v>11.0911341199768</v>
      </c>
    </row>
    <row r="291" spans="1:17" customFormat="1" x14ac:dyDescent="0.3">
      <c r="A291" s="58" t="s">
        <v>8</v>
      </c>
      <c r="B291" s="59">
        <v>4.8007813259000098</v>
      </c>
      <c r="C291" s="60">
        <v>1.4499627765613501E-2</v>
      </c>
      <c r="D291" s="59">
        <v>0.41380770030000102</v>
      </c>
      <c r="E291" s="60">
        <v>8.2688093450490902E-3</v>
      </c>
      <c r="F291" s="59">
        <v>1.5544630788</v>
      </c>
      <c r="G291" s="60">
        <v>1.7870828153719501E-2</v>
      </c>
      <c r="H291" s="59">
        <v>0.27820094599999901</v>
      </c>
      <c r="I291" s="60">
        <v>5.9587848713054999E-3</v>
      </c>
      <c r="J291" s="59">
        <v>1.8668567063999999</v>
      </c>
      <c r="K291" s="63">
        <v>7.9798650756318507E-2</v>
      </c>
      <c r="L291" s="59">
        <v>0</v>
      </c>
      <c r="M291" s="60">
        <v>0</v>
      </c>
      <c r="N291" s="59">
        <v>0.68745289440000001</v>
      </c>
      <c r="O291" s="60">
        <v>1.8467753211630699E-2</v>
      </c>
      <c r="P291" s="67">
        <v>0</v>
      </c>
      <c r="Q291" s="68">
        <v>0</v>
      </c>
    </row>
    <row r="292" spans="1:17" customFormat="1" x14ac:dyDescent="0.3">
      <c r="A292" s="58" t="s">
        <v>9</v>
      </c>
      <c r="B292" s="61">
        <v>10.273864397600001</v>
      </c>
      <c r="C292" s="62">
        <v>3.1029784396951799E-2</v>
      </c>
      <c r="D292" s="61">
        <v>2.6906269541999901</v>
      </c>
      <c r="E292" s="62">
        <v>5.37647832237063E-2</v>
      </c>
      <c r="F292" s="61">
        <v>0</v>
      </c>
      <c r="G292" s="62">
        <v>0</v>
      </c>
      <c r="H292" s="61">
        <v>0.87084878480000105</v>
      </c>
      <c r="I292" s="62">
        <v>1.8652706393245101E-2</v>
      </c>
      <c r="J292" s="61">
        <v>0</v>
      </c>
      <c r="K292" s="62">
        <v>0</v>
      </c>
      <c r="L292" s="61">
        <v>4.12987217720001</v>
      </c>
      <c r="M292" s="62">
        <v>7.7032614278341294E-2</v>
      </c>
      <c r="N292" s="61">
        <v>2.5825164813999999</v>
      </c>
      <c r="O292" s="62">
        <v>6.93767928420609E-2</v>
      </c>
      <c r="P292" s="69">
        <v>0</v>
      </c>
      <c r="Q292" s="70">
        <v>0</v>
      </c>
    </row>
    <row r="293" spans="1:17" customFormat="1" x14ac:dyDescent="0.3">
      <c r="A293" s="58" t="s">
        <v>10</v>
      </c>
      <c r="B293" s="59">
        <v>14.2170358701</v>
      </c>
      <c r="C293" s="60">
        <v>4.2939203861400703E-2</v>
      </c>
      <c r="D293" s="59">
        <v>0</v>
      </c>
      <c r="E293" s="60">
        <v>0</v>
      </c>
      <c r="F293" s="59">
        <v>5.0219705923999998</v>
      </c>
      <c r="G293" s="60">
        <v>5.7734901956690399E-2</v>
      </c>
      <c r="H293" s="59">
        <v>1.2152546926000001</v>
      </c>
      <c r="I293" s="60">
        <v>2.6029535057899799E-2</v>
      </c>
      <c r="J293" s="59">
        <v>0</v>
      </c>
      <c r="K293" s="60">
        <v>0</v>
      </c>
      <c r="L293" s="59">
        <v>5.0585509264999997</v>
      </c>
      <c r="M293" s="60">
        <v>9.4354833662821505E-2</v>
      </c>
      <c r="N293" s="59">
        <v>0</v>
      </c>
      <c r="O293" s="60">
        <v>0</v>
      </c>
      <c r="P293" s="67">
        <v>2.9212596585999999</v>
      </c>
      <c r="Q293" s="68">
        <v>10.0833461220756</v>
      </c>
    </row>
    <row r="294" spans="1:17" customFormat="1" x14ac:dyDescent="0.3">
      <c r="A294" s="58" t="s">
        <v>11</v>
      </c>
      <c r="B294" s="61">
        <v>21.630537959400002</v>
      </c>
      <c r="C294" s="62">
        <v>6.5329938501724402E-2</v>
      </c>
      <c r="D294" s="61">
        <v>2.7604381911000102</v>
      </c>
      <c r="E294" s="62">
        <v>5.5159768884073798E-2</v>
      </c>
      <c r="F294" s="61">
        <v>2.0681375382999998</v>
      </c>
      <c r="G294" s="62">
        <v>2.37762678633366E-2</v>
      </c>
      <c r="H294" s="61">
        <v>2.2371050969999899</v>
      </c>
      <c r="I294" s="62">
        <v>4.79165444948704E-2</v>
      </c>
      <c r="J294" s="61">
        <v>1.3263850976</v>
      </c>
      <c r="K294" s="62">
        <v>5.6696232125857303E-2</v>
      </c>
      <c r="L294" s="61">
        <v>10.5213400135</v>
      </c>
      <c r="M294" s="63">
        <v>0.19624973659613901</v>
      </c>
      <c r="N294" s="61">
        <v>0.847419760399999</v>
      </c>
      <c r="O294" s="62">
        <v>2.27651074411221E-2</v>
      </c>
      <c r="P294" s="69">
        <v>1.8697122614999999</v>
      </c>
      <c r="Q294" s="70">
        <v>6.4537076756909704</v>
      </c>
    </row>
    <row r="295" spans="1:17" customFormat="1" x14ac:dyDescent="0.3">
      <c r="A295" s="58" t="s">
        <v>12</v>
      </c>
      <c r="B295" s="59">
        <v>81.609220257499899</v>
      </c>
      <c r="C295" s="60">
        <v>0.24648140284829201</v>
      </c>
      <c r="D295" s="59">
        <v>17.6263615702</v>
      </c>
      <c r="E295" s="60">
        <v>0.352214381620302</v>
      </c>
      <c r="F295" s="59">
        <v>17.511151488300001</v>
      </c>
      <c r="G295" s="60">
        <v>0.20131631512453699</v>
      </c>
      <c r="H295" s="59">
        <v>11.6665844263</v>
      </c>
      <c r="I295" s="60">
        <v>0.24988652187848701</v>
      </c>
      <c r="J295" s="59">
        <v>5.8413328876000001</v>
      </c>
      <c r="K295" s="60">
        <v>0.24968733885733699</v>
      </c>
      <c r="L295" s="59">
        <v>6.6150984735000096</v>
      </c>
      <c r="M295" s="60">
        <v>0.123388402172742</v>
      </c>
      <c r="N295" s="59">
        <v>9.3393731398999904</v>
      </c>
      <c r="O295" s="60">
        <v>0.25089317348724099</v>
      </c>
      <c r="P295" s="67">
        <v>13.0093182717</v>
      </c>
      <c r="Q295" s="71">
        <v>44.9044159972618</v>
      </c>
    </row>
    <row r="296" spans="1:17" customFormat="1" x14ac:dyDescent="0.3">
      <c r="A296" s="58" t="s">
        <v>13</v>
      </c>
      <c r="B296" s="61">
        <v>58.709955593700002</v>
      </c>
      <c r="C296" s="62">
        <v>0.177319574555869</v>
      </c>
      <c r="D296" s="61">
        <v>4.2464539398000101</v>
      </c>
      <c r="E296" s="62">
        <v>8.4853708607361994E-2</v>
      </c>
      <c r="F296" s="61">
        <v>31.1261412495999</v>
      </c>
      <c r="G296" s="63">
        <v>0.35784054889834299</v>
      </c>
      <c r="H296" s="61">
        <v>10.705554080500001</v>
      </c>
      <c r="I296" s="62">
        <v>0.22930221701628001</v>
      </c>
      <c r="J296" s="61">
        <v>2.7925436456999999</v>
      </c>
      <c r="K296" s="62">
        <v>0.119367069974381</v>
      </c>
      <c r="L296" s="61">
        <v>5.23075977089999</v>
      </c>
      <c r="M296" s="62">
        <v>9.7566966367368793E-2</v>
      </c>
      <c r="N296" s="61">
        <v>3.5765871247999899</v>
      </c>
      <c r="O296" s="62">
        <v>9.6081533583986106E-2</v>
      </c>
      <c r="P296" s="69">
        <v>0.374264031</v>
      </c>
      <c r="Q296" s="72">
        <v>1.2918515320972299</v>
      </c>
    </row>
    <row r="297" spans="1:17" customFormat="1" x14ac:dyDescent="0.3">
      <c r="A297" s="58" t="s">
        <v>165</v>
      </c>
      <c r="B297" s="59">
        <v>28.3865437593</v>
      </c>
      <c r="C297" s="60">
        <v>8.5734860665620596E-2</v>
      </c>
      <c r="D297" s="59">
        <v>7.7045586798999999</v>
      </c>
      <c r="E297" s="60">
        <v>0.153954425607957</v>
      </c>
      <c r="F297" s="59">
        <v>5.2663028931999998</v>
      </c>
      <c r="G297" s="60">
        <v>6.05438593514009E-2</v>
      </c>
      <c r="H297" s="59">
        <v>0.34447959499999897</v>
      </c>
      <c r="I297" s="64">
        <v>7.3784069704761097E-3</v>
      </c>
      <c r="J297" s="59">
        <v>2.5379885086999998</v>
      </c>
      <c r="K297" s="60">
        <v>0.108486129618299</v>
      </c>
      <c r="L297" s="59">
        <v>8.5388380329999993</v>
      </c>
      <c r="M297" s="60">
        <v>0.159271035121305</v>
      </c>
      <c r="N297" s="59">
        <v>2.640803708</v>
      </c>
      <c r="O297" s="60">
        <v>7.0942622479273604E-2</v>
      </c>
      <c r="P297" s="67">
        <v>0</v>
      </c>
      <c r="Q297" s="68">
        <v>0</v>
      </c>
    </row>
    <row r="298" spans="1:17" customFormat="1" x14ac:dyDescent="0.3">
      <c r="A298" s="58" t="s">
        <v>88</v>
      </c>
      <c r="B298" s="61">
        <v>34.913214397399997</v>
      </c>
      <c r="C298" s="62">
        <v>0.105447130060325</v>
      </c>
      <c r="D298" s="61">
        <v>2.7045836896000099</v>
      </c>
      <c r="E298" s="62">
        <v>5.4043670214011803E-2</v>
      </c>
      <c r="F298" s="61">
        <v>2.2795106536</v>
      </c>
      <c r="G298" s="62">
        <v>2.6206311182704899E-2</v>
      </c>
      <c r="H298" s="61">
        <v>10.7148466209</v>
      </c>
      <c r="I298" s="63">
        <v>0.22950125389932299</v>
      </c>
      <c r="J298" s="61">
        <v>2.5687794094999998</v>
      </c>
      <c r="K298" s="62">
        <v>0.109802284377787</v>
      </c>
      <c r="L298" s="61">
        <v>8.3656772106999906</v>
      </c>
      <c r="M298" s="62">
        <v>0.15604114560898599</v>
      </c>
      <c r="N298" s="61">
        <v>3.2444649773999901</v>
      </c>
      <c r="O298" s="62">
        <v>8.7159395202921805E-2</v>
      </c>
      <c r="P298" s="69">
        <v>2.8671406886000002</v>
      </c>
      <c r="Q298" s="70">
        <v>9.8965430405098296</v>
      </c>
    </row>
    <row r="299" spans="1:17" customFormat="1" x14ac:dyDescent="0.3">
      <c r="A299" s="65" t="s">
        <v>1</v>
      </c>
    </row>
    <row r="300" spans="1:17" customFormat="1" x14ac:dyDescent="0.3">
      <c r="A300" s="65" t="s">
        <v>1</v>
      </c>
    </row>
    <row r="301" spans="1:17" customFormat="1" x14ac:dyDescent="0.3">
      <c r="A301" s="53" t="s">
        <v>166</v>
      </c>
    </row>
    <row r="302" spans="1:17" customFormat="1" x14ac:dyDescent="0.3">
      <c r="A302" s="54" t="s">
        <v>1</v>
      </c>
    </row>
    <row r="303" spans="1:17" customFormat="1" x14ac:dyDescent="0.3">
      <c r="A303" s="114" t="s">
        <v>1</v>
      </c>
      <c r="B303" s="113" t="s">
        <v>502</v>
      </c>
      <c r="C303" s="113" t="s">
        <v>1</v>
      </c>
      <c r="D303" s="113" t="s">
        <v>17</v>
      </c>
      <c r="E303" s="113" t="s">
        <v>1</v>
      </c>
      <c r="F303" s="113" t="s">
        <v>18</v>
      </c>
      <c r="G303" s="113" t="s">
        <v>1</v>
      </c>
      <c r="H303" s="113" t="s">
        <v>19</v>
      </c>
      <c r="I303" s="113" t="s">
        <v>1</v>
      </c>
      <c r="J303" s="113" t="s">
        <v>20</v>
      </c>
      <c r="K303" s="113" t="s">
        <v>1</v>
      </c>
      <c r="L303" s="113" t="s">
        <v>21</v>
      </c>
      <c r="M303" s="113" t="s">
        <v>1</v>
      </c>
      <c r="N303" s="113" t="s">
        <v>22</v>
      </c>
      <c r="O303" s="113" t="s">
        <v>1</v>
      </c>
      <c r="P303" s="113" t="s">
        <v>23</v>
      </c>
      <c r="Q303" s="113" t="s">
        <v>1</v>
      </c>
    </row>
    <row r="304" spans="1:17" customFormat="1" x14ac:dyDescent="0.3">
      <c r="A304" s="115" t="s">
        <v>1</v>
      </c>
      <c r="B304" s="55" t="s">
        <v>14</v>
      </c>
      <c r="C304" s="55" t="s">
        <v>15</v>
      </c>
      <c r="D304" s="55" t="s">
        <v>14</v>
      </c>
      <c r="E304" s="55" t="s">
        <v>15</v>
      </c>
      <c r="F304" s="55" t="s">
        <v>14</v>
      </c>
      <c r="G304" s="55" t="s">
        <v>15</v>
      </c>
      <c r="H304" s="55" t="s">
        <v>14</v>
      </c>
      <c r="I304" s="55" t="s">
        <v>15</v>
      </c>
      <c r="J304" s="55" t="s">
        <v>14</v>
      </c>
      <c r="K304" s="55" t="s">
        <v>15</v>
      </c>
      <c r="L304" s="55" t="s">
        <v>14</v>
      </c>
      <c r="M304" s="55" t="s">
        <v>15</v>
      </c>
      <c r="N304" s="55" t="s">
        <v>14</v>
      </c>
      <c r="O304" s="55" t="s">
        <v>15</v>
      </c>
      <c r="P304" s="55" t="s">
        <v>14</v>
      </c>
      <c r="Q304" s="55" t="s">
        <v>15</v>
      </c>
    </row>
    <row r="305" spans="1:17" customFormat="1" x14ac:dyDescent="0.3">
      <c r="A305" s="56" t="s">
        <v>16</v>
      </c>
      <c r="B305" s="57">
        <v>267.79710884600001</v>
      </c>
      <c r="C305" s="57">
        <v>267.79710884600001</v>
      </c>
      <c r="D305" s="57">
        <v>39.635269471699999</v>
      </c>
      <c r="E305" s="57">
        <v>39.635269471699999</v>
      </c>
      <c r="F305" s="57">
        <v>79.437456922199999</v>
      </c>
      <c r="G305" s="57">
        <v>79.437456922199999</v>
      </c>
      <c r="H305" s="57">
        <v>35.628203542000001</v>
      </c>
      <c r="I305" s="57">
        <v>35.628203542000001</v>
      </c>
      <c r="J305" s="57">
        <v>18.287821949000001</v>
      </c>
      <c r="K305" s="57">
        <v>18.287821949000001</v>
      </c>
      <c r="L305" s="57">
        <v>36.707480349199997</v>
      </c>
      <c r="M305" s="57">
        <v>36.707480349199997</v>
      </c>
      <c r="N305" s="57">
        <v>31.339232125399999</v>
      </c>
      <c r="O305" s="57">
        <v>31.339232125399999</v>
      </c>
      <c r="P305" s="57">
        <v>26.1039927351</v>
      </c>
      <c r="Q305" s="57">
        <v>26.1039927351</v>
      </c>
    </row>
    <row r="306" spans="1:17" customFormat="1" x14ac:dyDescent="0.3">
      <c r="A306" s="58" t="s">
        <v>167</v>
      </c>
      <c r="B306" s="59">
        <v>45.462582452500001</v>
      </c>
      <c r="C306" s="60">
        <v>0.16976502341048</v>
      </c>
      <c r="D306" s="59">
        <v>2.0761859864000001</v>
      </c>
      <c r="E306" s="60">
        <v>5.23822851231633E-2</v>
      </c>
      <c r="F306" s="59">
        <v>20.853410996200001</v>
      </c>
      <c r="G306" s="60">
        <v>0.26251357739993603</v>
      </c>
      <c r="H306" s="59">
        <v>6.2799731720999903</v>
      </c>
      <c r="I306" s="60">
        <v>0.17626409832022299</v>
      </c>
      <c r="J306" s="67">
        <v>0.31890669500000002</v>
      </c>
      <c r="K306" s="72">
        <v>1.7438199906437599</v>
      </c>
      <c r="L306" s="67">
        <v>6.5902167560999896</v>
      </c>
      <c r="M306" s="68">
        <v>17.953334561258199</v>
      </c>
      <c r="N306" s="67">
        <v>2.4749971039999998</v>
      </c>
      <c r="O306" s="68">
        <v>7.8974401609350604</v>
      </c>
      <c r="P306" s="67">
        <v>6.86889174269999</v>
      </c>
      <c r="Q306" s="68">
        <v>26.313567477606401</v>
      </c>
    </row>
    <row r="307" spans="1:17" customFormat="1" x14ac:dyDescent="0.3">
      <c r="A307" s="58" t="s">
        <v>168</v>
      </c>
      <c r="B307" s="61">
        <v>3.96152523960001</v>
      </c>
      <c r="C307" s="62">
        <v>1.47930097403633E-2</v>
      </c>
      <c r="D307" s="61">
        <v>0</v>
      </c>
      <c r="E307" s="62">
        <v>0</v>
      </c>
      <c r="F307" s="61">
        <v>0</v>
      </c>
      <c r="G307" s="62">
        <v>0</v>
      </c>
      <c r="H307" s="61">
        <v>1.4328762749999999</v>
      </c>
      <c r="I307" s="62">
        <v>4.0217471905673402E-2</v>
      </c>
      <c r="J307" s="69">
        <v>1.6812292042000001</v>
      </c>
      <c r="K307" s="71">
        <v>9.1931625804784893</v>
      </c>
      <c r="L307" s="69">
        <v>0</v>
      </c>
      <c r="M307" s="70">
        <v>0</v>
      </c>
      <c r="N307" s="69">
        <v>0.847419760399998</v>
      </c>
      <c r="O307" s="70">
        <v>2.7040220928488501</v>
      </c>
      <c r="P307" s="69">
        <v>0</v>
      </c>
      <c r="Q307" s="70">
        <v>0</v>
      </c>
    </row>
    <row r="308" spans="1:17" customFormat="1" ht="22.8" x14ac:dyDescent="0.3">
      <c r="A308" s="66" t="s">
        <v>169</v>
      </c>
      <c r="B308" s="59">
        <v>0.59485907020000095</v>
      </c>
      <c r="C308" s="60">
        <v>2.2213050497945498E-3</v>
      </c>
      <c r="D308" s="59">
        <v>0</v>
      </c>
      <c r="E308" s="60">
        <v>0</v>
      </c>
      <c r="F308" s="59">
        <v>0.19717885260000001</v>
      </c>
      <c r="G308" s="60">
        <v>2.4821898917674898E-3</v>
      </c>
      <c r="H308" s="59">
        <v>0.397680217600001</v>
      </c>
      <c r="I308" s="60">
        <v>1.11619497494786E-2</v>
      </c>
      <c r="J308" s="67">
        <v>0</v>
      </c>
      <c r="K308" s="68">
        <v>0</v>
      </c>
      <c r="L308" s="67">
        <v>0</v>
      </c>
      <c r="M308" s="68">
        <v>0</v>
      </c>
      <c r="N308" s="67">
        <v>0</v>
      </c>
      <c r="O308" s="68">
        <v>0</v>
      </c>
      <c r="P308" s="67">
        <v>0</v>
      </c>
      <c r="Q308" s="68">
        <v>0</v>
      </c>
    </row>
    <row r="309" spans="1:17" customFormat="1" x14ac:dyDescent="0.3">
      <c r="A309" s="58" t="s">
        <v>170</v>
      </c>
      <c r="B309" s="61">
        <v>20.757695873300001</v>
      </c>
      <c r="C309" s="62">
        <v>7.7512770629786606E-2</v>
      </c>
      <c r="D309" s="61">
        <v>0.41380770030000102</v>
      </c>
      <c r="E309" s="62">
        <v>1.04403907382404E-2</v>
      </c>
      <c r="F309" s="61">
        <v>12.173500989600001</v>
      </c>
      <c r="G309" s="62">
        <v>0.15324635834607001</v>
      </c>
      <c r="H309" s="61">
        <v>0.83690886870000103</v>
      </c>
      <c r="I309" s="62">
        <v>2.34900664501205E-2</v>
      </c>
      <c r="J309" s="69">
        <v>0.87506695630000197</v>
      </c>
      <c r="K309" s="70">
        <v>4.7849708879512001</v>
      </c>
      <c r="L309" s="69">
        <v>1.7810099580000001</v>
      </c>
      <c r="M309" s="70">
        <v>4.8518992343172798</v>
      </c>
      <c r="N309" s="69">
        <v>3.1099439283999999</v>
      </c>
      <c r="O309" s="70">
        <v>9.9234847744703796</v>
      </c>
      <c r="P309" s="69">
        <v>1.5674574720000001</v>
      </c>
      <c r="Q309" s="70">
        <v>6.00466560003429</v>
      </c>
    </row>
    <row r="310" spans="1:17" customFormat="1" x14ac:dyDescent="0.3">
      <c r="A310" s="58" t="s">
        <v>171</v>
      </c>
      <c r="B310" s="59">
        <v>100.76019094670001</v>
      </c>
      <c r="C310" s="60">
        <v>0.37625570858811402</v>
      </c>
      <c r="D310" s="59">
        <v>23.097706286899999</v>
      </c>
      <c r="E310" s="63">
        <v>0.58275638326092405</v>
      </c>
      <c r="F310" s="59">
        <v>37.877386640200001</v>
      </c>
      <c r="G310" s="60">
        <v>0.47682023201342699</v>
      </c>
      <c r="H310" s="59">
        <v>6.7076526629000099</v>
      </c>
      <c r="I310" s="64">
        <v>0.18826805721463699</v>
      </c>
      <c r="J310" s="67">
        <v>6.78069408789999</v>
      </c>
      <c r="K310" s="68">
        <v>37.0776471184464</v>
      </c>
      <c r="L310" s="67">
        <v>14.8758136567</v>
      </c>
      <c r="M310" s="68">
        <v>40.525292161667501</v>
      </c>
      <c r="N310" s="67">
        <v>9.1523626765000099</v>
      </c>
      <c r="O310" s="68">
        <v>29.2041701592367</v>
      </c>
      <c r="P310" s="67">
        <v>2.2685749355999998</v>
      </c>
      <c r="Q310" s="72">
        <v>8.6905285280348092</v>
      </c>
    </row>
    <row r="311" spans="1:17" customFormat="1" x14ac:dyDescent="0.3">
      <c r="A311" s="58" t="s">
        <v>172</v>
      </c>
      <c r="B311" s="61">
        <v>4.4038712959000099</v>
      </c>
      <c r="C311" s="62">
        <v>1.6444805229142701E-2</v>
      </c>
      <c r="D311" s="61">
        <v>0</v>
      </c>
      <c r="E311" s="62">
        <v>0</v>
      </c>
      <c r="F311" s="61">
        <v>3.4407266518999999</v>
      </c>
      <c r="G311" s="62">
        <v>4.3313655612991303E-2</v>
      </c>
      <c r="H311" s="61">
        <v>0</v>
      </c>
      <c r="I311" s="62">
        <v>0</v>
      </c>
      <c r="J311" s="69">
        <v>0</v>
      </c>
      <c r="K311" s="70">
        <v>0</v>
      </c>
      <c r="L311" s="69">
        <v>0.963144643999999</v>
      </c>
      <c r="M311" s="70">
        <v>2.62383752531517</v>
      </c>
      <c r="N311" s="69">
        <v>0</v>
      </c>
      <c r="O311" s="70">
        <v>0</v>
      </c>
      <c r="P311" s="69">
        <v>0</v>
      </c>
      <c r="Q311" s="70">
        <v>0</v>
      </c>
    </row>
    <row r="312" spans="1:17" customFormat="1" x14ac:dyDescent="0.3">
      <c r="A312" s="58" t="s">
        <v>173</v>
      </c>
      <c r="B312" s="59">
        <v>2.9819186111999998</v>
      </c>
      <c r="C312" s="60">
        <v>1.11349918005082E-2</v>
      </c>
      <c r="D312" s="59">
        <v>0</v>
      </c>
      <c r="E312" s="60">
        <v>0</v>
      </c>
      <c r="F312" s="59">
        <v>0.7344357467</v>
      </c>
      <c r="G312" s="60">
        <v>9.2454589453851294E-3</v>
      </c>
      <c r="H312" s="59">
        <v>0.9434570055</v>
      </c>
      <c r="I312" s="60">
        <v>2.6480622420038999E-2</v>
      </c>
      <c r="J312" s="67">
        <v>0</v>
      </c>
      <c r="K312" s="68">
        <v>0</v>
      </c>
      <c r="L312" s="67">
        <v>0</v>
      </c>
      <c r="M312" s="68">
        <v>0</v>
      </c>
      <c r="N312" s="67">
        <v>1.304025859</v>
      </c>
      <c r="O312" s="68">
        <v>4.1610013091007003</v>
      </c>
      <c r="P312" s="67">
        <v>0</v>
      </c>
      <c r="Q312" s="68">
        <v>0</v>
      </c>
    </row>
    <row r="313" spans="1:17" customFormat="1" x14ac:dyDescent="0.3">
      <c r="A313" s="58" t="s">
        <v>174</v>
      </c>
      <c r="B313" s="61">
        <v>1.6971927095999999</v>
      </c>
      <c r="C313" s="62">
        <v>6.3376065444231203E-3</v>
      </c>
      <c r="D313" s="61">
        <v>0</v>
      </c>
      <c r="E313" s="62">
        <v>0</v>
      </c>
      <c r="F313" s="61">
        <v>0.63188146830000003</v>
      </c>
      <c r="G313" s="62">
        <v>7.9544523803028594E-3</v>
      </c>
      <c r="H313" s="61">
        <v>0</v>
      </c>
      <c r="I313" s="62">
        <v>0</v>
      </c>
      <c r="J313" s="69">
        <v>1.0653112413000001</v>
      </c>
      <c r="K313" s="71">
        <v>5.8252494160916299</v>
      </c>
      <c r="L313" s="69">
        <v>0</v>
      </c>
      <c r="M313" s="70">
        <v>0</v>
      </c>
      <c r="N313" s="69">
        <v>0</v>
      </c>
      <c r="O313" s="70">
        <v>0</v>
      </c>
      <c r="P313" s="69">
        <v>0</v>
      </c>
      <c r="Q313" s="70">
        <v>0</v>
      </c>
    </row>
    <row r="314" spans="1:17" customFormat="1" x14ac:dyDescent="0.3">
      <c r="A314" s="58" t="s">
        <v>175</v>
      </c>
      <c r="B314" s="59">
        <v>5.7937174061000096</v>
      </c>
      <c r="C314" s="60">
        <v>2.16347272420769E-2</v>
      </c>
      <c r="D314" s="59">
        <v>1.0439138795</v>
      </c>
      <c r="E314" s="60">
        <v>2.6338003838862901E-2</v>
      </c>
      <c r="F314" s="59">
        <v>1.9349998532999999</v>
      </c>
      <c r="G314" s="60">
        <v>2.43587839826634E-2</v>
      </c>
      <c r="H314" s="59">
        <v>0.715331788400001</v>
      </c>
      <c r="I314" s="60">
        <v>2.0077683331878801E-2</v>
      </c>
      <c r="J314" s="67">
        <v>0</v>
      </c>
      <c r="K314" s="68">
        <v>0</v>
      </c>
      <c r="L314" s="67">
        <v>0</v>
      </c>
      <c r="M314" s="68">
        <v>0</v>
      </c>
      <c r="N314" s="67">
        <v>0.65840472090000002</v>
      </c>
      <c r="O314" s="68">
        <v>2.1008961491636899</v>
      </c>
      <c r="P314" s="67">
        <v>1.4410671639999999</v>
      </c>
      <c r="Q314" s="68">
        <v>5.5204856154526496</v>
      </c>
    </row>
    <row r="315" spans="1:17" customFormat="1" x14ac:dyDescent="0.3">
      <c r="A315" s="58" t="s">
        <v>176</v>
      </c>
      <c r="B315" s="61">
        <v>1.6435525352</v>
      </c>
      <c r="C315" s="62">
        <v>6.1373050003506397E-3</v>
      </c>
      <c r="D315" s="61">
        <v>0</v>
      </c>
      <c r="E315" s="62">
        <v>0</v>
      </c>
      <c r="F315" s="61">
        <v>0</v>
      </c>
      <c r="G315" s="62">
        <v>0</v>
      </c>
      <c r="H315" s="61">
        <v>0</v>
      </c>
      <c r="I315" s="62">
        <v>0</v>
      </c>
      <c r="J315" s="69">
        <v>0</v>
      </c>
      <c r="K315" s="70">
        <v>0</v>
      </c>
      <c r="L315" s="69">
        <v>0</v>
      </c>
      <c r="M315" s="70">
        <v>0</v>
      </c>
      <c r="N315" s="69">
        <v>1.6435525352</v>
      </c>
      <c r="O315" s="71">
        <v>5.2443931255990304</v>
      </c>
      <c r="P315" s="69">
        <v>0</v>
      </c>
      <c r="Q315" s="70">
        <v>0</v>
      </c>
    </row>
    <row r="316" spans="1:17" customFormat="1" ht="22.8" x14ac:dyDescent="0.3">
      <c r="A316" s="66" t="s">
        <v>177</v>
      </c>
      <c r="B316" s="59">
        <v>10.980197110400001</v>
      </c>
      <c r="C316" s="60">
        <v>4.1001925516359103E-2</v>
      </c>
      <c r="D316" s="59">
        <v>0.26206479529999999</v>
      </c>
      <c r="E316" s="60">
        <v>6.6119090091494599E-3</v>
      </c>
      <c r="F316" s="59">
        <v>8.9944163529000001</v>
      </c>
      <c r="G316" s="63">
        <v>0.113226388424154</v>
      </c>
      <c r="H316" s="59">
        <v>0</v>
      </c>
      <c r="I316" s="60">
        <v>0</v>
      </c>
      <c r="J316" s="67">
        <v>1.0653112413000001</v>
      </c>
      <c r="K316" s="68">
        <v>5.8252494160916299</v>
      </c>
      <c r="L316" s="67">
        <v>0</v>
      </c>
      <c r="M316" s="68">
        <v>0</v>
      </c>
      <c r="N316" s="67">
        <v>0.65840472090000002</v>
      </c>
      <c r="O316" s="68">
        <v>2.1008961491636899</v>
      </c>
      <c r="P316" s="67">
        <v>0</v>
      </c>
      <c r="Q316" s="68">
        <v>0</v>
      </c>
    </row>
    <row r="317" spans="1:17" customFormat="1" x14ac:dyDescent="0.3">
      <c r="A317" s="58" t="s">
        <v>178</v>
      </c>
      <c r="B317" s="61">
        <v>7.0038043227000104</v>
      </c>
      <c r="C317" s="62">
        <v>2.6153397820017601E-2</v>
      </c>
      <c r="D317" s="61">
        <v>2.1776293452000002</v>
      </c>
      <c r="E317" s="62">
        <v>5.4941706571588998E-2</v>
      </c>
      <c r="F317" s="61">
        <v>2.2032962185999998</v>
      </c>
      <c r="G317" s="62">
        <v>2.7736238091784299E-2</v>
      </c>
      <c r="H317" s="61">
        <v>0</v>
      </c>
      <c r="I317" s="62">
        <v>0</v>
      </c>
      <c r="J317" s="69">
        <v>0</v>
      </c>
      <c r="K317" s="70">
        <v>0</v>
      </c>
      <c r="L317" s="69">
        <v>0</v>
      </c>
      <c r="M317" s="70">
        <v>0</v>
      </c>
      <c r="N317" s="69">
        <v>2.6228787589000002</v>
      </c>
      <c r="O317" s="70">
        <v>8.3693140546803502</v>
      </c>
      <c r="P317" s="69">
        <v>0</v>
      </c>
      <c r="Q317" s="70">
        <v>0</v>
      </c>
    </row>
    <row r="318" spans="1:17" customFormat="1" x14ac:dyDescent="0.3">
      <c r="A318" s="58" t="s">
        <v>179</v>
      </c>
      <c r="B318" s="59">
        <v>22.9018638085</v>
      </c>
      <c r="C318" s="60">
        <v>8.5519458769325193E-2</v>
      </c>
      <c r="D318" s="59">
        <v>0</v>
      </c>
      <c r="E318" s="64">
        <v>0</v>
      </c>
      <c r="F318" s="59">
        <v>9.8627206872999906</v>
      </c>
      <c r="G318" s="60">
        <v>0.124157054737533</v>
      </c>
      <c r="H318" s="59">
        <v>0.83690886870000103</v>
      </c>
      <c r="I318" s="60">
        <v>2.34900664501205E-2</v>
      </c>
      <c r="J318" s="67">
        <v>0.45783801540000002</v>
      </c>
      <c r="K318" s="68">
        <v>2.5035130847008</v>
      </c>
      <c r="L318" s="67">
        <v>6.2980833242999896</v>
      </c>
      <c r="M318" s="68">
        <v>17.157492871714499</v>
      </c>
      <c r="N318" s="67">
        <v>3.9792834422999901</v>
      </c>
      <c r="O318" s="68">
        <v>12.697450359911199</v>
      </c>
      <c r="P318" s="67">
        <v>1.4670294705</v>
      </c>
      <c r="Q318" s="68">
        <v>5.6199428393473303</v>
      </c>
    </row>
    <row r="319" spans="1:17" customFormat="1" ht="25.5" customHeight="1" x14ac:dyDescent="0.3">
      <c r="A319" s="66" t="s">
        <v>180</v>
      </c>
      <c r="B319" s="61">
        <v>1.0650256435000001</v>
      </c>
      <c r="C319" s="62">
        <v>3.9769870858182297E-3</v>
      </c>
      <c r="D319" s="61">
        <v>0</v>
      </c>
      <c r="E319" s="62">
        <v>0</v>
      </c>
      <c r="F319" s="61">
        <v>0</v>
      </c>
      <c r="G319" s="62">
        <v>0</v>
      </c>
      <c r="H319" s="61">
        <v>0.762770854000001</v>
      </c>
      <c r="I319" s="62">
        <v>2.1409186491842501E-2</v>
      </c>
      <c r="J319" s="69">
        <v>0</v>
      </c>
      <c r="K319" s="70">
        <v>0</v>
      </c>
      <c r="L319" s="69">
        <v>0</v>
      </c>
      <c r="M319" s="70">
        <v>0</v>
      </c>
      <c r="N319" s="69">
        <v>0</v>
      </c>
      <c r="O319" s="70">
        <v>0</v>
      </c>
      <c r="P319" s="69">
        <v>0.30225478950000001</v>
      </c>
      <c r="Q319" s="70">
        <v>1.1578871959061701</v>
      </c>
    </row>
    <row r="320" spans="1:17" customFormat="1" x14ac:dyDescent="0.3">
      <c r="A320" s="58" t="s">
        <v>181</v>
      </c>
      <c r="B320" s="59">
        <v>3.2365699882999999</v>
      </c>
      <c r="C320" s="60">
        <v>1.2085903399955E-2</v>
      </c>
      <c r="D320" s="59">
        <v>0</v>
      </c>
      <c r="E320" s="60">
        <v>0</v>
      </c>
      <c r="F320" s="59">
        <v>1.40476708440001</v>
      </c>
      <c r="G320" s="60">
        <v>1.76839382682632E-2</v>
      </c>
      <c r="H320" s="59">
        <v>0</v>
      </c>
      <c r="I320" s="60">
        <v>0</v>
      </c>
      <c r="J320" s="67">
        <v>1.1574203087999999</v>
      </c>
      <c r="K320" s="68">
        <v>6.3289128253093496</v>
      </c>
      <c r="L320" s="67">
        <v>0.67438259510000098</v>
      </c>
      <c r="M320" s="68">
        <v>1.8371802931843</v>
      </c>
      <c r="N320" s="67">
        <v>0</v>
      </c>
      <c r="O320" s="68">
        <v>0</v>
      </c>
      <c r="P320" s="67">
        <v>0</v>
      </c>
      <c r="Q320" s="68">
        <v>0</v>
      </c>
    </row>
    <row r="321" spans="1:17" customFormat="1" x14ac:dyDescent="0.3">
      <c r="A321" s="58" t="s">
        <v>182</v>
      </c>
      <c r="B321" s="61">
        <v>2.2014520539000002</v>
      </c>
      <c r="C321" s="62">
        <v>8.2205967920511505E-3</v>
      </c>
      <c r="D321" s="61">
        <v>0.87506695629999898</v>
      </c>
      <c r="E321" s="62">
        <v>2.2077986802254701E-2</v>
      </c>
      <c r="F321" s="61">
        <v>0</v>
      </c>
      <c r="G321" s="62">
        <v>0</v>
      </c>
      <c r="H321" s="61">
        <v>0</v>
      </c>
      <c r="I321" s="62">
        <v>0</v>
      </c>
      <c r="J321" s="69">
        <v>0</v>
      </c>
      <c r="K321" s="70">
        <v>0</v>
      </c>
      <c r="L321" s="69">
        <v>0</v>
      </c>
      <c r="M321" s="70">
        <v>0</v>
      </c>
      <c r="N321" s="69">
        <v>0</v>
      </c>
      <c r="O321" s="70">
        <v>0</v>
      </c>
      <c r="P321" s="69">
        <v>1.3263850976</v>
      </c>
      <c r="Q321" s="70">
        <v>5.0811579326579901</v>
      </c>
    </row>
    <row r="322" spans="1:17" customFormat="1" x14ac:dyDescent="0.3">
      <c r="A322" s="58" t="s">
        <v>183</v>
      </c>
      <c r="B322" s="59">
        <v>2.9480754051</v>
      </c>
      <c r="C322" s="60">
        <v>1.1008615506731699E-2</v>
      </c>
      <c r="D322" s="59">
        <v>0</v>
      </c>
      <c r="E322" s="60">
        <v>0</v>
      </c>
      <c r="F322" s="59">
        <v>2.2327436167000001</v>
      </c>
      <c r="G322" s="60">
        <v>2.8106937246074201E-2</v>
      </c>
      <c r="H322" s="59">
        <v>0.715331788400001</v>
      </c>
      <c r="I322" s="60">
        <v>2.0077683331878801E-2</v>
      </c>
      <c r="J322" s="67">
        <v>0</v>
      </c>
      <c r="K322" s="68">
        <v>0</v>
      </c>
      <c r="L322" s="67">
        <v>0</v>
      </c>
      <c r="M322" s="68">
        <v>0</v>
      </c>
      <c r="N322" s="67">
        <v>0</v>
      </c>
      <c r="O322" s="68">
        <v>0</v>
      </c>
      <c r="P322" s="67">
        <v>0</v>
      </c>
      <c r="Q322" s="68">
        <v>0</v>
      </c>
    </row>
    <row r="323" spans="1:17" customFormat="1" x14ac:dyDescent="0.3">
      <c r="A323" s="58" t="s">
        <v>160</v>
      </c>
      <c r="B323" s="61">
        <v>56.004243049899998</v>
      </c>
      <c r="C323" s="62">
        <v>0.20912937892136099</v>
      </c>
      <c r="D323" s="61">
        <v>7.0519362044999996</v>
      </c>
      <c r="E323" s="62">
        <v>0.17792073318777801</v>
      </c>
      <c r="F323" s="61">
        <v>9.8910128982999996</v>
      </c>
      <c r="G323" s="62">
        <v>0.12451321179613201</v>
      </c>
      <c r="H323" s="61">
        <v>10.2633632744</v>
      </c>
      <c r="I323" s="62">
        <v>0.28806850343439599</v>
      </c>
      <c r="J323" s="69">
        <v>4.2727800328000001</v>
      </c>
      <c r="K323" s="70">
        <v>23.364072795085601</v>
      </c>
      <c r="L323" s="69">
        <v>7.7552399655000102</v>
      </c>
      <c r="M323" s="70">
        <v>21.1271378251082</v>
      </c>
      <c r="N323" s="69">
        <v>5.72731121390001</v>
      </c>
      <c r="O323" s="70">
        <v>18.275212331249499</v>
      </c>
      <c r="P323" s="69">
        <v>10.3849477091</v>
      </c>
      <c r="Q323" s="71">
        <v>39.7829857466064</v>
      </c>
    </row>
    <row r="324" spans="1:17" customFormat="1" x14ac:dyDescent="0.3">
      <c r="A324" s="58" t="s">
        <v>184</v>
      </c>
      <c r="B324" s="59">
        <v>38.011138430400003</v>
      </c>
      <c r="C324" s="60">
        <v>0.14194006273704299</v>
      </c>
      <c r="D324" s="59">
        <v>2.6369583173</v>
      </c>
      <c r="E324" s="60">
        <v>6.6530601468038894E-2</v>
      </c>
      <c r="F324" s="59">
        <v>5.4334184827999996</v>
      </c>
      <c r="G324" s="60">
        <v>6.8398696198462394E-2</v>
      </c>
      <c r="H324" s="59">
        <v>10.659847279299999</v>
      </c>
      <c r="I324" s="63">
        <v>0.29919687830271102</v>
      </c>
      <c r="J324" s="67">
        <v>3.011480379</v>
      </c>
      <c r="K324" s="68">
        <v>16.467135273944798</v>
      </c>
      <c r="L324" s="67">
        <v>6.29192271700001</v>
      </c>
      <c r="M324" s="68">
        <v>17.140709896578699</v>
      </c>
      <c r="N324" s="67">
        <v>3.9392600712000201</v>
      </c>
      <c r="O324" s="68">
        <v>12.5697402394467</v>
      </c>
      <c r="P324" s="67">
        <v>6.0382511837999902</v>
      </c>
      <c r="Q324" s="68">
        <v>23.13152338447</v>
      </c>
    </row>
    <row r="325" spans="1:17" customFormat="1" x14ac:dyDescent="0.3">
      <c r="A325" s="65" t="s">
        <v>1</v>
      </c>
    </row>
    <row r="326" spans="1:17" customFormat="1" x14ac:dyDescent="0.3">
      <c r="A326" s="65" t="s">
        <v>1</v>
      </c>
    </row>
    <row r="327" spans="1:17" customFormat="1" x14ac:dyDescent="0.3">
      <c r="A327" s="53" t="s">
        <v>185</v>
      </c>
    </row>
    <row r="328" spans="1:17" customFormat="1" x14ac:dyDescent="0.3">
      <c r="A328" s="54" t="s">
        <v>1</v>
      </c>
    </row>
    <row r="329" spans="1:17" customFormat="1" x14ac:dyDescent="0.3">
      <c r="A329" s="114" t="s">
        <v>1</v>
      </c>
      <c r="B329" s="113" t="s">
        <v>502</v>
      </c>
      <c r="C329" s="113" t="s">
        <v>1</v>
      </c>
      <c r="D329" s="113" t="s">
        <v>17</v>
      </c>
      <c r="E329" s="113" t="s">
        <v>1</v>
      </c>
      <c r="F329" s="113" t="s">
        <v>18</v>
      </c>
      <c r="G329" s="113" t="s">
        <v>1</v>
      </c>
      <c r="H329" s="113" t="s">
        <v>19</v>
      </c>
      <c r="I329" s="113" t="s">
        <v>1</v>
      </c>
      <c r="J329" s="113" t="s">
        <v>20</v>
      </c>
      <c r="K329" s="113" t="s">
        <v>1</v>
      </c>
      <c r="L329" s="113" t="s">
        <v>21</v>
      </c>
      <c r="M329" s="113" t="s">
        <v>1</v>
      </c>
      <c r="N329" s="113" t="s">
        <v>22</v>
      </c>
      <c r="O329" s="113" t="s">
        <v>1</v>
      </c>
      <c r="P329" s="113" t="s">
        <v>23</v>
      </c>
      <c r="Q329" s="113" t="s">
        <v>1</v>
      </c>
    </row>
    <row r="330" spans="1:17" customFormat="1" x14ac:dyDescent="0.3">
      <c r="A330" s="115" t="s">
        <v>1</v>
      </c>
      <c r="B330" s="55" t="s">
        <v>14</v>
      </c>
      <c r="C330" s="55" t="s">
        <v>15</v>
      </c>
      <c r="D330" s="55" t="s">
        <v>14</v>
      </c>
      <c r="E330" s="55" t="s">
        <v>15</v>
      </c>
      <c r="F330" s="55" t="s">
        <v>14</v>
      </c>
      <c r="G330" s="55" t="s">
        <v>15</v>
      </c>
      <c r="H330" s="55" t="s">
        <v>14</v>
      </c>
      <c r="I330" s="55" t="s">
        <v>15</v>
      </c>
      <c r="J330" s="55" t="s">
        <v>14</v>
      </c>
      <c r="K330" s="55" t="s">
        <v>15</v>
      </c>
      <c r="L330" s="55" t="s">
        <v>14</v>
      </c>
      <c r="M330" s="55" t="s">
        <v>15</v>
      </c>
      <c r="N330" s="55" t="s">
        <v>14</v>
      </c>
      <c r="O330" s="55" t="s">
        <v>15</v>
      </c>
      <c r="P330" s="55" t="s">
        <v>14</v>
      </c>
      <c r="Q330" s="55" t="s">
        <v>15</v>
      </c>
    </row>
    <row r="331" spans="1:17" customFormat="1" x14ac:dyDescent="0.3">
      <c r="A331" s="56" t="s">
        <v>16</v>
      </c>
      <c r="B331" s="57">
        <v>1534.1429478952</v>
      </c>
      <c r="C331" s="57">
        <v>1534.1429478952</v>
      </c>
      <c r="D331" s="57">
        <v>319.30707628419998</v>
      </c>
      <c r="E331" s="57">
        <v>319.30707628419998</v>
      </c>
      <c r="F331" s="57">
        <v>347.6812859506</v>
      </c>
      <c r="G331" s="57">
        <v>347.6812859506</v>
      </c>
      <c r="H331" s="57">
        <v>174.47654003330001</v>
      </c>
      <c r="I331" s="57">
        <v>174.47654003330001</v>
      </c>
      <c r="J331" s="57">
        <v>158.64269301690001</v>
      </c>
      <c r="K331" s="57">
        <v>158.64269301690001</v>
      </c>
      <c r="L331" s="57">
        <v>241.10146946899999</v>
      </c>
      <c r="M331" s="57">
        <v>241.10146946899999</v>
      </c>
      <c r="N331" s="57">
        <v>146.76575969819999</v>
      </c>
      <c r="O331" s="57">
        <v>146.76575969819999</v>
      </c>
      <c r="P331" s="57">
        <v>123.51433746310001</v>
      </c>
      <c r="Q331" s="57">
        <v>123.51433746310001</v>
      </c>
    </row>
    <row r="332" spans="1:17" customFormat="1" ht="22.8" x14ac:dyDescent="0.3">
      <c r="A332" s="66" t="s">
        <v>186</v>
      </c>
      <c r="B332" s="59">
        <v>564.25878916559998</v>
      </c>
      <c r="C332" s="60">
        <v>0.367800660257733</v>
      </c>
      <c r="D332" s="59">
        <v>122.9601873124</v>
      </c>
      <c r="E332" s="60">
        <v>0.385084442046499</v>
      </c>
      <c r="F332" s="59">
        <v>109.69540366539999</v>
      </c>
      <c r="G332" s="60">
        <v>0.315505631444846</v>
      </c>
      <c r="H332" s="59">
        <v>74.576492495299902</v>
      </c>
      <c r="I332" s="60">
        <v>0.427429913964746</v>
      </c>
      <c r="J332" s="59">
        <v>64.870202312100105</v>
      </c>
      <c r="K332" s="60">
        <v>0.40890759655214298</v>
      </c>
      <c r="L332" s="59">
        <v>51.807835690299903</v>
      </c>
      <c r="M332" s="64">
        <v>0.21487980062668699</v>
      </c>
      <c r="N332" s="59">
        <v>71.356529316899895</v>
      </c>
      <c r="O332" s="63">
        <v>0.48619330192296301</v>
      </c>
      <c r="P332" s="59">
        <v>54.375455810200002</v>
      </c>
      <c r="Q332" s="60">
        <v>0.44023598334440101</v>
      </c>
    </row>
    <row r="333" spans="1:17" customFormat="1" x14ac:dyDescent="0.3">
      <c r="A333" s="66" t="s">
        <v>187</v>
      </c>
      <c r="B333" s="61">
        <v>278.49987479309999</v>
      </c>
      <c r="C333" s="62">
        <v>0.18153450118529901</v>
      </c>
      <c r="D333" s="61">
        <v>76.073122250599994</v>
      </c>
      <c r="E333" s="63">
        <v>0.23824439826347901</v>
      </c>
      <c r="F333" s="61">
        <v>54.293851567399898</v>
      </c>
      <c r="G333" s="62">
        <v>0.15615983304639</v>
      </c>
      <c r="H333" s="61">
        <v>39.775194667800001</v>
      </c>
      <c r="I333" s="62">
        <v>0.22796872668502399</v>
      </c>
      <c r="J333" s="61">
        <v>27.346870595399999</v>
      </c>
      <c r="K333" s="62">
        <v>0.172380272140784</v>
      </c>
      <c r="L333" s="61">
        <v>20.160666891599998</v>
      </c>
      <c r="M333" s="64">
        <v>8.3619012924316394E-2</v>
      </c>
      <c r="N333" s="61">
        <v>34.400069594800001</v>
      </c>
      <c r="O333" s="62">
        <v>0.23438756877311301</v>
      </c>
      <c r="P333" s="61">
        <v>21.9517469844</v>
      </c>
      <c r="Q333" s="62">
        <v>0.177726306397086</v>
      </c>
    </row>
    <row r="334" spans="1:17" customFormat="1" x14ac:dyDescent="0.3">
      <c r="A334" s="58" t="s">
        <v>188</v>
      </c>
      <c r="B334" s="59">
        <v>532.20507223549998</v>
      </c>
      <c r="C334" s="60">
        <v>0.34690709426111199</v>
      </c>
      <c r="D334" s="59">
        <v>104.8204693916</v>
      </c>
      <c r="E334" s="60">
        <v>0.32827480872457798</v>
      </c>
      <c r="F334" s="59">
        <v>101.4476098792</v>
      </c>
      <c r="G334" s="60">
        <v>0.29178334865458999</v>
      </c>
      <c r="H334" s="59">
        <v>67.794504060600005</v>
      </c>
      <c r="I334" s="60">
        <v>0.38855942493850998</v>
      </c>
      <c r="J334" s="59">
        <v>49.417737926599997</v>
      </c>
      <c r="K334" s="60">
        <v>0.31150339789892201</v>
      </c>
      <c r="L334" s="59">
        <v>90.063339035100199</v>
      </c>
      <c r="M334" s="60">
        <v>0.37354952349919202</v>
      </c>
      <c r="N334" s="59">
        <v>54.2142207025</v>
      </c>
      <c r="O334" s="60">
        <v>0.36939283940602202</v>
      </c>
      <c r="P334" s="59">
        <v>54.893574881200003</v>
      </c>
      <c r="Q334" s="63">
        <v>0.44443079247864198</v>
      </c>
    </row>
    <row r="335" spans="1:17" customFormat="1" ht="25.5" customHeight="1" x14ac:dyDescent="0.3">
      <c r="A335" s="66" t="s">
        <v>189</v>
      </c>
      <c r="B335" s="61">
        <v>356.72558692820002</v>
      </c>
      <c r="C335" s="62">
        <v>0.23252434684630699</v>
      </c>
      <c r="D335" s="61">
        <v>62.036633365099902</v>
      </c>
      <c r="E335" s="62">
        <v>0.19428518179748799</v>
      </c>
      <c r="F335" s="61">
        <v>102.77013571560001</v>
      </c>
      <c r="G335" s="63">
        <v>0.29558719398605199</v>
      </c>
      <c r="H335" s="61">
        <v>44.915707832800003</v>
      </c>
      <c r="I335" s="62">
        <v>0.25743121581977502</v>
      </c>
      <c r="J335" s="61">
        <v>50.855418481299999</v>
      </c>
      <c r="K335" s="63">
        <v>0.32056577907362199</v>
      </c>
      <c r="L335" s="61">
        <v>34.919543005199998</v>
      </c>
      <c r="M335" s="64">
        <v>0.14483338936965601</v>
      </c>
      <c r="N335" s="61">
        <v>38.072051084599998</v>
      </c>
      <c r="O335" s="62">
        <v>0.25940690228353702</v>
      </c>
      <c r="P335" s="61">
        <v>19.681209314899998</v>
      </c>
      <c r="Q335" s="62">
        <v>0.15934352010575101</v>
      </c>
    </row>
    <row r="336" spans="1:17" customFormat="1" x14ac:dyDescent="0.3">
      <c r="A336" s="58" t="s">
        <v>190</v>
      </c>
      <c r="B336" s="59">
        <v>595.85649613210001</v>
      </c>
      <c r="C336" s="60">
        <v>0.38839698539800199</v>
      </c>
      <c r="D336" s="59">
        <v>135.21408014599999</v>
      </c>
      <c r="E336" s="60">
        <v>0.42346095714350002</v>
      </c>
      <c r="F336" s="59">
        <v>137.58148708639999</v>
      </c>
      <c r="G336" s="60">
        <v>0.39571151121992798</v>
      </c>
      <c r="H336" s="59">
        <v>64.093277214699995</v>
      </c>
      <c r="I336" s="60">
        <v>0.36734610396599698</v>
      </c>
      <c r="J336" s="59">
        <v>61.974514765000002</v>
      </c>
      <c r="K336" s="60">
        <v>0.39065470704281302</v>
      </c>
      <c r="L336" s="59">
        <v>84.008309154599999</v>
      </c>
      <c r="M336" s="60">
        <v>0.34843549207567798</v>
      </c>
      <c r="N336" s="59">
        <v>57.739085352799997</v>
      </c>
      <c r="O336" s="60">
        <v>0.39340978080671601</v>
      </c>
      <c r="P336" s="59">
        <v>46.2718724303</v>
      </c>
      <c r="Q336" s="60">
        <v>0.37462754025720901</v>
      </c>
    </row>
    <row r="337" spans="1:17" customFormat="1" x14ac:dyDescent="0.3">
      <c r="A337" s="58" t="s">
        <v>191</v>
      </c>
      <c r="B337" s="61">
        <v>96.016878014000099</v>
      </c>
      <c r="C337" s="62">
        <v>6.2586656703491894E-2</v>
      </c>
      <c r="D337" s="61">
        <v>18.054695614100002</v>
      </c>
      <c r="E337" s="62">
        <v>5.6543362033199603E-2</v>
      </c>
      <c r="F337" s="61">
        <v>34.025210562799899</v>
      </c>
      <c r="G337" s="63">
        <v>9.7863221110021006E-2</v>
      </c>
      <c r="H337" s="61">
        <v>6.3252193000999997</v>
      </c>
      <c r="I337" s="62">
        <v>3.6252548903667997E-2</v>
      </c>
      <c r="J337" s="61">
        <v>3.0631187065000001</v>
      </c>
      <c r="K337" s="64">
        <v>1.9308287373649698E-2</v>
      </c>
      <c r="L337" s="61">
        <v>15.856678525</v>
      </c>
      <c r="M337" s="62">
        <v>6.5767656082406395E-2</v>
      </c>
      <c r="N337" s="61">
        <v>10.9396285756</v>
      </c>
      <c r="O337" s="62">
        <v>7.45380162109716E-2</v>
      </c>
      <c r="P337" s="61">
        <v>6.9741985687000003</v>
      </c>
      <c r="Q337" s="62">
        <v>5.6464688326434601E-2</v>
      </c>
    </row>
    <row r="338" spans="1:17" customFormat="1" x14ac:dyDescent="0.3">
      <c r="A338" s="58" t="s">
        <v>159</v>
      </c>
      <c r="B338" s="59">
        <v>189.76360465319999</v>
      </c>
      <c r="C338" s="60">
        <v>0.12369356122488501</v>
      </c>
      <c r="D338" s="59">
        <v>24.6426203095</v>
      </c>
      <c r="E338" s="64">
        <v>7.7175302834713203E-2</v>
      </c>
      <c r="F338" s="59">
        <v>46.599856348199999</v>
      </c>
      <c r="G338" s="60">
        <v>0.13403038423765201</v>
      </c>
      <c r="H338" s="59">
        <v>16.6075138271</v>
      </c>
      <c r="I338" s="60">
        <v>9.5184795754949897E-2</v>
      </c>
      <c r="J338" s="59">
        <v>36.785509576499997</v>
      </c>
      <c r="K338" s="63">
        <v>0.231876482155918</v>
      </c>
      <c r="L338" s="59">
        <v>30.562936278799999</v>
      </c>
      <c r="M338" s="60">
        <v>0.126763790971957</v>
      </c>
      <c r="N338" s="59">
        <v>18.559809830100001</v>
      </c>
      <c r="O338" s="60">
        <v>0.126458718084281</v>
      </c>
      <c r="P338" s="59">
        <v>14.7944696306</v>
      </c>
      <c r="Q338" s="60">
        <v>0.11977937083636001</v>
      </c>
    </row>
    <row r="339" spans="1:17" customFormat="1" x14ac:dyDescent="0.3">
      <c r="A339" s="58" t="s">
        <v>192</v>
      </c>
      <c r="B339" s="61">
        <v>105.3264355216</v>
      </c>
      <c r="C339" s="62">
        <v>6.8654903160168299E-2</v>
      </c>
      <c r="D339" s="61">
        <v>33.369508671399998</v>
      </c>
      <c r="E339" s="63">
        <v>0.10450601051415299</v>
      </c>
      <c r="F339" s="61">
        <v>4.1807910992000004</v>
      </c>
      <c r="G339" s="64">
        <v>1.2024780361040301E-2</v>
      </c>
      <c r="H339" s="61">
        <v>10.401807268000001</v>
      </c>
      <c r="I339" s="62">
        <v>5.9617225708480603E-2</v>
      </c>
      <c r="J339" s="61">
        <v>21.1536378819</v>
      </c>
      <c r="K339" s="63">
        <v>0.133341394296972</v>
      </c>
      <c r="L339" s="61">
        <v>12.185405792499999</v>
      </c>
      <c r="M339" s="62">
        <v>5.0540570405220003E-2</v>
      </c>
      <c r="N339" s="61">
        <v>13.586259780700001</v>
      </c>
      <c r="O339" s="62">
        <v>9.2571045239965594E-2</v>
      </c>
      <c r="P339" s="61">
        <v>8.2882035936000094</v>
      </c>
      <c r="Q339" s="62">
        <v>6.71031700759121E-2</v>
      </c>
    </row>
    <row r="340" spans="1:17" customFormat="1" x14ac:dyDescent="0.3">
      <c r="A340" s="58" t="s">
        <v>193</v>
      </c>
      <c r="B340" s="59">
        <v>36.085093545200003</v>
      </c>
      <c r="C340" s="60">
        <v>2.3521337170507899E-2</v>
      </c>
      <c r="D340" s="59">
        <v>4.4588339643999904</v>
      </c>
      <c r="E340" s="60">
        <v>1.3964093800512599E-2</v>
      </c>
      <c r="F340" s="59">
        <v>5.5922164403999997</v>
      </c>
      <c r="G340" s="60">
        <v>1.6084318214338901E-2</v>
      </c>
      <c r="H340" s="59">
        <v>5.3835747609000002</v>
      </c>
      <c r="I340" s="60">
        <v>3.0855579551683599E-2</v>
      </c>
      <c r="J340" s="59">
        <v>6.9957311191000304</v>
      </c>
      <c r="K340" s="60">
        <v>4.4097405219632499E-2</v>
      </c>
      <c r="L340" s="59">
        <v>2.2030487952</v>
      </c>
      <c r="M340" s="60">
        <v>9.1374341270170495E-3</v>
      </c>
      <c r="N340" s="59">
        <v>2.3761685181000001</v>
      </c>
      <c r="O340" s="60">
        <v>1.61902103255296E-2</v>
      </c>
      <c r="P340" s="59">
        <v>9.0755199470999592</v>
      </c>
      <c r="Q340" s="63">
        <v>7.3477461268909902E-2</v>
      </c>
    </row>
    <row r="341" spans="1:17" customFormat="1" ht="25.5" customHeight="1" x14ac:dyDescent="0.3">
      <c r="A341" s="66" t="s">
        <v>194</v>
      </c>
      <c r="B341" s="61">
        <v>45.840473169500001</v>
      </c>
      <c r="C341" s="62">
        <v>2.9880183741933401E-2</v>
      </c>
      <c r="D341" s="61">
        <v>4.0377251496</v>
      </c>
      <c r="E341" s="62">
        <v>1.2645272997352E-2</v>
      </c>
      <c r="F341" s="61">
        <v>14.586383491899999</v>
      </c>
      <c r="G341" s="62">
        <v>4.1953317826753801E-2</v>
      </c>
      <c r="H341" s="61">
        <v>5.1064881361000003</v>
      </c>
      <c r="I341" s="62">
        <v>2.92674770781527E-2</v>
      </c>
      <c r="J341" s="61">
        <v>2.4146076758000001</v>
      </c>
      <c r="K341" s="62">
        <v>1.5220415323778999E-2</v>
      </c>
      <c r="L341" s="61">
        <v>0</v>
      </c>
      <c r="M341" s="64">
        <v>0</v>
      </c>
      <c r="N341" s="61">
        <v>5.0077137466000003</v>
      </c>
      <c r="O341" s="62">
        <v>3.4120449871261199E-2</v>
      </c>
      <c r="P341" s="61">
        <v>13.526023117799999</v>
      </c>
      <c r="Q341" s="63">
        <v>0.109509741100631</v>
      </c>
    </row>
    <row r="342" spans="1:17" customFormat="1" x14ac:dyDescent="0.3">
      <c r="A342" s="58" t="s">
        <v>195</v>
      </c>
      <c r="B342" s="59">
        <v>245.5370409496</v>
      </c>
      <c r="C342" s="60">
        <v>0.16004834574670501</v>
      </c>
      <c r="D342" s="59">
        <v>51.1369695270999</v>
      </c>
      <c r="E342" s="60">
        <v>0.16014981603973399</v>
      </c>
      <c r="F342" s="59">
        <v>51.255420540700101</v>
      </c>
      <c r="G342" s="60">
        <v>0.147420705720648</v>
      </c>
      <c r="H342" s="59">
        <v>19.979523899299998</v>
      </c>
      <c r="I342" s="60">
        <v>0.11451123397728299</v>
      </c>
      <c r="J342" s="59">
        <v>16.1319647995</v>
      </c>
      <c r="K342" s="60">
        <v>0.101687411457277</v>
      </c>
      <c r="L342" s="59">
        <v>45.654295309399899</v>
      </c>
      <c r="M342" s="60">
        <v>0.18935718396884399</v>
      </c>
      <c r="N342" s="59">
        <v>27.075452224300001</v>
      </c>
      <c r="O342" s="60">
        <v>0.184480714575227</v>
      </c>
      <c r="P342" s="59">
        <v>29.583913357</v>
      </c>
      <c r="Q342" s="63">
        <v>0.23951805081607</v>
      </c>
    </row>
    <row r="343" spans="1:17" customFormat="1" x14ac:dyDescent="0.3">
      <c r="A343" s="58" t="s">
        <v>196</v>
      </c>
      <c r="B343" s="61">
        <v>335.12342825130003</v>
      </c>
      <c r="C343" s="62">
        <v>0.21844341735630299</v>
      </c>
      <c r="D343" s="61">
        <v>55.1418667571998</v>
      </c>
      <c r="E343" s="62">
        <v>0.17269227916552901</v>
      </c>
      <c r="F343" s="61">
        <v>85.952847613700101</v>
      </c>
      <c r="G343" s="62">
        <v>0.24721735418889501</v>
      </c>
      <c r="H343" s="61">
        <v>20.113241907199999</v>
      </c>
      <c r="I343" s="64">
        <v>0.115277629321176</v>
      </c>
      <c r="J343" s="61">
        <v>33.155316506799998</v>
      </c>
      <c r="K343" s="62">
        <v>0.20899365660206001</v>
      </c>
      <c r="L343" s="61">
        <v>69.224790007300101</v>
      </c>
      <c r="M343" s="63">
        <v>0.28711890541256402</v>
      </c>
      <c r="N343" s="61">
        <v>42.227621713399998</v>
      </c>
      <c r="O343" s="62">
        <v>0.28772120827251702</v>
      </c>
      <c r="P343" s="61">
        <v>21.438333458799999</v>
      </c>
      <c r="Q343" s="62">
        <v>0.173569594422224</v>
      </c>
    </row>
    <row r="344" spans="1:17" customFormat="1" x14ac:dyDescent="0.3">
      <c r="A344" s="58" t="s">
        <v>197</v>
      </c>
      <c r="B344" s="59">
        <v>207.81271174579999</v>
      </c>
      <c r="C344" s="60">
        <v>0.13545850602182399</v>
      </c>
      <c r="D344" s="59">
        <v>49.935500377899999</v>
      </c>
      <c r="E344" s="60">
        <v>0.156387077164099</v>
      </c>
      <c r="F344" s="59">
        <v>46.657997059400003</v>
      </c>
      <c r="G344" s="60">
        <v>0.13419760839825401</v>
      </c>
      <c r="H344" s="59">
        <v>25.6839892512</v>
      </c>
      <c r="I344" s="60">
        <v>0.14720597534945401</v>
      </c>
      <c r="J344" s="59">
        <v>20.760381945900001</v>
      </c>
      <c r="K344" s="60">
        <v>0.130862515953939</v>
      </c>
      <c r="L344" s="59">
        <v>24.616712496600002</v>
      </c>
      <c r="M344" s="60">
        <v>0.10210104712682</v>
      </c>
      <c r="N344" s="59">
        <v>27.172748992100001</v>
      </c>
      <c r="O344" s="60">
        <v>0.18514365372397701</v>
      </c>
      <c r="P344" s="59">
        <v>9.8435992481999808</v>
      </c>
      <c r="Q344" s="60">
        <v>7.9696004936599202E-2</v>
      </c>
    </row>
    <row r="345" spans="1:17" customFormat="1" x14ac:dyDescent="0.3">
      <c r="A345" s="58" t="s">
        <v>198</v>
      </c>
      <c r="B345" s="61">
        <v>228.52526165430001</v>
      </c>
      <c r="C345" s="62">
        <v>0.148959562058953</v>
      </c>
      <c r="D345" s="61">
        <v>44.4426067170998</v>
      </c>
      <c r="E345" s="62">
        <v>0.13918453431812999</v>
      </c>
      <c r="F345" s="61">
        <v>38.716231441200101</v>
      </c>
      <c r="G345" s="62">
        <v>0.111355523019726</v>
      </c>
      <c r="H345" s="61">
        <v>30.230777157399999</v>
      </c>
      <c r="I345" s="62">
        <v>0.17326556998224699</v>
      </c>
      <c r="J345" s="61">
        <v>28.468316159800001</v>
      </c>
      <c r="K345" s="62">
        <v>0.17944927445708</v>
      </c>
      <c r="L345" s="61">
        <v>28.956213016300001</v>
      </c>
      <c r="M345" s="62">
        <v>0.120099695286275</v>
      </c>
      <c r="N345" s="61">
        <v>25.2535936656</v>
      </c>
      <c r="O345" s="62">
        <v>0.172067338577676</v>
      </c>
      <c r="P345" s="61">
        <v>30.076908752800001</v>
      </c>
      <c r="Q345" s="63">
        <v>0.24350945299597701</v>
      </c>
    </row>
    <row r="346" spans="1:17" customFormat="1" ht="25.5" customHeight="1" x14ac:dyDescent="0.3">
      <c r="A346" s="66" t="s">
        <v>199</v>
      </c>
      <c r="B346" s="59">
        <v>28.3397078988</v>
      </c>
      <c r="C346" s="60">
        <v>1.8472664452606102E-2</v>
      </c>
      <c r="D346" s="59">
        <v>1.5999413793999999</v>
      </c>
      <c r="E346" s="60">
        <v>5.0106668415201899E-3</v>
      </c>
      <c r="F346" s="59">
        <v>4.65477052730001</v>
      </c>
      <c r="G346" s="60">
        <v>1.3388038745235699E-2</v>
      </c>
      <c r="H346" s="59">
        <v>6.0640236026999901</v>
      </c>
      <c r="I346" s="60">
        <v>3.4755524161257698E-2</v>
      </c>
      <c r="J346" s="59">
        <v>0</v>
      </c>
      <c r="K346" s="60">
        <v>0</v>
      </c>
      <c r="L346" s="59">
        <v>3.6457072775000001</v>
      </c>
      <c r="M346" s="60">
        <v>1.5121049595961699E-2</v>
      </c>
      <c r="N346" s="59">
        <v>3.6419948537</v>
      </c>
      <c r="O346" s="60">
        <v>2.4815017216475901E-2</v>
      </c>
      <c r="P346" s="59">
        <v>3.982217924</v>
      </c>
      <c r="Q346" s="60">
        <v>3.2240936605353099E-2</v>
      </c>
    </row>
    <row r="347" spans="1:17" customFormat="1" x14ac:dyDescent="0.3">
      <c r="A347" s="58" t="s">
        <v>38</v>
      </c>
      <c r="B347" s="61">
        <v>99.541227870100002</v>
      </c>
      <c r="C347" s="62">
        <v>6.4883932756506002E-2</v>
      </c>
      <c r="D347" s="61">
        <v>34.642372642700003</v>
      </c>
      <c r="E347" s="63">
        <v>0.108492342374105</v>
      </c>
      <c r="F347" s="61">
        <v>8.2002860651999896</v>
      </c>
      <c r="G347" s="64">
        <v>2.3585641208095202E-2</v>
      </c>
      <c r="H347" s="61">
        <v>13.891435831200001</v>
      </c>
      <c r="I347" s="62">
        <v>7.9617786027558396E-2</v>
      </c>
      <c r="J347" s="61">
        <v>11.7812313014</v>
      </c>
      <c r="K347" s="62">
        <v>7.4262678459101603E-2</v>
      </c>
      <c r="L347" s="61">
        <v>15.8066035516</v>
      </c>
      <c r="M347" s="62">
        <v>6.5559963555644599E-2</v>
      </c>
      <c r="N347" s="61">
        <v>8.0117563308000292</v>
      </c>
      <c r="O347" s="62">
        <v>5.4588729328113601E-2</v>
      </c>
      <c r="P347" s="61">
        <v>6.1537479539</v>
      </c>
      <c r="Q347" s="62">
        <v>4.9822134663017902E-2</v>
      </c>
    </row>
    <row r="348" spans="1:17" customFormat="1" x14ac:dyDescent="0.3">
      <c r="A348" s="65" t="s">
        <v>1</v>
      </c>
    </row>
    <row r="349" spans="1:17" customFormat="1" x14ac:dyDescent="0.3">
      <c r="A349" s="65" t="s">
        <v>1</v>
      </c>
    </row>
    <row r="350" spans="1:17" customFormat="1" x14ac:dyDescent="0.3">
      <c r="A350" s="53" t="s">
        <v>200</v>
      </c>
    </row>
    <row r="351" spans="1:17" customFormat="1" x14ac:dyDescent="0.3">
      <c r="A351" s="54" t="s">
        <v>1</v>
      </c>
    </row>
    <row r="352" spans="1:17" customFormat="1" x14ac:dyDescent="0.3">
      <c r="A352" s="114" t="s">
        <v>1</v>
      </c>
      <c r="B352" s="113" t="s">
        <v>502</v>
      </c>
      <c r="C352" s="113" t="s">
        <v>1</v>
      </c>
      <c r="D352" s="113" t="s">
        <v>17</v>
      </c>
      <c r="E352" s="113" t="s">
        <v>1</v>
      </c>
      <c r="F352" s="113" t="s">
        <v>18</v>
      </c>
      <c r="G352" s="113" t="s">
        <v>1</v>
      </c>
      <c r="H352" s="113" t="s">
        <v>19</v>
      </c>
      <c r="I352" s="113" t="s">
        <v>1</v>
      </c>
      <c r="J352" s="113" t="s">
        <v>20</v>
      </c>
      <c r="K352" s="113" t="s">
        <v>1</v>
      </c>
      <c r="L352" s="113" t="s">
        <v>21</v>
      </c>
      <c r="M352" s="113" t="s">
        <v>1</v>
      </c>
      <c r="N352" s="113" t="s">
        <v>22</v>
      </c>
      <c r="O352" s="113" t="s">
        <v>1</v>
      </c>
      <c r="P352" s="113" t="s">
        <v>23</v>
      </c>
      <c r="Q352" s="113" t="s">
        <v>1</v>
      </c>
    </row>
    <row r="353" spans="1:17" customFormat="1" x14ac:dyDescent="0.3">
      <c r="A353" s="115" t="s">
        <v>1</v>
      </c>
      <c r="B353" s="55" t="s">
        <v>14</v>
      </c>
      <c r="C353" s="55" t="s">
        <v>15</v>
      </c>
      <c r="D353" s="55" t="s">
        <v>14</v>
      </c>
      <c r="E353" s="55" t="s">
        <v>15</v>
      </c>
      <c r="F353" s="55" t="s">
        <v>14</v>
      </c>
      <c r="G353" s="55" t="s">
        <v>15</v>
      </c>
      <c r="H353" s="55" t="s">
        <v>14</v>
      </c>
      <c r="I353" s="55" t="s">
        <v>15</v>
      </c>
      <c r="J353" s="55" t="s">
        <v>14</v>
      </c>
      <c r="K353" s="55" t="s">
        <v>15</v>
      </c>
      <c r="L353" s="55" t="s">
        <v>14</v>
      </c>
      <c r="M353" s="55" t="s">
        <v>15</v>
      </c>
      <c r="N353" s="55" t="s">
        <v>14</v>
      </c>
      <c r="O353" s="55" t="s">
        <v>15</v>
      </c>
      <c r="P353" s="55" t="s">
        <v>14</v>
      </c>
      <c r="Q353" s="55" t="s">
        <v>15</v>
      </c>
    </row>
    <row r="354" spans="1:17" customFormat="1" x14ac:dyDescent="0.3">
      <c r="A354" s="56" t="s">
        <v>16</v>
      </c>
      <c r="B354" s="57">
        <v>1534.1429478952</v>
      </c>
      <c r="C354" s="57">
        <v>1534.1429478952</v>
      </c>
      <c r="D354" s="57">
        <v>319.30707628419998</v>
      </c>
      <c r="E354" s="57">
        <v>319.30707628419998</v>
      </c>
      <c r="F354" s="57">
        <v>347.6812859506</v>
      </c>
      <c r="G354" s="57">
        <v>347.6812859506</v>
      </c>
      <c r="H354" s="57">
        <v>174.47654003330001</v>
      </c>
      <c r="I354" s="57">
        <v>174.47654003330001</v>
      </c>
      <c r="J354" s="57">
        <v>158.64269301690001</v>
      </c>
      <c r="K354" s="57">
        <v>158.64269301690001</v>
      </c>
      <c r="L354" s="57">
        <v>241.10146946899999</v>
      </c>
      <c r="M354" s="57">
        <v>241.10146946899999</v>
      </c>
      <c r="N354" s="57">
        <v>146.76575969819999</v>
      </c>
      <c r="O354" s="57">
        <v>146.76575969819999</v>
      </c>
      <c r="P354" s="57">
        <v>123.51433746310001</v>
      </c>
      <c r="Q354" s="57">
        <v>123.51433746310001</v>
      </c>
    </row>
    <row r="355" spans="1:17" customFormat="1" ht="22.8" x14ac:dyDescent="0.3">
      <c r="A355" s="66" t="s">
        <v>186</v>
      </c>
      <c r="B355" s="59">
        <v>331.10019684320002</v>
      </c>
      <c r="C355" s="60">
        <v>0.215820955470584</v>
      </c>
      <c r="D355" s="59">
        <v>62.7034064919999</v>
      </c>
      <c r="E355" s="60">
        <v>0.196373369552859</v>
      </c>
      <c r="F355" s="59">
        <v>66.745387048699897</v>
      </c>
      <c r="G355" s="60">
        <v>0.19197290664123801</v>
      </c>
      <c r="H355" s="59">
        <v>48.272801166599997</v>
      </c>
      <c r="I355" s="60">
        <v>0.27667215980662402</v>
      </c>
      <c r="J355" s="59">
        <v>40.238474318599998</v>
      </c>
      <c r="K355" s="60">
        <v>0.25364215365603698</v>
      </c>
      <c r="L355" s="59">
        <v>31.702276485300001</v>
      </c>
      <c r="M355" s="64">
        <v>0.13148935406789899</v>
      </c>
      <c r="N355" s="59">
        <v>40.930194372499997</v>
      </c>
      <c r="O355" s="60">
        <v>0.27888108545662399</v>
      </c>
      <c r="P355" s="59">
        <v>34.413969757099999</v>
      </c>
      <c r="Q355" s="60">
        <v>0.27862327940172299</v>
      </c>
    </row>
    <row r="356" spans="1:17" customFormat="1" x14ac:dyDescent="0.3">
      <c r="A356" s="66" t="s">
        <v>187</v>
      </c>
      <c r="B356" s="61">
        <v>110.4723551699</v>
      </c>
      <c r="C356" s="62">
        <v>7.2009166630440102E-2</v>
      </c>
      <c r="D356" s="61">
        <v>25.3399563995</v>
      </c>
      <c r="E356" s="62">
        <v>7.9359207113049099E-2</v>
      </c>
      <c r="F356" s="61">
        <v>17.444970767600001</v>
      </c>
      <c r="G356" s="62">
        <v>5.0175179028987597E-2</v>
      </c>
      <c r="H356" s="61">
        <v>25.4434598886</v>
      </c>
      <c r="I356" s="63">
        <v>0.145827398249323</v>
      </c>
      <c r="J356" s="61">
        <v>11.438128411599999</v>
      </c>
      <c r="K356" s="62">
        <v>7.2099938510130496E-2</v>
      </c>
      <c r="L356" s="61">
        <v>3.2188928586999999</v>
      </c>
      <c r="M356" s="64">
        <v>1.33507807554606E-2</v>
      </c>
      <c r="N356" s="61">
        <v>18.274434257999999</v>
      </c>
      <c r="O356" s="63">
        <v>0.124514289270048</v>
      </c>
      <c r="P356" s="61">
        <v>8.0671619901000007</v>
      </c>
      <c r="Q356" s="62">
        <v>6.5313567281288898E-2</v>
      </c>
    </row>
    <row r="357" spans="1:17" customFormat="1" x14ac:dyDescent="0.3">
      <c r="A357" s="58" t="s">
        <v>188</v>
      </c>
      <c r="B357" s="59">
        <v>186.64251406069999</v>
      </c>
      <c r="C357" s="60">
        <v>0.12165914155311799</v>
      </c>
      <c r="D357" s="59">
        <v>37.2426607290001</v>
      </c>
      <c r="E357" s="60">
        <v>0.11663587654365699</v>
      </c>
      <c r="F357" s="59">
        <v>39.702804256100002</v>
      </c>
      <c r="G357" s="60">
        <v>0.11419310115454701</v>
      </c>
      <c r="H357" s="59">
        <v>16.900266331600001</v>
      </c>
      <c r="I357" s="60">
        <v>9.6862686114560004E-2</v>
      </c>
      <c r="J357" s="59">
        <v>19.147653957900001</v>
      </c>
      <c r="K357" s="60">
        <v>0.12069672793477</v>
      </c>
      <c r="L357" s="59">
        <v>39.6035858535</v>
      </c>
      <c r="M357" s="60">
        <v>0.16426107207360699</v>
      </c>
      <c r="N357" s="59">
        <v>7.3973627534000004</v>
      </c>
      <c r="O357" s="64">
        <v>5.0402510562487297E-2</v>
      </c>
      <c r="P357" s="59">
        <v>20.537923252999999</v>
      </c>
      <c r="Q357" s="60">
        <v>0.166279669832951</v>
      </c>
    </row>
    <row r="358" spans="1:17" customFormat="1" ht="25.5" customHeight="1" x14ac:dyDescent="0.3">
      <c r="A358" s="66" t="s">
        <v>189</v>
      </c>
      <c r="B358" s="61">
        <v>152.8319308895</v>
      </c>
      <c r="C358" s="62">
        <v>9.9620397890027801E-2</v>
      </c>
      <c r="D358" s="61">
        <v>33.4441588765999</v>
      </c>
      <c r="E358" s="62">
        <v>0.104739798647096</v>
      </c>
      <c r="F358" s="61">
        <v>28.799370511799999</v>
      </c>
      <c r="G358" s="62">
        <v>8.2832673703041704E-2</v>
      </c>
      <c r="H358" s="61">
        <v>20.829032208299999</v>
      </c>
      <c r="I358" s="62">
        <v>0.11938013101546301</v>
      </c>
      <c r="J358" s="61">
        <v>17.318632255499999</v>
      </c>
      <c r="K358" s="62">
        <v>0.109167538234207</v>
      </c>
      <c r="L358" s="61">
        <v>18.5159736801</v>
      </c>
      <c r="M358" s="62">
        <v>7.6797431889898599E-2</v>
      </c>
      <c r="N358" s="61">
        <v>23.741999254100001</v>
      </c>
      <c r="O358" s="63">
        <v>0.16176797165034701</v>
      </c>
      <c r="P358" s="61">
        <v>9.76895640279999</v>
      </c>
      <c r="Q358" s="62">
        <v>7.9091679585120894E-2</v>
      </c>
    </row>
    <row r="359" spans="1:17" customFormat="1" x14ac:dyDescent="0.3">
      <c r="A359" s="58" t="s">
        <v>190</v>
      </c>
      <c r="B359" s="59">
        <v>231.12177635899999</v>
      </c>
      <c r="C359" s="60">
        <v>0.150652047565771</v>
      </c>
      <c r="D359" s="59">
        <v>44.292208585799898</v>
      </c>
      <c r="E359" s="60">
        <v>0.13871352023021799</v>
      </c>
      <c r="F359" s="59">
        <v>64.949613740099906</v>
      </c>
      <c r="G359" s="60">
        <v>0.186807908175214</v>
      </c>
      <c r="H359" s="59">
        <v>21.1129434118</v>
      </c>
      <c r="I359" s="60">
        <v>0.121007348081126</v>
      </c>
      <c r="J359" s="59">
        <v>16.945767410199998</v>
      </c>
      <c r="K359" s="60">
        <v>0.10681719458957201</v>
      </c>
      <c r="L359" s="59">
        <v>48.108013217200003</v>
      </c>
      <c r="M359" s="60">
        <v>0.19953430115192899</v>
      </c>
      <c r="N359" s="59">
        <v>13.2816233051</v>
      </c>
      <c r="O359" s="60">
        <v>9.0495380751011004E-2</v>
      </c>
      <c r="P359" s="59">
        <v>18.452222257300001</v>
      </c>
      <c r="Q359" s="60">
        <v>0.149393363040243</v>
      </c>
    </row>
    <row r="360" spans="1:17" customFormat="1" x14ac:dyDescent="0.3">
      <c r="A360" s="58" t="s">
        <v>191</v>
      </c>
      <c r="B360" s="61">
        <v>16.195453787799998</v>
      </c>
      <c r="C360" s="62">
        <v>1.0556678443830601E-2</v>
      </c>
      <c r="D360" s="61">
        <v>3.59218621329999</v>
      </c>
      <c r="E360" s="62">
        <v>1.12499423912008E-2</v>
      </c>
      <c r="F360" s="61">
        <v>8.3311346332000102</v>
      </c>
      <c r="G360" s="62">
        <v>2.39619875151512E-2</v>
      </c>
      <c r="H360" s="61">
        <v>1.5059307605000001</v>
      </c>
      <c r="I360" s="62">
        <v>8.6311360840407702E-3</v>
      </c>
      <c r="J360" s="61">
        <v>0</v>
      </c>
      <c r="K360" s="62">
        <v>0</v>
      </c>
      <c r="L360" s="61">
        <v>0</v>
      </c>
      <c r="M360" s="62">
        <v>0</v>
      </c>
      <c r="N360" s="61">
        <v>0.45783801540000002</v>
      </c>
      <c r="O360" s="62">
        <v>3.1195151807987798E-3</v>
      </c>
      <c r="P360" s="61">
        <v>2.3083641654</v>
      </c>
      <c r="Q360" s="62">
        <v>1.8689038153887401E-2</v>
      </c>
    </row>
    <row r="361" spans="1:17" customFormat="1" x14ac:dyDescent="0.3">
      <c r="A361" s="58" t="s">
        <v>159</v>
      </c>
      <c r="B361" s="59">
        <v>80.027067459899996</v>
      </c>
      <c r="C361" s="60">
        <v>5.2164022635371003E-2</v>
      </c>
      <c r="D361" s="59">
        <v>11.684269349899999</v>
      </c>
      <c r="E361" s="60">
        <v>3.6592578798662102E-2</v>
      </c>
      <c r="F361" s="59">
        <v>24.365833412299999</v>
      </c>
      <c r="G361" s="60">
        <v>7.0080945960841801E-2</v>
      </c>
      <c r="H361" s="59">
        <v>4.3859437236999996</v>
      </c>
      <c r="I361" s="60">
        <v>2.51377275298038E-2</v>
      </c>
      <c r="J361" s="59">
        <v>15.3916307421</v>
      </c>
      <c r="K361" s="63">
        <v>9.7020735398511901E-2</v>
      </c>
      <c r="L361" s="59">
        <v>12.5024084863</v>
      </c>
      <c r="M361" s="60">
        <v>5.1855380698571499E-2</v>
      </c>
      <c r="N361" s="59">
        <v>4.0242038811</v>
      </c>
      <c r="O361" s="60">
        <v>2.7419228363448799E-2</v>
      </c>
      <c r="P361" s="59">
        <v>7.6727778645000004</v>
      </c>
      <c r="Q361" s="60">
        <v>6.2120544238779198E-2</v>
      </c>
    </row>
    <row r="362" spans="1:17" customFormat="1" x14ac:dyDescent="0.3">
      <c r="A362" s="58" t="s">
        <v>192</v>
      </c>
      <c r="B362" s="61">
        <v>38.311458170100003</v>
      </c>
      <c r="C362" s="62">
        <v>2.4972547846771501E-2</v>
      </c>
      <c r="D362" s="61">
        <v>8.1116776013000091</v>
      </c>
      <c r="E362" s="62">
        <v>2.5404001989859398E-2</v>
      </c>
      <c r="F362" s="61">
        <v>1.8150720601999999</v>
      </c>
      <c r="G362" s="64">
        <v>5.22050548460607E-3</v>
      </c>
      <c r="H362" s="61">
        <v>4.1921402106999999</v>
      </c>
      <c r="I362" s="62">
        <v>2.4026956345534499E-2</v>
      </c>
      <c r="J362" s="61">
        <v>6.0933195620999996</v>
      </c>
      <c r="K362" s="62">
        <v>3.8409077948839999E-2</v>
      </c>
      <c r="L362" s="61">
        <v>7.7059261007999904</v>
      </c>
      <c r="M362" s="62">
        <v>3.1961340251353401E-2</v>
      </c>
      <c r="N362" s="61">
        <v>7.9507026668999803</v>
      </c>
      <c r="O362" s="63">
        <v>5.4172735406741501E-2</v>
      </c>
      <c r="P362" s="61">
        <v>1.543758891</v>
      </c>
      <c r="Q362" s="62">
        <v>1.2498620991763E-2</v>
      </c>
    </row>
    <row r="363" spans="1:17" customFormat="1" x14ac:dyDescent="0.3">
      <c r="A363" s="58" t="s">
        <v>193</v>
      </c>
      <c r="B363" s="59">
        <v>23.6613699165</v>
      </c>
      <c r="C363" s="60">
        <v>1.5423184618462499E-2</v>
      </c>
      <c r="D363" s="59">
        <v>3.2222184636999902</v>
      </c>
      <c r="E363" s="60">
        <v>1.00912842308326E-2</v>
      </c>
      <c r="F363" s="59">
        <v>5.0393939151000096</v>
      </c>
      <c r="G363" s="60">
        <v>1.4494291521390699E-2</v>
      </c>
      <c r="H363" s="59">
        <v>3.2344570605</v>
      </c>
      <c r="I363" s="60">
        <v>1.8538062824278199E-2</v>
      </c>
      <c r="J363" s="59">
        <v>4.5051525557999996</v>
      </c>
      <c r="K363" s="60">
        <v>2.8398109425185301E-2</v>
      </c>
      <c r="L363" s="59">
        <v>2.2030487952</v>
      </c>
      <c r="M363" s="60">
        <v>9.1374341270170495E-3</v>
      </c>
      <c r="N363" s="59">
        <v>1.5228112096999999</v>
      </c>
      <c r="O363" s="60">
        <v>1.0375793460487099E-2</v>
      </c>
      <c r="P363" s="59">
        <v>3.9342879165000002</v>
      </c>
      <c r="Q363" s="60">
        <v>3.1852884428703397E-2</v>
      </c>
    </row>
    <row r="364" spans="1:17" customFormat="1" ht="25.5" customHeight="1" x14ac:dyDescent="0.3">
      <c r="A364" s="66" t="s">
        <v>194</v>
      </c>
      <c r="B364" s="61">
        <v>9.0944244642999799</v>
      </c>
      <c r="C364" s="62">
        <v>5.92801634083531E-3</v>
      </c>
      <c r="D364" s="61">
        <v>0</v>
      </c>
      <c r="E364" s="62">
        <v>0</v>
      </c>
      <c r="F364" s="61">
        <v>7.5269669922999896</v>
      </c>
      <c r="G364" s="63">
        <v>2.16490426619322E-2</v>
      </c>
      <c r="H364" s="61">
        <v>0</v>
      </c>
      <c r="I364" s="62">
        <v>0</v>
      </c>
      <c r="J364" s="61">
        <v>0</v>
      </c>
      <c r="K364" s="62">
        <v>0</v>
      </c>
      <c r="L364" s="61">
        <v>0</v>
      </c>
      <c r="M364" s="62">
        <v>0</v>
      </c>
      <c r="N364" s="61">
        <v>0</v>
      </c>
      <c r="O364" s="62">
        <v>0</v>
      </c>
      <c r="P364" s="61">
        <v>1.5674574720000001</v>
      </c>
      <c r="Q364" s="62">
        <v>1.26904900612715E-2</v>
      </c>
    </row>
    <row r="365" spans="1:17" customFormat="1" x14ac:dyDescent="0.3">
      <c r="A365" s="58" t="s">
        <v>195</v>
      </c>
      <c r="B365" s="59">
        <v>51.292635470299999</v>
      </c>
      <c r="C365" s="60">
        <v>3.3434065280990903E-2</v>
      </c>
      <c r="D365" s="59">
        <v>11.516665487699999</v>
      </c>
      <c r="E365" s="60">
        <v>3.6067680120717302E-2</v>
      </c>
      <c r="F365" s="59">
        <v>12.205079749299999</v>
      </c>
      <c r="G365" s="60">
        <v>3.5104218266824298E-2</v>
      </c>
      <c r="H365" s="59">
        <v>2.1045132588</v>
      </c>
      <c r="I365" s="60">
        <v>1.2061869512075E-2</v>
      </c>
      <c r="J365" s="59">
        <v>0.38378541199999999</v>
      </c>
      <c r="K365" s="64">
        <v>2.4191811466483101E-3</v>
      </c>
      <c r="L365" s="59">
        <v>19.222582876899999</v>
      </c>
      <c r="M365" s="63">
        <v>7.9728186307763599E-2</v>
      </c>
      <c r="N365" s="59">
        <v>2.3387201557999999</v>
      </c>
      <c r="O365" s="60">
        <v>1.5935052975634099E-2</v>
      </c>
      <c r="P365" s="59">
        <v>2.6738687693999998</v>
      </c>
      <c r="Q365" s="60">
        <v>2.1648246060493301E-2</v>
      </c>
    </row>
    <row r="366" spans="1:17" customFormat="1" x14ac:dyDescent="0.3">
      <c r="A366" s="58" t="s">
        <v>196</v>
      </c>
      <c r="B366" s="61">
        <v>147.07403199359999</v>
      </c>
      <c r="C366" s="62">
        <v>9.5867228145448402E-2</v>
      </c>
      <c r="D366" s="61">
        <v>25.482823471500001</v>
      </c>
      <c r="E366" s="62">
        <v>7.9806635568636597E-2</v>
      </c>
      <c r="F366" s="61">
        <v>48.260582260800099</v>
      </c>
      <c r="G366" s="63">
        <v>0.13880695973857199</v>
      </c>
      <c r="H366" s="61">
        <v>6.80590047719999</v>
      </c>
      <c r="I366" s="64">
        <v>3.9007539213587399E-2</v>
      </c>
      <c r="J366" s="61">
        <v>13.105925497199999</v>
      </c>
      <c r="K366" s="62">
        <v>8.2612853122733101E-2</v>
      </c>
      <c r="L366" s="61">
        <v>34.157430190200003</v>
      </c>
      <c r="M366" s="62">
        <v>0.14167242640796901</v>
      </c>
      <c r="N366" s="61">
        <v>15.5162930307</v>
      </c>
      <c r="O366" s="62">
        <v>0.105721477970112</v>
      </c>
      <c r="P366" s="61">
        <v>2.3915047244999998</v>
      </c>
      <c r="Q366" s="64">
        <v>1.9362162916628699E-2</v>
      </c>
    </row>
    <row r="367" spans="1:17" customFormat="1" x14ac:dyDescent="0.3">
      <c r="A367" s="58" t="s">
        <v>197</v>
      </c>
      <c r="B367" s="59">
        <v>37.953107159600002</v>
      </c>
      <c r="C367" s="60">
        <v>2.47389640004998E-2</v>
      </c>
      <c r="D367" s="59">
        <v>11.5690862584</v>
      </c>
      <c r="E367" s="60">
        <v>3.6231850521542798E-2</v>
      </c>
      <c r="F367" s="59">
        <v>12.4746537532</v>
      </c>
      <c r="G367" s="60">
        <v>3.5879566307668503E-2</v>
      </c>
      <c r="H367" s="59">
        <v>3.4027620352999999</v>
      </c>
      <c r="I367" s="60">
        <v>1.9502690932835801E-2</v>
      </c>
      <c r="J367" s="59">
        <v>2.3734629456</v>
      </c>
      <c r="K367" s="60">
        <v>1.4961060610255501E-2</v>
      </c>
      <c r="L367" s="59">
        <v>4.8472523850000204</v>
      </c>
      <c r="M367" s="60">
        <v>2.0104615685982999E-2</v>
      </c>
      <c r="N367" s="59">
        <v>1.9264197010999999</v>
      </c>
      <c r="O367" s="60">
        <v>1.31258115316636E-2</v>
      </c>
      <c r="P367" s="59">
        <v>0.70181832960000101</v>
      </c>
      <c r="Q367" s="60">
        <v>5.6820798622643203E-3</v>
      </c>
    </row>
    <row r="368" spans="1:17" customFormat="1" x14ac:dyDescent="0.3">
      <c r="A368" s="58" t="s">
        <v>198</v>
      </c>
      <c r="B368" s="61">
        <v>19.517349661000001</v>
      </c>
      <c r="C368" s="62">
        <v>1.2721988969657099E-2</v>
      </c>
      <c r="D368" s="61">
        <v>6.0515089512000104</v>
      </c>
      <c r="E368" s="62">
        <v>1.89520038879873E-2</v>
      </c>
      <c r="F368" s="61">
        <v>3.2881069591999901</v>
      </c>
      <c r="G368" s="62">
        <v>9.4572445859717295E-3</v>
      </c>
      <c r="H368" s="61">
        <v>0.46051606449999999</v>
      </c>
      <c r="I368" s="62">
        <v>2.6394153873759E-3</v>
      </c>
      <c r="J368" s="61">
        <v>2.2866182397000001</v>
      </c>
      <c r="K368" s="62">
        <v>1.4413637314240601E-2</v>
      </c>
      <c r="L368" s="61">
        <v>0.81876291329999795</v>
      </c>
      <c r="M368" s="62">
        <v>3.39592668225224E-3</v>
      </c>
      <c r="N368" s="61">
        <v>1.2657167006000001</v>
      </c>
      <c r="O368" s="62">
        <v>8.6240598842859603E-3</v>
      </c>
      <c r="P368" s="61">
        <v>5.3461198325000003</v>
      </c>
      <c r="Q368" s="63">
        <v>4.3283394805053797E-2</v>
      </c>
    </row>
    <row r="369" spans="1:17" customFormat="1" ht="25.5" customHeight="1" x14ac:dyDescent="0.3">
      <c r="A369" s="66" t="s">
        <v>199</v>
      </c>
      <c r="B369" s="59">
        <v>11.2069815672</v>
      </c>
      <c r="C369" s="60">
        <v>7.3050438895382302E-3</v>
      </c>
      <c r="D369" s="59">
        <v>1.0471188541000001</v>
      </c>
      <c r="E369" s="60">
        <v>3.2793474741787702E-3</v>
      </c>
      <c r="F369" s="59">
        <v>2.4403150543000001</v>
      </c>
      <c r="G369" s="60">
        <v>7.0188277393990403E-3</v>
      </c>
      <c r="H369" s="59">
        <v>3.7270452466999999</v>
      </c>
      <c r="I369" s="63">
        <v>2.13612973181877E-2</v>
      </c>
      <c r="J369" s="59">
        <v>0</v>
      </c>
      <c r="K369" s="60">
        <v>0</v>
      </c>
      <c r="L369" s="59">
        <v>3.1961208866000002</v>
      </c>
      <c r="M369" s="60">
        <v>1.32563310113336E-2</v>
      </c>
      <c r="N369" s="59">
        <v>0.50761947659999995</v>
      </c>
      <c r="O369" s="60">
        <v>3.4587050661124001E-3</v>
      </c>
      <c r="P369" s="59">
        <v>0.28876204890000001</v>
      </c>
      <c r="Q369" s="60">
        <v>2.3378828306978398E-3</v>
      </c>
    </row>
    <row r="370" spans="1:17" customFormat="1" x14ac:dyDescent="0.3">
      <c r="A370" s="58" t="s">
        <v>201</v>
      </c>
      <c r="B370" s="61">
        <v>87.640294922599793</v>
      </c>
      <c r="C370" s="62">
        <v>5.7126550718653697E-2</v>
      </c>
      <c r="D370" s="61">
        <v>34.007130550200102</v>
      </c>
      <c r="E370" s="63">
        <v>0.106502902929504</v>
      </c>
      <c r="F370" s="61">
        <v>4.29200083639999</v>
      </c>
      <c r="G370" s="64">
        <v>1.2344641514613499E-2</v>
      </c>
      <c r="H370" s="61">
        <v>12.098828188500001</v>
      </c>
      <c r="I370" s="62">
        <v>6.9343581585185401E-2</v>
      </c>
      <c r="J370" s="61">
        <v>9.4141417085999706</v>
      </c>
      <c r="K370" s="62">
        <v>5.9341792108869001E-2</v>
      </c>
      <c r="L370" s="61">
        <v>15.299194739900001</v>
      </c>
      <c r="M370" s="62">
        <v>6.3455418888963402E-2</v>
      </c>
      <c r="N370" s="61">
        <v>7.6298209172000302</v>
      </c>
      <c r="O370" s="62">
        <v>5.1986382470199398E-2</v>
      </c>
      <c r="P370" s="61">
        <v>3.8453837885</v>
      </c>
      <c r="Q370" s="62">
        <v>3.1133096509130501E-2</v>
      </c>
    </row>
    <row r="371" spans="1:17" customFormat="1" x14ac:dyDescent="0.3">
      <c r="A371" s="65" t="s">
        <v>1</v>
      </c>
    </row>
    <row r="372" spans="1:17" customFormat="1" x14ac:dyDescent="0.3">
      <c r="A372" s="65" t="s">
        <v>1</v>
      </c>
    </row>
    <row r="373" spans="1:17" customFormat="1" x14ac:dyDescent="0.3">
      <c r="A373" s="53" t="s">
        <v>202</v>
      </c>
    </row>
    <row r="374" spans="1:17" customFormat="1" x14ac:dyDescent="0.3">
      <c r="A374" s="54" t="s">
        <v>1</v>
      </c>
    </row>
    <row r="375" spans="1:17" customFormat="1" x14ac:dyDescent="0.3">
      <c r="A375" s="114" t="s">
        <v>1</v>
      </c>
      <c r="B375" s="113" t="s">
        <v>502</v>
      </c>
      <c r="C375" s="113" t="s">
        <v>1</v>
      </c>
      <c r="D375" s="113" t="s">
        <v>17</v>
      </c>
      <c r="E375" s="113" t="s">
        <v>1</v>
      </c>
      <c r="F375" s="113" t="s">
        <v>18</v>
      </c>
      <c r="G375" s="113" t="s">
        <v>1</v>
      </c>
      <c r="H375" s="113" t="s">
        <v>19</v>
      </c>
      <c r="I375" s="113" t="s">
        <v>1</v>
      </c>
      <c r="J375" s="113" t="s">
        <v>20</v>
      </c>
      <c r="K375" s="113" t="s">
        <v>1</v>
      </c>
      <c r="L375" s="113" t="s">
        <v>21</v>
      </c>
      <c r="M375" s="113" t="s">
        <v>1</v>
      </c>
      <c r="N375" s="113" t="s">
        <v>22</v>
      </c>
      <c r="O375" s="113" t="s">
        <v>1</v>
      </c>
      <c r="P375" s="113" t="s">
        <v>23</v>
      </c>
      <c r="Q375" s="113" t="s">
        <v>1</v>
      </c>
    </row>
    <row r="376" spans="1:17" customFormat="1" x14ac:dyDescent="0.3">
      <c r="A376" s="115" t="s">
        <v>1</v>
      </c>
      <c r="B376" s="55" t="s">
        <v>14</v>
      </c>
      <c r="C376" s="55" t="s">
        <v>15</v>
      </c>
      <c r="D376" s="55" t="s">
        <v>14</v>
      </c>
      <c r="E376" s="55" t="s">
        <v>15</v>
      </c>
      <c r="F376" s="55" t="s">
        <v>14</v>
      </c>
      <c r="G376" s="55" t="s">
        <v>15</v>
      </c>
      <c r="H376" s="55" t="s">
        <v>14</v>
      </c>
      <c r="I376" s="55" t="s">
        <v>15</v>
      </c>
      <c r="J376" s="55" t="s">
        <v>14</v>
      </c>
      <c r="K376" s="55" t="s">
        <v>15</v>
      </c>
      <c r="L376" s="55" t="s">
        <v>14</v>
      </c>
      <c r="M376" s="55" t="s">
        <v>15</v>
      </c>
      <c r="N376" s="55" t="s">
        <v>14</v>
      </c>
      <c r="O376" s="55" t="s">
        <v>15</v>
      </c>
      <c r="P376" s="55" t="s">
        <v>14</v>
      </c>
      <c r="Q376" s="55" t="s">
        <v>15</v>
      </c>
    </row>
    <row r="377" spans="1:17" customFormat="1" x14ac:dyDescent="0.3">
      <c r="A377" s="56" t="s">
        <v>16</v>
      </c>
      <c r="B377" s="57">
        <v>1531.9302604381</v>
      </c>
      <c r="C377" s="57">
        <v>1531.9302604381</v>
      </c>
      <c r="D377" s="57">
        <v>319.30707628419998</v>
      </c>
      <c r="E377" s="57">
        <v>319.30707628419998</v>
      </c>
      <c r="F377" s="57">
        <v>346.73055885069999</v>
      </c>
      <c r="G377" s="57">
        <v>346.73055885069999</v>
      </c>
      <c r="H377" s="57">
        <v>173.21457967609999</v>
      </c>
      <c r="I377" s="57">
        <v>173.21457967609999</v>
      </c>
      <c r="J377" s="57">
        <v>158.64269301690001</v>
      </c>
      <c r="K377" s="57">
        <v>158.64269301690001</v>
      </c>
      <c r="L377" s="57">
        <v>241.10146946899999</v>
      </c>
      <c r="M377" s="57">
        <v>241.10146946899999</v>
      </c>
      <c r="N377" s="57">
        <v>146.76575969819999</v>
      </c>
      <c r="O377" s="57">
        <v>146.76575969819999</v>
      </c>
      <c r="P377" s="57">
        <v>123.51433746310001</v>
      </c>
      <c r="Q377" s="57">
        <v>123.51433746310001</v>
      </c>
    </row>
    <row r="378" spans="1:17" customFormat="1" x14ac:dyDescent="0.3">
      <c r="A378" s="58" t="s">
        <v>203</v>
      </c>
      <c r="B378" s="59">
        <v>880.13736825799901</v>
      </c>
      <c r="C378" s="60">
        <v>0.57452835222818799</v>
      </c>
      <c r="D378" s="59">
        <v>203.0891016862</v>
      </c>
      <c r="E378" s="63">
        <v>0.63603069512133203</v>
      </c>
      <c r="F378" s="59">
        <v>190.20423629429999</v>
      </c>
      <c r="G378" s="60">
        <v>0.54856496330974003</v>
      </c>
      <c r="H378" s="59">
        <v>94.840547168200004</v>
      </c>
      <c r="I378" s="60">
        <v>0.54753212660011397</v>
      </c>
      <c r="J378" s="59">
        <v>93.085975264199803</v>
      </c>
      <c r="K378" s="60">
        <v>0.58676497161003005</v>
      </c>
      <c r="L378" s="59">
        <v>129.06825874399999</v>
      </c>
      <c r="M378" s="60">
        <v>0.53532754913629899</v>
      </c>
      <c r="N378" s="59">
        <v>93.820222576099795</v>
      </c>
      <c r="O378" s="60">
        <v>0.63925143554618002</v>
      </c>
      <c r="P378" s="59">
        <v>68.367858325900002</v>
      </c>
      <c r="Q378" s="60">
        <v>0.55352163748864303</v>
      </c>
    </row>
    <row r="379" spans="1:17" customFormat="1" x14ac:dyDescent="0.3">
      <c r="A379" s="58" t="s">
        <v>204</v>
      </c>
      <c r="B379" s="61">
        <v>667.17308862599998</v>
      </c>
      <c r="C379" s="62">
        <v>0.43551139751962498</v>
      </c>
      <c r="D379" s="61">
        <v>149.2002457609</v>
      </c>
      <c r="E379" s="62">
        <v>0.46726257212071298</v>
      </c>
      <c r="F379" s="61">
        <v>133.73620729370001</v>
      </c>
      <c r="G379" s="62">
        <v>0.38570643365555202</v>
      </c>
      <c r="H379" s="61">
        <v>68.246098320499996</v>
      </c>
      <c r="I379" s="62">
        <v>0.393997424744013</v>
      </c>
      <c r="J379" s="61">
        <v>55.117679619</v>
      </c>
      <c r="K379" s="64">
        <v>0.34743282889889199</v>
      </c>
      <c r="L379" s="61">
        <v>99.6832252998001</v>
      </c>
      <c r="M379" s="62">
        <v>0.413449264823402</v>
      </c>
      <c r="N379" s="61">
        <v>81.345085037399997</v>
      </c>
      <c r="O379" s="63">
        <v>0.55425110873730399</v>
      </c>
      <c r="P379" s="61">
        <v>68.160649959400004</v>
      </c>
      <c r="Q379" s="63">
        <v>0.55184403170816498</v>
      </c>
    </row>
    <row r="380" spans="1:17" customFormat="1" x14ac:dyDescent="0.3">
      <c r="A380" s="58" t="s">
        <v>205</v>
      </c>
      <c r="B380" s="59">
        <v>355.0251018148</v>
      </c>
      <c r="C380" s="60">
        <v>0.23175017230436501</v>
      </c>
      <c r="D380" s="59">
        <v>59.992684394900103</v>
      </c>
      <c r="E380" s="60">
        <v>0.18788398018934999</v>
      </c>
      <c r="F380" s="59">
        <v>84.7116262406999</v>
      </c>
      <c r="G380" s="60">
        <v>0.244315431906238</v>
      </c>
      <c r="H380" s="59">
        <v>29.183680333600002</v>
      </c>
      <c r="I380" s="64">
        <v>0.16848281702482301</v>
      </c>
      <c r="J380" s="59">
        <v>31.0562053582</v>
      </c>
      <c r="K380" s="60">
        <v>0.19576196525415501</v>
      </c>
      <c r="L380" s="59">
        <v>71.004292098399802</v>
      </c>
      <c r="M380" s="60">
        <v>0.29449962397483198</v>
      </c>
      <c r="N380" s="59">
        <v>41.8685832289</v>
      </c>
      <c r="O380" s="60">
        <v>0.28527487143456298</v>
      </c>
      <c r="P380" s="59">
        <v>31.311906459700001</v>
      </c>
      <c r="Q380" s="60">
        <v>0.25350827363709499</v>
      </c>
    </row>
    <row r="381" spans="1:17" customFormat="1" ht="25.5" customHeight="1" x14ac:dyDescent="0.3">
      <c r="A381" s="66" t="s">
        <v>206</v>
      </c>
      <c r="B381" s="61">
        <v>30.228041360599999</v>
      </c>
      <c r="C381" s="62">
        <v>1.9731995731943699E-2</v>
      </c>
      <c r="D381" s="61">
        <v>3.97219334220001</v>
      </c>
      <c r="E381" s="62">
        <v>1.2440041694110599E-2</v>
      </c>
      <c r="F381" s="61">
        <v>11.516282757100001</v>
      </c>
      <c r="G381" s="62">
        <v>3.3213924942966599E-2</v>
      </c>
      <c r="H381" s="61">
        <v>0</v>
      </c>
      <c r="I381" s="64">
        <v>0</v>
      </c>
      <c r="J381" s="61">
        <v>2.6090701322999998</v>
      </c>
      <c r="K381" s="62">
        <v>1.6446204251096899E-2</v>
      </c>
      <c r="L381" s="61">
        <v>0</v>
      </c>
      <c r="M381" s="62">
        <v>0</v>
      </c>
      <c r="N381" s="61">
        <v>1.4615898583</v>
      </c>
      <c r="O381" s="62">
        <v>9.9586569871986698E-3</v>
      </c>
      <c r="P381" s="61">
        <v>10.2550975704</v>
      </c>
      <c r="Q381" s="63">
        <v>8.3027588383929304E-2</v>
      </c>
    </row>
    <row r="382" spans="1:17" customFormat="1" x14ac:dyDescent="0.3">
      <c r="A382" s="58" t="s">
        <v>207</v>
      </c>
      <c r="B382" s="59">
        <v>421.71559802949997</v>
      </c>
      <c r="C382" s="60">
        <v>0.27528380953118498</v>
      </c>
      <c r="D382" s="59">
        <v>113.8798943222</v>
      </c>
      <c r="E382" s="63">
        <v>0.35664694828385501</v>
      </c>
      <c r="F382" s="59">
        <v>66.712697922299995</v>
      </c>
      <c r="G382" s="64">
        <v>0.19240501368968199</v>
      </c>
      <c r="H382" s="59">
        <v>69.000580645599698</v>
      </c>
      <c r="I382" s="63">
        <v>0.398353191599845</v>
      </c>
      <c r="J382" s="59">
        <v>20.807008810500001</v>
      </c>
      <c r="K382" s="64">
        <v>0.131156427155983</v>
      </c>
      <c r="L382" s="59">
        <v>25.1558617952</v>
      </c>
      <c r="M382" s="64">
        <v>0.10433723963028101</v>
      </c>
      <c r="N382" s="59">
        <v>62.341053718300003</v>
      </c>
      <c r="O382" s="63">
        <v>0.42476565274144501</v>
      </c>
      <c r="P382" s="59">
        <v>56.666089544800002</v>
      </c>
      <c r="Q382" s="63">
        <v>0.45878147192206797</v>
      </c>
    </row>
    <row r="383" spans="1:17" customFormat="1" x14ac:dyDescent="0.3">
      <c r="A383" s="58" t="s">
        <v>208</v>
      </c>
      <c r="B383" s="61">
        <v>653.51302324550102</v>
      </c>
      <c r="C383" s="62">
        <v>0.42659449984270797</v>
      </c>
      <c r="D383" s="61">
        <v>143.67056320059999</v>
      </c>
      <c r="E383" s="62">
        <v>0.44994481447923101</v>
      </c>
      <c r="F383" s="61">
        <v>143.3047357033</v>
      </c>
      <c r="G383" s="62">
        <v>0.413302871769679</v>
      </c>
      <c r="H383" s="61">
        <v>74.0731288753001</v>
      </c>
      <c r="I383" s="62">
        <v>0.42763795642267499</v>
      </c>
      <c r="J383" s="61">
        <v>68.000980665399993</v>
      </c>
      <c r="K383" s="62">
        <v>0.42864237471155298</v>
      </c>
      <c r="L383" s="61">
        <v>89.239686032399902</v>
      </c>
      <c r="M383" s="62">
        <v>0.37013331452911002</v>
      </c>
      <c r="N383" s="61">
        <v>74.350103265399696</v>
      </c>
      <c r="O383" s="62">
        <v>0.50659025251045597</v>
      </c>
      <c r="P383" s="61">
        <v>53.810116184800002</v>
      </c>
      <c r="Q383" s="62">
        <v>0.43565886592619901</v>
      </c>
    </row>
    <row r="384" spans="1:17" customFormat="1" x14ac:dyDescent="0.3">
      <c r="A384" s="58" t="s">
        <v>209</v>
      </c>
      <c r="B384" s="59">
        <v>400.10347475880002</v>
      </c>
      <c r="C384" s="60">
        <v>0.26117603724622501</v>
      </c>
      <c r="D384" s="59">
        <v>85.209686200899895</v>
      </c>
      <c r="E384" s="60">
        <v>0.26685812037895101</v>
      </c>
      <c r="F384" s="59">
        <v>85.413138112599896</v>
      </c>
      <c r="G384" s="60">
        <v>0.24633865095628399</v>
      </c>
      <c r="H384" s="59">
        <v>56.5710255069</v>
      </c>
      <c r="I384" s="63">
        <v>0.326595056909667</v>
      </c>
      <c r="J384" s="59">
        <v>38.565182901500002</v>
      </c>
      <c r="K384" s="60">
        <v>0.243094605670818</v>
      </c>
      <c r="L384" s="59">
        <v>47.442509970000103</v>
      </c>
      <c r="M384" s="60">
        <v>0.196774039057029</v>
      </c>
      <c r="N384" s="59">
        <v>37.123429623100002</v>
      </c>
      <c r="O384" s="60">
        <v>0.25294339564921903</v>
      </c>
      <c r="P384" s="59">
        <v>44.170945274300003</v>
      </c>
      <c r="Q384" s="63">
        <v>0.35761795902840898</v>
      </c>
    </row>
    <row r="385" spans="1:17" customFormat="1" x14ac:dyDescent="0.3">
      <c r="A385" s="58" t="s">
        <v>210</v>
      </c>
      <c r="B385" s="61">
        <v>170.4812627188</v>
      </c>
      <c r="C385" s="62">
        <v>0.11128526351457101</v>
      </c>
      <c r="D385" s="61">
        <v>22.437935081700001</v>
      </c>
      <c r="E385" s="64">
        <v>7.0270710385788804E-2</v>
      </c>
      <c r="F385" s="61">
        <v>55.131375904899997</v>
      </c>
      <c r="G385" s="63">
        <v>0.159003510067422</v>
      </c>
      <c r="H385" s="61">
        <v>9.9371788953999793</v>
      </c>
      <c r="I385" s="64">
        <v>5.7369182859675398E-2</v>
      </c>
      <c r="J385" s="61">
        <v>28.671976443399998</v>
      </c>
      <c r="K385" s="63">
        <v>0.18073304164311901</v>
      </c>
      <c r="L385" s="61">
        <v>23.8131407696</v>
      </c>
      <c r="M385" s="62">
        <v>9.8768127884271598E-2</v>
      </c>
      <c r="N385" s="61">
        <v>22.414125541400001</v>
      </c>
      <c r="O385" s="62">
        <v>0.15272040009530199</v>
      </c>
      <c r="P385" s="61">
        <v>6.7697402246999996</v>
      </c>
      <c r="Q385" s="62">
        <v>5.4809347349836703E-2</v>
      </c>
    </row>
    <row r="386" spans="1:17" customFormat="1" x14ac:dyDescent="0.3">
      <c r="A386" s="58" t="s">
        <v>211</v>
      </c>
      <c r="B386" s="59">
        <v>132.08607419309999</v>
      </c>
      <c r="C386" s="60">
        <v>8.6221989084102404E-2</v>
      </c>
      <c r="D386" s="59">
        <v>38.181218158600103</v>
      </c>
      <c r="E386" s="60">
        <v>0.119575233355044</v>
      </c>
      <c r="F386" s="59">
        <v>11.0670004522</v>
      </c>
      <c r="G386" s="64">
        <v>3.19181571098998E-2</v>
      </c>
      <c r="H386" s="59">
        <v>11.402340651899999</v>
      </c>
      <c r="I386" s="60">
        <v>6.5827834315226999E-2</v>
      </c>
      <c r="J386" s="59">
        <v>24.108277337000001</v>
      </c>
      <c r="K386" s="63">
        <v>0.15196588559191801</v>
      </c>
      <c r="L386" s="59">
        <v>20.011642722400001</v>
      </c>
      <c r="M386" s="60">
        <v>8.3000915616456006E-2</v>
      </c>
      <c r="N386" s="59">
        <v>19.2180092951</v>
      </c>
      <c r="O386" s="60">
        <v>0.13094341169642501</v>
      </c>
      <c r="P386" s="59">
        <v>5.9367641416000003</v>
      </c>
      <c r="Q386" s="60">
        <v>4.8065384663327999E-2</v>
      </c>
    </row>
    <row r="387" spans="1:17" customFormat="1" x14ac:dyDescent="0.3">
      <c r="A387" s="58" t="s">
        <v>212</v>
      </c>
      <c r="B387" s="61">
        <v>42.444464769100001</v>
      </c>
      <c r="C387" s="62">
        <v>2.7706525463477499E-2</v>
      </c>
      <c r="D387" s="61">
        <v>5.89245465349999</v>
      </c>
      <c r="E387" s="62">
        <v>1.8453880578128499E-2</v>
      </c>
      <c r="F387" s="61">
        <v>9.0328309130999909</v>
      </c>
      <c r="G387" s="62">
        <v>2.6051441623838802E-2</v>
      </c>
      <c r="H387" s="61">
        <v>5.7624589536000004</v>
      </c>
      <c r="I387" s="62">
        <v>3.3267747809540199E-2</v>
      </c>
      <c r="J387" s="61">
        <v>4.6647969689000002</v>
      </c>
      <c r="K387" s="62">
        <v>2.9404423741111501E-2</v>
      </c>
      <c r="L387" s="61">
        <v>1.7289773694999999</v>
      </c>
      <c r="M387" s="62">
        <v>7.1711606457973299E-3</v>
      </c>
      <c r="N387" s="61">
        <v>5.6785757941000004</v>
      </c>
      <c r="O387" s="62">
        <v>3.8691420981140798E-2</v>
      </c>
      <c r="P387" s="61">
        <v>7.4833780145000004</v>
      </c>
      <c r="Q387" s="63">
        <v>6.0587120234002499E-2</v>
      </c>
    </row>
    <row r="388" spans="1:17" customFormat="1" x14ac:dyDescent="0.3">
      <c r="A388" s="58" t="s">
        <v>181</v>
      </c>
      <c r="B388" s="59">
        <v>164.61256124600001</v>
      </c>
      <c r="C388" s="60">
        <v>0.107454344037126</v>
      </c>
      <c r="D388" s="59">
        <v>30.880132250199999</v>
      </c>
      <c r="E388" s="60">
        <v>9.6709827447466507E-2</v>
      </c>
      <c r="F388" s="59">
        <v>34.983843663999899</v>
      </c>
      <c r="G388" s="60">
        <v>0.100896338009433</v>
      </c>
      <c r="H388" s="59">
        <v>13.9604267246</v>
      </c>
      <c r="I388" s="60">
        <v>8.05961412180492E-2</v>
      </c>
      <c r="J388" s="59">
        <v>33.262003789399998</v>
      </c>
      <c r="K388" s="63">
        <v>0.209666157053049</v>
      </c>
      <c r="L388" s="59">
        <v>26.614947736800001</v>
      </c>
      <c r="M388" s="60">
        <v>0.110388990143513</v>
      </c>
      <c r="N388" s="59">
        <v>15.7615204679</v>
      </c>
      <c r="O388" s="60">
        <v>0.10739235432236401</v>
      </c>
      <c r="P388" s="59">
        <v>5.7554881911000004</v>
      </c>
      <c r="Q388" s="64">
        <v>4.6597733585539897E-2</v>
      </c>
    </row>
    <row r="389" spans="1:17" customFormat="1" x14ac:dyDescent="0.3">
      <c r="A389" s="58" t="s">
        <v>213</v>
      </c>
      <c r="B389" s="61">
        <v>138.6364778283</v>
      </c>
      <c r="C389" s="62">
        <v>9.0497904120421802E-2</v>
      </c>
      <c r="D389" s="61">
        <v>21.517184370300001</v>
      </c>
      <c r="E389" s="62">
        <v>6.7387120325352795E-2</v>
      </c>
      <c r="F389" s="61">
        <v>39.1304440874001</v>
      </c>
      <c r="G389" s="62">
        <v>0.11285548126217899</v>
      </c>
      <c r="H389" s="61">
        <v>15.3321944401</v>
      </c>
      <c r="I389" s="62">
        <v>8.85156114962736E-2</v>
      </c>
      <c r="J389" s="61">
        <v>11.120941696799999</v>
      </c>
      <c r="K389" s="62">
        <v>7.0100560481630894E-2</v>
      </c>
      <c r="L389" s="61">
        <v>24.1822019984</v>
      </c>
      <c r="M389" s="62">
        <v>0.100298857786552</v>
      </c>
      <c r="N389" s="61">
        <v>13.7361061166</v>
      </c>
      <c r="O389" s="62">
        <v>9.3592034987221004E-2</v>
      </c>
      <c r="P389" s="61">
        <v>11.0844919838</v>
      </c>
      <c r="Q389" s="62">
        <v>8.9742553062809399E-2</v>
      </c>
    </row>
    <row r="390" spans="1:17" customFormat="1" x14ac:dyDescent="0.3">
      <c r="A390" s="58" t="s">
        <v>214</v>
      </c>
      <c r="B390" s="59">
        <v>239.4331768564</v>
      </c>
      <c r="C390" s="60">
        <v>0.15629508929990499</v>
      </c>
      <c r="D390" s="59">
        <v>37.2534040305</v>
      </c>
      <c r="E390" s="60">
        <v>0.116669522216734</v>
      </c>
      <c r="F390" s="59">
        <v>79.788925176700104</v>
      </c>
      <c r="G390" s="63">
        <v>0.23011794934134</v>
      </c>
      <c r="H390" s="59">
        <v>14.546579381400001</v>
      </c>
      <c r="I390" s="64">
        <v>8.3980109576232906E-2</v>
      </c>
      <c r="J390" s="59">
        <v>21.9574436955</v>
      </c>
      <c r="K390" s="60">
        <v>0.13840816288438099</v>
      </c>
      <c r="L390" s="59">
        <v>36.168191821800001</v>
      </c>
      <c r="M390" s="60">
        <v>0.15001232427764399</v>
      </c>
      <c r="N390" s="59">
        <v>26.607536924000001</v>
      </c>
      <c r="O390" s="60">
        <v>0.18129253702439899</v>
      </c>
      <c r="P390" s="59">
        <v>15.233458858500001</v>
      </c>
      <c r="Q390" s="60">
        <v>0.12333352687133201</v>
      </c>
    </row>
    <row r="391" spans="1:17" customFormat="1" x14ac:dyDescent="0.3">
      <c r="A391" s="58" t="s">
        <v>215</v>
      </c>
      <c r="B391" s="61">
        <v>388.51683201020001</v>
      </c>
      <c r="C391" s="62">
        <v>0.253612610210528</v>
      </c>
      <c r="D391" s="61">
        <v>80.802866560499993</v>
      </c>
      <c r="E391" s="62">
        <v>0.25305692407700098</v>
      </c>
      <c r="F391" s="61">
        <v>93.053541119299993</v>
      </c>
      <c r="G391" s="62">
        <v>0.26837421376339698</v>
      </c>
      <c r="H391" s="61">
        <v>51.579355550700001</v>
      </c>
      <c r="I391" s="62">
        <v>0.29777721740947</v>
      </c>
      <c r="J391" s="61">
        <v>36.596107940099998</v>
      </c>
      <c r="K391" s="62">
        <v>0.23068259397362501</v>
      </c>
      <c r="L391" s="61">
        <v>52.862202476700098</v>
      </c>
      <c r="M391" s="62">
        <v>0.219252925306193</v>
      </c>
      <c r="N391" s="61">
        <v>34.120801529600001</v>
      </c>
      <c r="O391" s="62">
        <v>0.23248475393554899</v>
      </c>
      <c r="P391" s="61">
        <v>34.915750668599998</v>
      </c>
      <c r="Q391" s="62">
        <v>0.28268581110295099</v>
      </c>
    </row>
    <row r="392" spans="1:17" customFormat="1" x14ac:dyDescent="0.3">
      <c r="A392" s="58" t="s">
        <v>216</v>
      </c>
      <c r="B392" s="59">
        <v>77.710675404600295</v>
      </c>
      <c r="C392" s="60">
        <v>5.0727293148694903E-2</v>
      </c>
      <c r="D392" s="59">
        <v>8.9276138910999894</v>
      </c>
      <c r="E392" s="60">
        <v>2.79593361819328E-2</v>
      </c>
      <c r="F392" s="59">
        <v>18.150447526299999</v>
      </c>
      <c r="G392" s="60">
        <v>5.2347412314803998E-2</v>
      </c>
      <c r="H392" s="59">
        <v>14.713618478600001</v>
      </c>
      <c r="I392" s="63">
        <v>8.4944457366773099E-2</v>
      </c>
      <c r="J392" s="59">
        <v>4.8177822329</v>
      </c>
      <c r="K392" s="60">
        <v>3.0368762287631901E-2</v>
      </c>
      <c r="L392" s="59">
        <v>8.8899561334000001</v>
      </c>
      <c r="M392" s="60">
        <v>3.6872260268588003E-2</v>
      </c>
      <c r="N392" s="59">
        <v>11.9693243792</v>
      </c>
      <c r="O392" s="60">
        <v>8.1553929225815197E-2</v>
      </c>
      <c r="P392" s="59">
        <v>10.241932763099999</v>
      </c>
      <c r="Q392" s="60">
        <v>8.2921003127752593E-2</v>
      </c>
    </row>
    <row r="393" spans="1:17" customFormat="1" x14ac:dyDescent="0.3">
      <c r="A393" s="58" t="s">
        <v>217</v>
      </c>
      <c r="B393" s="61">
        <v>55.864828921899999</v>
      </c>
      <c r="C393" s="62">
        <v>3.6466953075216198E-2</v>
      </c>
      <c r="D393" s="61">
        <v>17.283175558899998</v>
      </c>
      <c r="E393" s="62">
        <v>5.4127129783735399E-2</v>
      </c>
      <c r="F393" s="61">
        <v>12.516342158</v>
      </c>
      <c r="G393" s="62">
        <v>3.60981800954829E-2</v>
      </c>
      <c r="H393" s="61">
        <v>5.6745598671000002</v>
      </c>
      <c r="I393" s="62">
        <v>3.2760290027034997E-2</v>
      </c>
      <c r="J393" s="61">
        <v>1.2115202707999999</v>
      </c>
      <c r="K393" s="62">
        <v>7.6367858346361901E-3</v>
      </c>
      <c r="L393" s="61">
        <v>13.047567496099999</v>
      </c>
      <c r="M393" s="62">
        <v>5.4116499268278502E-2</v>
      </c>
      <c r="N393" s="61">
        <v>4.1037086344000002</v>
      </c>
      <c r="O393" s="62">
        <v>2.7960940227738498E-2</v>
      </c>
      <c r="P393" s="61">
        <v>0.67438259509999998</v>
      </c>
      <c r="Q393" s="62">
        <v>5.4599539531309197E-3</v>
      </c>
    </row>
    <row r="394" spans="1:17" customFormat="1" x14ac:dyDescent="0.3">
      <c r="A394" s="58" t="s">
        <v>218</v>
      </c>
      <c r="B394" s="59">
        <v>168.1485971063</v>
      </c>
      <c r="C394" s="60">
        <v>0.1097625665141</v>
      </c>
      <c r="D394" s="59">
        <v>43.272926106600103</v>
      </c>
      <c r="E394" s="60">
        <v>0.13552135020047201</v>
      </c>
      <c r="F394" s="59">
        <v>36.370063300600101</v>
      </c>
      <c r="G394" s="60">
        <v>0.10489431165558399</v>
      </c>
      <c r="H394" s="59">
        <v>22.001103577199999</v>
      </c>
      <c r="I394" s="60">
        <v>0.127016464886158</v>
      </c>
      <c r="J394" s="59">
        <v>10.8691331962</v>
      </c>
      <c r="K394" s="60">
        <v>6.8513292289119995E-2</v>
      </c>
      <c r="L394" s="59">
        <v>22.282871910499999</v>
      </c>
      <c r="M394" s="60">
        <v>9.2421136874759099E-2</v>
      </c>
      <c r="N394" s="59">
        <v>17.2896187815</v>
      </c>
      <c r="O394" s="60">
        <v>0.117804171879417</v>
      </c>
      <c r="P394" s="59">
        <v>15.6490725334</v>
      </c>
      <c r="Q394" s="60">
        <v>0.12669842914451299</v>
      </c>
    </row>
    <row r="395" spans="1:17" customFormat="1" ht="22.8" x14ac:dyDescent="0.3">
      <c r="A395" s="66" t="s">
        <v>219</v>
      </c>
      <c r="B395" s="61">
        <v>31.405641769799999</v>
      </c>
      <c r="C395" s="62">
        <v>2.0500699399213299E-2</v>
      </c>
      <c r="D395" s="61">
        <v>3.6662913570999902</v>
      </c>
      <c r="E395" s="62">
        <v>1.14820235109253E-2</v>
      </c>
      <c r="F395" s="61">
        <v>12.448753744899999</v>
      </c>
      <c r="G395" s="62">
        <v>3.5903249445804801E-2</v>
      </c>
      <c r="H395" s="61">
        <v>3.5255990215000002</v>
      </c>
      <c r="I395" s="62">
        <v>2.03539391897186E-2</v>
      </c>
      <c r="J395" s="61">
        <v>3.4881732715</v>
      </c>
      <c r="K395" s="62">
        <v>2.19876075296352E-2</v>
      </c>
      <c r="L395" s="61">
        <v>0.87506695629999898</v>
      </c>
      <c r="M395" s="62">
        <v>3.6294550930247001E-3</v>
      </c>
      <c r="N395" s="61">
        <v>2.3291247832000002</v>
      </c>
      <c r="O395" s="62">
        <v>1.5869674152809699E-2</v>
      </c>
      <c r="P395" s="61">
        <v>4.6588249350000002</v>
      </c>
      <c r="Q395" s="62">
        <v>3.7718899932502402E-2</v>
      </c>
    </row>
    <row r="396" spans="1:17" customFormat="1" x14ac:dyDescent="0.3">
      <c r="A396" s="58" t="s">
        <v>220</v>
      </c>
      <c r="B396" s="59">
        <v>106.95147388140001</v>
      </c>
      <c r="C396" s="60">
        <v>6.9814845129316905E-2</v>
      </c>
      <c r="D396" s="59">
        <v>18.693539326100002</v>
      </c>
      <c r="E396" s="60">
        <v>5.8544080963184697E-2</v>
      </c>
      <c r="F396" s="59">
        <v>32.3581067472999</v>
      </c>
      <c r="G396" s="60">
        <v>9.3323492612121306E-2</v>
      </c>
      <c r="H396" s="59">
        <v>6.4970265993999901</v>
      </c>
      <c r="I396" s="60">
        <v>3.7508543516077103E-2</v>
      </c>
      <c r="J396" s="59">
        <v>7.3133004910000201</v>
      </c>
      <c r="K396" s="60">
        <v>4.6099195316994003E-2</v>
      </c>
      <c r="L396" s="59">
        <v>11.674496918499999</v>
      </c>
      <c r="M396" s="60">
        <v>4.8421508770609398E-2</v>
      </c>
      <c r="N396" s="59">
        <v>14.2976613623</v>
      </c>
      <c r="O396" s="60">
        <v>9.7418235640934395E-2</v>
      </c>
      <c r="P396" s="59">
        <v>13.057767633399999</v>
      </c>
      <c r="Q396" s="60">
        <v>0.105718638836572</v>
      </c>
    </row>
    <row r="397" spans="1:17" customFormat="1" x14ac:dyDescent="0.3">
      <c r="A397" s="58" t="s">
        <v>221</v>
      </c>
      <c r="B397" s="61">
        <v>359.76838746779998</v>
      </c>
      <c r="C397" s="62">
        <v>0.234846452713137</v>
      </c>
      <c r="D397" s="61">
        <v>94.482976783499893</v>
      </c>
      <c r="E397" s="63">
        <v>0.29590004043444801</v>
      </c>
      <c r="F397" s="61">
        <v>74.756227844000094</v>
      </c>
      <c r="G397" s="62">
        <v>0.21560322831593701</v>
      </c>
      <c r="H397" s="61">
        <v>38.667421769599997</v>
      </c>
      <c r="I397" s="62">
        <v>0.22323422105636601</v>
      </c>
      <c r="J397" s="61">
        <v>23.099713142799999</v>
      </c>
      <c r="K397" s="64">
        <v>0.145608427993209</v>
      </c>
      <c r="L397" s="61">
        <v>21.2347726659</v>
      </c>
      <c r="M397" s="64">
        <v>8.8074007647764602E-2</v>
      </c>
      <c r="N397" s="61">
        <v>58.591552150699997</v>
      </c>
      <c r="O397" s="63">
        <v>0.39921813010871199</v>
      </c>
      <c r="P397" s="61">
        <v>44.241159721999999</v>
      </c>
      <c r="Q397" s="63">
        <v>0.358186431070944</v>
      </c>
    </row>
    <row r="398" spans="1:17" customFormat="1" x14ac:dyDescent="0.3">
      <c r="A398" s="58" t="s">
        <v>63</v>
      </c>
      <c r="B398" s="59">
        <v>38.363309637500002</v>
      </c>
      <c r="C398" s="60">
        <v>2.5042464809415601E-2</v>
      </c>
      <c r="D398" s="59">
        <v>14.573624665900001</v>
      </c>
      <c r="E398" s="63">
        <v>4.5641408375581102E-2</v>
      </c>
      <c r="F398" s="59">
        <v>6.73271351839999</v>
      </c>
      <c r="G398" s="60">
        <v>1.94177102263982E-2</v>
      </c>
      <c r="H398" s="59">
        <v>4.6687551367999998</v>
      </c>
      <c r="I398" s="60">
        <v>2.6953592160257299E-2</v>
      </c>
      <c r="J398" s="59">
        <v>2.9088394975999998</v>
      </c>
      <c r="K398" s="60">
        <v>1.83357924798347E-2</v>
      </c>
      <c r="L398" s="59">
        <v>5.3727084709999797</v>
      </c>
      <c r="M398" s="60">
        <v>2.2284013792337399E-2</v>
      </c>
      <c r="N398" s="59">
        <v>0.985649344900002</v>
      </c>
      <c r="O398" s="60">
        <v>6.71579901829165E-3</v>
      </c>
      <c r="P398" s="59">
        <v>3.1210190028999998</v>
      </c>
      <c r="Q398" s="60">
        <v>2.5268475441828E-2</v>
      </c>
    </row>
    <row r="399" spans="1:17" customFormat="1" x14ac:dyDescent="0.3">
      <c r="A399" s="65" t="s">
        <v>1</v>
      </c>
    </row>
    <row r="400" spans="1:17" customFormat="1" x14ac:dyDescent="0.3">
      <c r="A400" s="65" t="s">
        <v>1</v>
      </c>
    </row>
    <row r="401" spans="1:17" customFormat="1" x14ac:dyDescent="0.3">
      <c r="A401" s="53" t="s">
        <v>222</v>
      </c>
    </row>
    <row r="402" spans="1:17" customFormat="1" x14ac:dyDescent="0.3">
      <c r="A402" s="54" t="s">
        <v>1</v>
      </c>
    </row>
    <row r="403" spans="1:17" customFormat="1" x14ac:dyDescent="0.3">
      <c r="A403" s="114" t="s">
        <v>1</v>
      </c>
      <c r="B403" s="113" t="s">
        <v>502</v>
      </c>
      <c r="C403" s="113" t="s">
        <v>1</v>
      </c>
      <c r="D403" s="113" t="s">
        <v>17</v>
      </c>
      <c r="E403" s="113" t="s">
        <v>1</v>
      </c>
      <c r="F403" s="113" t="s">
        <v>18</v>
      </c>
      <c r="G403" s="113" t="s">
        <v>1</v>
      </c>
      <c r="H403" s="113" t="s">
        <v>19</v>
      </c>
      <c r="I403" s="113" t="s">
        <v>1</v>
      </c>
      <c r="J403" s="113" t="s">
        <v>20</v>
      </c>
      <c r="K403" s="113" t="s">
        <v>1</v>
      </c>
      <c r="L403" s="113" t="s">
        <v>21</v>
      </c>
      <c r="M403" s="113" t="s">
        <v>1</v>
      </c>
      <c r="N403" s="113" t="s">
        <v>22</v>
      </c>
      <c r="O403" s="113" t="s">
        <v>1</v>
      </c>
      <c r="P403" s="113" t="s">
        <v>23</v>
      </c>
      <c r="Q403" s="113" t="s">
        <v>1</v>
      </c>
    </row>
    <row r="404" spans="1:17" customFormat="1" x14ac:dyDescent="0.3">
      <c r="A404" s="115" t="s">
        <v>1</v>
      </c>
      <c r="B404" s="55" t="s">
        <v>14</v>
      </c>
      <c r="C404" s="55" t="s">
        <v>15</v>
      </c>
      <c r="D404" s="55" t="s">
        <v>14</v>
      </c>
      <c r="E404" s="55" t="s">
        <v>15</v>
      </c>
      <c r="F404" s="55" t="s">
        <v>14</v>
      </c>
      <c r="G404" s="55" t="s">
        <v>15</v>
      </c>
      <c r="H404" s="55" t="s">
        <v>14</v>
      </c>
      <c r="I404" s="55" t="s">
        <v>15</v>
      </c>
      <c r="J404" s="55" t="s">
        <v>14</v>
      </c>
      <c r="K404" s="55" t="s">
        <v>15</v>
      </c>
      <c r="L404" s="55" t="s">
        <v>14</v>
      </c>
      <c r="M404" s="55" t="s">
        <v>15</v>
      </c>
      <c r="N404" s="55" t="s">
        <v>14</v>
      </c>
      <c r="O404" s="55" t="s">
        <v>15</v>
      </c>
      <c r="P404" s="55" t="s">
        <v>14</v>
      </c>
      <c r="Q404" s="55" t="s">
        <v>15</v>
      </c>
    </row>
    <row r="405" spans="1:17" customFormat="1" x14ac:dyDescent="0.3">
      <c r="A405" s="56" t="s">
        <v>16</v>
      </c>
      <c r="B405" s="57">
        <v>1534.1429478952</v>
      </c>
      <c r="C405" s="57">
        <v>1534.1429478952</v>
      </c>
      <c r="D405" s="57">
        <v>319.30707628419998</v>
      </c>
      <c r="E405" s="57">
        <v>319.30707628419998</v>
      </c>
      <c r="F405" s="57">
        <v>347.6812859506</v>
      </c>
      <c r="G405" s="57">
        <v>347.6812859506</v>
      </c>
      <c r="H405" s="57">
        <v>174.47654003330001</v>
      </c>
      <c r="I405" s="57">
        <v>174.47654003330001</v>
      </c>
      <c r="J405" s="57">
        <v>158.64269301690001</v>
      </c>
      <c r="K405" s="57">
        <v>158.64269301690001</v>
      </c>
      <c r="L405" s="57">
        <v>241.10146946899999</v>
      </c>
      <c r="M405" s="57">
        <v>241.10146946899999</v>
      </c>
      <c r="N405" s="57">
        <v>146.76575969819999</v>
      </c>
      <c r="O405" s="57">
        <v>146.76575969819999</v>
      </c>
      <c r="P405" s="57">
        <v>123.51433746310001</v>
      </c>
      <c r="Q405" s="57">
        <v>123.51433746310001</v>
      </c>
    </row>
    <row r="406" spans="1:17" customFormat="1" ht="25.5" customHeight="1" x14ac:dyDescent="0.3">
      <c r="A406" s="66" t="s">
        <v>223</v>
      </c>
      <c r="B406" s="59">
        <v>497.17756259689997</v>
      </c>
      <c r="C406" s="60">
        <v>0.324075121734264</v>
      </c>
      <c r="D406" s="59">
        <v>81.138901966600102</v>
      </c>
      <c r="E406" s="64">
        <v>0.25410931355114103</v>
      </c>
      <c r="F406" s="59">
        <v>125.4322132355</v>
      </c>
      <c r="G406" s="60">
        <v>0.36076780173127299</v>
      </c>
      <c r="H406" s="59">
        <v>56.473283080400002</v>
      </c>
      <c r="I406" s="60">
        <v>0.32367264429717402</v>
      </c>
      <c r="J406" s="59">
        <v>53.640179351900002</v>
      </c>
      <c r="K406" s="60">
        <v>0.33811944522516302</v>
      </c>
      <c r="L406" s="59">
        <v>89.751596356899796</v>
      </c>
      <c r="M406" s="60">
        <v>0.37225652981115498</v>
      </c>
      <c r="N406" s="59">
        <v>36.830442745399999</v>
      </c>
      <c r="O406" s="60">
        <v>0.25094710660808001</v>
      </c>
      <c r="P406" s="59">
        <v>43.807816343900001</v>
      </c>
      <c r="Q406" s="60">
        <v>0.35467798511235699</v>
      </c>
    </row>
    <row r="407" spans="1:17" customFormat="1" x14ac:dyDescent="0.3">
      <c r="A407" s="58" t="s">
        <v>224</v>
      </c>
      <c r="B407" s="61">
        <v>407.67116272589999</v>
      </c>
      <c r="C407" s="62">
        <v>0.26573218831088302</v>
      </c>
      <c r="D407" s="61">
        <v>68.845954370200005</v>
      </c>
      <c r="E407" s="62">
        <v>0.215610487469822</v>
      </c>
      <c r="F407" s="61">
        <v>115.75634348</v>
      </c>
      <c r="G407" s="63">
        <v>0.33293809059497997</v>
      </c>
      <c r="H407" s="61">
        <v>51.589545271299997</v>
      </c>
      <c r="I407" s="62">
        <v>0.29568184502887201</v>
      </c>
      <c r="J407" s="61">
        <v>44.823643989899999</v>
      </c>
      <c r="K407" s="62">
        <v>0.28254464884257202</v>
      </c>
      <c r="L407" s="61">
        <v>52.176598066700201</v>
      </c>
      <c r="M407" s="62">
        <v>0.21640929099940101</v>
      </c>
      <c r="N407" s="61">
        <v>35.983112714400001</v>
      </c>
      <c r="O407" s="62">
        <v>0.245173757069724</v>
      </c>
      <c r="P407" s="61">
        <v>32.786860962299997</v>
      </c>
      <c r="Q407" s="62">
        <v>0.26544983874519901</v>
      </c>
    </row>
    <row r="408" spans="1:17" customFormat="1" x14ac:dyDescent="0.3">
      <c r="A408" s="58" t="s">
        <v>225</v>
      </c>
      <c r="B408" s="59">
        <v>158.73373342759999</v>
      </c>
      <c r="C408" s="60">
        <v>0.10346736830839499</v>
      </c>
      <c r="D408" s="59">
        <v>32.048854357399897</v>
      </c>
      <c r="E408" s="60">
        <v>0.100370009742205</v>
      </c>
      <c r="F408" s="59">
        <v>55.014875255200103</v>
      </c>
      <c r="G408" s="63">
        <v>0.15823363948043101</v>
      </c>
      <c r="H408" s="59">
        <v>10.7936312875</v>
      </c>
      <c r="I408" s="60">
        <v>6.18629374782418E-2</v>
      </c>
      <c r="J408" s="59">
        <v>16.144202197199998</v>
      </c>
      <c r="K408" s="60">
        <v>0.101764549568508</v>
      </c>
      <c r="L408" s="59">
        <v>17.496492064200002</v>
      </c>
      <c r="M408" s="60">
        <v>7.2568998035284202E-2</v>
      </c>
      <c r="N408" s="59">
        <v>10.282252076200001</v>
      </c>
      <c r="O408" s="60">
        <v>7.0058929939406794E-2</v>
      </c>
      <c r="P408" s="59">
        <v>15.403792281099999</v>
      </c>
      <c r="Q408" s="60">
        <v>0.124712584769375</v>
      </c>
    </row>
    <row r="409" spans="1:17" customFormat="1" x14ac:dyDescent="0.3">
      <c r="A409" s="58" t="s">
        <v>226</v>
      </c>
      <c r="B409" s="61">
        <v>198.39862181199999</v>
      </c>
      <c r="C409" s="62">
        <v>0.12932212222087699</v>
      </c>
      <c r="D409" s="61">
        <v>45.009525161899901</v>
      </c>
      <c r="E409" s="62">
        <v>0.14095999902563799</v>
      </c>
      <c r="F409" s="61">
        <v>46.572839787699998</v>
      </c>
      <c r="G409" s="62">
        <v>0.133952679277415</v>
      </c>
      <c r="H409" s="61">
        <v>22.7764743553</v>
      </c>
      <c r="I409" s="62">
        <v>0.13054175851351099</v>
      </c>
      <c r="J409" s="61">
        <v>14.3795459044</v>
      </c>
      <c r="K409" s="62">
        <v>9.0641085517050399E-2</v>
      </c>
      <c r="L409" s="61">
        <v>22.245451189200001</v>
      </c>
      <c r="M409" s="62">
        <v>9.2265929520019996E-2</v>
      </c>
      <c r="N409" s="61">
        <v>20.7415989042</v>
      </c>
      <c r="O409" s="62">
        <v>0.14132450884219699</v>
      </c>
      <c r="P409" s="61">
        <v>20.8729257679</v>
      </c>
      <c r="Q409" s="62">
        <v>0.16899192593034601</v>
      </c>
    </row>
    <row r="410" spans="1:17" customFormat="1" x14ac:dyDescent="0.3">
      <c r="A410" s="58" t="s">
        <v>227</v>
      </c>
      <c r="B410" s="59">
        <v>112.8413008946</v>
      </c>
      <c r="C410" s="60">
        <v>7.3553315908022096E-2</v>
      </c>
      <c r="D410" s="59">
        <v>15.626306529600001</v>
      </c>
      <c r="E410" s="60">
        <v>4.8938177980408303E-2</v>
      </c>
      <c r="F410" s="59">
        <v>25.863630393499999</v>
      </c>
      <c r="G410" s="60">
        <v>7.4388905697889099E-2</v>
      </c>
      <c r="H410" s="59">
        <v>10.127949794699999</v>
      </c>
      <c r="I410" s="60">
        <v>5.8047630889327601E-2</v>
      </c>
      <c r="J410" s="59">
        <v>11.495579107099999</v>
      </c>
      <c r="K410" s="60">
        <v>7.24620774426427E-2</v>
      </c>
      <c r="L410" s="59">
        <v>15.9010437984</v>
      </c>
      <c r="M410" s="60">
        <v>6.5951666878764095E-2</v>
      </c>
      <c r="N410" s="59">
        <v>18.716065747399998</v>
      </c>
      <c r="O410" s="63">
        <v>0.12752338001647401</v>
      </c>
      <c r="P410" s="59">
        <v>14.056931330599999</v>
      </c>
      <c r="Q410" s="60">
        <v>0.113808094018231</v>
      </c>
    </row>
    <row r="411" spans="1:17" customFormat="1" x14ac:dyDescent="0.3">
      <c r="A411" s="58" t="s">
        <v>228</v>
      </c>
      <c r="B411" s="61">
        <v>223.1053234117</v>
      </c>
      <c r="C411" s="62">
        <v>0.14542668511939799</v>
      </c>
      <c r="D411" s="61">
        <v>47.915206755200103</v>
      </c>
      <c r="E411" s="62">
        <v>0.150059958936059</v>
      </c>
      <c r="F411" s="61">
        <v>47.971973763400101</v>
      </c>
      <c r="G411" s="62">
        <v>0.13797686473759799</v>
      </c>
      <c r="H411" s="61">
        <v>18.0919493271</v>
      </c>
      <c r="I411" s="62">
        <v>0.103692733267447</v>
      </c>
      <c r="J411" s="61">
        <v>28.6755905371</v>
      </c>
      <c r="K411" s="62">
        <v>0.18075582298672399</v>
      </c>
      <c r="L411" s="61">
        <v>40.8735222261</v>
      </c>
      <c r="M411" s="62">
        <v>0.16952829991505</v>
      </c>
      <c r="N411" s="61">
        <v>14.126550312599999</v>
      </c>
      <c r="O411" s="62">
        <v>9.6252357100518299E-2</v>
      </c>
      <c r="P411" s="61">
        <v>20.858297397499999</v>
      </c>
      <c r="Q411" s="62">
        <v>0.16887349133643201</v>
      </c>
    </row>
    <row r="412" spans="1:17" customFormat="1" x14ac:dyDescent="0.3">
      <c r="A412" s="58" t="s">
        <v>229</v>
      </c>
      <c r="B412" s="59">
        <v>207.17915887539999</v>
      </c>
      <c r="C412" s="60">
        <v>0.13504553741855899</v>
      </c>
      <c r="D412" s="59">
        <v>55.922260481099997</v>
      </c>
      <c r="E412" s="60">
        <v>0.17513630180662301</v>
      </c>
      <c r="F412" s="59">
        <v>47.358528911999898</v>
      </c>
      <c r="G412" s="60">
        <v>0.13621247626980101</v>
      </c>
      <c r="H412" s="59">
        <v>21.438188151399999</v>
      </c>
      <c r="I412" s="60">
        <v>0.122871465397631</v>
      </c>
      <c r="J412" s="59">
        <v>17.716170551299999</v>
      </c>
      <c r="K412" s="60">
        <v>0.111673410318449</v>
      </c>
      <c r="L412" s="59">
        <v>25.2973969343</v>
      </c>
      <c r="M412" s="60">
        <v>0.104924275202531</v>
      </c>
      <c r="N412" s="59">
        <v>19.562940032499998</v>
      </c>
      <c r="O412" s="60">
        <v>0.13329362429444</v>
      </c>
      <c r="P412" s="59">
        <v>18.366465816800002</v>
      </c>
      <c r="Q412" s="60">
        <v>0.148699059510294</v>
      </c>
    </row>
    <row r="413" spans="1:17" customFormat="1" x14ac:dyDescent="0.3">
      <c r="A413" s="58" t="s">
        <v>230</v>
      </c>
      <c r="B413" s="61">
        <v>287.20234770939999</v>
      </c>
      <c r="C413" s="62">
        <v>0.18720703185021501</v>
      </c>
      <c r="D413" s="61">
        <v>75.351161233300104</v>
      </c>
      <c r="E413" s="63">
        <v>0.23598337409294801</v>
      </c>
      <c r="F413" s="61">
        <v>46.2759321451001</v>
      </c>
      <c r="G413" s="64">
        <v>0.133098714296849</v>
      </c>
      <c r="H413" s="61">
        <v>51.314661789299997</v>
      </c>
      <c r="I413" s="63">
        <v>0.29410636971312198</v>
      </c>
      <c r="J413" s="61">
        <v>28.453500078499999</v>
      </c>
      <c r="K413" s="62">
        <v>0.17935588168229599</v>
      </c>
      <c r="L413" s="61">
        <v>32.956393194999997</v>
      </c>
      <c r="M413" s="62">
        <v>0.136690967780424</v>
      </c>
      <c r="N413" s="61">
        <v>30.940778592400001</v>
      </c>
      <c r="O413" s="62">
        <v>0.21081741855882899</v>
      </c>
      <c r="P413" s="61">
        <v>20.673954499200001</v>
      </c>
      <c r="Q413" s="62">
        <v>0.167381009555885</v>
      </c>
    </row>
    <row r="414" spans="1:17" customFormat="1" x14ac:dyDescent="0.3">
      <c r="A414" s="58" t="s">
        <v>231</v>
      </c>
      <c r="B414" s="59">
        <v>201.0273491193</v>
      </c>
      <c r="C414" s="60">
        <v>0.13103560486009699</v>
      </c>
      <c r="D414" s="59">
        <v>41.440501183000102</v>
      </c>
      <c r="E414" s="60">
        <v>0.12978259569204101</v>
      </c>
      <c r="F414" s="59">
        <v>45.709054709900101</v>
      </c>
      <c r="G414" s="60">
        <v>0.131468262909021</v>
      </c>
      <c r="H414" s="59">
        <v>33.728101694000003</v>
      </c>
      <c r="I414" s="63">
        <v>0.19331023923080301</v>
      </c>
      <c r="J414" s="59">
        <v>12.627519071</v>
      </c>
      <c r="K414" s="60">
        <v>7.95972309273318E-2</v>
      </c>
      <c r="L414" s="59">
        <v>28.644392710000002</v>
      </c>
      <c r="M414" s="60">
        <v>0.1188063796255</v>
      </c>
      <c r="N414" s="59">
        <v>19.762937289</v>
      </c>
      <c r="O414" s="60">
        <v>0.13465632126757099</v>
      </c>
      <c r="P414" s="59">
        <v>17.277344320600001</v>
      </c>
      <c r="Q414" s="60">
        <v>0.13988128565043401</v>
      </c>
    </row>
    <row r="415" spans="1:17" customFormat="1" x14ac:dyDescent="0.3">
      <c r="A415" s="58" t="s">
        <v>232</v>
      </c>
      <c r="B415" s="61">
        <v>84.446828170999794</v>
      </c>
      <c r="C415" s="62">
        <v>5.5044954113864397E-2</v>
      </c>
      <c r="D415" s="61">
        <v>15.8579780047</v>
      </c>
      <c r="E415" s="62">
        <v>4.9663722424321002E-2</v>
      </c>
      <c r="F415" s="61">
        <v>7.9806107210999899</v>
      </c>
      <c r="G415" s="64">
        <v>2.2953811561298498E-2</v>
      </c>
      <c r="H415" s="61">
        <v>15.612141404500001</v>
      </c>
      <c r="I415" s="62">
        <v>8.9479888823565196E-2</v>
      </c>
      <c r="J415" s="61">
        <v>10.303370536099999</v>
      </c>
      <c r="K415" s="62">
        <v>6.4947022394547999E-2</v>
      </c>
      <c r="L415" s="61">
        <v>11.8050410513</v>
      </c>
      <c r="M415" s="62">
        <v>4.8962957701167598E-2</v>
      </c>
      <c r="N415" s="61">
        <v>15.7986989712</v>
      </c>
      <c r="O415" s="63">
        <v>0.10764567296682501</v>
      </c>
      <c r="P415" s="61">
        <v>6.4482962615000003</v>
      </c>
      <c r="Q415" s="62">
        <v>5.2206864352297801E-2</v>
      </c>
    </row>
    <row r="416" spans="1:17" customFormat="1" x14ac:dyDescent="0.3">
      <c r="A416" s="65" t="s">
        <v>1</v>
      </c>
    </row>
    <row r="417" spans="1:17" customFormat="1" x14ac:dyDescent="0.3">
      <c r="A417" s="65" t="s">
        <v>1</v>
      </c>
    </row>
    <row r="418" spans="1:17" customFormat="1" x14ac:dyDescent="0.3">
      <c r="A418" s="53" t="s">
        <v>233</v>
      </c>
    </row>
    <row r="419" spans="1:17" customFormat="1" x14ac:dyDescent="0.3">
      <c r="A419" s="54" t="s">
        <v>1</v>
      </c>
    </row>
    <row r="420" spans="1:17" customFormat="1" x14ac:dyDescent="0.3">
      <c r="A420" s="114" t="s">
        <v>1</v>
      </c>
      <c r="B420" s="113" t="s">
        <v>502</v>
      </c>
      <c r="C420" s="113" t="s">
        <v>1</v>
      </c>
      <c r="D420" s="113" t="s">
        <v>17</v>
      </c>
      <c r="E420" s="113" t="s">
        <v>1</v>
      </c>
      <c r="F420" s="113" t="s">
        <v>18</v>
      </c>
      <c r="G420" s="113" t="s">
        <v>1</v>
      </c>
      <c r="H420" s="113" t="s">
        <v>19</v>
      </c>
      <c r="I420" s="113" t="s">
        <v>1</v>
      </c>
      <c r="J420" s="113" t="s">
        <v>20</v>
      </c>
      <c r="K420" s="113" t="s">
        <v>1</v>
      </c>
      <c r="L420" s="113" t="s">
        <v>21</v>
      </c>
      <c r="M420" s="113" t="s">
        <v>1</v>
      </c>
      <c r="N420" s="113" t="s">
        <v>22</v>
      </c>
      <c r="O420" s="113" t="s">
        <v>1</v>
      </c>
      <c r="P420" s="113" t="s">
        <v>23</v>
      </c>
      <c r="Q420" s="113" t="s">
        <v>1</v>
      </c>
    </row>
    <row r="421" spans="1:17" customFormat="1" x14ac:dyDescent="0.3">
      <c r="A421" s="115" t="s">
        <v>1</v>
      </c>
      <c r="B421" s="55" t="s">
        <v>14</v>
      </c>
      <c r="C421" s="55" t="s">
        <v>15</v>
      </c>
      <c r="D421" s="55" t="s">
        <v>14</v>
      </c>
      <c r="E421" s="55" t="s">
        <v>15</v>
      </c>
      <c r="F421" s="55" t="s">
        <v>14</v>
      </c>
      <c r="G421" s="55" t="s">
        <v>15</v>
      </c>
      <c r="H421" s="55" t="s">
        <v>14</v>
      </c>
      <c r="I421" s="55" t="s">
        <v>15</v>
      </c>
      <c r="J421" s="55" t="s">
        <v>14</v>
      </c>
      <c r="K421" s="55" t="s">
        <v>15</v>
      </c>
      <c r="L421" s="55" t="s">
        <v>14</v>
      </c>
      <c r="M421" s="55" t="s">
        <v>15</v>
      </c>
      <c r="N421" s="55" t="s">
        <v>14</v>
      </c>
      <c r="O421" s="55" t="s">
        <v>15</v>
      </c>
      <c r="P421" s="55" t="s">
        <v>14</v>
      </c>
      <c r="Q421" s="55" t="s">
        <v>15</v>
      </c>
    </row>
    <row r="422" spans="1:17" customFormat="1" x14ac:dyDescent="0.3">
      <c r="A422" s="56" t="s">
        <v>16</v>
      </c>
      <c r="B422" s="57">
        <v>1534.1429478952</v>
      </c>
      <c r="C422" s="57">
        <v>1534.1429478952</v>
      </c>
      <c r="D422" s="57">
        <v>319.30707628419998</v>
      </c>
      <c r="E422" s="57">
        <v>319.30707628419998</v>
      </c>
      <c r="F422" s="57">
        <v>347.6812859506</v>
      </c>
      <c r="G422" s="57">
        <v>347.6812859506</v>
      </c>
      <c r="H422" s="57">
        <v>174.47654003330001</v>
      </c>
      <c r="I422" s="57">
        <v>174.47654003330001</v>
      </c>
      <c r="J422" s="57">
        <v>158.64269301690001</v>
      </c>
      <c r="K422" s="57">
        <v>158.64269301690001</v>
      </c>
      <c r="L422" s="57">
        <v>241.10146946899999</v>
      </c>
      <c r="M422" s="57">
        <v>241.10146946899999</v>
      </c>
      <c r="N422" s="57">
        <v>146.76575969819999</v>
      </c>
      <c r="O422" s="57">
        <v>146.76575969819999</v>
      </c>
      <c r="P422" s="57">
        <v>123.51433746310001</v>
      </c>
      <c r="Q422" s="57">
        <v>123.51433746310001</v>
      </c>
    </row>
    <row r="423" spans="1:17" customFormat="1" ht="25.5" customHeight="1" x14ac:dyDescent="0.3">
      <c r="A423" s="66" t="s">
        <v>223</v>
      </c>
      <c r="B423" s="59">
        <v>414.07677468539998</v>
      </c>
      <c r="C423" s="60">
        <v>0.26990755669378902</v>
      </c>
      <c r="D423" s="59">
        <v>68.500747198099901</v>
      </c>
      <c r="E423" s="64">
        <v>0.214529374028438</v>
      </c>
      <c r="F423" s="59">
        <v>99.540665888000106</v>
      </c>
      <c r="G423" s="60">
        <v>0.28629860136372998</v>
      </c>
      <c r="H423" s="59">
        <v>46.636524672900002</v>
      </c>
      <c r="I423" s="60">
        <v>0.26729395633360897</v>
      </c>
      <c r="J423" s="59">
        <v>47.856396133600001</v>
      </c>
      <c r="K423" s="60">
        <v>0.30166152139450803</v>
      </c>
      <c r="L423" s="59">
        <v>76.375685116999904</v>
      </c>
      <c r="M423" s="60">
        <v>0.316778181755629</v>
      </c>
      <c r="N423" s="59">
        <v>31.107000487000001</v>
      </c>
      <c r="O423" s="60">
        <v>0.21194998445800001</v>
      </c>
      <c r="P423" s="59">
        <v>35.021936913799998</v>
      </c>
      <c r="Q423" s="60">
        <v>0.28354551895048502</v>
      </c>
    </row>
    <row r="424" spans="1:17" customFormat="1" x14ac:dyDescent="0.3">
      <c r="A424" s="58" t="s">
        <v>224</v>
      </c>
      <c r="B424" s="61">
        <v>198.5814176426</v>
      </c>
      <c r="C424" s="62">
        <v>0.129441273979747</v>
      </c>
      <c r="D424" s="61">
        <v>29.640434484699998</v>
      </c>
      <c r="E424" s="62">
        <v>9.2827364897852899E-2</v>
      </c>
      <c r="F424" s="61">
        <v>47.531291785000001</v>
      </c>
      <c r="G424" s="62">
        <v>0.13670937639063299</v>
      </c>
      <c r="H424" s="61">
        <v>29.5385517038</v>
      </c>
      <c r="I424" s="62">
        <v>0.16929812855162299</v>
      </c>
      <c r="J424" s="61">
        <v>22.8448131904</v>
      </c>
      <c r="K424" s="62">
        <v>0.14400167291642199</v>
      </c>
      <c r="L424" s="61">
        <v>35.945193186099999</v>
      </c>
      <c r="M424" s="62">
        <v>0.14908740815750901</v>
      </c>
      <c r="N424" s="61">
        <v>19.550766090100002</v>
      </c>
      <c r="O424" s="62">
        <v>0.13321067618430199</v>
      </c>
      <c r="P424" s="61">
        <v>11.589967087</v>
      </c>
      <c r="Q424" s="62">
        <v>9.3834993775216605E-2</v>
      </c>
    </row>
    <row r="425" spans="1:17" customFormat="1" x14ac:dyDescent="0.3">
      <c r="A425" s="58" t="s">
        <v>225</v>
      </c>
      <c r="B425" s="59">
        <v>95.993497364700005</v>
      </c>
      <c r="C425" s="60">
        <v>6.2571416500920199E-2</v>
      </c>
      <c r="D425" s="59">
        <v>21.949736630299999</v>
      </c>
      <c r="E425" s="60">
        <v>6.8741779498690397E-2</v>
      </c>
      <c r="F425" s="59">
        <v>36.643619250500002</v>
      </c>
      <c r="G425" s="63">
        <v>0.105394281289291</v>
      </c>
      <c r="H425" s="59">
        <v>3.799365688</v>
      </c>
      <c r="I425" s="64">
        <v>2.17757968336308E-2</v>
      </c>
      <c r="J425" s="59">
        <v>8.4642693932000004</v>
      </c>
      <c r="K425" s="60">
        <v>5.3354297208622802E-2</v>
      </c>
      <c r="L425" s="59">
        <v>9.4043972407000105</v>
      </c>
      <c r="M425" s="60">
        <v>3.90059723045744E-2</v>
      </c>
      <c r="N425" s="59">
        <v>7.8297729950000301</v>
      </c>
      <c r="O425" s="60">
        <v>5.3348771614719001E-2</v>
      </c>
      <c r="P425" s="59">
        <v>7.0103540096000003</v>
      </c>
      <c r="Q425" s="60">
        <v>5.6757410949917798E-2</v>
      </c>
    </row>
    <row r="426" spans="1:17" customFormat="1" x14ac:dyDescent="0.3">
      <c r="A426" s="58" t="s">
        <v>226</v>
      </c>
      <c r="B426" s="61">
        <v>83.084460680999896</v>
      </c>
      <c r="C426" s="62">
        <v>5.4156922466051499E-2</v>
      </c>
      <c r="D426" s="61">
        <v>21.341946204100001</v>
      </c>
      <c r="E426" s="62">
        <v>6.6838312675239805E-2</v>
      </c>
      <c r="F426" s="61">
        <v>15.150389773800001</v>
      </c>
      <c r="G426" s="62">
        <v>4.35755112110136E-2</v>
      </c>
      <c r="H426" s="61">
        <v>8.3238656785000202</v>
      </c>
      <c r="I426" s="62">
        <v>4.7707649847431297E-2</v>
      </c>
      <c r="J426" s="61">
        <v>1.4877170068000001</v>
      </c>
      <c r="K426" s="64">
        <v>9.3777846209501404E-3</v>
      </c>
      <c r="L426" s="61">
        <v>16.725712233199999</v>
      </c>
      <c r="M426" s="62">
        <v>6.9372087486802E-2</v>
      </c>
      <c r="N426" s="61">
        <v>9.6735412149000197</v>
      </c>
      <c r="O426" s="62">
        <v>6.5911430805060206E-2</v>
      </c>
      <c r="P426" s="61">
        <v>7.7780395723</v>
      </c>
      <c r="Q426" s="62">
        <v>6.2972766822505105E-2</v>
      </c>
    </row>
    <row r="427" spans="1:17" customFormat="1" x14ac:dyDescent="0.3">
      <c r="A427" s="58" t="s">
        <v>227</v>
      </c>
      <c r="B427" s="59">
        <v>101.84575302579999</v>
      </c>
      <c r="C427" s="60">
        <v>6.63860907912978E-2</v>
      </c>
      <c r="D427" s="59">
        <v>15.626306529600001</v>
      </c>
      <c r="E427" s="60">
        <v>4.8938177980408303E-2</v>
      </c>
      <c r="F427" s="59">
        <v>21.053701726700002</v>
      </c>
      <c r="G427" s="60">
        <v>6.0554601520000702E-2</v>
      </c>
      <c r="H427" s="59">
        <v>9.0461381351999695</v>
      </c>
      <c r="I427" s="60">
        <v>5.18473035599714E-2</v>
      </c>
      <c r="J427" s="59">
        <v>8.8395021927999693</v>
      </c>
      <c r="K427" s="60">
        <v>5.5719567190266599E-2</v>
      </c>
      <c r="L427" s="59">
        <v>13.960721981900001</v>
      </c>
      <c r="M427" s="60">
        <v>5.7903927390600303E-2</v>
      </c>
      <c r="N427" s="59">
        <v>18.208656935699999</v>
      </c>
      <c r="O427" s="63">
        <v>0.124066110332159</v>
      </c>
      <c r="P427" s="59">
        <v>14.056931330599999</v>
      </c>
      <c r="Q427" s="63">
        <v>0.113808094018231</v>
      </c>
    </row>
    <row r="428" spans="1:17" customFormat="1" x14ac:dyDescent="0.3">
      <c r="A428" s="58" t="s">
        <v>228</v>
      </c>
      <c r="B428" s="61">
        <v>185.8048267808</v>
      </c>
      <c r="C428" s="62">
        <v>0.121113112070631</v>
      </c>
      <c r="D428" s="61">
        <v>43.876479675699997</v>
      </c>
      <c r="E428" s="62">
        <v>0.137411548113164</v>
      </c>
      <c r="F428" s="61">
        <v>40.433414968199997</v>
      </c>
      <c r="G428" s="62">
        <v>0.116294481762659</v>
      </c>
      <c r="H428" s="61">
        <v>15.1389232401</v>
      </c>
      <c r="I428" s="62">
        <v>8.6767672245280897E-2</v>
      </c>
      <c r="J428" s="61">
        <v>25.667903719200002</v>
      </c>
      <c r="K428" s="62">
        <v>0.161796949049936</v>
      </c>
      <c r="L428" s="61">
        <v>29.780153774199999</v>
      </c>
      <c r="M428" s="62">
        <v>0.12351709775883001</v>
      </c>
      <c r="N428" s="61">
        <v>12.3560096588</v>
      </c>
      <c r="O428" s="62">
        <v>8.4188639667781701E-2</v>
      </c>
      <c r="P428" s="61">
        <v>13.9597086519</v>
      </c>
      <c r="Q428" s="62">
        <v>0.11302095723154799</v>
      </c>
    </row>
    <row r="429" spans="1:17" customFormat="1" x14ac:dyDescent="0.3">
      <c r="A429" s="58" t="s">
        <v>229</v>
      </c>
      <c r="B429" s="59">
        <v>136.63391273849999</v>
      </c>
      <c r="C429" s="60">
        <v>8.9062047917997406E-2</v>
      </c>
      <c r="D429" s="59">
        <v>38.748883885500099</v>
      </c>
      <c r="E429" s="60">
        <v>0.121353038386821</v>
      </c>
      <c r="F429" s="59">
        <v>36.188431265299997</v>
      </c>
      <c r="G429" s="60">
        <v>0.10408507080373</v>
      </c>
      <c r="H429" s="59">
        <v>11.963961874100001</v>
      </c>
      <c r="I429" s="60">
        <v>6.8570604803468702E-2</v>
      </c>
      <c r="J429" s="59">
        <v>9.4232250276000293</v>
      </c>
      <c r="K429" s="60">
        <v>5.9399048568824803E-2</v>
      </c>
      <c r="L429" s="59">
        <v>10.8222479555</v>
      </c>
      <c r="M429" s="60">
        <v>4.4886694300681103E-2</v>
      </c>
      <c r="N429" s="59">
        <v>15.6029954904</v>
      </c>
      <c r="O429" s="60">
        <v>0.10631223197076101</v>
      </c>
      <c r="P429" s="59">
        <v>13.2265154887</v>
      </c>
      <c r="Q429" s="60">
        <v>0.10708485962329201</v>
      </c>
    </row>
    <row r="430" spans="1:17" customFormat="1" x14ac:dyDescent="0.3">
      <c r="A430" s="58" t="s">
        <v>230</v>
      </c>
      <c r="B430" s="61">
        <v>155.37067735970001</v>
      </c>
      <c r="C430" s="62">
        <v>0.10127522834352801</v>
      </c>
      <c r="D430" s="61">
        <v>49.2220924577001</v>
      </c>
      <c r="E430" s="63">
        <v>0.154152839424986</v>
      </c>
      <c r="F430" s="61">
        <v>23.9517742548</v>
      </c>
      <c r="G430" s="62">
        <v>6.8890030101312894E-2</v>
      </c>
      <c r="H430" s="61">
        <v>23.794979523199999</v>
      </c>
      <c r="I430" s="62">
        <v>0.136379249145235</v>
      </c>
      <c r="J430" s="61">
        <v>20.227328153599998</v>
      </c>
      <c r="K430" s="62">
        <v>0.12750242553840899</v>
      </c>
      <c r="L430" s="61">
        <v>15.3182721001</v>
      </c>
      <c r="M430" s="62">
        <v>6.3534544745151703E-2</v>
      </c>
      <c r="N430" s="61">
        <v>14.7632556815</v>
      </c>
      <c r="O430" s="62">
        <v>0.100590599005233</v>
      </c>
      <c r="P430" s="61">
        <v>6.8570090121999998</v>
      </c>
      <c r="Q430" s="62">
        <v>5.5515895183006897E-2</v>
      </c>
    </row>
    <row r="431" spans="1:17" customFormat="1" x14ac:dyDescent="0.3">
      <c r="A431" s="58" t="s">
        <v>231</v>
      </c>
      <c r="B431" s="59">
        <v>86.115668505300107</v>
      </c>
      <c r="C431" s="60">
        <v>5.6132753876324402E-2</v>
      </c>
      <c r="D431" s="59">
        <v>15.327917198</v>
      </c>
      <c r="E431" s="60">
        <v>4.8003687786603702E-2</v>
      </c>
      <c r="F431" s="59">
        <v>19.7150057938</v>
      </c>
      <c r="G431" s="60">
        <v>5.6704247799524002E-2</v>
      </c>
      <c r="H431" s="59">
        <v>10.622088113</v>
      </c>
      <c r="I431" s="60">
        <v>6.08797498561853E-2</v>
      </c>
      <c r="J431" s="59">
        <v>7.28072411010002</v>
      </c>
      <c r="K431" s="60">
        <v>4.5893850965605998E-2</v>
      </c>
      <c r="L431" s="59">
        <v>20.964044828999999</v>
      </c>
      <c r="M431" s="60">
        <v>8.6951128399055597E-2</v>
      </c>
      <c r="N431" s="59">
        <v>1.8750621735999999</v>
      </c>
      <c r="O431" s="64">
        <v>1.27758829951602E-2</v>
      </c>
      <c r="P431" s="59">
        <v>10.330826287800001</v>
      </c>
      <c r="Q431" s="60">
        <v>8.3640705200611606E-2</v>
      </c>
    </row>
    <row r="432" spans="1:17" customFormat="1" x14ac:dyDescent="0.3">
      <c r="A432" s="58" t="s">
        <v>234</v>
      </c>
      <c r="B432" s="61">
        <v>76.635959111399899</v>
      </c>
      <c r="C432" s="62">
        <v>4.9953597359712998E-2</v>
      </c>
      <c r="D432" s="61">
        <v>15.072532020500001</v>
      </c>
      <c r="E432" s="62">
        <v>4.7203877207796903E-2</v>
      </c>
      <c r="F432" s="61">
        <v>7.4729912445000197</v>
      </c>
      <c r="G432" s="64">
        <v>2.14937977581048E-2</v>
      </c>
      <c r="H432" s="61">
        <v>15.612141404500001</v>
      </c>
      <c r="I432" s="63">
        <v>8.9479888823565196E-2</v>
      </c>
      <c r="J432" s="61">
        <v>6.5508140896000304</v>
      </c>
      <c r="K432" s="62">
        <v>4.1292882546453899E-2</v>
      </c>
      <c r="L432" s="61">
        <v>11.8050410513</v>
      </c>
      <c r="M432" s="62">
        <v>4.8962957701167598E-2</v>
      </c>
      <c r="N432" s="61">
        <v>15.7986989712</v>
      </c>
      <c r="O432" s="63">
        <v>0.10764567296682501</v>
      </c>
      <c r="P432" s="61">
        <v>3.6830491092000002</v>
      </c>
      <c r="Q432" s="62">
        <v>2.9818798245186001E-2</v>
      </c>
    </row>
    <row r="433" spans="1:17" customFormat="1" x14ac:dyDescent="0.3">
      <c r="A433" s="65" t="s">
        <v>1</v>
      </c>
    </row>
    <row r="434" spans="1:17" customFormat="1" x14ac:dyDescent="0.3">
      <c r="A434" s="65" t="s">
        <v>1</v>
      </c>
    </row>
    <row r="435" spans="1:17" customFormat="1" x14ac:dyDescent="0.3">
      <c r="A435" s="53" t="s">
        <v>235</v>
      </c>
    </row>
    <row r="436" spans="1:17" customFormat="1" x14ac:dyDescent="0.3">
      <c r="A436" s="54" t="s">
        <v>1</v>
      </c>
    </row>
    <row r="437" spans="1:17" customFormat="1" x14ac:dyDescent="0.3">
      <c r="A437" s="114" t="s">
        <v>1</v>
      </c>
      <c r="B437" s="113" t="s">
        <v>502</v>
      </c>
      <c r="C437" s="113" t="s">
        <v>1</v>
      </c>
      <c r="D437" s="113" t="s">
        <v>17</v>
      </c>
      <c r="E437" s="113" t="s">
        <v>1</v>
      </c>
      <c r="F437" s="113" t="s">
        <v>18</v>
      </c>
      <c r="G437" s="113" t="s">
        <v>1</v>
      </c>
      <c r="H437" s="113" t="s">
        <v>19</v>
      </c>
      <c r="I437" s="113" t="s">
        <v>1</v>
      </c>
      <c r="J437" s="113" t="s">
        <v>20</v>
      </c>
      <c r="K437" s="113" t="s">
        <v>1</v>
      </c>
      <c r="L437" s="113" t="s">
        <v>21</v>
      </c>
      <c r="M437" s="113" t="s">
        <v>1</v>
      </c>
      <c r="N437" s="113" t="s">
        <v>22</v>
      </c>
      <c r="O437" s="113" t="s">
        <v>1</v>
      </c>
      <c r="P437" s="113" t="s">
        <v>23</v>
      </c>
      <c r="Q437" s="113" t="s">
        <v>1</v>
      </c>
    </row>
    <row r="438" spans="1:17" customFormat="1" x14ac:dyDescent="0.3">
      <c r="A438" s="115" t="s">
        <v>1</v>
      </c>
      <c r="B438" s="55" t="s">
        <v>14</v>
      </c>
      <c r="C438" s="55" t="s">
        <v>15</v>
      </c>
      <c r="D438" s="55" t="s">
        <v>14</v>
      </c>
      <c r="E438" s="55" t="s">
        <v>15</v>
      </c>
      <c r="F438" s="55" t="s">
        <v>14</v>
      </c>
      <c r="G438" s="55" t="s">
        <v>15</v>
      </c>
      <c r="H438" s="55" t="s">
        <v>14</v>
      </c>
      <c r="I438" s="55" t="s">
        <v>15</v>
      </c>
      <c r="J438" s="55" t="s">
        <v>14</v>
      </c>
      <c r="K438" s="55" t="s">
        <v>15</v>
      </c>
      <c r="L438" s="55" t="s">
        <v>14</v>
      </c>
      <c r="M438" s="55" t="s">
        <v>15</v>
      </c>
      <c r="N438" s="55" t="s">
        <v>14</v>
      </c>
      <c r="O438" s="55" t="s">
        <v>15</v>
      </c>
      <c r="P438" s="55" t="s">
        <v>14</v>
      </c>
      <c r="Q438" s="55" t="s">
        <v>15</v>
      </c>
    </row>
    <row r="439" spans="1:17" customFormat="1" x14ac:dyDescent="0.3">
      <c r="A439" s="56" t="s">
        <v>16</v>
      </c>
      <c r="B439" s="57">
        <v>1534.1429478952</v>
      </c>
      <c r="C439" s="57">
        <v>1534.1429478952</v>
      </c>
      <c r="D439" s="57">
        <v>319.30707628419998</v>
      </c>
      <c r="E439" s="57">
        <v>319.30707628419998</v>
      </c>
      <c r="F439" s="57">
        <v>347.6812859506</v>
      </c>
      <c r="G439" s="57">
        <v>347.6812859506</v>
      </c>
      <c r="H439" s="57">
        <v>174.47654003330001</v>
      </c>
      <c r="I439" s="57">
        <v>174.47654003330001</v>
      </c>
      <c r="J439" s="57">
        <v>158.64269301690001</v>
      </c>
      <c r="K439" s="57">
        <v>158.64269301690001</v>
      </c>
      <c r="L439" s="57">
        <v>241.10146946899999</v>
      </c>
      <c r="M439" s="57">
        <v>241.10146946899999</v>
      </c>
      <c r="N439" s="57">
        <v>146.76575969819999</v>
      </c>
      <c r="O439" s="57">
        <v>146.76575969819999</v>
      </c>
      <c r="P439" s="57">
        <v>123.51433746310001</v>
      </c>
      <c r="Q439" s="57">
        <v>123.51433746310001</v>
      </c>
    </row>
    <row r="440" spans="1:17" customFormat="1" x14ac:dyDescent="0.3">
      <c r="A440" s="58" t="s">
        <v>236</v>
      </c>
      <c r="B440" s="59">
        <v>369.59372954790001</v>
      </c>
      <c r="C440" s="60">
        <v>0.24091218491404101</v>
      </c>
      <c r="D440" s="59">
        <v>63.155761698500001</v>
      </c>
      <c r="E440" s="60">
        <v>0.197790047228042</v>
      </c>
      <c r="F440" s="59">
        <v>109.1332244023</v>
      </c>
      <c r="G440" s="63">
        <v>0.31388869292725202</v>
      </c>
      <c r="H440" s="59">
        <v>29.2990946243</v>
      </c>
      <c r="I440" s="64">
        <v>0.16792569716655401</v>
      </c>
      <c r="J440" s="59">
        <v>27.6593002091</v>
      </c>
      <c r="K440" s="60">
        <v>0.174349663908904</v>
      </c>
      <c r="L440" s="59">
        <v>60.029243047200097</v>
      </c>
      <c r="M440" s="60">
        <v>0.24897916706774101</v>
      </c>
      <c r="N440" s="59">
        <v>54.777835727800003</v>
      </c>
      <c r="O440" s="63">
        <v>0.37323307452938398</v>
      </c>
      <c r="P440" s="59">
        <v>24.6918500783</v>
      </c>
      <c r="Q440" s="60">
        <v>0.199910800522868</v>
      </c>
    </row>
    <row r="441" spans="1:17" customFormat="1" x14ac:dyDescent="0.3">
      <c r="A441" s="58" t="s">
        <v>237</v>
      </c>
      <c r="B441" s="61">
        <v>234.22937565270001</v>
      </c>
      <c r="C441" s="62">
        <v>0.15267767320773901</v>
      </c>
      <c r="D441" s="61">
        <v>42.716502059</v>
      </c>
      <c r="E441" s="62">
        <v>0.133778751652156</v>
      </c>
      <c r="F441" s="61">
        <v>57.151989505499898</v>
      </c>
      <c r="G441" s="62">
        <v>0.164380401865001</v>
      </c>
      <c r="H441" s="61">
        <v>31.7891478003</v>
      </c>
      <c r="I441" s="62">
        <v>0.18219726155867599</v>
      </c>
      <c r="J441" s="61">
        <v>29.957391263200002</v>
      </c>
      <c r="K441" s="62">
        <v>0.18883561980386099</v>
      </c>
      <c r="L441" s="61">
        <v>21.410995687900002</v>
      </c>
      <c r="M441" s="64">
        <v>8.8804915768682005E-2</v>
      </c>
      <c r="N441" s="61">
        <v>20.235821252000001</v>
      </c>
      <c r="O441" s="62">
        <v>0.13787835319090599</v>
      </c>
      <c r="P441" s="61">
        <v>24.681203203199999</v>
      </c>
      <c r="Q441" s="62">
        <v>0.19982460101503199</v>
      </c>
    </row>
    <row r="442" spans="1:17" customFormat="1" x14ac:dyDescent="0.3">
      <c r="A442" s="58" t="s">
        <v>238</v>
      </c>
      <c r="B442" s="59">
        <v>400.05689593519998</v>
      </c>
      <c r="C442" s="60">
        <v>0.260768982762699</v>
      </c>
      <c r="D442" s="59">
        <v>79.548571998100002</v>
      </c>
      <c r="E442" s="60">
        <v>0.24912874754863801</v>
      </c>
      <c r="F442" s="59">
        <v>72.791667498500104</v>
      </c>
      <c r="G442" s="60">
        <v>0.20936320256489899</v>
      </c>
      <c r="H442" s="59">
        <v>53.869868848899998</v>
      </c>
      <c r="I442" s="60">
        <v>0.308751359000004</v>
      </c>
      <c r="J442" s="59">
        <v>50.303790791099999</v>
      </c>
      <c r="K442" s="60">
        <v>0.31708860858622201</v>
      </c>
      <c r="L442" s="59">
        <v>79.227373524999805</v>
      </c>
      <c r="M442" s="60">
        <v>0.328605933839764</v>
      </c>
      <c r="N442" s="59">
        <v>30.539257939999999</v>
      </c>
      <c r="O442" s="60">
        <v>0.208081626142222</v>
      </c>
      <c r="P442" s="59">
        <v>32.091375126899997</v>
      </c>
      <c r="Q442" s="60">
        <v>0.25981902818761698</v>
      </c>
    </row>
    <row r="443" spans="1:17" customFormat="1" x14ac:dyDescent="0.3">
      <c r="A443" s="58" t="s">
        <v>239</v>
      </c>
      <c r="B443" s="61">
        <v>305.56552194139999</v>
      </c>
      <c r="C443" s="62">
        <v>0.19917669494920701</v>
      </c>
      <c r="D443" s="61">
        <v>73.802784335699897</v>
      </c>
      <c r="E443" s="62">
        <v>0.23113419594250301</v>
      </c>
      <c r="F443" s="61">
        <v>79.193371190299999</v>
      </c>
      <c r="G443" s="62">
        <v>0.22777576588218201</v>
      </c>
      <c r="H443" s="61">
        <v>30.225849095200001</v>
      </c>
      <c r="I443" s="62">
        <v>0.17323732514085399</v>
      </c>
      <c r="J443" s="61">
        <v>25.937188297199999</v>
      </c>
      <c r="K443" s="62">
        <v>0.163494377231966</v>
      </c>
      <c r="L443" s="61">
        <v>47.746654627099801</v>
      </c>
      <c r="M443" s="62">
        <v>0.19803551895497301</v>
      </c>
      <c r="N443" s="61">
        <v>24.7358722508</v>
      </c>
      <c r="O443" s="62">
        <v>0.168539803164344</v>
      </c>
      <c r="P443" s="61">
        <v>14.7954038743</v>
      </c>
      <c r="Q443" s="64">
        <v>0.119786934684568</v>
      </c>
    </row>
    <row r="444" spans="1:17" customFormat="1" x14ac:dyDescent="0.3">
      <c r="A444" s="58" t="s">
        <v>240</v>
      </c>
      <c r="B444" s="59">
        <v>141.03156855930001</v>
      </c>
      <c r="C444" s="60">
        <v>9.1928570771577206E-2</v>
      </c>
      <c r="D444" s="59">
        <v>32.271616887799901</v>
      </c>
      <c r="E444" s="60">
        <v>0.101067653317763</v>
      </c>
      <c r="F444" s="59">
        <v>23.202871186100001</v>
      </c>
      <c r="G444" s="60">
        <v>6.6736037065270107E-2</v>
      </c>
      <c r="H444" s="59">
        <v>18.962997840900002</v>
      </c>
      <c r="I444" s="60">
        <v>0.10868508647226</v>
      </c>
      <c r="J444" s="59">
        <v>12.482756758100001</v>
      </c>
      <c r="K444" s="60">
        <v>7.8684725534571107E-2</v>
      </c>
      <c r="L444" s="59">
        <v>18.535776712200001</v>
      </c>
      <c r="M444" s="60">
        <v>7.6879567565569198E-2</v>
      </c>
      <c r="N444" s="59">
        <v>11.1965975324</v>
      </c>
      <c r="O444" s="60">
        <v>7.6288894326742102E-2</v>
      </c>
      <c r="P444" s="59">
        <v>20.499914182000001</v>
      </c>
      <c r="Q444" s="63">
        <v>0.16597193980111299</v>
      </c>
    </row>
    <row r="445" spans="1:17" customFormat="1" x14ac:dyDescent="0.3">
      <c r="A445" s="58" t="s">
        <v>88</v>
      </c>
      <c r="B445" s="61">
        <v>83.665856258699904</v>
      </c>
      <c r="C445" s="62">
        <v>5.4535893394736898E-2</v>
      </c>
      <c r="D445" s="61">
        <v>27.811839305100001</v>
      </c>
      <c r="E445" s="63">
        <v>8.7100604310898597E-2</v>
      </c>
      <c r="F445" s="61">
        <v>6.2081621679000101</v>
      </c>
      <c r="G445" s="64">
        <v>1.7855899695395399E-2</v>
      </c>
      <c r="H445" s="61">
        <v>10.3295818237</v>
      </c>
      <c r="I445" s="62">
        <v>5.9203270661651902E-2</v>
      </c>
      <c r="J445" s="61">
        <v>12.302265698199999</v>
      </c>
      <c r="K445" s="62">
        <v>7.7547004934475305E-2</v>
      </c>
      <c r="L445" s="61">
        <v>14.151425869600001</v>
      </c>
      <c r="M445" s="62">
        <v>5.8694896803271203E-2</v>
      </c>
      <c r="N445" s="61">
        <v>5.2803749951999999</v>
      </c>
      <c r="O445" s="62">
        <v>3.5978248646402498E-2</v>
      </c>
      <c r="P445" s="61">
        <v>6.7545909984000003</v>
      </c>
      <c r="Q445" s="62">
        <v>5.4686695788802198E-2</v>
      </c>
    </row>
    <row r="446" spans="1:17" customFormat="1" x14ac:dyDescent="0.3">
      <c r="A446" s="58" t="s">
        <v>241</v>
      </c>
      <c r="B446" s="59">
        <v>603.82310520060003</v>
      </c>
      <c r="C446" s="60">
        <v>0.39358985812177899</v>
      </c>
      <c r="D446" s="59">
        <v>105.87226375749999</v>
      </c>
      <c r="E446" s="64">
        <v>0.33156879888019802</v>
      </c>
      <c r="F446" s="59">
        <v>166.2852139078</v>
      </c>
      <c r="G446" s="63">
        <v>0.47826909479225299</v>
      </c>
      <c r="H446" s="59">
        <v>61.088242424600203</v>
      </c>
      <c r="I446" s="60">
        <v>0.35012295872523003</v>
      </c>
      <c r="J446" s="59">
        <v>57.616691472299998</v>
      </c>
      <c r="K446" s="60">
        <v>0.36318528371276598</v>
      </c>
      <c r="L446" s="59">
        <v>81.440238735100095</v>
      </c>
      <c r="M446" s="60">
        <v>0.33778408283642303</v>
      </c>
      <c r="N446" s="59">
        <v>75.013656979799805</v>
      </c>
      <c r="O446" s="63">
        <v>0.51111142772028995</v>
      </c>
      <c r="P446" s="59">
        <v>49.373053281499999</v>
      </c>
      <c r="Q446" s="60">
        <v>0.39973540153789999</v>
      </c>
    </row>
    <row r="447" spans="1:17" customFormat="1" x14ac:dyDescent="0.3">
      <c r="A447" s="58" t="s">
        <v>242</v>
      </c>
      <c r="B447" s="61">
        <v>446.59709050070001</v>
      </c>
      <c r="C447" s="62">
        <v>0.29110526572078499</v>
      </c>
      <c r="D447" s="61">
        <v>106.0744012235</v>
      </c>
      <c r="E447" s="62">
        <v>0.33220184926026602</v>
      </c>
      <c r="F447" s="61">
        <v>102.3962423764</v>
      </c>
      <c r="G447" s="62">
        <v>0.29451180294745199</v>
      </c>
      <c r="H447" s="61">
        <v>49.188846936099999</v>
      </c>
      <c r="I447" s="62">
        <v>0.28192241161311399</v>
      </c>
      <c r="J447" s="61">
        <v>38.419945055299998</v>
      </c>
      <c r="K447" s="62">
        <v>0.24217910276653701</v>
      </c>
      <c r="L447" s="61">
        <v>66.282431339299904</v>
      </c>
      <c r="M447" s="62">
        <v>0.27491508652054197</v>
      </c>
      <c r="N447" s="61">
        <v>35.932469783199998</v>
      </c>
      <c r="O447" s="62">
        <v>0.24482869749108599</v>
      </c>
      <c r="P447" s="61">
        <v>35.295318056299998</v>
      </c>
      <c r="Q447" s="62">
        <v>0.28575887448568099</v>
      </c>
    </row>
    <row r="448" spans="1:17" customFormat="1" x14ac:dyDescent="0.3">
      <c r="A448" s="65" t="s">
        <v>1</v>
      </c>
    </row>
    <row r="449" spans="1:17" customFormat="1" x14ac:dyDescent="0.3">
      <c r="A449" s="65" t="s">
        <v>1</v>
      </c>
    </row>
    <row r="450" spans="1:17" customFormat="1" x14ac:dyDescent="0.3">
      <c r="A450" s="53" t="s">
        <v>243</v>
      </c>
    </row>
    <row r="451" spans="1:17" customFormat="1" x14ac:dyDescent="0.3">
      <c r="A451" s="54" t="s">
        <v>1</v>
      </c>
    </row>
    <row r="452" spans="1:17" customFormat="1" x14ac:dyDescent="0.3">
      <c r="A452" s="114" t="s">
        <v>1</v>
      </c>
      <c r="B452" s="113" t="s">
        <v>502</v>
      </c>
      <c r="C452" s="113" t="s">
        <v>1</v>
      </c>
      <c r="D452" s="113" t="s">
        <v>17</v>
      </c>
      <c r="E452" s="113" t="s">
        <v>1</v>
      </c>
      <c r="F452" s="113" t="s">
        <v>18</v>
      </c>
      <c r="G452" s="113" t="s">
        <v>1</v>
      </c>
      <c r="H452" s="113" t="s">
        <v>19</v>
      </c>
      <c r="I452" s="113" t="s">
        <v>1</v>
      </c>
      <c r="J452" s="113" t="s">
        <v>20</v>
      </c>
      <c r="K452" s="113" t="s">
        <v>1</v>
      </c>
      <c r="L452" s="113" t="s">
        <v>21</v>
      </c>
      <c r="M452" s="113" t="s">
        <v>1</v>
      </c>
      <c r="N452" s="113" t="s">
        <v>22</v>
      </c>
      <c r="O452" s="113" t="s">
        <v>1</v>
      </c>
      <c r="P452" s="113" t="s">
        <v>23</v>
      </c>
      <c r="Q452" s="113" t="s">
        <v>1</v>
      </c>
    </row>
    <row r="453" spans="1:17" customFormat="1" x14ac:dyDescent="0.3">
      <c r="A453" s="115" t="s">
        <v>1</v>
      </c>
      <c r="B453" s="55" t="s">
        <v>14</v>
      </c>
      <c r="C453" s="55" t="s">
        <v>15</v>
      </c>
      <c r="D453" s="55" t="s">
        <v>14</v>
      </c>
      <c r="E453" s="55" t="s">
        <v>15</v>
      </c>
      <c r="F453" s="55" t="s">
        <v>14</v>
      </c>
      <c r="G453" s="55" t="s">
        <v>15</v>
      </c>
      <c r="H453" s="55" t="s">
        <v>14</v>
      </c>
      <c r="I453" s="55" t="s">
        <v>15</v>
      </c>
      <c r="J453" s="55" t="s">
        <v>14</v>
      </c>
      <c r="K453" s="55" t="s">
        <v>15</v>
      </c>
      <c r="L453" s="55" t="s">
        <v>14</v>
      </c>
      <c r="M453" s="55" t="s">
        <v>15</v>
      </c>
      <c r="N453" s="55" t="s">
        <v>14</v>
      </c>
      <c r="O453" s="55" t="s">
        <v>15</v>
      </c>
      <c r="P453" s="55" t="s">
        <v>14</v>
      </c>
      <c r="Q453" s="55" t="s">
        <v>15</v>
      </c>
    </row>
    <row r="454" spans="1:17" customFormat="1" x14ac:dyDescent="0.3">
      <c r="A454" s="56" t="s">
        <v>16</v>
      </c>
      <c r="B454" s="57">
        <v>1534.1429478952</v>
      </c>
      <c r="C454" s="57">
        <v>1534.1429478952</v>
      </c>
      <c r="D454" s="57">
        <v>319.30707628419998</v>
      </c>
      <c r="E454" s="57">
        <v>319.30707628419998</v>
      </c>
      <c r="F454" s="57">
        <v>347.6812859506</v>
      </c>
      <c r="G454" s="57">
        <v>347.6812859506</v>
      </c>
      <c r="H454" s="57">
        <v>174.47654003330001</v>
      </c>
      <c r="I454" s="57">
        <v>174.47654003330001</v>
      </c>
      <c r="J454" s="57">
        <v>158.64269301690001</v>
      </c>
      <c r="K454" s="57">
        <v>158.64269301690001</v>
      </c>
      <c r="L454" s="57">
        <v>241.10146946899999</v>
      </c>
      <c r="M454" s="57">
        <v>241.10146946899999</v>
      </c>
      <c r="N454" s="57">
        <v>146.76575969819999</v>
      </c>
      <c r="O454" s="57">
        <v>146.76575969819999</v>
      </c>
      <c r="P454" s="57">
        <v>123.51433746310001</v>
      </c>
      <c r="Q454" s="57">
        <v>123.51433746310001</v>
      </c>
    </row>
    <row r="455" spans="1:17" customFormat="1" x14ac:dyDescent="0.3">
      <c r="A455" s="58" t="s">
        <v>236</v>
      </c>
      <c r="B455" s="59">
        <v>319.90043964019998</v>
      </c>
      <c r="C455" s="60">
        <v>0.20852062063648899</v>
      </c>
      <c r="D455" s="59">
        <v>50.0941517115998</v>
      </c>
      <c r="E455" s="64">
        <v>0.15688393847875001</v>
      </c>
      <c r="F455" s="59">
        <v>95.132851468099901</v>
      </c>
      <c r="G455" s="63">
        <v>0.27362085712492701</v>
      </c>
      <c r="H455" s="59">
        <v>28.2376120831</v>
      </c>
      <c r="I455" s="60">
        <v>0.16184188474685901</v>
      </c>
      <c r="J455" s="59">
        <v>29.213886932299999</v>
      </c>
      <c r="K455" s="60">
        <v>0.18414896001032899</v>
      </c>
      <c r="L455" s="59">
        <v>46.5744695773001</v>
      </c>
      <c r="M455" s="60">
        <v>0.19317372755908599</v>
      </c>
      <c r="N455" s="59">
        <v>47.766797161299998</v>
      </c>
      <c r="O455" s="63">
        <v>0.32546281407546701</v>
      </c>
      <c r="P455" s="59">
        <v>22.033250946100001</v>
      </c>
      <c r="Q455" s="60">
        <v>0.17838618089727801</v>
      </c>
    </row>
    <row r="456" spans="1:17" customFormat="1" x14ac:dyDescent="0.3">
      <c r="A456" s="58" t="s">
        <v>237</v>
      </c>
      <c r="B456" s="61">
        <v>196.96916162220001</v>
      </c>
      <c r="C456" s="62">
        <v>0.12839035755594699</v>
      </c>
      <c r="D456" s="61">
        <v>42.099559318299903</v>
      </c>
      <c r="E456" s="62">
        <v>0.131846621779309</v>
      </c>
      <c r="F456" s="61">
        <v>42.929461550200102</v>
      </c>
      <c r="G456" s="62">
        <v>0.12347360437541501</v>
      </c>
      <c r="H456" s="61">
        <v>15.2633318106</v>
      </c>
      <c r="I456" s="62">
        <v>8.7480711204422607E-2</v>
      </c>
      <c r="J456" s="61">
        <v>20.208945316600001</v>
      </c>
      <c r="K456" s="62">
        <v>0.12738654981384601</v>
      </c>
      <c r="L456" s="61">
        <v>36.631732485100002</v>
      </c>
      <c r="M456" s="62">
        <v>0.151934920039175</v>
      </c>
      <c r="N456" s="61">
        <v>14.395585237500001</v>
      </c>
      <c r="O456" s="62">
        <v>9.80854476350764E-2</v>
      </c>
      <c r="P456" s="61">
        <v>19.105052186399998</v>
      </c>
      <c r="Q456" s="62">
        <v>0.15467882173684999</v>
      </c>
    </row>
    <row r="457" spans="1:17" customFormat="1" x14ac:dyDescent="0.3">
      <c r="A457" s="58" t="s">
        <v>238</v>
      </c>
      <c r="B457" s="59">
        <v>391.66730636329999</v>
      </c>
      <c r="C457" s="60">
        <v>0.25530039876704902</v>
      </c>
      <c r="D457" s="59">
        <v>85.836563063199804</v>
      </c>
      <c r="E457" s="60">
        <v>0.26882136175021998</v>
      </c>
      <c r="F457" s="59">
        <v>69.183496709200099</v>
      </c>
      <c r="G457" s="60">
        <v>0.19898539123279099</v>
      </c>
      <c r="H457" s="59">
        <v>53.6458409225</v>
      </c>
      <c r="I457" s="60">
        <v>0.30746735871918002</v>
      </c>
      <c r="J457" s="59">
        <v>44.064597159800002</v>
      </c>
      <c r="K457" s="60">
        <v>0.277760017318326</v>
      </c>
      <c r="L457" s="59">
        <v>64.777974029600102</v>
      </c>
      <c r="M457" s="60">
        <v>0.26867515230108902</v>
      </c>
      <c r="N457" s="59">
        <v>34.915537501400003</v>
      </c>
      <c r="O457" s="60">
        <v>0.237899749731805</v>
      </c>
      <c r="P457" s="59">
        <v>34.045299569699999</v>
      </c>
      <c r="Q457" s="60">
        <v>0.27563844221624101</v>
      </c>
    </row>
    <row r="458" spans="1:17" customFormat="1" x14ac:dyDescent="0.3">
      <c r="A458" s="58" t="s">
        <v>239</v>
      </c>
      <c r="B458" s="61">
        <v>370.73183098120001</v>
      </c>
      <c r="C458" s="62">
        <v>0.24165403327625601</v>
      </c>
      <c r="D458" s="61">
        <v>73.650810637600003</v>
      </c>
      <c r="E458" s="62">
        <v>0.230658247523606</v>
      </c>
      <c r="F458" s="61">
        <v>83.243665810700094</v>
      </c>
      <c r="G458" s="62">
        <v>0.239425212614197</v>
      </c>
      <c r="H458" s="61">
        <v>47.301683827600002</v>
      </c>
      <c r="I458" s="62">
        <v>0.27110626917849301</v>
      </c>
      <c r="J458" s="61">
        <v>32.874789882899996</v>
      </c>
      <c r="K458" s="62">
        <v>0.20722536448242099</v>
      </c>
      <c r="L458" s="61">
        <v>63.853539332800104</v>
      </c>
      <c r="M458" s="62">
        <v>0.26484093802261199</v>
      </c>
      <c r="N458" s="61">
        <v>39.498089177799997</v>
      </c>
      <c r="O458" s="62">
        <v>0.269123324534424</v>
      </c>
      <c r="P458" s="61">
        <v>27.044676654700002</v>
      </c>
      <c r="Q458" s="62">
        <v>0.21895981640819301</v>
      </c>
    </row>
    <row r="459" spans="1:17" customFormat="1" x14ac:dyDescent="0.3">
      <c r="A459" s="58" t="s">
        <v>240</v>
      </c>
      <c r="B459" s="59">
        <v>199.18949709699999</v>
      </c>
      <c r="C459" s="60">
        <v>0.12983763825286401</v>
      </c>
      <c r="D459" s="59">
        <v>45.2161572742001</v>
      </c>
      <c r="E459" s="60">
        <v>0.14160712565591599</v>
      </c>
      <c r="F459" s="59">
        <v>51.609689537400101</v>
      </c>
      <c r="G459" s="60">
        <v>0.148439653276975</v>
      </c>
      <c r="H459" s="59">
        <v>23.211446103299998</v>
      </c>
      <c r="I459" s="60">
        <v>0.133034768450073</v>
      </c>
      <c r="J459" s="59">
        <v>22.960116186299999</v>
      </c>
      <c r="K459" s="60">
        <v>0.14472848228726201</v>
      </c>
      <c r="L459" s="59">
        <v>26.8934550671</v>
      </c>
      <c r="M459" s="60">
        <v>0.111544135862506</v>
      </c>
      <c r="N459" s="59">
        <v>7.9515465317000196</v>
      </c>
      <c r="O459" s="64">
        <v>5.4178485145656999E-2</v>
      </c>
      <c r="P459" s="59">
        <v>14.7525946603</v>
      </c>
      <c r="Q459" s="60">
        <v>0.119440341609794</v>
      </c>
    </row>
    <row r="460" spans="1:17" customFormat="1" x14ac:dyDescent="0.3">
      <c r="A460" s="58" t="s">
        <v>88</v>
      </c>
      <c r="B460" s="61">
        <v>55.684712191300001</v>
      </c>
      <c r="C460" s="62">
        <v>3.6296951511394601E-2</v>
      </c>
      <c r="D460" s="61">
        <v>22.4098342793</v>
      </c>
      <c r="E460" s="63">
        <v>7.0182704812198002E-2</v>
      </c>
      <c r="F460" s="61">
        <v>5.5821208750000002</v>
      </c>
      <c r="G460" s="62">
        <v>1.6055281375694001E-2</v>
      </c>
      <c r="H460" s="61">
        <v>6.8166252861999999</v>
      </c>
      <c r="I460" s="62">
        <v>3.9069007700972297E-2</v>
      </c>
      <c r="J460" s="61">
        <v>9.3203575390000193</v>
      </c>
      <c r="K460" s="62">
        <v>5.8750626087815602E-2</v>
      </c>
      <c r="L460" s="61">
        <v>2.3702989771</v>
      </c>
      <c r="M460" s="62">
        <v>9.8311262155321103E-3</v>
      </c>
      <c r="N460" s="61">
        <v>2.2382040884999999</v>
      </c>
      <c r="O460" s="62">
        <v>1.5250178877570001E-2</v>
      </c>
      <c r="P460" s="61">
        <v>6.5334634458999998</v>
      </c>
      <c r="Q460" s="62">
        <v>5.2896397131643701E-2</v>
      </c>
    </row>
    <row r="461" spans="1:17" customFormat="1" x14ac:dyDescent="0.3">
      <c r="A461" s="58" t="s">
        <v>241</v>
      </c>
      <c r="B461" s="59">
        <v>516.86960126240001</v>
      </c>
      <c r="C461" s="60">
        <v>0.33691097819243698</v>
      </c>
      <c r="D461" s="59">
        <v>92.193711029900101</v>
      </c>
      <c r="E461" s="60">
        <v>0.28873056025805999</v>
      </c>
      <c r="F461" s="59">
        <v>138.06231301829999</v>
      </c>
      <c r="G461" s="60">
        <v>0.397094461500342</v>
      </c>
      <c r="H461" s="59">
        <v>43.500943893699997</v>
      </c>
      <c r="I461" s="64">
        <v>0.24932259595128101</v>
      </c>
      <c r="J461" s="59">
        <v>49.422832248900001</v>
      </c>
      <c r="K461" s="60">
        <v>0.31153550982417499</v>
      </c>
      <c r="L461" s="59">
        <v>83.206202062400095</v>
      </c>
      <c r="M461" s="60">
        <v>0.34510864759826099</v>
      </c>
      <c r="N461" s="59">
        <v>62.162382398799998</v>
      </c>
      <c r="O461" s="63">
        <v>0.42354826171054399</v>
      </c>
      <c r="P461" s="59">
        <v>41.138303132499999</v>
      </c>
      <c r="Q461" s="60">
        <v>0.33306500263412803</v>
      </c>
    </row>
    <row r="462" spans="1:17" customFormat="1" x14ac:dyDescent="0.3">
      <c r="A462" s="58" t="s">
        <v>242</v>
      </c>
      <c r="B462" s="61">
        <v>569.92132807819996</v>
      </c>
      <c r="C462" s="62">
        <v>0.37149167152911999</v>
      </c>
      <c r="D462" s="61">
        <v>118.8669679118</v>
      </c>
      <c r="E462" s="62">
        <v>0.37226537317952302</v>
      </c>
      <c r="F462" s="61">
        <v>134.8533553481</v>
      </c>
      <c r="G462" s="62">
        <v>0.38786486589117303</v>
      </c>
      <c r="H462" s="61">
        <v>70.513129930900206</v>
      </c>
      <c r="I462" s="62">
        <v>0.40414103762856701</v>
      </c>
      <c r="J462" s="61">
        <v>55.834906069200002</v>
      </c>
      <c r="K462" s="62">
        <v>0.351953846769684</v>
      </c>
      <c r="L462" s="61">
        <v>90.746994399900004</v>
      </c>
      <c r="M462" s="62">
        <v>0.37638507388511799</v>
      </c>
      <c r="N462" s="61">
        <v>47.449635709500001</v>
      </c>
      <c r="O462" s="62">
        <v>0.32330180968008099</v>
      </c>
      <c r="P462" s="61">
        <v>41.797271315000003</v>
      </c>
      <c r="Q462" s="62">
        <v>0.33840015801798701</v>
      </c>
    </row>
    <row r="463" spans="1:17" customFormat="1" x14ac:dyDescent="0.3">
      <c r="A463" s="65" t="s">
        <v>1</v>
      </c>
    </row>
    <row r="464" spans="1:17" customFormat="1" x14ac:dyDescent="0.3">
      <c r="A464" s="65" t="s">
        <v>1</v>
      </c>
    </row>
    <row r="465" spans="1:17" customFormat="1" x14ac:dyDescent="0.3">
      <c r="A465" s="53" t="s">
        <v>244</v>
      </c>
    </row>
    <row r="466" spans="1:17" customFormat="1" x14ac:dyDescent="0.3">
      <c r="A466" s="54" t="s">
        <v>1</v>
      </c>
    </row>
    <row r="467" spans="1:17" customFormat="1" x14ac:dyDescent="0.3">
      <c r="A467" s="114" t="s">
        <v>1</v>
      </c>
      <c r="B467" s="113" t="s">
        <v>502</v>
      </c>
      <c r="C467" s="113" t="s">
        <v>1</v>
      </c>
      <c r="D467" s="113" t="s">
        <v>17</v>
      </c>
      <c r="E467" s="113" t="s">
        <v>1</v>
      </c>
      <c r="F467" s="113" t="s">
        <v>18</v>
      </c>
      <c r="G467" s="113" t="s">
        <v>1</v>
      </c>
      <c r="H467" s="113" t="s">
        <v>19</v>
      </c>
      <c r="I467" s="113" t="s">
        <v>1</v>
      </c>
      <c r="J467" s="113" t="s">
        <v>20</v>
      </c>
      <c r="K467" s="113" t="s">
        <v>1</v>
      </c>
      <c r="L467" s="113" t="s">
        <v>21</v>
      </c>
      <c r="M467" s="113" t="s">
        <v>1</v>
      </c>
      <c r="N467" s="113" t="s">
        <v>22</v>
      </c>
      <c r="O467" s="113" t="s">
        <v>1</v>
      </c>
      <c r="P467" s="113" t="s">
        <v>23</v>
      </c>
      <c r="Q467" s="113" t="s">
        <v>1</v>
      </c>
    </row>
    <row r="468" spans="1:17" customFormat="1" x14ac:dyDescent="0.3">
      <c r="A468" s="115" t="s">
        <v>1</v>
      </c>
      <c r="B468" s="55" t="s">
        <v>14</v>
      </c>
      <c r="C468" s="55" t="s">
        <v>15</v>
      </c>
      <c r="D468" s="55" t="s">
        <v>14</v>
      </c>
      <c r="E468" s="55" t="s">
        <v>15</v>
      </c>
      <c r="F468" s="55" t="s">
        <v>14</v>
      </c>
      <c r="G468" s="55" t="s">
        <v>15</v>
      </c>
      <c r="H468" s="55" t="s">
        <v>14</v>
      </c>
      <c r="I468" s="55" t="s">
        <v>15</v>
      </c>
      <c r="J468" s="55" t="s">
        <v>14</v>
      </c>
      <c r="K468" s="55" t="s">
        <v>15</v>
      </c>
      <c r="L468" s="55" t="s">
        <v>14</v>
      </c>
      <c r="M468" s="55" t="s">
        <v>15</v>
      </c>
      <c r="N468" s="55" t="s">
        <v>14</v>
      </c>
      <c r="O468" s="55" t="s">
        <v>15</v>
      </c>
      <c r="P468" s="55" t="s">
        <v>14</v>
      </c>
      <c r="Q468" s="55" t="s">
        <v>15</v>
      </c>
    </row>
    <row r="469" spans="1:17" customFormat="1" x14ac:dyDescent="0.3">
      <c r="A469" s="56" t="s">
        <v>16</v>
      </c>
      <c r="B469" s="57">
        <v>1534.1429478952</v>
      </c>
      <c r="C469" s="57">
        <v>1534.1429478952</v>
      </c>
      <c r="D469" s="57">
        <v>319.30707628419998</v>
      </c>
      <c r="E469" s="57">
        <v>319.30707628419998</v>
      </c>
      <c r="F469" s="57">
        <v>347.6812859506</v>
      </c>
      <c r="G469" s="57">
        <v>347.6812859506</v>
      </c>
      <c r="H469" s="57">
        <v>174.47654003330001</v>
      </c>
      <c r="I469" s="57">
        <v>174.47654003330001</v>
      </c>
      <c r="J469" s="57">
        <v>158.64269301690001</v>
      </c>
      <c r="K469" s="57">
        <v>158.64269301690001</v>
      </c>
      <c r="L469" s="57">
        <v>241.10146946899999</v>
      </c>
      <c r="M469" s="57">
        <v>241.10146946899999</v>
      </c>
      <c r="N469" s="57">
        <v>146.76575969819999</v>
      </c>
      <c r="O469" s="57">
        <v>146.76575969819999</v>
      </c>
      <c r="P469" s="57">
        <v>123.51433746310001</v>
      </c>
      <c r="Q469" s="57">
        <v>123.51433746310001</v>
      </c>
    </row>
    <row r="470" spans="1:17" customFormat="1" x14ac:dyDescent="0.3">
      <c r="A470" s="58" t="s">
        <v>236</v>
      </c>
      <c r="B470" s="59">
        <v>363.49192235070001</v>
      </c>
      <c r="C470" s="60">
        <v>0.236934845510583</v>
      </c>
      <c r="D470" s="59">
        <v>54.734765033999999</v>
      </c>
      <c r="E470" s="64">
        <v>0.17141732551295899</v>
      </c>
      <c r="F470" s="59">
        <v>106.0015610042</v>
      </c>
      <c r="G470" s="63">
        <v>0.30488141090015702</v>
      </c>
      <c r="H470" s="59">
        <v>32.721546244099997</v>
      </c>
      <c r="I470" s="60">
        <v>0.18754123756612101</v>
      </c>
      <c r="J470" s="59">
        <v>36.328711668899999</v>
      </c>
      <c r="K470" s="60">
        <v>0.228997068683333</v>
      </c>
      <c r="L470" s="59">
        <v>61.204086782800097</v>
      </c>
      <c r="M470" s="60">
        <v>0.25385198571205497</v>
      </c>
      <c r="N470" s="59">
        <v>52.481359585299998</v>
      </c>
      <c r="O470" s="63">
        <v>0.357585854447382</v>
      </c>
      <c r="P470" s="59">
        <v>17.502361952400001</v>
      </c>
      <c r="Q470" s="64">
        <v>0.141703079269067</v>
      </c>
    </row>
    <row r="471" spans="1:17" customFormat="1" x14ac:dyDescent="0.3">
      <c r="A471" s="58" t="s">
        <v>237</v>
      </c>
      <c r="B471" s="61">
        <v>259.32917494340001</v>
      </c>
      <c r="C471" s="62">
        <v>0.169038468872273</v>
      </c>
      <c r="D471" s="61">
        <v>66.250318711599903</v>
      </c>
      <c r="E471" s="62">
        <v>0.20748152368735401</v>
      </c>
      <c r="F471" s="61">
        <v>59.802628691599899</v>
      </c>
      <c r="G471" s="62">
        <v>0.17200416331898</v>
      </c>
      <c r="H471" s="61">
        <v>12.9837658119</v>
      </c>
      <c r="I471" s="64">
        <v>7.4415539243396098E-2</v>
      </c>
      <c r="J471" s="61">
        <v>23.4079865006</v>
      </c>
      <c r="K471" s="62">
        <v>0.14755162091270299</v>
      </c>
      <c r="L471" s="61">
        <v>37.419754076399997</v>
      </c>
      <c r="M471" s="62">
        <v>0.155203343052255</v>
      </c>
      <c r="N471" s="61">
        <v>29.310776986899999</v>
      </c>
      <c r="O471" s="62">
        <v>0.19971127494023699</v>
      </c>
      <c r="P471" s="61">
        <v>22.3946063878</v>
      </c>
      <c r="Q471" s="62">
        <v>0.181311796247868</v>
      </c>
    </row>
    <row r="472" spans="1:17" customFormat="1" x14ac:dyDescent="0.3">
      <c r="A472" s="58" t="s">
        <v>238</v>
      </c>
      <c r="B472" s="59">
        <v>443.68262185880002</v>
      </c>
      <c r="C472" s="60">
        <v>0.28920552838151098</v>
      </c>
      <c r="D472" s="59">
        <v>95.943898417899902</v>
      </c>
      <c r="E472" s="60">
        <v>0.30047532780797198</v>
      </c>
      <c r="F472" s="59">
        <v>75.257153065999901</v>
      </c>
      <c r="G472" s="64">
        <v>0.21645442566814699</v>
      </c>
      <c r="H472" s="59">
        <v>64.955047418499902</v>
      </c>
      <c r="I472" s="63">
        <v>0.37228527919055998</v>
      </c>
      <c r="J472" s="59">
        <v>43.2756067053</v>
      </c>
      <c r="K472" s="60">
        <v>0.272786636953332</v>
      </c>
      <c r="L472" s="59">
        <v>73.891446678299999</v>
      </c>
      <c r="M472" s="60">
        <v>0.30647447666344801</v>
      </c>
      <c r="N472" s="59">
        <v>34.464150268899999</v>
      </c>
      <c r="O472" s="60">
        <v>0.234824187465591</v>
      </c>
      <c r="P472" s="59">
        <v>51.134914079300003</v>
      </c>
      <c r="Q472" s="63">
        <v>0.41399982487520198</v>
      </c>
    </row>
    <row r="473" spans="1:17" customFormat="1" x14ac:dyDescent="0.3">
      <c r="A473" s="58" t="s">
        <v>239</v>
      </c>
      <c r="B473" s="61">
        <v>292.86033960880002</v>
      </c>
      <c r="C473" s="62">
        <v>0.19089507924316701</v>
      </c>
      <c r="D473" s="61">
        <v>64.7155848644</v>
      </c>
      <c r="E473" s="62">
        <v>0.20267507258999701</v>
      </c>
      <c r="F473" s="61">
        <v>65.921548911999906</v>
      </c>
      <c r="G473" s="62">
        <v>0.18960338555974601</v>
      </c>
      <c r="H473" s="61">
        <v>37.051809879899999</v>
      </c>
      <c r="I473" s="62">
        <v>0.21235983859393601</v>
      </c>
      <c r="J473" s="61">
        <v>31.220165569900001</v>
      </c>
      <c r="K473" s="62">
        <v>0.196795484091878</v>
      </c>
      <c r="L473" s="61">
        <v>49.1869399491001</v>
      </c>
      <c r="M473" s="62">
        <v>0.20400929142999</v>
      </c>
      <c r="N473" s="61">
        <v>25.5470737393</v>
      </c>
      <c r="O473" s="62">
        <v>0.17406698804839399</v>
      </c>
      <c r="P473" s="61">
        <v>12.014511494800001</v>
      </c>
      <c r="Q473" s="64">
        <v>9.7272201280999795E-2</v>
      </c>
    </row>
    <row r="474" spans="1:17" customFormat="1" x14ac:dyDescent="0.3">
      <c r="A474" s="58" t="s">
        <v>240</v>
      </c>
      <c r="B474" s="59">
        <v>113.853862519</v>
      </c>
      <c r="C474" s="60">
        <v>7.4213333689148203E-2</v>
      </c>
      <c r="D474" s="59">
        <v>16.219922376900001</v>
      </c>
      <c r="E474" s="60">
        <v>5.07972531196378E-2</v>
      </c>
      <c r="F474" s="59">
        <v>34.875064076099903</v>
      </c>
      <c r="G474" s="60">
        <v>0.10030756754925001</v>
      </c>
      <c r="H474" s="59">
        <v>17.3213510376</v>
      </c>
      <c r="I474" s="60">
        <v>9.9276103448028605E-2</v>
      </c>
      <c r="J474" s="59">
        <v>14.165542047800001</v>
      </c>
      <c r="K474" s="60">
        <v>8.9292117893453593E-2</v>
      </c>
      <c r="L474" s="59">
        <v>10.3734880482</v>
      </c>
      <c r="M474" s="60">
        <v>4.3025403665297002E-2</v>
      </c>
      <c r="N474" s="59">
        <v>4.3232298164999996</v>
      </c>
      <c r="O474" s="60">
        <v>2.9456664997272002E-2</v>
      </c>
      <c r="P474" s="59">
        <v>16.575265115899999</v>
      </c>
      <c r="Q474" s="63">
        <v>0.13419709368438201</v>
      </c>
    </row>
    <row r="475" spans="1:17" customFormat="1" x14ac:dyDescent="0.3">
      <c r="A475" s="58" t="s">
        <v>88</v>
      </c>
      <c r="B475" s="61">
        <v>60.925026614499998</v>
      </c>
      <c r="C475" s="62">
        <v>3.9712744303317601E-2</v>
      </c>
      <c r="D475" s="61">
        <v>21.4425868794</v>
      </c>
      <c r="E475" s="63">
        <v>6.7153497282080199E-2</v>
      </c>
      <c r="F475" s="61">
        <v>5.8233302007000001</v>
      </c>
      <c r="G475" s="62">
        <v>1.6749047003718799E-2</v>
      </c>
      <c r="H475" s="61">
        <v>9.44301964130001</v>
      </c>
      <c r="I475" s="62">
        <v>5.4122001957958001E-2</v>
      </c>
      <c r="J475" s="61">
        <v>10.2446805244</v>
      </c>
      <c r="K475" s="62">
        <v>6.4577071465300007E-2</v>
      </c>
      <c r="L475" s="61">
        <v>9.0257539342000097</v>
      </c>
      <c r="M475" s="62">
        <v>3.7435499476955701E-2</v>
      </c>
      <c r="N475" s="61">
        <v>0.63916930130000005</v>
      </c>
      <c r="O475" s="64">
        <v>4.3550301011240503E-3</v>
      </c>
      <c r="P475" s="61">
        <v>3.8926784328999999</v>
      </c>
      <c r="Q475" s="62">
        <v>3.1516004642480798E-2</v>
      </c>
    </row>
    <row r="476" spans="1:17" customFormat="1" x14ac:dyDescent="0.3">
      <c r="A476" s="58" t="s">
        <v>241</v>
      </c>
      <c r="B476" s="59">
        <v>622.82109729410001</v>
      </c>
      <c r="C476" s="60">
        <v>0.405973314382856</v>
      </c>
      <c r="D476" s="59">
        <v>120.98508374559999</v>
      </c>
      <c r="E476" s="60">
        <v>0.37889884920031303</v>
      </c>
      <c r="F476" s="59">
        <v>165.80418969580001</v>
      </c>
      <c r="G476" s="63">
        <v>0.47688557421913702</v>
      </c>
      <c r="H476" s="59">
        <v>45.705312055999997</v>
      </c>
      <c r="I476" s="64">
        <v>0.26195677680951701</v>
      </c>
      <c r="J476" s="59">
        <v>59.736698169500002</v>
      </c>
      <c r="K476" s="60">
        <v>0.37654868959603699</v>
      </c>
      <c r="L476" s="59">
        <v>98.623840859199902</v>
      </c>
      <c r="M476" s="60">
        <v>0.40905532876431</v>
      </c>
      <c r="N476" s="59">
        <v>81.792136572200306</v>
      </c>
      <c r="O476" s="63">
        <v>0.55729712938761899</v>
      </c>
      <c r="P476" s="59">
        <v>39.896968340199997</v>
      </c>
      <c r="Q476" s="60">
        <v>0.32301487551693497</v>
      </c>
    </row>
    <row r="477" spans="1:17" customFormat="1" x14ac:dyDescent="0.3">
      <c r="A477" s="58" t="s">
        <v>242</v>
      </c>
      <c r="B477" s="61">
        <v>406.71420212779998</v>
      </c>
      <c r="C477" s="62">
        <v>0.26510841293231502</v>
      </c>
      <c r="D477" s="61">
        <v>80.935507241300002</v>
      </c>
      <c r="E477" s="62">
        <v>0.25347232570963502</v>
      </c>
      <c r="F477" s="61">
        <v>100.79661298809999</v>
      </c>
      <c r="G477" s="62">
        <v>0.28991095310899601</v>
      </c>
      <c r="H477" s="61">
        <v>54.373160917500002</v>
      </c>
      <c r="I477" s="62">
        <v>0.31163594204196499</v>
      </c>
      <c r="J477" s="61">
        <v>45.3857076177</v>
      </c>
      <c r="K477" s="62">
        <v>0.28608760198533101</v>
      </c>
      <c r="L477" s="61">
        <v>59.560427997300003</v>
      </c>
      <c r="M477" s="62">
        <v>0.247034695095287</v>
      </c>
      <c r="N477" s="61">
        <v>29.8703035558</v>
      </c>
      <c r="O477" s="62">
        <v>0.203523653045666</v>
      </c>
      <c r="P477" s="61">
        <v>28.5897766107</v>
      </c>
      <c r="Q477" s="62">
        <v>0.23146929496538199</v>
      </c>
    </row>
    <row r="478" spans="1:17" customFormat="1" x14ac:dyDescent="0.3">
      <c r="A478" s="65" t="s">
        <v>1</v>
      </c>
    </row>
    <row r="479" spans="1:17" customFormat="1" x14ac:dyDescent="0.3">
      <c r="A479" s="65" t="s">
        <v>1</v>
      </c>
    </row>
    <row r="480" spans="1:17" customFormat="1" x14ac:dyDescent="0.3">
      <c r="A480" s="53" t="s">
        <v>245</v>
      </c>
    </row>
    <row r="481" spans="1:17" customFormat="1" x14ac:dyDescent="0.3">
      <c r="A481" s="54" t="s">
        <v>1</v>
      </c>
    </row>
    <row r="482" spans="1:17" customFormat="1" x14ac:dyDescent="0.3">
      <c r="A482" s="114" t="s">
        <v>1</v>
      </c>
      <c r="B482" s="113" t="s">
        <v>502</v>
      </c>
      <c r="C482" s="113" t="s">
        <v>1</v>
      </c>
      <c r="D482" s="113" t="s">
        <v>17</v>
      </c>
      <c r="E482" s="113" t="s">
        <v>1</v>
      </c>
      <c r="F482" s="113" t="s">
        <v>18</v>
      </c>
      <c r="G482" s="113" t="s">
        <v>1</v>
      </c>
      <c r="H482" s="113" t="s">
        <v>19</v>
      </c>
      <c r="I482" s="113" t="s">
        <v>1</v>
      </c>
      <c r="J482" s="113" t="s">
        <v>20</v>
      </c>
      <c r="K482" s="113" t="s">
        <v>1</v>
      </c>
      <c r="L482" s="113" t="s">
        <v>21</v>
      </c>
      <c r="M482" s="113" t="s">
        <v>1</v>
      </c>
      <c r="N482" s="113" t="s">
        <v>22</v>
      </c>
      <c r="O482" s="113" t="s">
        <v>1</v>
      </c>
      <c r="P482" s="113" t="s">
        <v>23</v>
      </c>
      <c r="Q482" s="113" t="s">
        <v>1</v>
      </c>
    </row>
    <row r="483" spans="1:17" customFormat="1" x14ac:dyDescent="0.3">
      <c r="A483" s="115" t="s">
        <v>1</v>
      </c>
      <c r="B483" s="55" t="s">
        <v>14</v>
      </c>
      <c r="C483" s="55" t="s">
        <v>15</v>
      </c>
      <c r="D483" s="55" t="s">
        <v>14</v>
      </c>
      <c r="E483" s="55" t="s">
        <v>15</v>
      </c>
      <c r="F483" s="55" t="s">
        <v>14</v>
      </c>
      <c r="G483" s="55" t="s">
        <v>15</v>
      </c>
      <c r="H483" s="55" t="s">
        <v>14</v>
      </c>
      <c r="I483" s="55" t="s">
        <v>15</v>
      </c>
      <c r="J483" s="55" t="s">
        <v>14</v>
      </c>
      <c r="K483" s="55" t="s">
        <v>15</v>
      </c>
      <c r="L483" s="55" t="s">
        <v>14</v>
      </c>
      <c r="M483" s="55" t="s">
        <v>15</v>
      </c>
      <c r="N483" s="55" t="s">
        <v>14</v>
      </c>
      <c r="O483" s="55" t="s">
        <v>15</v>
      </c>
      <c r="P483" s="55" t="s">
        <v>14</v>
      </c>
      <c r="Q483" s="55" t="s">
        <v>15</v>
      </c>
    </row>
    <row r="484" spans="1:17" customFormat="1" x14ac:dyDescent="0.3">
      <c r="A484" s="56" t="s">
        <v>16</v>
      </c>
      <c r="B484" s="57">
        <v>1534.1429478952</v>
      </c>
      <c r="C484" s="57">
        <v>1534.1429478952</v>
      </c>
      <c r="D484" s="57">
        <v>319.30707628419998</v>
      </c>
      <c r="E484" s="57">
        <v>319.30707628419998</v>
      </c>
      <c r="F484" s="57">
        <v>347.6812859506</v>
      </c>
      <c r="G484" s="57">
        <v>347.6812859506</v>
      </c>
      <c r="H484" s="57">
        <v>174.47654003330001</v>
      </c>
      <c r="I484" s="57">
        <v>174.47654003330001</v>
      </c>
      <c r="J484" s="57">
        <v>158.64269301690001</v>
      </c>
      <c r="K484" s="57">
        <v>158.64269301690001</v>
      </c>
      <c r="L484" s="57">
        <v>241.10146946899999</v>
      </c>
      <c r="M484" s="57">
        <v>241.10146946899999</v>
      </c>
      <c r="N484" s="57">
        <v>146.76575969819999</v>
      </c>
      <c r="O484" s="57">
        <v>146.76575969819999</v>
      </c>
      <c r="P484" s="57">
        <v>123.51433746310001</v>
      </c>
      <c r="Q484" s="57">
        <v>123.51433746310001</v>
      </c>
    </row>
    <row r="485" spans="1:17" customFormat="1" x14ac:dyDescent="0.3">
      <c r="A485" s="58" t="s">
        <v>236</v>
      </c>
      <c r="B485" s="59">
        <v>407.62620482199998</v>
      </c>
      <c r="C485" s="60">
        <v>0.26570288341203901</v>
      </c>
      <c r="D485" s="59">
        <v>82.603682066199895</v>
      </c>
      <c r="E485" s="60">
        <v>0.25869668479466601</v>
      </c>
      <c r="F485" s="59">
        <v>99.660153202999894</v>
      </c>
      <c r="G485" s="60">
        <v>0.28664227046479601</v>
      </c>
      <c r="H485" s="59">
        <v>37.682556147699998</v>
      </c>
      <c r="I485" s="60">
        <v>0.215974916401414</v>
      </c>
      <c r="J485" s="59">
        <v>34.707424914999997</v>
      </c>
      <c r="K485" s="60">
        <v>0.21877733071073499</v>
      </c>
      <c r="L485" s="59">
        <v>50.934759757099997</v>
      </c>
      <c r="M485" s="60">
        <v>0.211258603563381</v>
      </c>
      <c r="N485" s="59">
        <v>55.178635441499999</v>
      </c>
      <c r="O485" s="63">
        <v>0.37596395477368799</v>
      </c>
      <c r="P485" s="59">
        <v>40.2744639975</v>
      </c>
      <c r="Q485" s="60">
        <v>0.32607116570197398</v>
      </c>
    </row>
    <row r="486" spans="1:17" customFormat="1" x14ac:dyDescent="0.3">
      <c r="A486" s="58" t="s">
        <v>237</v>
      </c>
      <c r="B486" s="61">
        <v>206.67320204960001</v>
      </c>
      <c r="C486" s="62">
        <v>0.13471573971196699</v>
      </c>
      <c r="D486" s="61">
        <v>45.634097003599997</v>
      </c>
      <c r="E486" s="62">
        <v>0.14291602157599301</v>
      </c>
      <c r="F486" s="61">
        <v>56.962034900099901</v>
      </c>
      <c r="G486" s="62">
        <v>0.16383405492866601</v>
      </c>
      <c r="H486" s="61">
        <v>12.3202392016</v>
      </c>
      <c r="I486" s="64">
        <v>7.0612583211752095E-2</v>
      </c>
      <c r="J486" s="61">
        <v>24.964901994400002</v>
      </c>
      <c r="K486" s="62">
        <v>0.15736559635772501</v>
      </c>
      <c r="L486" s="61">
        <v>38.527837258399998</v>
      </c>
      <c r="M486" s="62">
        <v>0.15979926353519699</v>
      </c>
      <c r="N486" s="61">
        <v>13.350282755</v>
      </c>
      <c r="O486" s="62">
        <v>9.0963197291062295E-2</v>
      </c>
      <c r="P486" s="61">
        <v>13.203061736800001</v>
      </c>
      <c r="Q486" s="62">
        <v>0.10689497274552801</v>
      </c>
    </row>
    <row r="487" spans="1:17" customFormat="1" x14ac:dyDescent="0.3">
      <c r="A487" s="58" t="s">
        <v>238</v>
      </c>
      <c r="B487" s="59">
        <v>334.33970901459998</v>
      </c>
      <c r="C487" s="60">
        <v>0.217932565849424</v>
      </c>
      <c r="D487" s="59">
        <v>72.9189297506001</v>
      </c>
      <c r="E487" s="60">
        <v>0.22836615648849101</v>
      </c>
      <c r="F487" s="59">
        <v>54.601560920299903</v>
      </c>
      <c r="G487" s="64">
        <v>0.157044865877705</v>
      </c>
      <c r="H487" s="59">
        <v>61.832149233699802</v>
      </c>
      <c r="I487" s="63">
        <v>0.35438660820474199</v>
      </c>
      <c r="J487" s="59">
        <v>32.465257446899997</v>
      </c>
      <c r="K487" s="60">
        <v>0.20464388765413599</v>
      </c>
      <c r="L487" s="59">
        <v>53.216448388700101</v>
      </c>
      <c r="M487" s="60">
        <v>0.22072220673687101</v>
      </c>
      <c r="N487" s="59">
        <v>28.790951648699998</v>
      </c>
      <c r="O487" s="60">
        <v>0.196169404280017</v>
      </c>
      <c r="P487" s="59">
        <v>26.5284947705</v>
      </c>
      <c r="Q487" s="60">
        <v>0.21478069117623999</v>
      </c>
    </row>
    <row r="488" spans="1:17" customFormat="1" x14ac:dyDescent="0.3">
      <c r="A488" s="58" t="s">
        <v>239</v>
      </c>
      <c r="B488" s="61">
        <v>276.16756087149997</v>
      </c>
      <c r="C488" s="62">
        <v>0.18001422960643501</v>
      </c>
      <c r="D488" s="61">
        <v>59.395141849500099</v>
      </c>
      <c r="E488" s="62">
        <v>0.18601260748958501</v>
      </c>
      <c r="F488" s="61">
        <v>63.421026429999998</v>
      </c>
      <c r="G488" s="62">
        <v>0.182411389375185</v>
      </c>
      <c r="H488" s="61">
        <v>29.0228512061</v>
      </c>
      <c r="I488" s="62">
        <v>0.16634242747226</v>
      </c>
      <c r="J488" s="61">
        <v>30.280436762699999</v>
      </c>
      <c r="K488" s="62">
        <v>0.19087192852603799</v>
      </c>
      <c r="L488" s="61">
        <v>45.427875523199802</v>
      </c>
      <c r="M488" s="62">
        <v>0.18841807817783099</v>
      </c>
      <c r="N488" s="61">
        <v>25.0454683253</v>
      </c>
      <c r="O488" s="62">
        <v>0.17064926026889299</v>
      </c>
      <c r="P488" s="61">
        <v>15.7423565747</v>
      </c>
      <c r="Q488" s="62">
        <v>0.127453677832365</v>
      </c>
    </row>
    <row r="489" spans="1:17" customFormat="1" x14ac:dyDescent="0.3">
      <c r="A489" s="58" t="s">
        <v>240</v>
      </c>
      <c r="B489" s="59">
        <v>248.60634711520001</v>
      </c>
      <c r="C489" s="60">
        <v>0.16204901078890999</v>
      </c>
      <c r="D489" s="59">
        <v>37.863354152700097</v>
      </c>
      <c r="E489" s="60">
        <v>0.118579752736202</v>
      </c>
      <c r="F489" s="59">
        <v>70.960993497299896</v>
      </c>
      <c r="G489" s="60">
        <v>0.20409782281863301</v>
      </c>
      <c r="H489" s="59">
        <v>26.308001156</v>
      </c>
      <c r="I489" s="60">
        <v>0.150782455629731</v>
      </c>
      <c r="J489" s="59">
        <v>26.755611302599998</v>
      </c>
      <c r="K489" s="60">
        <v>0.16865328489948</v>
      </c>
      <c r="L489" s="59">
        <v>46.093456042300097</v>
      </c>
      <c r="M489" s="60">
        <v>0.19117866076808199</v>
      </c>
      <c r="N489" s="59">
        <v>18.835459553100002</v>
      </c>
      <c r="O489" s="60">
        <v>0.12833687906383701</v>
      </c>
      <c r="P489" s="59">
        <v>20.544120815399999</v>
      </c>
      <c r="Q489" s="60">
        <v>0.166329846699275</v>
      </c>
    </row>
    <row r="490" spans="1:17" customFormat="1" x14ac:dyDescent="0.3">
      <c r="A490" s="58" t="s">
        <v>88</v>
      </c>
      <c r="B490" s="61">
        <v>60.729924022299997</v>
      </c>
      <c r="C490" s="62">
        <v>3.9585570631224198E-2</v>
      </c>
      <c r="D490" s="61">
        <v>20.891871461600001</v>
      </c>
      <c r="E490" s="63">
        <v>6.54287769150632E-2</v>
      </c>
      <c r="F490" s="61">
        <v>2.0755169999</v>
      </c>
      <c r="G490" s="64">
        <v>5.9695965350142497E-3</v>
      </c>
      <c r="H490" s="61">
        <v>7.3107430882000104</v>
      </c>
      <c r="I490" s="62">
        <v>4.1901009080101498E-2</v>
      </c>
      <c r="J490" s="61">
        <v>9.4690605952999896</v>
      </c>
      <c r="K490" s="62">
        <v>5.9687971851885201E-2</v>
      </c>
      <c r="L490" s="61">
        <v>6.9010924992999803</v>
      </c>
      <c r="M490" s="62">
        <v>2.86231872186383E-2</v>
      </c>
      <c r="N490" s="61">
        <v>5.5649619746000001</v>
      </c>
      <c r="O490" s="62">
        <v>3.7917304322503002E-2</v>
      </c>
      <c r="P490" s="61">
        <v>7.2218395682000001</v>
      </c>
      <c r="Q490" s="62">
        <v>5.84696458446173E-2</v>
      </c>
    </row>
    <row r="491" spans="1:17" customFormat="1" x14ac:dyDescent="0.3">
      <c r="A491" s="58" t="s">
        <v>241</v>
      </c>
      <c r="B491" s="59">
        <v>614.29940687160001</v>
      </c>
      <c r="C491" s="60">
        <v>0.400418623124006</v>
      </c>
      <c r="D491" s="59">
        <v>128.23777906980001</v>
      </c>
      <c r="E491" s="60">
        <v>0.40161270637065899</v>
      </c>
      <c r="F491" s="59">
        <v>156.6221881031</v>
      </c>
      <c r="G491" s="60">
        <v>0.450476325393463</v>
      </c>
      <c r="H491" s="59">
        <v>50.002795349300001</v>
      </c>
      <c r="I491" s="64">
        <v>0.28658749961316698</v>
      </c>
      <c r="J491" s="59">
        <v>59.672326909399999</v>
      </c>
      <c r="K491" s="60">
        <v>0.37614292706846097</v>
      </c>
      <c r="L491" s="59">
        <v>89.462597015499895</v>
      </c>
      <c r="M491" s="60">
        <v>0.37105786709857802</v>
      </c>
      <c r="N491" s="59">
        <v>68.528918196499802</v>
      </c>
      <c r="O491" s="60">
        <v>0.46692715206475</v>
      </c>
      <c r="P491" s="59">
        <v>53.477525734300002</v>
      </c>
      <c r="Q491" s="60">
        <v>0.43296613844750198</v>
      </c>
    </row>
    <row r="492" spans="1:17" customFormat="1" x14ac:dyDescent="0.3">
      <c r="A492" s="58" t="s">
        <v>242</v>
      </c>
      <c r="B492" s="61">
        <v>524.77390798670001</v>
      </c>
      <c r="C492" s="62">
        <v>0.34206324039534602</v>
      </c>
      <c r="D492" s="61">
        <v>97.258496002199905</v>
      </c>
      <c r="E492" s="62">
        <v>0.30459236022578701</v>
      </c>
      <c r="F492" s="61">
        <v>134.38201992730001</v>
      </c>
      <c r="G492" s="62">
        <v>0.38650921219381801</v>
      </c>
      <c r="H492" s="61">
        <v>55.330852362100003</v>
      </c>
      <c r="I492" s="62">
        <v>0.31712488310199</v>
      </c>
      <c r="J492" s="61">
        <v>57.036048065300001</v>
      </c>
      <c r="K492" s="62">
        <v>0.35952521342551902</v>
      </c>
      <c r="L492" s="61">
        <v>91.521331565499906</v>
      </c>
      <c r="M492" s="62">
        <v>0.379596738945913</v>
      </c>
      <c r="N492" s="61">
        <v>43.880927878400001</v>
      </c>
      <c r="O492" s="62">
        <v>0.29898613933272999</v>
      </c>
      <c r="P492" s="61">
        <v>36.286477390100004</v>
      </c>
      <c r="Q492" s="62">
        <v>0.29378352453164103</v>
      </c>
    </row>
    <row r="493" spans="1:17" customFormat="1" x14ac:dyDescent="0.3">
      <c r="A493" s="65" t="s">
        <v>1</v>
      </c>
    </row>
    <row r="494" spans="1:17" customFormat="1" x14ac:dyDescent="0.3">
      <c r="A494" s="65" t="s">
        <v>1</v>
      </c>
    </row>
    <row r="495" spans="1:17" customFormat="1" x14ac:dyDescent="0.3">
      <c r="A495" s="53" t="s">
        <v>246</v>
      </c>
    </row>
    <row r="496" spans="1:17" customFormat="1" x14ac:dyDescent="0.3">
      <c r="A496" s="54" t="s">
        <v>1</v>
      </c>
    </row>
    <row r="497" spans="1:17" customFormat="1" x14ac:dyDescent="0.3">
      <c r="A497" s="114" t="s">
        <v>1</v>
      </c>
      <c r="B497" s="113" t="s">
        <v>502</v>
      </c>
      <c r="C497" s="113" t="s">
        <v>1</v>
      </c>
      <c r="D497" s="113" t="s">
        <v>17</v>
      </c>
      <c r="E497" s="113" t="s">
        <v>1</v>
      </c>
      <c r="F497" s="113" t="s">
        <v>18</v>
      </c>
      <c r="G497" s="113" t="s">
        <v>1</v>
      </c>
      <c r="H497" s="113" t="s">
        <v>19</v>
      </c>
      <c r="I497" s="113" t="s">
        <v>1</v>
      </c>
      <c r="J497" s="113" t="s">
        <v>20</v>
      </c>
      <c r="K497" s="113" t="s">
        <v>1</v>
      </c>
      <c r="L497" s="113" t="s">
        <v>21</v>
      </c>
      <c r="M497" s="113" t="s">
        <v>1</v>
      </c>
      <c r="N497" s="113" t="s">
        <v>22</v>
      </c>
      <c r="O497" s="113" t="s">
        <v>1</v>
      </c>
      <c r="P497" s="113" t="s">
        <v>23</v>
      </c>
      <c r="Q497" s="113" t="s">
        <v>1</v>
      </c>
    </row>
    <row r="498" spans="1:17" customFormat="1" x14ac:dyDescent="0.3">
      <c r="A498" s="115" t="s">
        <v>1</v>
      </c>
      <c r="B498" s="55" t="s">
        <v>14</v>
      </c>
      <c r="C498" s="55" t="s">
        <v>15</v>
      </c>
      <c r="D498" s="55" t="s">
        <v>14</v>
      </c>
      <c r="E498" s="55" t="s">
        <v>15</v>
      </c>
      <c r="F498" s="55" t="s">
        <v>14</v>
      </c>
      <c r="G498" s="55" t="s">
        <v>15</v>
      </c>
      <c r="H498" s="55" t="s">
        <v>14</v>
      </c>
      <c r="I498" s="55" t="s">
        <v>15</v>
      </c>
      <c r="J498" s="55" t="s">
        <v>14</v>
      </c>
      <c r="K498" s="55" t="s">
        <v>15</v>
      </c>
      <c r="L498" s="55" t="s">
        <v>14</v>
      </c>
      <c r="M498" s="55" t="s">
        <v>15</v>
      </c>
      <c r="N498" s="55" t="s">
        <v>14</v>
      </c>
      <c r="O498" s="55" t="s">
        <v>15</v>
      </c>
      <c r="P498" s="55" t="s">
        <v>14</v>
      </c>
      <c r="Q498" s="55" t="s">
        <v>15</v>
      </c>
    </row>
    <row r="499" spans="1:17" customFormat="1" x14ac:dyDescent="0.3">
      <c r="A499" s="56" t="s">
        <v>16</v>
      </c>
      <c r="B499" s="57">
        <v>1534.1429478952</v>
      </c>
      <c r="C499" s="57">
        <v>1534.1429478952</v>
      </c>
      <c r="D499" s="57">
        <v>319.30707628419998</v>
      </c>
      <c r="E499" s="57">
        <v>319.30707628419998</v>
      </c>
      <c r="F499" s="57">
        <v>347.6812859506</v>
      </c>
      <c r="G499" s="57">
        <v>347.6812859506</v>
      </c>
      <c r="H499" s="57">
        <v>174.47654003330001</v>
      </c>
      <c r="I499" s="57">
        <v>174.47654003330001</v>
      </c>
      <c r="J499" s="57">
        <v>158.64269301690001</v>
      </c>
      <c r="K499" s="57">
        <v>158.64269301690001</v>
      </c>
      <c r="L499" s="57">
        <v>241.10146946899999</v>
      </c>
      <c r="M499" s="57">
        <v>241.10146946899999</v>
      </c>
      <c r="N499" s="57">
        <v>146.76575969819999</v>
      </c>
      <c r="O499" s="57">
        <v>146.76575969819999</v>
      </c>
      <c r="P499" s="57">
        <v>123.51433746310001</v>
      </c>
      <c r="Q499" s="57">
        <v>123.51433746310001</v>
      </c>
    </row>
    <row r="500" spans="1:17" customFormat="1" x14ac:dyDescent="0.3">
      <c r="A500" s="58" t="s">
        <v>236</v>
      </c>
      <c r="B500" s="59">
        <v>333.86159972989998</v>
      </c>
      <c r="C500" s="60">
        <v>0.217620919998328</v>
      </c>
      <c r="D500" s="59">
        <v>68.121423393599898</v>
      </c>
      <c r="E500" s="60">
        <v>0.21334141474825399</v>
      </c>
      <c r="F500" s="59">
        <v>94.617699139499905</v>
      </c>
      <c r="G500" s="60">
        <v>0.27213917735262799</v>
      </c>
      <c r="H500" s="59">
        <v>29.958006411</v>
      </c>
      <c r="I500" s="60">
        <v>0.17170220366177799</v>
      </c>
      <c r="J500" s="59">
        <v>26.588244945900001</v>
      </c>
      <c r="K500" s="60">
        <v>0.16759829551725799</v>
      </c>
      <c r="L500" s="59">
        <v>47.283219674400101</v>
      </c>
      <c r="M500" s="60">
        <v>0.19611336164203499</v>
      </c>
      <c r="N500" s="59">
        <v>48.753427376799998</v>
      </c>
      <c r="O500" s="63">
        <v>0.332185296332425</v>
      </c>
      <c r="P500" s="59">
        <v>16.371367641599999</v>
      </c>
      <c r="Q500" s="64">
        <v>0.13254629363567599</v>
      </c>
    </row>
    <row r="501" spans="1:17" customFormat="1" x14ac:dyDescent="0.3">
      <c r="A501" s="58" t="s">
        <v>237</v>
      </c>
      <c r="B501" s="61">
        <v>211.9471155107</v>
      </c>
      <c r="C501" s="62">
        <v>0.13815343335605401</v>
      </c>
      <c r="D501" s="61">
        <v>39.922549303899899</v>
      </c>
      <c r="E501" s="62">
        <v>0.125028702052211</v>
      </c>
      <c r="F501" s="61">
        <v>45.704414562799897</v>
      </c>
      <c r="G501" s="62">
        <v>0.131454916930139</v>
      </c>
      <c r="H501" s="61">
        <v>15.1067505792</v>
      </c>
      <c r="I501" s="64">
        <v>8.6583276905403905E-2</v>
      </c>
      <c r="J501" s="61">
        <v>22.933376858999999</v>
      </c>
      <c r="K501" s="62">
        <v>0.14455993164813999</v>
      </c>
      <c r="L501" s="61">
        <v>45.905361050899998</v>
      </c>
      <c r="M501" s="62">
        <v>0.19039851209535</v>
      </c>
      <c r="N501" s="61">
        <v>15.6540907544</v>
      </c>
      <c r="O501" s="62">
        <v>0.106660373554364</v>
      </c>
      <c r="P501" s="61">
        <v>21.055097237999998</v>
      </c>
      <c r="Q501" s="62">
        <v>0.170466827337273</v>
      </c>
    </row>
    <row r="502" spans="1:17" customFormat="1" x14ac:dyDescent="0.3">
      <c r="A502" s="58" t="s">
        <v>238</v>
      </c>
      <c r="B502" s="59">
        <v>424.09726112800001</v>
      </c>
      <c r="C502" s="60">
        <v>0.276439207773858</v>
      </c>
      <c r="D502" s="59">
        <v>82.513132772299898</v>
      </c>
      <c r="E502" s="60">
        <v>0.25841310418958302</v>
      </c>
      <c r="F502" s="59">
        <v>89.591476456199899</v>
      </c>
      <c r="G502" s="60">
        <v>0.25768276889349001</v>
      </c>
      <c r="H502" s="59">
        <v>58.6089058984997</v>
      </c>
      <c r="I502" s="60">
        <v>0.33591281605718498</v>
      </c>
      <c r="J502" s="59">
        <v>57.050368395100001</v>
      </c>
      <c r="K502" s="63">
        <v>0.35961548124389497</v>
      </c>
      <c r="L502" s="59">
        <v>59.384279887299897</v>
      </c>
      <c r="M502" s="60">
        <v>0.24630409768172501</v>
      </c>
      <c r="N502" s="59">
        <v>36.646663446399998</v>
      </c>
      <c r="O502" s="60">
        <v>0.24969491195874199</v>
      </c>
      <c r="P502" s="59">
        <v>31.6964030436</v>
      </c>
      <c r="Q502" s="60">
        <v>0.25662124490664401</v>
      </c>
    </row>
    <row r="503" spans="1:17" customFormat="1" x14ac:dyDescent="0.3">
      <c r="A503" s="58" t="s">
        <v>239</v>
      </c>
      <c r="B503" s="61">
        <v>304.76723532220001</v>
      </c>
      <c r="C503" s="62">
        <v>0.19865634798917001</v>
      </c>
      <c r="D503" s="61">
        <v>63.019391410399798</v>
      </c>
      <c r="E503" s="62">
        <v>0.19736296528019801</v>
      </c>
      <c r="F503" s="61">
        <v>61.783453169799898</v>
      </c>
      <c r="G503" s="62">
        <v>0.17770140547218999</v>
      </c>
      <c r="H503" s="61">
        <v>37.338920784300001</v>
      </c>
      <c r="I503" s="62">
        <v>0.214005394519937</v>
      </c>
      <c r="J503" s="61">
        <v>23.993867976499999</v>
      </c>
      <c r="K503" s="62">
        <v>0.15124470922807601</v>
      </c>
      <c r="L503" s="61">
        <v>62.810785571499899</v>
      </c>
      <c r="M503" s="62">
        <v>0.26051597988943798</v>
      </c>
      <c r="N503" s="61">
        <v>27.370285203800002</v>
      </c>
      <c r="O503" s="62">
        <v>0.186489582175588</v>
      </c>
      <c r="P503" s="61">
        <v>24.690358982900001</v>
      </c>
      <c r="Q503" s="62">
        <v>0.19989872827740601</v>
      </c>
    </row>
    <row r="504" spans="1:17" customFormat="1" x14ac:dyDescent="0.3">
      <c r="A504" s="58" t="s">
        <v>240</v>
      </c>
      <c r="B504" s="59">
        <v>196.91058523269999</v>
      </c>
      <c r="C504" s="60">
        <v>0.12835217572316601</v>
      </c>
      <c r="D504" s="59">
        <v>40.523815018100102</v>
      </c>
      <c r="E504" s="60">
        <v>0.126911734903212</v>
      </c>
      <c r="F504" s="59">
        <v>48.268422628799897</v>
      </c>
      <c r="G504" s="60">
        <v>0.13882951018438799</v>
      </c>
      <c r="H504" s="59">
        <v>27.503385074299999</v>
      </c>
      <c r="I504" s="60">
        <v>0.15763371436097201</v>
      </c>
      <c r="J504" s="59">
        <v>19.363758728600001</v>
      </c>
      <c r="K504" s="60">
        <v>0.122058938614571</v>
      </c>
      <c r="L504" s="59">
        <v>18.349508351000001</v>
      </c>
      <c r="M504" s="60">
        <v>7.6106995081418702E-2</v>
      </c>
      <c r="N504" s="59">
        <v>16.846540042000001</v>
      </c>
      <c r="O504" s="60">
        <v>0.114785220181071</v>
      </c>
      <c r="P504" s="59">
        <v>24.0150668715</v>
      </c>
      <c r="Q504" s="63">
        <v>0.194431410674688</v>
      </c>
    </row>
    <row r="505" spans="1:17" customFormat="1" x14ac:dyDescent="0.3">
      <c r="A505" s="58" t="s">
        <v>88</v>
      </c>
      <c r="B505" s="61">
        <v>62.559150971699999</v>
      </c>
      <c r="C505" s="62">
        <v>4.0777915159424603E-2</v>
      </c>
      <c r="D505" s="61">
        <v>25.206764385900001</v>
      </c>
      <c r="E505" s="63">
        <v>7.8942078826542098E-2</v>
      </c>
      <c r="F505" s="61">
        <v>7.7158199935000003</v>
      </c>
      <c r="G505" s="62">
        <v>2.2192221167164801E-2</v>
      </c>
      <c r="H505" s="61">
        <v>5.9605712860000102</v>
      </c>
      <c r="I505" s="62">
        <v>3.4162594494723399E-2</v>
      </c>
      <c r="J505" s="61">
        <v>8.7130761117999906</v>
      </c>
      <c r="K505" s="62">
        <v>5.4922643748059698E-2</v>
      </c>
      <c r="L505" s="61">
        <v>7.3683149339000096</v>
      </c>
      <c r="M505" s="62">
        <v>3.0561053610033601E-2</v>
      </c>
      <c r="N505" s="61">
        <v>1.4947528748000001</v>
      </c>
      <c r="O505" s="62">
        <v>1.01846157978109E-2</v>
      </c>
      <c r="P505" s="61">
        <v>5.6860436854999996</v>
      </c>
      <c r="Q505" s="62">
        <v>4.6035495168313602E-2</v>
      </c>
    </row>
    <row r="506" spans="1:17" customFormat="1" x14ac:dyDescent="0.3">
      <c r="A506" s="58" t="s">
        <v>241</v>
      </c>
      <c r="B506" s="59">
        <v>545.80871524060001</v>
      </c>
      <c r="C506" s="60">
        <v>0.35577435335438201</v>
      </c>
      <c r="D506" s="59">
        <v>108.0439726975</v>
      </c>
      <c r="E506" s="60">
        <v>0.33837011680046603</v>
      </c>
      <c r="F506" s="59">
        <v>140.32211370229999</v>
      </c>
      <c r="G506" s="60">
        <v>0.40359409428276699</v>
      </c>
      <c r="H506" s="59">
        <v>45.064756990200003</v>
      </c>
      <c r="I506" s="64">
        <v>0.25828548056718198</v>
      </c>
      <c r="J506" s="59">
        <v>49.521621804900001</v>
      </c>
      <c r="K506" s="60">
        <v>0.31215822716539798</v>
      </c>
      <c r="L506" s="59">
        <v>93.188580725300199</v>
      </c>
      <c r="M506" s="60">
        <v>0.38651187373738499</v>
      </c>
      <c r="N506" s="59">
        <v>64.407518131200007</v>
      </c>
      <c r="O506" s="60">
        <v>0.43884566988678902</v>
      </c>
      <c r="P506" s="59">
        <v>37.426464879599997</v>
      </c>
      <c r="Q506" s="60">
        <v>0.30301312097294902</v>
      </c>
    </row>
    <row r="507" spans="1:17" customFormat="1" x14ac:dyDescent="0.3">
      <c r="A507" s="58" t="s">
        <v>242</v>
      </c>
      <c r="B507" s="61">
        <v>501.67782055489999</v>
      </c>
      <c r="C507" s="62">
        <v>0.32700852371233602</v>
      </c>
      <c r="D507" s="61">
        <v>103.5432064285</v>
      </c>
      <c r="E507" s="62">
        <v>0.32427470018340998</v>
      </c>
      <c r="F507" s="61">
        <v>110.05187579859999</v>
      </c>
      <c r="G507" s="62">
        <v>0.31653091565657798</v>
      </c>
      <c r="H507" s="61">
        <v>64.8423058586</v>
      </c>
      <c r="I507" s="62">
        <v>0.37163910888091001</v>
      </c>
      <c r="J507" s="61">
        <v>43.357626705100003</v>
      </c>
      <c r="K507" s="62">
        <v>0.27330364784264699</v>
      </c>
      <c r="L507" s="61">
        <v>81.160293922500003</v>
      </c>
      <c r="M507" s="62">
        <v>0.33662297497085703</v>
      </c>
      <c r="N507" s="61">
        <v>44.216825245800003</v>
      </c>
      <c r="O507" s="62">
        <v>0.30127480235665799</v>
      </c>
      <c r="P507" s="61">
        <v>48.705425854399998</v>
      </c>
      <c r="Q507" s="62">
        <v>0.39433013895209401</v>
      </c>
    </row>
    <row r="508" spans="1:17" customFormat="1" x14ac:dyDescent="0.3">
      <c r="A508" s="65" t="s">
        <v>1</v>
      </c>
    </row>
    <row r="509" spans="1:17" customFormat="1" x14ac:dyDescent="0.3">
      <c r="A509" s="65" t="s">
        <v>1</v>
      </c>
    </row>
    <row r="510" spans="1:17" customFormat="1" x14ac:dyDescent="0.3">
      <c r="A510" s="53" t="s">
        <v>247</v>
      </c>
    </row>
    <row r="511" spans="1:17" customFormat="1" x14ac:dyDescent="0.3">
      <c r="A511" s="54" t="s">
        <v>1</v>
      </c>
    </row>
    <row r="512" spans="1:17" customFormat="1" x14ac:dyDescent="0.3">
      <c r="A512" s="114" t="s">
        <v>1</v>
      </c>
      <c r="B512" s="113" t="s">
        <v>502</v>
      </c>
      <c r="C512" s="113" t="s">
        <v>1</v>
      </c>
      <c r="D512" s="113" t="s">
        <v>17</v>
      </c>
      <c r="E512" s="113" t="s">
        <v>1</v>
      </c>
      <c r="F512" s="113" t="s">
        <v>18</v>
      </c>
      <c r="G512" s="113" t="s">
        <v>1</v>
      </c>
      <c r="H512" s="113" t="s">
        <v>19</v>
      </c>
      <c r="I512" s="113" t="s">
        <v>1</v>
      </c>
      <c r="J512" s="113" t="s">
        <v>20</v>
      </c>
      <c r="K512" s="113" t="s">
        <v>1</v>
      </c>
      <c r="L512" s="113" t="s">
        <v>21</v>
      </c>
      <c r="M512" s="113" t="s">
        <v>1</v>
      </c>
      <c r="N512" s="113" t="s">
        <v>22</v>
      </c>
      <c r="O512" s="113" t="s">
        <v>1</v>
      </c>
      <c r="P512" s="113" t="s">
        <v>23</v>
      </c>
      <c r="Q512" s="113" t="s">
        <v>1</v>
      </c>
    </row>
    <row r="513" spans="1:17" customFormat="1" x14ac:dyDescent="0.3">
      <c r="A513" s="115" t="s">
        <v>1</v>
      </c>
      <c r="B513" s="55" t="s">
        <v>14</v>
      </c>
      <c r="C513" s="55" t="s">
        <v>15</v>
      </c>
      <c r="D513" s="55" t="s">
        <v>14</v>
      </c>
      <c r="E513" s="55" t="s">
        <v>15</v>
      </c>
      <c r="F513" s="55" t="s">
        <v>14</v>
      </c>
      <c r="G513" s="55" t="s">
        <v>15</v>
      </c>
      <c r="H513" s="55" t="s">
        <v>14</v>
      </c>
      <c r="I513" s="55" t="s">
        <v>15</v>
      </c>
      <c r="J513" s="55" t="s">
        <v>14</v>
      </c>
      <c r="K513" s="55" t="s">
        <v>15</v>
      </c>
      <c r="L513" s="55" t="s">
        <v>14</v>
      </c>
      <c r="M513" s="55" t="s">
        <v>15</v>
      </c>
      <c r="N513" s="55" t="s">
        <v>14</v>
      </c>
      <c r="O513" s="55" t="s">
        <v>15</v>
      </c>
      <c r="P513" s="55" t="s">
        <v>14</v>
      </c>
      <c r="Q513" s="55" t="s">
        <v>15</v>
      </c>
    </row>
    <row r="514" spans="1:17" customFormat="1" x14ac:dyDescent="0.3">
      <c r="A514" s="56" t="s">
        <v>16</v>
      </c>
      <c r="B514" s="57">
        <v>1534.1429478952</v>
      </c>
      <c r="C514" s="57">
        <v>1534.1429478952</v>
      </c>
      <c r="D514" s="57">
        <v>319.30707628419998</v>
      </c>
      <c r="E514" s="57">
        <v>319.30707628419998</v>
      </c>
      <c r="F514" s="57">
        <v>347.6812859506</v>
      </c>
      <c r="G514" s="57">
        <v>347.6812859506</v>
      </c>
      <c r="H514" s="57">
        <v>174.47654003330001</v>
      </c>
      <c r="I514" s="57">
        <v>174.47654003330001</v>
      </c>
      <c r="J514" s="57">
        <v>158.64269301690001</v>
      </c>
      <c r="K514" s="57">
        <v>158.64269301690001</v>
      </c>
      <c r="L514" s="57">
        <v>241.10146946899999</v>
      </c>
      <c r="M514" s="57">
        <v>241.10146946899999</v>
      </c>
      <c r="N514" s="57">
        <v>146.76575969819999</v>
      </c>
      <c r="O514" s="57">
        <v>146.76575969819999</v>
      </c>
      <c r="P514" s="57">
        <v>123.51433746310001</v>
      </c>
      <c r="Q514" s="57">
        <v>123.51433746310001</v>
      </c>
    </row>
    <row r="515" spans="1:17" customFormat="1" ht="25.5" customHeight="1" x14ac:dyDescent="0.3">
      <c r="A515" s="66" t="s">
        <v>248</v>
      </c>
      <c r="B515" s="59">
        <v>40.2145926464</v>
      </c>
      <c r="C515" s="60">
        <v>2.62130674990706E-2</v>
      </c>
      <c r="D515" s="59">
        <v>9.0972483402999895</v>
      </c>
      <c r="E515" s="60">
        <v>2.84905942147144E-2</v>
      </c>
      <c r="F515" s="59">
        <v>7.3624640805999997</v>
      </c>
      <c r="G515" s="60">
        <v>2.1175899820061302E-2</v>
      </c>
      <c r="H515" s="59">
        <v>8.4542135703999808</v>
      </c>
      <c r="I515" s="60">
        <v>4.8454729608842902E-2</v>
      </c>
      <c r="J515" s="59">
        <v>2.9745575662000001</v>
      </c>
      <c r="K515" s="60">
        <v>1.87500445790032E-2</v>
      </c>
      <c r="L515" s="59">
        <v>4.8507977067000203</v>
      </c>
      <c r="M515" s="60">
        <v>2.01193203732161E-2</v>
      </c>
      <c r="N515" s="59">
        <v>1.1615318517</v>
      </c>
      <c r="O515" s="60">
        <v>7.9141882554112208E-3</v>
      </c>
      <c r="P515" s="59">
        <v>5.5356513693</v>
      </c>
      <c r="Q515" s="60">
        <v>4.4817884975934703E-2</v>
      </c>
    </row>
    <row r="516" spans="1:17" customFormat="1" x14ac:dyDescent="0.3">
      <c r="A516" s="58" t="s">
        <v>249</v>
      </c>
      <c r="B516" s="61">
        <v>622.28811701669997</v>
      </c>
      <c r="C516" s="62">
        <v>0.40562590198681397</v>
      </c>
      <c r="D516" s="61">
        <v>104.6293994983</v>
      </c>
      <c r="E516" s="64">
        <v>0.32767641956413901</v>
      </c>
      <c r="F516" s="61">
        <v>140.50153906040001</v>
      </c>
      <c r="G516" s="62">
        <v>0.40411015702571601</v>
      </c>
      <c r="H516" s="61">
        <v>88.929828731100102</v>
      </c>
      <c r="I516" s="63">
        <v>0.50969504962745804</v>
      </c>
      <c r="J516" s="61">
        <v>52.949817385499998</v>
      </c>
      <c r="K516" s="62">
        <v>0.33376776691416399</v>
      </c>
      <c r="L516" s="61">
        <v>87.703608430000102</v>
      </c>
      <c r="M516" s="62">
        <v>0.36376223099410299</v>
      </c>
      <c r="N516" s="61">
        <v>62.0937679448</v>
      </c>
      <c r="O516" s="62">
        <v>0.42308075175358201</v>
      </c>
      <c r="P516" s="61">
        <v>73.040849271499994</v>
      </c>
      <c r="Q516" s="63">
        <v>0.59135522864558998</v>
      </c>
    </row>
    <row r="517" spans="1:17" customFormat="1" ht="25.5" customHeight="1" x14ac:dyDescent="0.3">
      <c r="A517" s="66" t="s">
        <v>250</v>
      </c>
      <c r="B517" s="59">
        <v>871.64023823210096</v>
      </c>
      <c r="C517" s="60">
        <v>0.56816103051411604</v>
      </c>
      <c r="D517" s="59">
        <v>205.58042844560001</v>
      </c>
      <c r="E517" s="63">
        <v>0.64383298622114704</v>
      </c>
      <c r="F517" s="59">
        <v>199.81728280959999</v>
      </c>
      <c r="G517" s="60">
        <v>0.57471394315422197</v>
      </c>
      <c r="H517" s="59">
        <v>77.092497731800094</v>
      </c>
      <c r="I517" s="64">
        <v>0.44185022076369901</v>
      </c>
      <c r="J517" s="59">
        <v>102.71831806519999</v>
      </c>
      <c r="K517" s="60">
        <v>0.64748218850683203</v>
      </c>
      <c r="L517" s="59">
        <v>148.54706333230001</v>
      </c>
      <c r="M517" s="60">
        <v>0.61611844863268095</v>
      </c>
      <c r="N517" s="59">
        <v>83.510459901700202</v>
      </c>
      <c r="O517" s="60">
        <v>0.56900505999100703</v>
      </c>
      <c r="P517" s="59">
        <v>44.9378368223</v>
      </c>
      <c r="Q517" s="64">
        <v>0.36382688637847599</v>
      </c>
    </row>
    <row r="518" spans="1:17" customFormat="1" x14ac:dyDescent="0.3">
      <c r="A518" s="65" t="s">
        <v>1</v>
      </c>
    </row>
    <row r="519" spans="1:17" customFormat="1" x14ac:dyDescent="0.3">
      <c r="A519" s="65" t="s">
        <v>1</v>
      </c>
    </row>
    <row r="520" spans="1:17" customFormat="1" x14ac:dyDescent="0.3">
      <c r="A520" s="53" t="s">
        <v>251</v>
      </c>
    </row>
    <row r="521" spans="1:17" customFormat="1" x14ac:dyDescent="0.3">
      <c r="A521" s="54" t="s">
        <v>1</v>
      </c>
    </row>
    <row r="522" spans="1:17" customFormat="1" x14ac:dyDescent="0.3">
      <c r="A522" s="114" t="s">
        <v>1</v>
      </c>
      <c r="B522" s="113" t="s">
        <v>502</v>
      </c>
      <c r="C522" s="113" t="s">
        <v>1</v>
      </c>
      <c r="D522" s="113" t="s">
        <v>17</v>
      </c>
      <c r="E522" s="113" t="s">
        <v>1</v>
      </c>
      <c r="F522" s="113" t="s">
        <v>18</v>
      </c>
      <c r="G522" s="113" t="s">
        <v>1</v>
      </c>
      <c r="H522" s="113" t="s">
        <v>19</v>
      </c>
      <c r="I522" s="113" t="s">
        <v>1</v>
      </c>
      <c r="J522" s="113" t="s">
        <v>20</v>
      </c>
      <c r="K522" s="113" t="s">
        <v>1</v>
      </c>
      <c r="L522" s="113" t="s">
        <v>21</v>
      </c>
      <c r="M522" s="113" t="s">
        <v>1</v>
      </c>
      <c r="N522" s="113" t="s">
        <v>22</v>
      </c>
      <c r="O522" s="113" t="s">
        <v>1</v>
      </c>
      <c r="P522" s="113" t="s">
        <v>23</v>
      </c>
      <c r="Q522" s="113" t="s">
        <v>1</v>
      </c>
    </row>
    <row r="523" spans="1:17" customFormat="1" x14ac:dyDescent="0.3">
      <c r="A523" s="115" t="s">
        <v>1</v>
      </c>
      <c r="B523" s="55" t="s">
        <v>14</v>
      </c>
      <c r="C523" s="55" t="s">
        <v>15</v>
      </c>
      <c r="D523" s="55" t="s">
        <v>14</v>
      </c>
      <c r="E523" s="55" t="s">
        <v>15</v>
      </c>
      <c r="F523" s="55" t="s">
        <v>14</v>
      </c>
      <c r="G523" s="55" t="s">
        <v>15</v>
      </c>
      <c r="H523" s="55" t="s">
        <v>14</v>
      </c>
      <c r="I523" s="55" t="s">
        <v>15</v>
      </c>
      <c r="J523" s="55" t="s">
        <v>14</v>
      </c>
      <c r="K523" s="55" t="s">
        <v>15</v>
      </c>
      <c r="L523" s="55" t="s">
        <v>14</v>
      </c>
      <c r="M523" s="55" t="s">
        <v>15</v>
      </c>
      <c r="N523" s="55" t="s">
        <v>14</v>
      </c>
      <c r="O523" s="55" t="s">
        <v>15</v>
      </c>
      <c r="P523" s="55" t="s">
        <v>14</v>
      </c>
      <c r="Q523" s="55" t="s">
        <v>15</v>
      </c>
    </row>
    <row r="524" spans="1:17" customFormat="1" x14ac:dyDescent="0.3">
      <c r="A524" s="56" t="s">
        <v>16</v>
      </c>
      <c r="B524" s="57">
        <v>1534.1429478952</v>
      </c>
      <c r="C524" s="57">
        <v>1534.1429478952</v>
      </c>
      <c r="D524" s="57">
        <v>319.30707628419998</v>
      </c>
      <c r="E524" s="57">
        <v>319.30707628419998</v>
      </c>
      <c r="F524" s="57">
        <v>347.6812859506</v>
      </c>
      <c r="G524" s="57">
        <v>347.6812859506</v>
      </c>
      <c r="H524" s="57">
        <v>174.47654003330001</v>
      </c>
      <c r="I524" s="57">
        <v>174.47654003330001</v>
      </c>
      <c r="J524" s="57">
        <v>158.64269301690001</v>
      </c>
      <c r="K524" s="57">
        <v>158.64269301690001</v>
      </c>
      <c r="L524" s="57">
        <v>241.10146946899999</v>
      </c>
      <c r="M524" s="57">
        <v>241.10146946899999</v>
      </c>
      <c r="N524" s="57">
        <v>146.76575969819999</v>
      </c>
      <c r="O524" s="57">
        <v>146.76575969819999</v>
      </c>
      <c r="P524" s="57">
        <v>123.51433746310001</v>
      </c>
      <c r="Q524" s="57">
        <v>123.51433746310001</v>
      </c>
    </row>
    <row r="525" spans="1:17" customFormat="1" ht="25.5" customHeight="1" x14ac:dyDescent="0.3">
      <c r="A525" s="66" t="s">
        <v>252</v>
      </c>
      <c r="B525" s="59">
        <v>143.78558808119999</v>
      </c>
      <c r="C525" s="60">
        <v>9.3723722602557805E-2</v>
      </c>
      <c r="D525" s="59">
        <v>39.675440125000101</v>
      </c>
      <c r="E525" s="60">
        <v>0.124254810092861</v>
      </c>
      <c r="F525" s="59">
        <v>27.9078446119</v>
      </c>
      <c r="G525" s="60">
        <v>8.0268469255101796E-2</v>
      </c>
      <c r="H525" s="59">
        <v>12.4458109214</v>
      </c>
      <c r="I525" s="60">
        <v>7.1332288679180803E-2</v>
      </c>
      <c r="J525" s="59">
        <v>22.803136258199999</v>
      </c>
      <c r="K525" s="63">
        <v>0.14373896348173301</v>
      </c>
      <c r="L525" s="59">
        <v>9.1404000587999796</v>
      </c>
      <c r="M525" s="64">
        <v>3.7911009331177997E-2</v>
      </c>
      <c r="N525" s="59">
        <v>18.605071106</v>
      </c>
      <c r="O525" s="60">
        <v>0.12676710933298299</v>
      </c>
      <c r="P525" s="59">
        <v>7.3449825477999999</v>
      </c>
      <c r="Q525" s="60">
        <v>5.9466639247401698E-2</v>
      </c>
    </row>
    <row r="526" spans="1:17" customFormat="1" x14ac:dyDescent="0.3">
      <c r="A526" s="58" t="s">
        <v>253</v>
      </c>
      <c r="B526" s="61">
        <v>305.14644819770001</v>
      </c>
      <c r="C526" s="62">
        <v>0.198903530219496</v>
      </c>
      <c r="D526" s="61">
        <v>51.026268621100101</v>
      </c>
      <c r="E526" s="62">
        <v>0.159803124988323</v>
      </c>
      <c r="F526" s="61">
        <v>69.119093963100099</v>
      </c>
      <c r="G526" s="62">
        <v>0.198800156223884</v>
      </c>
      <c r="H526" s="61">
        <v>30.982558400599999</v>
      </c>
      <c r="I526" s="62">
        <v>0.17757435122616899</v>
      </c>
      <c r="J526" s="61">
        <v>40.9903326767</v>
      </c>
      <c r="K526" s="62">
        <v>0.25838147283804203</v>
      </c>
      <c r="L526" s="61">
        <v>55.023274462700101</v>
      </c>
      <c r="M526" s="62">
        <v>0.228216255105715</v>
      </c>
      <c r="N526" s="61">
        <v>29.271138740200001</v>
      </c>
      <c r="O526" s="62">
        <v>0.19944119664144699</v>
      </c>
      <c r="P526" s="61">
        <v>25.4916141635</v>
      </c>
      <c r="Q526" s="62">
        <v>0.20638587136587</v>
      </c>
    </row>
    <row r="527" spans="1:17" customFormat="1" ht="22.8" x14ac:dyDescent="0.3">
      <c r="A527" s="66" t="s">
        <v>254</v>
      </c>
      <c r="B527" s="59">
        <v>141.26331144869999</v>
      </c>
      <c r="C527" s="60">
        <v>9.2079627679095499E-2</v>
      </c>
      <c r="D527" s="59">
        <v>12.929482805299999</v>
      </c>
      <c r="E527" s="64">
        <v>4.0492315283962202E-2</v>
      </c>
      <c r="F527" s="59">
        <v>37.412357927899997</v>
      </c>
      <c r="G527" s="60">
        <v>0.107605325450895</v>
      </c>
      <c r="H527" s="59">
        <v>18.503200779299998</v>
      </c>
      <c r="I527" s="60">
        <v>0.106049791999363</v>
      </c>
      <c r="J527" s="59">
        <v>11.974955445499999</v>
      </c>
      <c r="K527" s="60">
        <v>7.5483813453824294E-2</v>
      </c>
      <c r="L527" s="59">
        <v>17.9641112463</v>
      </c>
      <c r="M527" s="60">
        <v>7.4508509989026694E-2</v>
      </c>
      <c r="N527" s="59">
        <v>13.0641054773</v>
      </c>
      <c r="O527" s="60">
        <v>8.9013305992925201E-2</v>
      </c>
      <c r="P527" s="59">
        <v>26.030370280500001</v>
      </c>
      <c r="Q527" s="63">
        <v>0.210747762690114</v>
      </c>
    </row>
    <row r="528" spans="1:17" customFormat="1" x14ac:dyDescent="0.3">
      <c r="A528" s="58" t="s">
        <v>255</v>
      </c>
      <c r="B528" s="61">
        <v>37.661989898000002</v>
      </c>
      <c r="C528" s="62">
        <v>2.45492051113432E-2</v>
      </c>
      <c r="D528" s="61">
        <v>5.7530455449</v>
      </c>
      <c r="E528" s="62">
        <v>1.8017281708406298E-2</v>
      </c>
      <c r="F528" s="61">
        <v>11.2639089772</v>
      </c>
      <c r="G528" s="62">
        <v>3.2397225368064303E-2</v>
      </c>
      <c r="H528" s="61">
        <v>4.7608173480999998</v>
      </c>
      <c r="I528" s="62">
        <v>2.7286289303945201E-2</v>
      </c>
      <c r="J528" s="61">
        <v>1.4252668716000001</v>
      </c>
      <c r="K528" s="62">
        <v>8.9841318531334296E-3</v>
      </c>
      <c r="L528" s="61">
        <v>9.1471564644999894</v>
      </c>
      <c r="M528" s="62">
        <v>3.7939032410899999E-2</v>
      </c>
      <c r="N528" s="61">
        <v>1.4041069232000001</v>
      </c>
      <c r="O528" s="62">
        <v>9.5669925062038894E-3</v>
      </c>
      <c r="P528" s="61">
        <v>1.0818248699999999</v>
      </c>
      <c r="Q528" s="62">
        <v>8.7586987245362995E-3</v>
      </c>
    </row>
    <row r="529" spans="1:17" customFormat="1" x14ac:dyDescent="0.3">
      <c r="A529" s="58" t="s">
        <v>256</v>
      </c>
      <c r="B529" s="59">
        <v>21.024064194499999</v>
      </c>
      <c r="C529" s="60">
        <v>1.3704110313412701E-2</v>
      </c>
      <c r="D529" s="59">
        <v>2.5778767497000001</v>
      </c>
      <c r="E529" s="60">
        <v>8.0733467597991892E-3</v>
      </c>
      <c r="F529" s="59">
        <v>11.2528048612</v>
      </c>
      <c r="G529" s="63">
        <v>3.2365287738836901E-2</v>
      </c>
      <c r="H529" s="59">
        <v>0.7854459842</v>
      </c>
      <c r="I529" s="60">
        <v>4.5017283357985704E-3</v>
      </c>
      <c r="J529" s="59">
        <v>1.4877170068000001</v>
      </c>
      <c r="K529" s="60">
        <v>9.3777846209501404E-3</v>
      </c>
      <c r="L529" s="59">
        <v>2.4547971332</v>
      </c>
      <c r="M529" s="60">
        <v>1.0181593412128201E-2</v>
      </c>
      <c r="N529" s="59">
        <v>1.1118501179</v>
      </c>
      <c r="O529" s="60">
        <v>7.5756778705492302E-3</v>
      </c>
      <c r="P529" s="59">
        <v>0</v>
      </c>
      <c r="Q529" s="60">
        <v>0</v>
      </c>
    </row>
    <row r="530" spans="1:17" customFormat="1" x14ac:dyDescent="0.3">
      <c r="A530" s="58" t="s">
        <v>257</v>
      </c>
      <c r="B530" s="61">
        <v>40.090275386099997</v>
      </c>
      <c r="C530" s="62">
        <v>2.6132033811518501E-2</v>
      </c>
      <c r="D530" s="61">
        <v>0.95072709990000104</v>
      </c>
      <c r="E530" s="64">
        <v>2.9774695599097899E-3</v>
      </c>
      <c r="F530" s="61">
        <v>9.6694335665000093</v>
      </c>
      <c r="G530" s="62">
        <v>2.7811199386422802E-2</v>
      </c>
      <c r="H530" s="61">
        <v>0.61772222939999799</v>
      </c>
      <c r="I530" s="64">
        <v>3.5404314487328999E-3</v>
      </c>
      <c r="J530" s="61">
        <v>2.1682111471000001</v>
      </c>
      <c r="K530" s="62">
        <v>1.36672613523336E-2</v>
      </c>
      <c r="L530" s="61">
        <v>13.6832721831</v>
      </c>
      <c r="M530" s="63">
        <v>5.6753167922352098E-2</v>
      </c>
      <c r="N530" s="61">
        <v>8.9702975076999998</v>
      </c>
      <c r="O530" s="63">
        <v>6.1119824720329598E-2</v>
      </c>
      <c r="P530" s="61">
        <v>2.6770393109000001</v>
      </c>
      <c r="Q530" s="62">
        <v>2.1673915481267601E-2</v>
      </c>
    </row>
    <row r="531" spans="1:17" customFormat="1" x14ac:dyDescent="0.3">
      <c r="A531" s="58" t="s">
        <v>258</v>
      </c>
      <c r="B531" s="59">
        <v>25.630724273999999</v>
      </c>
      <c r="C531" s="60">
        <v>1.6706868358756701E-2</v>
      </c>
      <c r="D531" s="59">
        <v>0</v>
      </c>
      <c r="E531" s="64">
        <v>0</v>
      </c>
      <c r="F531" s="59">
        <v>14.060243402099999</v>
      </c>
      <c r="G531" s="63">
        <v>4.0440035084596801E-2</v>
      </c>
      <c r="H531" s="59">
        <v>0</v>
      </c>
      <c r="I531" s="60">
        <v>0</v>
      </c>
      <c r="J531" s="59">
        <v>2.1682111471000001</v>
      </c>
      <c r="K531" s="60">
        <v>1.36672613523336E-2</v>
      </c>
      <c r="L531" s="59">
        <v>5.1622372988999903</v>
      </c>
      <c r="M531" s="60">
        <v>2.1411056972275098E-2</v>
      </c>
      <c r="N531" s="59">
        <v>0</v>
      </c>
      <c r="O531" s="60">
        <v>0</v>
      </c>
      <c r="P531" s="59">
        <v>4.2400324259</v>
      </c>
      <c r="Q531" s="60">
        <v>3.4328261098973301E-2</v>
      </c>
    </row>
    <row r="532" spans="1:17" customFormat="1" x14ac:dyDescent="0.3">
      <c r="A532" s="58" t="s">
        <v>259</v>
      </c>
      <c r="B532" s="61">
        <v>26.318108600199999</v>
      </c>
      <c r="C532" s="62">
        <v>1.7154925905899201E-2</v>
      </c>
      <c r="D532" s="61">
        <v>2.1766050156999999</v>
      </c>
      <c r="E532" s="62">
        <v>6.8166513596545197E-3</v>
      </c>
      <c r="F532" s="61">
        <v>11.869531008899999</v>
      </c>
      <c r="G532" s="62">
        <v>3.41391138624196E-2</v>
      </c>
      <c r="H532" s="61">
        <v>2.1188162788999998</v>
      </c>
      <c r="I532" s="62">
        <v>1.21438462643494E-2</v>
      </c>
      <c r="J532" s="61">
        <v>6.4781848691000103</v>
      </c>
      <c r="K532" s="63">
        <v>4.0835066184925897E-2</v>
      </c>
      <c r="L532" s="61">
        <v>0.90674842390000099</v>
      </c>
      <c r="M532" s="62">
        <v>3.7608581395087099E-3</v>
      </c>
      <c r="N532" s="61">
        <v>1.6202255386</v>
      </c>
      <c r="O532" s="62">
        <v>1.10395336210008E-2</v>
      </c>
      <c r="P532" s="61">
        <v>1.1479974651</v>
      </c>
      <c r="Q532" s="62">
        <v>9.2944470146469008E-3</v>
      </c>
    </row>
    <row r="533" spans="1:17" customFormat="1" x14ac:dyDescent="0.3">
      <c r="A533" s="58" t="s">
        <v>260</v>
      </c>
      <c r="B533" s="59">
        <v>84.632445250799705</v>
      </c>
      <c r="C533" s="60">
        <v>5.5165944846869201E-2</v>
      </c>
      <c r="D533" s="59">
        <v>15.0959544626</v>
      </c>
      <c r="E533" s="60">
        <v>4.7277231179066702E-2</v>
      </c>
      <c r="F533" s="59">
        <v>15.475527554399999</v>
      </c>
      <c r="G533" s="60">
        <v>4.4510671640229801E-2</v>
      </c>
      <c r="H533" s="59">
        <v>13.6973842587</v>
      </c>
      <c r="I533" s="60">
        <v>7.8505593107736804E-2</v>
      </c>
      <c r="J533" s="59">
        <v>10.9831206079</v>
      </c>
      <c r="K533" s="60">
        <v>6.9231808909912901E-2</v>
      </c>
      <c r="L533" s="59">
        <v>4.8645750354999899</v>
      </c>
      <c r="M533" s="60">
        <v>2.0176463653306199E-2</v>
      </c>
      <c r="N533" s="59">
        <v>11.4942147187</v>
      </c>
      <c r="O533" s="60">
        <v>7.8316732338223796E-2</v>
      </c>
      <c r="P533" s="59">
        <v>12.554446178399999</v>
      </c>
      <c r="Q533" s="63">
        <v>0.10164363454688501</v>
      </c>
    </row>
    <row r="534" spans="1:17" customFormat="1" x14ac:dyDescent="0.3">
      <c r="A534" s="58" t="s">
        <v>261</v>
      </c>
      <c r="B534" s="61">
        <v>437.90613774410002</v>
      </c>
      <c r="C534" s="62">
        <v>0.285440244238579</v>
      </c>
      <c r="D534" s="61">
        <v>104.1550794053</v>
      </c>
      <c r="E534" s="62">
        <v>0.326190952663375</v>
      </c>
      <c r="F534" s="61">
        <v>79.433786887099899</v>
      </c>
      <c r="G534" s="62">
        <v>0.22846724887685299</v>
      </c>
      <c r="H534" s="61">
        <v>43.097307675800003</v>
      </c>
      <c r="I534" s="62">
        <v>0.24700918339837899</v>
      </c>
      <c r="J534" s="61">
        <v>45.093004158699998</v>
      </c>
      <c r="K534" s="62">
        <v>0.28424255350920102</v>
      </c>
      <c r="L534" s="61">
        <v>76.188936273600206</v>
      </c>
      <c r="M534" s="62">
        <v>0.31600361640846902</v>
      </c>
      <c r="N534" s="61">
        <v>44.550346714299998</v>
      </c>
      <c r="O534" s="62">
        <v>0.30354727700732498</v>
      </c>
      <c r="P534" s="61">
        <v>31.681582739700001</v>
      </c>
      <c r="Q534" s="62">
        <v>0.25650125637572202</v>
      </c>
    </row>
    <row r="535" spans="1:17" customFormat="1" x14ac:dyDescent="0.3">
      <c r="A535" s="58" t="s">
        <v>262</v>
      </c>
      <c r="B535" s="59">
        <v>18.817082846600002</v>
      </c>
      <c r="C535" s="60">
        <v>1.22655342335709E-2</v>
      </c>
      <c r="D535" s="59">
        <v>0</v>
      </c>
      <c r="E535" s="64">
        <v>0</v>
      </c>
      <c r="F535" s="59">
        <v>10.295203190700001</v>
      </c>
      <c r="G535" s="63">
        <v>2.96110363333239E-2</v>
      </c>
      <c r="H535" s="59">
        <v>0.715331788400002</v>
      </c>
      <c r="I535" s="60">
        <v>4.09987376104245E-3</v>
      </c>
      <c r="J535" s="59">
        <v>0</v>
      </c>
      <c r="K535" s="60">
        <v>0</v>
      </c>
      <c r="L535" s="59">
        <v>1.913395583</v>
      </c>
      <c r="M535" s="60">
        <v>7.9360593994472397E-3</v>
      </c>
      <c r="N535" s="59">
        <v>1.1118501179</v>
      </c>
      <c r="O535" s="60">
        <v>7.5756778705492302E-3</v>
      </c>
      <c r="P535" s="59">
        <v>3.4277298251000001</v>
      </c>
      <c r="Q535" s="60">
        <v>2.7751675598989001E-2</v>
      </c>
    </row>
    <row r="536" spans="1:17" customFormat="1" x14ac:dyDescent="0.3">
      <c r="A536" s="58" t="s">
        <v>263</v>
      </c>
      <c r="B536" s="61">
        <v>248.032523578</v>
      </c>
      <c r="C536" s="62">
        <v>0.16167497554142099</v>
      </c>
      <c r="D536" s="61">
        <v>36.7669759350999</v>
      </c>
      <c r="E536" s="64">
        <v>0.11514613569783699</v>
      </c>
      <c r="F536" s="61">
        <v>69.219326591500007</v>
      </c>
      <c r="G536" s="62">
        <v>0.19908844504600401</v>
      </c>
      <c r="H536" s="61">
        <v>40.930279542800001</v>
      </c>
      <c r="I536" s="63">
        <v>0.23458901428804199</v>
      </c>
      <c r="J536" s="61">
        <v>28.755105921199998</v>
      </c>
      <c r="K536" s="62">
        <v>0.18125704609752699</v>
      </c>
      <c r="L536" s="61">
        <v>35.131083848700001</v>
      </c>
      <c r="M536" s="62">
        <v>0.14571078279229199</v>
      </c>
      <c r="N536" s="61">
        <v>14.515509053500001</v>
      </c>
      <c r="O536" s="62">
        <v>9.8902557949134703E-2</v>
      </c>
      <c r="P536" s="61">
        <v>20.774582672299999</v>
      </c>
      <c r="Q536" s="62">
        <v>0.16819571799513899</v>
      </c>
    </row>
    <row r="537" spans="1:17" customFormat="1" x14ac:dyDescent="0.3">
      <c r="A537" s="58" t="s">
        <v>264</v>
      </c>
      <c r="B537" s="59">
        <v>19.175576463500001</v>
      </c>
      <c r="C537" s="60">
        <v>1.24992110349354E-2</v>
      </c>
      <c r="D537" s="59">
        <v>7.0969420803999901</v>
      </c>
      <c r="E537" s="60">
        <v>2.2226072040080199E-2</v>
      </c>
      <c r="F537" s="59">
        <v>3.2870445463000002</v>
      </c>
      <c r="G537" s="60">
        <v>9.4541888767836601E-3</v>
      </c>
      <c r="H537" s="59">
        <v>1.8543904871000001</v>
      </c>
      <c r="I537" s="60">
        <v>1.0628308463396199E-2</v>
      </c>
      <c r="J537" s="59">
        <v>2.0503320518999999</v>
      </c>
      <c r="K537" s="60">
        <v>1.29242136080077E-2</v>
      </c>
      <c r="L537" s="59">
        <v>2.9949710596000001</v>
      </c>
      <c r="M537" s="60">
        <v>1.2422035693918001E-2</v>
      </c>
      <c r="N537" s="59">
        <v>0</v>
      </c>
      <c r="O537" s="60">
        <v>0</v>
      </c>
      <c r="P537" s="59">
        <v>1.8918962382</v>
      </c>
      <c r="Q537" s="60">
        <v>1.5317219660958E-2</v>
      </c>
    </row>
    <row r="538" spans="1:17" customFormat="1" x14ac:dyDescent="0.3">
      <c r="A538" s="58" t="s">
        <v>265</v>
      </c>
      <c r="B538" s="61">
        <v>21.129210848100001</v>
      </c>
      <c r="C538" s="62">
        <v>1.37726480293695E-2</v>
      </c>
      <c r="D538" s="61">
        <v>0</v>
      </c>
      <c r="E538" s="64">
        <v>0</v>
      </c>
      <c r="F538" s="61">
        <v>9.7353483476999898</v>
      </c>
      <c r="G538" s="62">
        <v>2.8000783306707001E-2</v>
      </c>
      <c r="H538" s="61">
        <v>0.7854459842</v>
      </c>
      <c r="I538" s="62">
        <v>4.5017283357985704E-3</v>
      </c>
      <c r="J538" s="61">
        <v>1.0653112413000001</v>
      </c>
      <c r="K538" s="62">
        <v>6.7151611022293603E-3</v>
      </c>
      <c r="L538" s="61">
        <v>8.1895329334000007</v>
      </c>
      <c r="M538" s="62">
        <v>3.3967163084640498E-2</v>
      </c>
      <c r="N538" s="61">
        <v>0</v>
      </c>
      <c r="O538" s="62">
        <v>0</v>
      </c>
      <c r="P538" s="61">
        <v>1.3535723415000001</v>
      </c>
      <c r="Q538" s="62">
        <v>1.0958827689978801E-2</v>
      </c>
    </row>
    <row r="539" spans="1:17" customFormat="1" x14ac:dyDescent="0.3">
      <c r="A539" s="58" t="s">
        <v>266</v>
      </c>
      <c r="B539" s="59">
        <v>343.31144119710001</v>
      </c>
      <c r="C539" s="60">
        <v>0.22378060771202199</v>
      </c>
      <c r="D539" s="59">
        <v>80.566900553800096</v>
      </c>
      <c r="E539" s="60">
        <v>0.25231793009839598</v>
      </c>
      <c r="F539" s="59">
        <v>59.495900559100001</v>
      </c>
      <c r="G539" s="60">
        <v>0.17112195267119801</v>
      </c>
      <c r="H539" s="59">
        <v>39.001646151899998</v>
      </c>
      <c r="I539" s="60">
        <v>0.22353518785079199</v>
      </c>
      <c r="J539" s="59">
        <v>43.427906460499997</v>
      </c>
      <c r="K539" s="60">
        <v>0.273746654413347</v>
      </c>
      <c r="L539" s="59">
        <v>40.048975328700003</v>
      </c>
      <c r="M539" s="60">
        <v>0.16610838339933601</v>
      </c>
      <c r="N539" s="59">
        <v>40.431970374000002</v>
      </c>
      <c r="O539" s="60">
        <v>0.27548639721650198</v>
      </c>
      <c r="P539" s="59">
        <v>35.919186817799996</v>
      </c>
      <c r="Q539" s="60">
        <v>0.29080985702190998</v>
      </c>
    </row>
    <row r="540" spans="1:17" customFormat="1" x14ac:dyDescent="0.3">
      <c r="A540" s="58" t="s">
        <v>267</v>
      </c>
      <c r="B540" s="61">
        <v>51.1216617117</v>
      </c>
      <c r="C540" s="62">
        <v>3.3322619500247598E-2</v>
      </c>
      <c r="D540" s="61">
        <v>13.5182651536</v>
      </c>
      <c r="E540" s="62">
        <v>4.2336252960357298E-2</v>
      </c>
      <c r="F540" s="61">
        <v>2.5833134445999999</v>
      </c>
      <c r="G540" s="64">
        <v>7.4301193333915798E-3</v>
      </c>
      <c r="H540" s="61">
        <v>12.3715070247</v>
      </c>
      <c r="I540" s="63">
        <v>7.0906421128816594E-2</v>
      </c>
      <c r="J540" s="61">
        <v>6.0309791600000002</v>
      </c>
      <c r="K540" s="62">
        <v>3.8016116880703298E-2</v>
      </c>
      <c r="L540" s="61">
        <v>6.8610246928999796</v>
      </c>
      <c r="M540" s="62">
        <v>2.84570007308984E-2</v>
      </c>
      <c r="N540" s="61">
        <v>6.5520724214000001</v>
      </c>
      <c r="O540" s="62">
        <v>4.4643058673039797E-2</v>
      </c>
      <c r="P540" s="61">
        <v>2.8855931195000002</v>
      </c>
      <c r="Q540" s="62">
        <v>2.33624142651623E-2</v>
      </c>
    </row>
    <row r="541" spans="1:17" customFormat="1" x14ac:dyDescent="0.3">
      <c r="A541" s="58" t="s">
        <v>268</v>
      </c>
      <c r="B541" s="59">
        <v>252.43502205839999</v>
      </c>
      <c r="C541" s="60">
        <v>0.16454465498455201</v>
      </c>
      <c r="D541" s="59">
        <v>60.393193592300001</v>
      </c>
      <c r="E541" s="60">
        <v>0.189138287491464</v>
      </c>
      <c r="F541" s="59">
        <v>51.987534161200102</v>
      </c>
      <c r="G541" s="60">
        <v>0.14952640898994701</v>
      </c>
      <c r="H541" s="59">
        <v>31.814211524899999</v>
      </c>
      <c r="I541" s="60">
        <v>0.18234091253086501</v>
      </c>
      <c r="J541" s="59">
        <v>16.837184429200001</v>
      </c>
      <c r="K541" s="60">
        <v>0.106132744654091</v>
      </c>
      <c r="L541" s="59">
        <v>36.900495810199999</v>
      </c>
      <c r="M541" s="60">
        <v>0.15304965121726299</v>
      </c>
      <c r="N541" s="59">
        <v>33.6516109736</v>
      </c>
      <c r="O541" s="60">
        <v>0.22928788733011801</v>
      </c>
      <c r="P541" s="59">
        <v>17.611565523100001</v>
      </c>
      <c r="Q541" s="60">
        <v>0.142587216066001</v>
      </c>
    </row>
    <row r="542" spans="1:17" customFormat="1" x14ac:dyDescent="0.3">
      <c r="A542" s="65" t="s">
        <v>1</v>
      </c>
    </row>
    <row r="543" spans="1:17" customFormat="1" x14ac:dyDescent="0.3">
      <c r="A543" s="65" t="s">
        <v>1</v>
      </c>
    </row>
    <row r="544" spans="1:17" customFormat="1" x14ac:dyDescent="0.3">
      <c r="A544" s="53" t="s">
        <v>405</v>
      </c>
    </row>
    <row r="545" spans="1:17" customFormat="1" x14ac:dyDescent="0.3">
      <c r="A545" s="54" t="s">
        <v>1</v>
      </c>
    </row>
    <row r="546" spans="1:17" customFormat="1" x14ac:dyDescent="0.3">
      <c r="A546" s="114" t="s">
        <v>1</v>
      </c>
      <c r="B546" s="113" t="s">
        <v>502</v>
      </c>
      <c r="C546" s="113" t="s">
        <v>1</v>
      </c>
      <c r="D546" s="113" t="s">
        <v>17</v>
      </c>
      <c r="E546" s="113" t="s">
        <v>1</v>
      </c>
      <c r="F546" s="113" t="s">
        <v>18</v>
      </c>
      <c r="G546" s="113" t="s">
        <v>1</v>
      </c>
      <c r="H546" s="113" t="s">
        <v>19</v>
      </c>
      <c r="I546" s="113" t="s">
        <v>1</v>
      </c>
      <c r="J546" s="113" t="s">
        <v>20</v>
      </c>
      <c r="K546" s="113" t="s">
        <v>1</v>
      </c>
      <c r="L546" s="113" t="s">
        <v>21</v>
      </c>
      <c r="M546" s="113" t="s">
        <v>1</v>
      </c>
      <c r="N546" s="113" t="s">
        <v>22</v>
      </c>
      <c r="O546" s="113" t="s">
        <v>1</v>
      </c>
      <c r="P546" s="113" t="s">
        <v>23</v>
      </c>
      <c r="Q546" s="113" t="s">
        <v>1</v>
      </c>
    </row>
    <row r="547" spans="1:17" customFormat="1" x14ac:dyDescent="0.3">
      <c r="A547" s="115" t="s">
        <v>1</v>
      </c>
      <c r="B547" s="55" t="s">
        <v>14</v>
      </c>
      <c r="C547" s="55" t="s">
        <v>15</v>
      </c>
      <c r="D547" s="55" t="s">
        <v>14</v>
      </c>
      <c r="E547" s="55" t="s">
        <v>15</v>
      </c>
      <c r="F547" s="55" t="s">
        <v>14</v>
      </c>
      <c r="G547" s="55" t="s">
        <v>15</v>
      </c>
      <c r="H547" s="55" t="s">
        <v>14</v>
      </c>
      <c r="I547" s="55" t="s">
        <v>15</v>
      </c>
      <c r="J547" s="55" t="s">
        <v>14</v>
      </c>
      <c r="K547" s="55" t="s">
        <v>15</v>
      </c>
      <c r="L547" s="55" t="s">
        <v>14</v>
      </c>
      <c r="M547" s="55" t="s">
        <v>15</v>
      </c>
      <c r="N547" s="55" t="s">
        <v>14</v>
      </c>
      <c r="O547" s="55" t="s">
        <v>15</v>
      </c>
      <c r="P547" s="55" t="s">
        <v>14</v>
      </c>
      <c r="Q547" s="55" t="s">
        <v>15</v>
      </c>
    </row>
    <row r="548" spans="1:17" customFormat="1" x14ac:dyDescent="0.3">
      <c r="A548" s="56" t="s">
        <v>16</v>
      </c>
      <c r="B548" s="57">
        <v>1281.7079258368001</v>
      </c>
      <c r="C548" s="57">
        <v>1281.7079258368001</v>
      </c>
      <c r="D548" s="57">
        <v>258.91388269190003</v>
      </c>
      <c r="E548" s="57">
        <v>258.91388269190003</v>
      </c>
      <c r="F548" s="57">
        <v>295.69375178939998</v>
      </c>
      <c r="G548" s="57">
        <v>295.69375178939998</v>
      </c>
      <c r="H548" s="57">
        <v>142.66232850840001</v>
      </c>
      <c r="I548" s="57">
        <v>142.66232850840001</v>
      </c>
      <c r="J548" s="57">
        <v>141.80550858769999</v>
      </c>
      <c r="K548" s="57">
        <v>141.80550858769999</v>
      </c>
      <c r="L548" s="57">
        <v>204.2009736588</v>
      </c>
      <c r="M548" s="57">
        <v>204.2009736588</v>
      </c>
      <c r="N548" s="57">
        <v>113.1141487246</v>
      </c>
      <c r="O548" s="57">
        <v>113.1141487246</v>
      </c>
      <c r="P548" s="57">
        <v>105.90277193999999</v>
      </c>
      <c r="Q548" s="57">
        <v>105.90277193999999</v>
      </c>
    </row>
    <row r="549" spans="1:17" customFormat="1" ht="25.5" customHeight="1" x14ac:dyDescent="0.3">
      <c r="A549" s="66" t="s">
        <v>252</v>
      </c>
      <c r="B549" s="59">
        <v>72.312930735999998</v>
      </c>
      <c r="C549" s="60">
        <v>5.6419196041710098E-2</v>
      </c>
      <c r="D549" s="59">
        <v>25.555349596999999</v>
      </c>
      <c r="E549" s="63">
        <v>9.8702121845703095E-2</v>
      </c>
      <c r="F549" s="59">
        <v>15.649338397699999</v>
      </c>
      <c r="G549" s="60">
        <v>5.29241429790029E-2</v>
      </c>
      <c r="H549" s="59">
        <v>2.2277998813000002</v>
      </c>
      <c r="I549" s="64">
        <v>1.5615894571416799E-2</v>
      </c>
      <c r="J549" s="59">
        <v>4.4400367584999998</v>
      </c>
      <c r="K549" s="60">
        <v>3.1310749509805197E-2</v>
      </c>
      <c r="L549" s="59">
        <v>4.2516565619</v>
      </c>
      <c r="M549" s="60">
        <v>2.0820941671924199E-2</v>
      </c>
      <c r="N549" s="59">
        <v>11.6019102789</v>
      </c>
      <c r="O549" s="60">
        <v>0.102568161540492</v>
      </c>
      <c r="P549" s="59">
        <v>2.7239368086</v>
      </c>
      <c r="Q549" s="60">
        <v>2.57211096433176E-2</v>
      </c>
    </row>
    <row r="550" spans="1:17" customFormat="1" x14ac:dyDescent="0.3">
      <c r="A550" s="58" t="s">
        <v>253</v>
      </c>
      <c r="B550" s="61">
        <v>185.71311749579999</v>
      </c>
      <c r="C550" s="62">
        <v>0.14489503712365001</v>
      </c>
      <c r="D550" s="61">
        <v>25.481077255399999</v>
      </c>
      <c r="E550" s="64">
        <v>9.8415260666890297E-2</v>
      </c>
      <c r="F550" s="61">
        <v>47.727236260700103</v>
      </c>
      <c r="G550" s="62">
        <v>0.16140765901165399</v>
      </c>
      <c r="H550" s="61">
        <v>17.8979157646</v>
      </c>
      <c r="I550" s="62">
        <v>0.12545649543036999</v>
      </c>
      <c r="J550" s="61">
        <v>27.029697737199999</v>
      </c>
      <c r="K550" s="62">
        <v>0.19061105599070199</v>
      </c>
      <c r="L550" s="61">
        <v>44.559108958700001</v>
      </c>
      <c r="M550" s="63">
        <v>0.21821202984641</v>
      </c>
      <c r="N550" s="61">
        <v>11.088679816300001</v>
      </c>
      <c r="O550" s="62">
        <v>9.8030882443342293E-2</v>
      </c>
      <c r="P550" s="61">
        <v>11.4715636875</v>
      </c>
      <c r="Q550" s="62">
        <v>0.108321656528493</v>
      </c>
    </row>
    <row r="551" spans="1:17" customFormat="1" ht="22.8" x14ac:dyDescent="0.3">
      <c r="A551" s="66" t="s">
        <v>254</v>
      </c>
      <c r="B551" s="59">
        <v>77.722330277799998</v>
      </c>
      <c r="C551" s="60">
        <v>6.0639657999350199E-2</v>
      </c>
      <c r="D551" s="59">
        <v>7.3486376037000101</v>
      </c>
      <c r="E551" s="64">
        <v>2.8382555339624901E-2</v>
      </c>
      <c r="F551" s="59">
        <v>22.105430550800001</v>
      </c>
      <c r="G551" s="60">
        <v>7.4757854763681394E-2</v>
      </c>
      <c r="H551" s="59">
        <v>7.7090170646999798</v>
      </c>
      <c r="I551" s="60">
        <v>5.4036809473820502E-2</v>
      </c>
      <c r="J551" s="59">
        <v>1.718325541</v>
      </c>
      <c r="K551" s="64">
        <v>1.21174808941734E-2</v>
      </c>
      <c r="L551" s="59">
        <v>14.503348112299999</v>
      </c>
      <c r="M551" s="60">
        <v>7.1024872469676301E-2</v>
      </c>
      <c r="N551" s="59">
        <v>8.9264236469999592</v>
      </c>
      <c r="O551" s="60">
        <v>7.8915182120436994E-2</v>
      </c>
      <c r="P551" s="59">
        <v>14.97275958</v>
      </c>
      <c r="Q551" s="63">
        <v>0.14138213104075201</v>
      </c>
    </row>
    <row r="552" spans="1:17" customFormat="1" x14ac:dyDescent="0.3">
      <c r="A552" s="58" t="s">
        <v>255</v>
      </c>
      <c r="B552" s="61">
        <v>18.463359861800001</v>
      </c>
      <c r="C552" s="62">
        <v>1.44052786829306E-2</v>
      </c>
      <c r="D552" s="61">
        <v>2.8885381032000002</v>
      </c>
      <c r="E552" s="62">
        <v>1.1156366252624899E-2</v>
      </c>
      <c r="F552" s="61">
        <v>6.9455623141000098</v>
      </c>
      <c r="G552" s="62">
        <v>2.3489039832829399E-2</v>
      </c>
      <c r="H552" s="61">
        <v>0.97699930770000198</v>
      </c>
      <c r="I552" s="62">
        <v>6.8483342303113596E-3</v>
      </c>
      <c r="J552" s="61">
        <v>0.81332049469999801</v>
      </c>
      <c r="K552" s="62">
        <v>5.73546474181572E-3</v>
      </c>
      <c r="L552" s="61">
        <v>4.5257549664000001</v>
      </c>
      <c r="M552" s="62">
        <v>2.2163238917567999E-2</v>
      </c>
      <c r="N552" s="61">
        <v>0.57370805430000005</v>
      </c>
      <c r="O552" s="62">
        <v>5.07193892867295E-3</v>
      </c>
      <c r="P552" s="61">
        <v>1.0818248699999999</v>
      </c>
      <c r="Q552" s="62">
        <v>1.02152649093351E-2</v>
      </c>
    </row>
    <row r="553" spans="1:17" customFormat="1" x14ac:dyDescent="0.3">
      <c r="A553" s="58" t="s">
        <v>256</v>
      </c>
      <c r="B553" s="59">
        <v>10.555236492800001</v>
      </c>
      <c r="C553" s="60">
        <v>8.2352900220295597E-3</v>
      </c>
      <c r="D553" s="59">
        <v>0</v>
      </c>
      <c r="E553" s="60">
        <v>0</v>
      </c>
      <c r="F553" s="59">
        <v>8.6179330950999802</v>
      </c>
      <c r="G553" s="63">
        <v>2.91447926882063E-2</v>
      </c>
      <c r="H553" s="59">
        <v>0</v>
      </c>
      <c r="I553" s="60">
        <v>0</v>
      </c>
      <c r="J553" s="59">
        <v>1.4877170068000001</v>
      </c>
      <c r="K553" s="60">
        <v>1.0491249751979299E-2</v>
      </c>
      <c r="L553" s="59">
        <v>0.44958639090000002</v>
      </c>
      <c r="M553" s="60">
        <v>2.2016858335416902E-3</v>
      </c>
      <c r="N553" s="59">
        <v>0</v>
      </c>
      <c r="O553" s="60">
        <v>0</v>
      </c>
      <c r="P553" s="59">
        <v>0</v>
      </c>
      <c r="Q553" s="60">
        <v>0</v>
      </c>
    </row>
    <row r="554" spans="1:17" customFormat="1" x14ac:dyDescent="0.3">
      <c r="A554" s="58" t="s">
        <v>257</v>
      </c>
      <c r="B554" s="61">
        <v>20.347876535600001</v>
      </c>
      <c r="C554" s="62">
        <v>1.5875595465570099E-2</v>
      </c>
      <c r="D554" s="61">
        <v>0.95072709990000004</v>
      </c>
      <c r="E554" s="62">
        <v>3.6719819347475402E-3</v>
      </c>
      <c r="F554" s="61">
        <v>5.6755171547999899</v>
      </c>
      <c r="G554" s="62">
        <v>1.91939028824736E-2</v>
      </c>
      <c r="H554" s="61">
        <v>0.61772222939999999</v>
      </c>
      <c r="I554" s="62">
        <v>4.32996037467332E-3</v>
      </c>
      <c r="J554" s="61">
        <v>0</v>
      </c>
      <c r="K554" s="62">
        <v>0</v>
      </c>
      <c r="L554" s="61">
        <v>12.595081887699999</v>
      </c>
      <c r="M554" s="63">
        <v>6.1679832676729301E-2</v>
      </c>
      <c r="N554" s="61">
        <v>0</v>
      </c>
      <c r="O554" s="62">
        <v>0</v>
      </c>
      <c r="P554" s="61">
        <v>0.50882816379999996</v>
      </c>
      <c r="Q554" s="62">
        <v>4.8046727623737798E-3</v>
      </c>
    </row>
    <row r="555" spans="1:17" customFormat="1" x14ac:dyDescent="0.3">
      <c r="A555" s="58" t="s">
        <v>258</v>
      </c>
      <c r="B555" s="59">
        <v>17.251544028800001</v>
      </c>
      <c r="C555" s="60">
        <v>1.3459809119567401E-2</v>
      </c>
      <c r="D555" s="59">
        <v>0</v>
      </c>
      <c r="E555" s="60">
        <v>0</v>
      </c>
      <c r="F555" s="59">
        <v>7.8492743039999997</v>
      </c>
      <c r="G555" s="60">
        <v>2.6545282937160099E-2</v>
      </c>
      <c r="H555" s="59">
        <v>0</v>
      </c>
      <c r="I555" s="60">
        <v>0</v>
      </c>
      <c r="J555" s="59">
        <v>0</v>
      </c>
      <c r="K555" s="60">
        <v>0</v>
      </c>
      <c r="L555" s="59">
        <v>5.1622372988999796</v>
      </c>
      <c r="M555" s="60">
        <v>2.5280179650492701E-2</v>
      </c>
      <c r="N555" s="59">
        <v>0</v>
      </c>
      <c r="O555" s="60">
        <v>0</v>
      </c>
      <c r="P555" s="59">
        <v>4.2400324259</v>
      </c>
      <c r="Q555" s="63">
        <v>4.00370297040216E-2</v>
      </c>
    </row>
    <row r="556" spans="1:17" customFormat="1" x14ac:dyDescent="0.3">
      <c r="A556" s="58" t="s">
        <v>259</v>
      </c>
      <c r="B556" s="61">
        <v>9.6718555338000201</v>
      </c>
      <c r="C556" s="62">
        <v>7.5460682881284798E-3</v>
      </c>
      <c r="D556" s="61">
        <v>1.7093825811000001</v>
      </c>
      <c r="E556" s="62">
        <v>6.6021279482109301E-3</v>
      </c>
      <c r="F556" s="61">
        <v>3.88409296470001</v>
      </c>
      <c r="G556" s="62">
        <v>1.3135526000110901E-2</v>
      </c>
      <c r="H556" s="61">
        <v>1.0028843159</v>
      </c>
      <c r="I556" s="62">
        <v>7.0297767209158502E-3</v>
      </c>
      <c r="J556" s="61">
        <v>0.96232940990000204</v>
      </c>
      <c r="K556" s="62">
        <v>6.7862625329878799E-3</v>
      </c>
      <c r="L556" s="61">
        <v>0.90674842389999799</v>
      </c>
      <c r="M556" s="62">
        <v>4.4404706189848497E-3</v>
      </c>
      <c r="N556" s="61">
        <v>1.2064178382999999</v>
      </c>
      <c r="O556" s="62">
        <v>1.06654901433885E-2</v>
      </c>
      <c r="P556" s="61">
        <v>0</v>
      </c>
      <c r="Q556" s="62">
        <v>0</v>
      </c>
    </row>
    <row r="557" spans="1:17" customFormat="1" x14ac:dyDescent="0.3">
      <c r="A557" s="58" t="s">
        <v>260</v>
      </c>
      <c r="B557" s="59">
        <v>36.039484084400002</v>
      </c>
      <c r="C557" s="60">
        <v>2.81183281759536E-2</v>
      </c>
      <c r="D557" s="59">
        <v>10.381045970700001</v>
      </c>
      <c r="E557" s="60">
        <v>4.0094589995597701E-2</v>
      </c>
      <c r="F557" s="59">
        <v>4.10965907010001</v>
      </c>
      <c r="G557" s="60">
        <v>1.38983629015841E-2</v>
      </c>
      <c r="H557" s="59">
        <v>5.5394035617000004</v>
      </c>
      <c r="I557" s="60">
        <v>3.8828775750522203E-2</v>
      </c>
      <c r="J557" s="59">
        <v>6.9323034237999996</v>
      </c>
      <c r="K557" s="60">
        <v>4.8885995282141603E-2</v>
      </c>
      <c r="L557" s="59">
        <v>0</v>
      </c>
      <c r="M557" s="64">
        <v>0</v>
      </c>
      <c r="N557" s="59">
        <v>2.1203401454000002</v>
      </c>
      <c r="O557" s="60">
        <v>1.87451363892806E-2</v>
      </c>
      <c r="P557" s="59">
        <v>6.4895094780999996</v>
      </c>
      <c r="Q557" s="60">
        <v>6.1277994515352999E-2</v>
      </c>
    </row>
    <row r="558" spans="1:17" customFormat="1" x14ac:dyDescent="0.3">
      <c r="A558" s="58" t="s">
        <v>261</v>
      </c>
      <c r="B558" s="61">
        <v>307.45484129099998</v>
      </c>
      <c r="C558" s="62">
        <v>0.23987902008975201</v>
      </c>
      <c r="D558" s="61">
        <v>78.7163485137999</v>
      </c>
      <c r="E558" s="63">
        <v>0.30402521369419999</v>
      </c>
      <c r="F558" s="61">
        <v>58.612519486300101</v>
      </c>
      <c r="G558" s="62">
        <v>0.19822035173758201</v>
      </c>
      <c r="H558" s="61">
        <v>28.557720632100001</v>
      </c>
      <c r="I558" s="62">
        <v>0.20017702592327</v>
      </c>
      <c r="J558" s="61">
        <v>40.574380356900001</v>
      </c>
      <c r="K558" s="62">
        <v>0.28612696898023998</v>
      </c>
      <c r="L558" s="61">
        <v>48.252656677600001</v>
      </c>
      <c r="M558" s="62">
        <v>0.23629983644556701</v>
      </c>
      <c r="N558" s="61">
        <v>25.281793172299999</v>
      </c>
      <c r="O558" s="62">
        <v>0.22350690393165401</v>
      </c>
      <c r="P558" s="61">
        <v>21.828258845800001</v>
      </c>
      <c r="Q558" s="62">
        <v>0.20611602931570999</v>
      </c>
    </row>
    <row r="559" spans="1:17" customFormat="1" x14ac:dyDescent="0.3">
      <c r="A559" s="58" t="s">
        <v>262</v>
      </c>
      <c r="B559" s="59">
        <v>12.5354368532</v>
      </c>
      <c r="C559" s="60">
        <v>9.7802600736949293E-3</v>
      </c>
      <c r="D559" s="59">
        <v>0</v>
      </c>
      <c r="E559" s="60">
        <v>0</v>
      </c>
      <c r="F559" s="59">
        <v>8.47703916930001</v>
      </c>
      <c r="G559" s="63">
        <v>2.8668306712606999E-2</v>
      </c>
      <c r="H559" s="59">
        <v>0.715331788399999</v>
      </c>
      <c r="I559" s="60">
        <v>5.0141603314562497E-3</v>
      </c>
      <c r="J559" s="59">
        <v>0</v>
      </c>
      <c r="K559" s="60">
        <v>0</v>
      </c>
      <c r="L559" s="59">
        <v>1.1118501179</v>
      </c>
      <c r="M559" s="60">
        <v>5.4448815692612401E-3</v>
      </c>
      <c r="N559" s="59">
        <v>1.1118501179</v>
      </c>
      <c r="O559" s="60">
        <v>9.8294521988317399E-3</v>
      </c>
      <c r="P559" s="59">
        <v>1.1193656596999999</v>
      </c>
      <c r="Q559" s="60">
        <v>1.0569748451288699E-2</v>
      </c>
    </row>
    <row r="560" spans="1:17" customFormat="1" x14ac:dyDescent="0.3">
      <c r="A560" s="58" t="s">
        <v>263</v>
      </c>
      <c r="B560" s="61">
        <v>170.3440033306</v>
      </c>
      <c r="C560" s="62">
        <v>0.13290391663871901</v>
      </c>
      <c r="D560" s="61">
        <v>24.6208421599</v>
      </c>
      <c r="E560" s="62">
        <v>9.5092784921069998E-2</v>
      </c>
      <c r="F560" s="61">
        <v>49.373729361600098</v>
      </c>
      <c r="G560" s="62">
        <v>0.16697589672697999</v>
      </c>
      <c r="H560" s="61">
        <v>32.470181584000002</v>
      </c>
      <c r="I560" s="63">
        <v>0.22760165156065101</v>
      </c>
      <c r="J560" s="61">
        <v>15.6004471658</v>
      </c>
      <c r="K560" s="62">
        <v>0.11001298412996301</v>
      </c>
      <c r="L560" s="61">
        <v>27.840110085399999</v>
      </c>
      <c r="M560" s="62">
        <v>0.13633681361342601</v>
      </c>
      <c r="N560" s="61">
        <v>10.2691218108</v>
      </c>
      <c r="O560" s="62">
        <v>9.0785475792266396E-2</v>
      </c>
      <c r="P560" s="61">
        <v>8.2299111501999995</v>
      </c>
      <c r="Q560" s="62">
        <v>7.7711952193873807E-2</v>
      </c>
    </row>
    <row r="561" spans="1:17" customFormat="1" x14ac:dyDescent="0.3">
      <c r="A561" s="58" t="s">
        <v>264</v>
      </c>
      <c r="B561" s="59">
        <v>14.9640146107</v>
      </c>
      <c r="C561" s="60">
        <v>1.1675058185296201E-2</v>
      </c>
      <c r="D561" s="59">
        <v>5.8786275406000001</v>
      </c>
      <c r="E561" s="60">
        <v>2.2704953011713901E-2</v>
      </c>
      <c r="F561" s="59">
        <v>3.2870445463000002</v>
      </c>
      <c r="G561" s="60">
        <v>1.11163814805296E-2</v>
      </c>
      <c r="H561" s="59">
        <v>1.4706050750999999</v>
      </c>
      <c r="I561" s="60">
        <v>1.0308292949343E-2</v>
      </c>
      <c r="J561" s="59">
        <v>1.391927331</v>
      </c>
      <c r="K561" s="60">
        <v>9.8157493658940498E-3</v>
      </c>
      <c r="L561" s="59">
        <v>1.0439138795</v>
      </c>
      <c r="M561" s="60">
        <v>5.1121885503067101E-3</v>
      </c>
      <c r="N561" s="59">
        <v>0</v>
      </c>
      <c r="O561" s="60">
        <v>0</v>
      </c>
      <c r="P561" s="59">
        <v>1.8918962382</v>
      </c>
      <c r="Q561" s="60">
        <v>1.7864463824156299E-2</v>
      </c>
    </row>
    <row r="562" spans="1:17" customFormat="1" x14ac:dyDescent="0.3">
      <c r="A562" s="58" t="s">
        <v>269</v>
      </c>
      <c r="B562" s="61">
        <v>11.447176638</v>
      </c>
      <c r="C562" s="62">
        <v>8.9311897096418305E-3</v>
      </c>
      <c r="D562" s="61">
        <v>0</v>
      </c>
      <c r="E562" s="62">
        <v>0</v>
      </c>
      <c r="F562" s="61">
        <v>7.8619785739000099</v>
      </c>
      <c r="G562" s="63">
        <v>2.65882472197096E-2</v>
      </c>
      <c r="H562" s="61">
        <v>0</v>
      </c>
      <c r="I562" s="62">
        <v>0</v>
      </c>
      <c r="J562" s="61">
        <v>1.0653112413000001</v>
      </c>
      <c r="K562" s="62">
        <v>7.5124813690940302E-3</v>
      </c>
      <c r="L562" s="61">
        <v>2.5198868228000002</v>
      </c>
      <c r="M562" s="62">
        <v>1.23402292244232E-2</v>
      </c>
      <c r="N562" s="61">
        <v>0</v>
      </c>
      <c r="O562" s="62">
        <v>0</v>
      </c>
      <c r="P562" s="61">
        <v>0</v>
      </c>
      <c r="Q562" s="62">
        <v>0</v>
      </c>
    </row>
    <row r="563" spans="1:17" customFormat="1" x14ac:dyDescent="0.3">
      <c r="A563" s="58" t="s">
        <v>266</v>
      </c>
      <c r="B563" s="59">
        <v>276.19973733180001</v>
      </c>
      <c r="C563" s="60">
        <v>0.21549350812625701</v>
      </c>
      <c r="D563" s="59">
        <v>62.820302788799999</v>
      </c>
      <c r="E563" s="60">
        <v>0.242630105947445</v>
      </c>
      <c r="F563" s="59">
        <v>44.482342658499903</v>
      </c>
      <c r="G563" s="64">
        <v>0.15043382685401299</v>
      </c>
      <c r="H563" s="59">
        <v>32.084708155599998</v>
      </c>
      <c r="I563" s="60">
        <v>0.22489965284501001</v>
      </c>
      <c r="J563" s="59">
        <v>35.020693317999999</v>
      </c>
      <c r="K563" s="60">
        <v>0.24696285544042401</v>
      </c>
      <c r="L563" s="59">
        <v>32.905585588800001</v>
      </c>
      <c r="M563" s="60">
        <v>0.16114313756300699</v>
      </c>
      <c r="N563" s="59">
        <v>36.544776793600001</v>
      </c>
      <c r="O563" s="63">
        <v>0.323078741303848</v>
      </c>
      <c r="P563" s="59">
        <v>28.700501238400001</v>
      </c>
      <c r="Q563" s="60">
        <v>0.27100802663277301</v>
      </c>
    </row>
    <row r="564" spans="1:17" customFormat="1" x14ac:dyDescent="0.3">
      <c r="A564" s="58" t="s">
        <v>270</v>
      </c>
      <c r="B564" s="61">
        <v>40.684980734699998</v>
      </c>
      <c r="C564" s="62">
        <v>3.1742786257748699E-2</v>
      </c>
      <c r="D564" s="61">
        <v>12.563003477800001</v>
      </c>
      <c r="E564" s="62">
        <v>4.8521938442171599E-2</v>
      </c>
      <c r="F564" s="61">
        <v>1.0350538815000001</v>
      </c>
      <c r="G564" s="64">
        <v>3.5004252718778802E-3</v>
      </c>
      <c r="H564" s="61">
        <v>11.3920391479</v>
      </c>
      <c r="I564" s="63">
        <v>7.9853169838239604E-2</v>
      </c>
      <c r="J564" s="61">
        <v>4.7690188027999998</v>
      </c>
      <c r="K564" s="62">
        <v>3.3630702010779702E-2</v>
      </c>
      <c r="L564" s="61">
        <v>3.5734478860999999</v>
      </c>
      <c r="M564" s="62">
        <v>1.7499661348681299E-2</v>
      </c>
      <c r="N564" s="61">
        <v>4.3891270497999999</v>
      </c>
      <c r="O564" s="62">
        <v>3.8802635207786797E-2</v>
      </c>
      <c r="P564" s="61">
        <v>2.6443837937999999</v>
      </c>
      <c r="Q564" s="62">
        <v>2.4969920478551701E-2</v>
      </c>
    </row>
    <row r="565" spans="1:17" customFormat="1" x14ac:dyDescent="0.3">
      <c r="A565" s="58" t="s">
        <v>268</v>
      </c>
      <c r="B565" s="59">
        <v>0</v>
      </c>
      <c r="C565" s="60">
        <v>0</v>
      </c>
      <c r="D565" s="59">
        <v>0</v>
      </c>
      <c r="E565" s="60">
        <v>0</v>
      </c>
      <c r="F565" s="59">
        <v>0</v>
      </c>
      <c r="G565" s="60">
        <v>0</v>
      </c>
      <c r="H565" s="59">
        <v>0</v>
      </c>
      <c r="I565" s="60">
        <v>0</v>
      </c>
      <c r="J565" s="59">
        <v>0</v>
      </c>
      <c r="K565" s="60">
        <v>0</v>
      </c>
      <c r="L565" s="59">
        <v>0</v>
      </c>
      <c r="M565" s="60">
        <v>0</v>
      </c>
      <c r="N565" s="59">
        <v>0</v>
      </c>
      <c r="O565" s="60">
        <v>0</v>
      </c>
      <c r="P565" s="59">
        <v>0</v>
      </c>
      <c r="Q565" s="60">
        <v>0</v>
      </c>
    </row>
    <row r="566" spans="1:17" customFormat="1" x14ac:dyDescent="0.3">
      <c r="A566" s="65" t="s">
        <v>1</v>
      </c>
    </row>
    <row r="567" spans="1:17" customFormat="1" x14ac:dyDescent="0.3">
      <c r="A567" s="65" t="s">
        <v>1</v>
      </c>
    </row>
    <row r="568" spans="1:17" customFormat="1" x14ac:dyDescent="0.3">
      <c r="A568" s="53" t="s">
        <v>271</v>
      </c>
    </row>
    <row r="569" spans="1:17" customFormat="1" x14ac:dyDescent="0.3">
      <c r="A569" s="54" t="s">
        <v>1</v>
      </c>
    </row>
    <row r="570" spans="1:17" customFormat="1" x14ac:dyDescent="0.3">
      <c r="A570" s="114" t="s">
        <v>1</v>
      </c>
      <c r="B570" s="113" t="s">
        <v>502</v>
      </c>
      <c r="C570" s="113" t="s">
        <v>1</v>
      </c>
      <c r="D570" s="113" t="s">
        <v>17</v>
      </c>
      <c r="E570" s="113" t="s">
        <v>1</v>
      </c>
      <c r="F570" s="113" t="s">
        <v>18</v>
      </c>
      <c r="G570" s="113" t="s">
        <v>1</v>
      </c>
      <c r="H570" s="113" t="s">
        <v>19</v>
      </c>
      <c r="I570" s="113" t="s">
        <v>1</v>
      </c>
      <c r="J570" s="113" t="s">
        <v>20</v>
      </c>
      <c r="K570" s="113" t="s">
        <v>1</v>
      </c>
      <c r="L570" s="113" t="s">
        <v>21</v>
      </c>
      <c r="M570" s="113" t="s">
        <v>1</v>
      </c>
      <c r="N570" s="113" t="s">
        <v>22</v>
      </c>
      <c r="O570" s="113" t="s">
        <v>1</v>
      </c>
      <c r="P570" s="113" t="s">
        <v>23</v>
      </c>
      <c r="Q570" s="113" t="s">
        <v>1</v>
      </c>
    </row>
    <row r="571" spans="1:17" customFormat="1" x14ac:dyDescent="0.3">
      <c r="A571" s="115" t="s">
        <v>1</v>
      </c>
      <c r="B571" s="55" t="s">
        <v>14</v>
      </c>
      <c r="C571" s="55" t="s">
        <v>15</v>
      </c>
      <c r="D571" s="55" t="s">
        <v>14</v>
      </c>
      <c r="E571" s="55" t="s">
        <v>15</v>
      </c>
      <c r="F571" s="55" t="s">
        <v>14</v>
      </c>
      <c r="G571" s="55" t="s">
        <v>15</v>
      </c>
      <c r="H571" s="55" t="s">
        <v>14</v>
      </c>
      <c r="I571" s="55" t="s">
        <v>15</v>
      </c>
      <c r="J571" s="55" t="s">
        <v>14</v>
      </c>
      <c r="K571" s="55" t="s">
        <v>15</v>
      </c>
      <c r="L571" s="55" t="s">
        <v>14</v>
      </c>
      <c r="M571" s="55" t="s">
        <v>15</v>
      </c>
      <c r="N571" s="55" t="s">
        <v>14</v>
      </c>
      <c r="O571" s="55" t="s">
        <v>15</v>
      </c>
      <c r="P571" s="55" t="s">
        <v>14</v>
      </c>
      <c r="Q571" s="55" t="s">
        <v>15</v>
      </c>
    </row>
    <row r="572" spans="1:17" customFormat="1" x14ac:dyDescent="0.3">
      <c r="A572" s="56" t="s">
        <v>16</v>
      </c>
      <c r="B572" s="57">
        <v>1534.1429478952</v>
      </c>
      <c r="C572" s="57">
        <v>1534.1429478952</v>
      </c>
      <c r="D572" s="57">
        <v>319.30707628419998</v>
      </c>
      <c r="E572" s="57">
        <v>319.30707628419998</v>
      </c>
      <c r="F572" s="57">
        <v>347.6812859506</v>
      </c>
      <c r="G572" s="57">
        <v>347.6812859506</v>
      </c>
      <c r="H572" s="57">
        <v>174.47654003330001</v>
      </c>
      <c r="I572" s="57">
        <v>174.47654003330001</v>
      </c>
      <c r="J572" s="57">
        <v>158.64269301690001</v>
      </c>
      <c r="K572" s="57">
        <v>158.64269301690001</v>
      </c>
      <c r="L572" s="57">
        <v>241.10146946899999</v>
      </c>
      <c r="M572" s="57">
        <v>241.10146946899999</v>
      </c>
      <c r="N572" s="57">
        <v>146.76575969819999</v>
      </c>
      <c r="O572" s="57">
        <v>146.76575969819999</v>
      </c>
      <c r="P572" s="57">
        <v>123.51433746310001</v>
      </c>
      <c r="Q572" s="57">
        <v>123.51433746310001</v>
      </c>
    </row>
    <row r="573" spans="1:17" customFormat="1" ht="25.5" customHeight="1" x14ac:dyDescent="0.3">
      <c r="A573" s="66" t="s">
        <v>252</v>
      </c>
      <c r="B573" s="59">
        <v>88.337727132499793</v>
      </c>
      <c r="C573" s="60">
        <v>5.7581157775223497E-2</v>
      </c>
      <c r="D573" s="59">
        <v>10.335257138999999</v>
      </c>
      <c r="E573" s="60">
        <v>3.2367767289319602E-2</v>
      </c>
      <c r="F573" s="59">
        <v>29.348351557800001</v>
      </c>
      <c r="G573" s="60">
        <v>8.4411651543333105E-2</v>
      </c>
      <c r="H573" s="59">
        <v>7.0093831559999904</v>
      </c>
      <c r="I573" s="60">
        <v>4.0173785854890398E-2</v>
      </c>
      <c r="J573" s="59">
        <v>9.4415968406000097</v>
      </c>
      <c r="K573" s="60">
        <v>5.9514854803896997E-2</v>
      </c>
      <c r="L573" s="59">
        <v>10.7493225247</v>
      </c>
      <c r="M573" s="60">
        <v>4.45842265017058E-2</v>
      </c>
      <c r="N573" s="59">
        <v>8.9872572634999806</v>
      </c>
      <c r="O573" s="60">
        <v>6.1235381344946098E-2</v>
      </c>
      <c r="P573" s="59">
        <v>7.7155063167</v>
      </c>
      <c r="Q573" s="60">
        <v>6.2466483447761803E-2</v>
      </c>
    </row>
    <row r="574" spans="1:17" customFormat="1" x14ac:dyDescent="0.3">
      <c r="A574" s="58" t="s">
        <v>253</v>
      </c>
      <c r="B574" s="61">
        <v>437.85353559269998</v>
      </c>
      <c r="C574" s="62">
        <v>0.28540595659186901</v>
      </c>
      <c r="D574" s="61">
        <v>88.624128194000093</v>
      </c>
      <c r="E574" s="62">
        <v>0.27755140670643902</v>
      </c>
      <c r="F574" s="61">
        <v>79.9033275484</v>
      </c>
      <c r="G574" s="62">
        <v>0.22981774049165499</v>
      </c>
      <c r="H574" s="61">
        <v>60.182292857999897</v>
      </c>
      <c r="I574" s="62">
        <v>0.34493057259453802</v>
      </c>
      <c r="J574" s="61">
        <v>49.66242415</v>
      </c>
      <c r="K574" s="62">
        <v>0.313045771006355</v>
      </c>
      <c r="L574" s="61">
        <v>64.215316823800094</v>
      </c>
      <c r="M574" s="62">
        <v>0.26634145766605</v>
      </c>
      <c r="N574" s="61">
        <v>51.623098966400001</v>
      </c>
      <c r="O574" s="62">
        <v>0.35173802849216701</v>
      </c>
      <c r="P574" s="61">
        <v>38.516989979800002</v>
      </c>
      <c r="Q574" s="62">
        <v>0.31184225872811699</v>
      </c>
    </row>
    <row r="575" spans="1:17" customFormat="1" ht="22.8" x14ac:dyDescent="0.3">
      <c r="A575" s="66" t="s">
        <v>254</v>
      </c>
      <c r="B575" s="59">
        <v>42.118674856299997</v>
      </c>
      <c r="C575" s="60">
        <v>2.7454204912316399E-2</v>
      </c>
      <c r="D575" s="59">
        <v>7.9599066573999897</v>
      </c>
      <c r="E575" s="60">
        <v>2.4928688552818899E-2</v>
      </c>
      <c r="F575" s="59">
        <v>20.761457783000001</v>
      </c>
      <c r="G575" s="63">
        <v>5.9714050257941902E-2</v>
      </c>
      <c r="H575" s="59">
        <v>0.84430147650000298</v>
      </c>
      <c r="I575" s="60">
        <v>4.8390544444477102E-3</v>
      </c>
      <c r="J575" s="59">
        <v>1.6181337666</v>
      </c>
      <c r="K575" s="60">
        <v>1.01998632009331E-2</v>
      </c>
      <c r="L575" s="59">
        <v>1.3931547504999999</v>
      </c>
      <c r="M575" s="60">
        <v>5.77829224171994E-3</v>
      </c>
      <c r="N575" s="59">
        <v>3.2794127749999999</v>
      </c>
      <c r="O575" s="60">
        <v>2.2344535821867299E-2</v>
      </c>
      <c r="P575" s="59">
        <v>4.0940965002</v>
      </c>
      <c r="Q575" s="60">
        <v>3.3146730851575101E-2</v>
      </c>
    </row>
    <row r="576" spans="1:17" customFormat="1" x14ac:dyDescent="0.3">
      <c r="A576" s="58" t="s">
        <v>255</v>
      </c>
      <c r="B576" s="61">
        <v>30.401569458800001</v>
      </c>
      <c r="C576" s="62">
        <v>1.98166471387233E-2</v>
      </c>
      <c r="D576" s="61">
        <v>1.3128642516</v>
      </c>
      <c r="E576" s="64">
        <v>4.1116039985016903E-3</v>
      </c>
      <c r="F576" s="61">
        <v>5.1065921451999996</v>
      </c>
      <c r="G576" s="62">
        <v>1.4687566894024799E-2</v>
      </c>
      <c r="H576" s="61">
        <v>2.3986470154999999</v>
      </c>
      <c r="I576" s="62">
        <v>1.3747676421381401E-2</v>
      </c>
      <c r="J576" s="61">
        <v>1.4490966533</v>
      </c>
      <c r="K576" s="62">
        <v>9.1343422488776704E-3</v>
      </c>
      <c r="L576" s="61">
        <v>15.897254116199999</v>
      </c>
      <c r="M576" s="63">
        <v>6.5935948674273895E-2</v>
      </c>
      <c r="N576" s="61">
        <v>2.0689041298999999</v>
      </c>
      <c r="O576" s="62">
        <v>1.40966403482281E-2</v>
      </c>
      <c r="P576" s="61">
        <v>0</v>
      </c>
      <c r="Q576" s="62">
        <v>0</v>
      </c>
    </row>
    <row r="577" spans="1:17" customFormat="1" x14ac:dyDescent="0.3">
      <c r="A577" s="58" t="s">
        <v>256</v>
      </c>
      <c r="B577" s="59">
        <v>12.9061282966</v>
      </c>
      <c r="C577" s="60">
        <v>8.4125982616592796E-3</v>
      </c>
      <c r="D577" s="59">
        <v>1.3535723415000001</v>
      </c>
      <c r="E577" s="60">
        <v>4.2390928420742201E-3</v>
      </c>
      <c r="F577" s="59">
        <v>5.8932811304000099</v>
      </c>
      <c r="G577" s="60">
        <v>1.69502396837008E-2</v>
      </c>
      <c r="H577" s="59">
        <v>0.7854459842</v>
      </c>
      <c r="I577" s="60">
        <v>4.5017283357985704E-3</v>
      </c>
      <c r="J577" s="59">
        <v>3.1383210853999999</v>
      </c>
      <c r="K577" s="60">
        <v>1.9782323570778498E-2</v>
      </c>
      <c r="L577" s="59">
        <v>0</v>
      </c>
      <c r="M577" s="60">
        <v>0</v>
      </c>
      <c r="N577" s="59">
        <v>0</v>
      </c>
      <c r="O577" s="60">
        <v>0</v>
      </c>
      <c r="P577" s="59">
        <v>0.3819354136</v>
      </c>
      <c r="Q577" s="60">
        <v>3.0922354557753498E-3</v>
      </c>
    </row>
    <row r="578" spans="1:17" customFormat="1" x14ac:dyDescent="0.3">
      <c r="A578" s="58" t="s">
        <v>257</v>
      </c>
      <c r="B578" s="61">
        <v>31.427186754899999</v>
      </c>
      <c r="C578" s="62">
        <v>2.0485174994948899E-2</v>
      </c>
      <c r="D578" s="61">
        <v>2.1861715586999999</v>
      </c>
      <c r="E578" s="62">
        <v>6.8466116822108701E-3</v>
      </c>
      <c r="F578" s="61">
        <v>6.55293465160001</v>
      </c>
      <c r="G578" s="62">
        <v>1.8847533406014499E-2</v>
      </c>
      <c r="H578" s="61">
        <v>0</v>
      </c>
      <c r="I578" s="64">
        <v>0</v>
      </c>
      <c r="J578" s="61">
        <v>6.9192634812999803</v>
      </c>
      <c r="K578" s="62">
        <v>4.3615393496647802E-2</v>
      </c>
      <c r="L578" s="61">
        <v>10.4327827099</v>
      </c>
      <c r="M578" s="62">
        <v>4.3271336059780501E-2</v>
      </c>
      <c r="N578" s="61">
        <v>3.1073950556000001</v>
      </c>
      <c r="O578" s="62">
        <v>2.1172479616429998E-2</v>
      </c>
      <c r="P578" s="61">
        <v>0.87506695629999998</v>
      </c>
      <c r="Q578" s="62">
        <v>7.0847399117647102E-3</v>
      </c>
    </row>
    <row r="579" spans="1:17" customFormat="1" x14ac:dyDescent="0.3">
      <c r="A579" s="58" t="s">
        <v>258</v>
      </c>
      <c r="B579" s="59">
        <v>30.9249142482</v>
      </c>
      <c r="C579" s="60">
        <v>2.0157778837120801E-2</v>
      </c>
      <c r="D579" s="59">
        <v>0</v>
      </c>
      <c r="E579" s="64">
        <v>0</v>
      </c>
      <c r="F579" s="59">
        <v>13.3496951198</v>
      </c>
      <c r="G579" s="60">
        <v>3.8396357984297101E-2</v>
      </c>
      <c r="H579" s="59">
        <v>0</v>
      </c>
      <c r="I579" s="64">
        <v>0</v>
      </c>
      <c r="J579" s="59">
        <v>2.1682111471000001</v>
      </c>
      <c r="K579" s="60">
        <v>1.36672613523336E-2</v>
      </c>
      <c r="L579" s="59">
        <v>11.166975555400001</v>
      </c>
      <c r="M579" s="63">
        <v>4.6316497282219198E-2</v>
      </c>
      <c r="N579" s="59">
        <v>0</v>
      </c>
      <c r="O579" s="60">
        <v>0</v>
      </c>
      <c r="P579" s="59">
        <v>4.2400324259</v>
      </c>
      <c r="Q579" s="60">
        <v>3.4328261098973301E-2</v>
      </c>
    </row>
    <row r="580" spans="1:17" customFormat="1" x14ac:dyDescent="0.3">
      <c r="A580" s="58" t="s">
        <v>259</v>
      </c>
      <c r="B580" s="61">
        <v>23.631482463200001</v>
      </c>
      <c r="C580" s="62">
        <v>1.54037030875263E-2</v>
      </c>
      <c r="D580" s="61">
        <v>3.0425870951</v>
      </c>
      <c r="E580" s="62">
        <v>9.5287180306393802E-3</v>
      </c>
      <c r="F580" s="61">
        <v>8.12369579050001</v>
      </c>
      <c r="G580" s="62">
        <v>2.33653524614904E-2</v>
      </c>
      <c r="H580" s="61">
        <v>1.5407016171000001</v>
      </c>
      <c r="I580" s="62">
        <v>8.8304227995692E-3</v>
      </c>
      <c r="J580" s="61">
        <v>5.5458589682000001</v>
      </c>
      <c r="K580" s="62">
        <v>3.4958174642239603E-2</v>
      </c>
      <c r="L580" s="61">
        <v>4.4233773164999901</v>
      </c>
      <c r="M580" s="62">
        <v>1.83465381867726E-2</v>
      </c>
      <c r="N580" s="61">
        <v>0.49742366040000002</v>
      </c>
      <c r="O580" s="62">
        <v>3.3892350737860901E-3</v>
      </c>
      <c r="P580" s="61">
        <v>0</v>
      </c>
      <c r="Q580" s="62">
        <v>0</v>
      </c>
    </row>
    <row r="581" spans="1:17" customFormat="1" x14ac:dyDescent="0.3">
      <c r="A581" s="58" t="s">
        <v>260</v>
      </c>
      <c r="B581" s="59">
        <v>168.03739429800001</v>
      </c>
      <c r="C581" s="60">
        <v>0.109531771161574</v>
      </c>
      <c r="D581" s="59">
        <v>44.151579448599897</v>
      </c>
      <c r="E581" s="60">
        <v>0.13827310049747499</v>
      </c>
      <c r="F581" s="59">
        <v>31.7611109513999</v>
      </c>
      <c r="G581" s="60">
        <v>9.1351223763917896E-2</v>
      </c>
      <c r="H581" s="59">
        <v>30.065197126499999</v>
      </c>
      <c r="I581" s="63">
        <v>0.172316559697721</v>
      </c>
      <c r="J581" s="59">
        <v>15.415772796700001</v>
      </c>
      <c r="K581" s="60">
        <v>9.7172914198183594E-2</v>
      </c>
      <c r="L581" s="59">
        <v>15.0799924045</v>
      </c>
      <c r="M581" s="60">
        <v>6.2546248422757703E-2</v>
      </c>
      <c r="N581" s="59">
        <v>14.5162149696</v>
      </c>
      <c r="O581" s="60">
        <v>9.8907367763777093E-2</v>
      </c>
      <c r="P581" s="59">
        <v>14.579474182</v>
      </c>
      <c r="Q581" s="60">
        <v>0.118038719078711</v>
      </c>
    </row>
    <row r="582" spans="1:17" customFormat="1" x14ac:dyDescent="0.3">
      <c r="A582" s="58" t="s">
        <v>261</v>
      </c>
      <c r="B582" s="61">
        <v>225.84104126989999</v>
      </c>
      <c r="C582" s="62">
        <v>0.147209907381674</v>
      </c>
      <c r="D582" s="61">
        <v>47.679844424499997</v>
      </c>
      <c r="E582" s="62">
        <v>0.14932285553879299</v>
      </c>
      <c r="F582" s="61">
        <v>51.468057662100101</v>
      </c>
      <c r="G582" s="62">
        <v>0.14803229204983101</v>
      </c>
      <c r="H582" s="61">
        <v>27.413632231099999</v>
      </c>
      <c r="I582" s="62">
        <v>0.157119302261885</v>
      </c>
      <c r="J582" s="61">
        <v>32.6861914152</v>
      </c>
      <c r="K582" s="62">
        <v>0.20603653905268701</v>
      </c>
      <c r="L582" s="61">
        <v>23.331309022599999</v>
      </c>
      <c r="M582" s="62">
        <v>9.6769667451569993E-2</v>
      </c>
      <c r="N582" s="61">
        <v>23.315865452600001</v>
      </c>
      <c r="O582" s="62">
        <v>0.158864475614376</v>
      </c>
      <c r="P582" s="61">
        <v>15.2628257215</v>
      </c>
      <c r="Q582" s="62">
        <v>0.123571287633387</v>
      </c>
    </row>
    <row r="583" spans="1:17" customFormat="1" x14ac:dyDescent="0.3">
      <c r="A583" s="58" t="s">
        <v>262</v>
      </c>
      <c r="B583" s="59">
        <v>20.160556984900001</v>
      </c>
      <c r="C583" s="60">
        <v>1.3141250632843399E-2</v>
      </c>
      <c r="D583" s="59">
        <v>0</v>
      </c>
      <c r="E583" s="64">
        <v>0</v>
      </c>
      <c r="F583" s="59">
        <v>12.9623208977</v>
      </c>
      <c r="G583" s="63">
        <v>3.7282193265765103E-2</v>
      </c>
      <c r="H583" s="59">
        <v>0</v>
      </c>
      <c r="I583" s="60">
        <v>0</v>
      </c>
      <c r="J583" s="59">
        <v>0</v>
      </c>
      <c r="K583" s="60">
        <v>0</v>
      </c>
      <c r="L583" s="59">
        <v>1.913395583</v>
      </c>
      <c r="M583" s="60">
        <v>7.9360593994472397E-3</v>
      </c>
      <c r="N583" s="59">
        <v>2.4654224594</v>
      </c>
      <c r="O583" s="60">
        <v>1.6798349045920102E-2</v>
      </c>
      <c r="P583" s="59">
        <v>1.4658457033000001</v>
      </c>
      <c r="Q583" s="60">
        <v>1.18678182096708E-2</v>
      </c>
    </row>
    <row r="584" spans="1:17" customFormat="1" x14ac:dyDescent="0.3">
      <c r="A584" s="58" t="s">
        <v>263</v>
      </c>
      <c r="B584" s="61">
        <v>201.49803405310001</v>
      </c>
      <c r="C584" s="62">
        <v>0.13134241129847099</v>
      </c>
      <c r="D584" s="61">
        <v>35.305783103700101</v>
      </c>
      <c r="E584" s="62">
        <v>0.11056999899456001</v>
      </c>
      <c r="F584" s="61">
        <v>50.508780867699997</v>
      </c>
      <c r="G584" s="62">
        <v>0.145273222657364</v>
      </c>
      <c r="H584" s="61">
        <v>30.999169892000001</v>
      </c>
      <c r="I584" s="62">
        <v>0.17766955881910301</v>
      </c>
      <c r="J584" s="61">
        <v>17.3844707644</v>
      </c>
      <c r="K584" s="62">
        <v>0.109582549525606</v>
      </c>
      <c r="L584" s="61">
        <v>39.220749651600002</v>
      </c>
      <c r="M584" s="62">
        <v>0.16267320866181101</v>
      </c>
      <c r="N584" s="61">
        <v>6.4386082989000002</v>
      </c>
      <c r="O584" s="64">
        <v>4.3869961986637403E-2</v>
      </c>
      <c r="P584" s="61">
        <v>17.692142415799999</v>
      </c>
      <c r="Q584" s="62">
        <v>0.14323958480597901</v>
      </c>
    </row>
    <row r="585" spans="1:17" customFormat="1" x14ac:dyDescent="0.3">
      <c r="A585" s="58" t="s">
        <v>264</v>
      </c>
      <c r="B585" s="59">
        <v>22.0891977289</v>
      </c>
      <c r="C585" s="60">
        <v>1.4398396029004799E-2</v>
      </c>
      <c r="D585" s="59">
        <v>5.1906469619999802</v>
      </c>
      <c r="E585" s="60">
        <v>1.6255972220860102E-2</v>
      </c>
      <c r="F585" s="59">
        <v>8.8085239226999992</v>
      </c>
      <c r="G585" s="60">
        <v>2.5335053333734901E-2</v>
      </c>
      <c r="H585" s="59">
        <v>1.8844127754</v>
      </c>
      <c r="I585" s="60">
        <v>1.0800379094177101E-2</v>
      </c>
      <c r="J585" s="59">
        <v>2.3658312625</v>
      </c>
      <c r="K585" s="60">
        <v>1.49129544986227E-2</v>
      </c>
      <c r="L585" s="59">
        <v>0.598955241400002</v>
      </c>
      <c r="M585" s="60">
        <v>2.48424550343527E-3</v>
      </c>
      <c r="N585" s="59">
        <v>0</v>
      </c>
      <c r="O585" s="60">
        <v>0</v>
      </c>
      <c r="P585" s="59">
        <v>2.1755163236000001</v>
      </c>
      <c r="Q585" s="60">
        <v>1.7613471992674001E-2</v>
      </c>
    </row>
    <row r="586" spans="1:17" customFormat="1" x14ac:dyDescent="0.3">
      <c r="A586" s="58" t="s">
        <v>265</v>
      </c>
      <c r="B586" s="61">
        <v>46.317590007900002</v>
      </c>
      <c r="C586" s="62">
        <v>3.0191182687015199E-2</v>
      </c>
      <c r="D586" s="61">
        <v>4.6633313176999902</v>
      </c>
      <c r="E586" s="62">
        <v>1.46045348320104E-2</v>
      </c>
      <c r="F586" s="61">
        <v>28.016805621300001</v>
      </c>
      <c r="G586" s="63">
        <v>8.0581862623692505E-2</v>
      </c>
      <c r="H586" s="61">
        <v>1.1299255792</v>
      </c>
      <c r="I586" s="62">
        <v>6.4760888712278803E-3</v>
      </c>
      <c r="J586" s="61">
        <v>4.7510523341999997</v>
      </c>
      <c r="K586" s="62">
        <v>2.9948132144314198E-2</v>
      </c>
      <c r="L586" s="61">
        <v>2.6628558652000001</v>
      </c>
      <c r="M586" s="62">
        <v>1.1044544320134801E-2</v>
      </c>
      <c r="N586" s="61">
        <v>0.87084878479999805</v>
      </c>
      <c r="O586" s="62">
        <v>5.9335964096173402E-3</v>
      </c>
      <c r="P586" s="61">
        <v>4.2227705054999998</v>
      </c>
      <c r="Q586" s="62">
        <v>3.4188504688871101E-2</v>
      </c>
    </row>
    <row r="587" spans="1:17" customFormat="1" x14ac:dyDescent="0.3">
      <c r="A587" s="58" t="s">
        <v>266</v>
      </c>
      <c r="B587" s="59">
        <v>238.83033473750001</v>
      </c>
      <c r="C587" s="60">
        <v>0.155676715175185</v>
      </c>
      <c r="D587" s="59">
        <v>47.202456951699901</v>
      </c>
      <c r="E587" s="60">
        <v>0.14782778227466301</v>
      </c>
      <c r="F587" s="59">
        <v>34.348503296600001</v>
      </c>
      <c r="G587" s="64">
        <v>9.87930748204848E-2</v>
      </c>
      <c r="H587" s="59">
        <v>36.545535442199998</v>
      </c>
      <c r="I587" s="60">
        <v>0.209458162313541</v>
      </c>
      <c r="J587" s="59">
        <v>25.928749204399999</v>
      </c>
      <c r="K587" s="60">
        <v>0.163441181634743</v>
      </c>
      <c r="L587" s="59">
        <v>32.939128191599998</v>
      </c>
      <c r="M587" s="60">
        <v>0.13661935891201701</v>
      </c>
      <c r="N587" s="59">
        <v>32.459580862800003</v>
      </c>
      <c r="O587" s="63">
        <v>0.221165896797372</v>
      </c>
      <c r="P587" s="59">
        <v>19.5621119899</v>
      </c>
      <c r="Q587" s="60">
        <v>0.15837928123724301</v>
      </c>
    </row>
    <row r="588" spans="1:17" customFormat="1" x14ac:dyDescent="0.3">
      <c r="A588" s="58" t="s">
        <v>272</v>
      </c>
      <c r="B588" s="61">
        <v>40.885486976800003</v>
      </c>
      <c r="C588" s="62">
        <v>2.6650376376525901E-2</v>
      </c>
      <c r="D588" s="61">
        <v>4.4698718474000003</v>
      </c>
      <c r="E588" s="62">
        <v>1.39986620384873E-2</v>
      </c>
      <c r="F588" s="61">
        <v>10.4240906274</v>
      </c>
      <c r="G588" s="62">
        <v>2.9981742039694101E-2</v>
      </c>
      <c r="H588" s="61">
        <v>5.6470558622000002</v>
      </c>
      <c r="I588" s="62">
        <v>3.2365702925575099E-2</v>
      </c>
      <c r="J588" s="61">
        <v>9.04835805439998</v>
      </c>
      <c r="K588" s="63">
        <v>5.7036084564172702E-2</v>
      </c>
      <c r="L588" s="61">
        <v>4.4749782187000102</v>
      </c>
      <c r="M588" s="62">
        <v>1.8560559703579001E-2</v>
      </c>
      <c r="N588" s="61">
        <v>1.1808002531999999</v>
      </c>
      <c r="O588" s="62">
        <v>8.0454750183430006E-3</v>
      </c>
      <c r="P588" s="61">
        <v>4.2867597719999999</v>
      </c>
      <c r="Q588" s="62">
        <v>3.4706576257033099E-2</v>
      </c>
    </row>
    <row r="589" spans="1:17" customFormat="1" x14ac:dyDescent="0.3">
      <c r="A589" s="58" t="s">
        <v>273</v>
      </c>
      <c r="B589" s="59">
        <v>82.692582798800004</v>
      </c>
      <c r="C589" s="60">
        <v>5.3901484807691399E-2</v>
      </c>
      <c r="D589" s="59">
        <v>16.6257107747</v>
      </c>
      <c r="E589" s="60">
        <v>5.2068093723993299E-2</v>
      </c>
      <c r="F589" s="59">
        <v>18.850369628799999</v>
      </c>
      <c r="G589" s="60">
        <v>5.4217383536364197E-2</v>
      </c>
      <c r="H589" s="59">
        <v>14.651919060099999</v>
      </c>
      <c r="I589" s="60">
        <v>8.3976442089598896E-2</v>
      </c>
      <c r="J589" s="59">
        <v>5.1107521504999998</v>
      </c>
      <c r="K589" s="60">
        <v>3.2215490378466799E-2</v>
      </c>
      <c r="L589" s="59">
        <v>10.3593044091</v>
      </c>
      <c r="M589" s="60">
        <v>4.2966575159891197E-2</v>
      </c>
      <c r="N589" s="59">
        <v>11.9328388983</v>
      </c>
      <c r="O589" s="60">
        <v>8.1305332543761905E-2</v>
      </c>
      <c r="P589" s="59">
        <v>5.1616878773000003</v>
      </c>
      <c r="Q589" s="60">
        <v>4.1790191999710603E-2</v>
      </c>
    </row>
    <row r="590" spans="1:17" customFormat="1" x14ac:dyDescent="0.3">
      <c r="A590" s="58" t="s">
        <v>267</v>
      </c>
      <c r="B590" s="61">
        <v>66.478450997600206</v>
      </c>
      <c r="C590" s="62">
        <v>4.3332631479228501E-2</v>
      </c>
      <c r="D590" s="61">
        <v>15.5890940959</v>
      </c>
      <c r="E590" s="62">
        <v>4.8821636768315399E-2</v>
      </c>
      <c r="F590" s="61">
        <v>8.1094824112000001</v>
      </c>
      <c r="G590" s="62">
        <v>2.3324471977339101E-2</v>
      </c>
      <c r="H590" s="61">
        <v>14.887208789700001</v>
      </c>
      <c r="I590" s="63">
        <v>8.5324988602242302E-2</v>
      </c>
      <c r="J590" s="61">
        <v>6.8484233591999804</v>
      </c>
      <c r="K590" s="62">
        <v>4.31688546693446E-2</v>
      </c>
      <c r="L590" s="61">
        <v>4.5381650386999901</v>
      </c>
      <c r="M590" s="62">
        <v>1.8822635335631999E-2</v>
      </c>
      <c r="N590" s="61">
        <v>8.4147166792999997</v>
      </c>
      <c r="O590" s="62">
        <v>5.7334331226871302E-2</v>
      </c>
      <c r="P590" s="61">
        <v>8.0913606236</v>
      </c>
      <c r="Q590" s="62">
        <v>6.5509484888888303E-2</v>
      </c>
    </row>
    <row r="591" spans="1:17" customFormat="1" x14ac:dyDescent="0.3">
      <c r="A591" s="58" t="s">
        <v>274</v>
      </c>
      <c r="B591" s="59">
        <v>438.03862550410003</v>
      </c>
      <c r="C591" s="60">
        <v>0.28552660370083299</v>
      </c>
      <c r="D591" s="59">
        <v>101.1652826692</v>
      </c>
      <c r="E591" s="60">
        <v>0.31682756250336802</v>
      </c>
      <c r="F591" s="59">
        <v>98.8361155633999</v>
      </c>
      <c r="G591" s="60">
        <v>0.28427217557358803</v>
      </c>
      <c r="H591" s="59">
        <v>45.571347625599998</v>
      </c>
      <c r="I591" s="60">
        <v>0.26118896911242301</v>
      </c>
      <c r="J591" s="59">
        <v>35.688807178700003</v>
      </c>
      <c r="K591" s="60">
        <v>0.22496344773281199</v>
      </c>
      <c r="L591" s="59">
        <v>70.475869416599906</v>
      </c>
      <c r="M591" s="60">
        <v>0.29230792152289897</v>
      </c>
      <c r="N591" s="59">
        <v>48.424428254200002</v>
      </c>
      <c r="O591" s="60">
        <v>0.32994363503978702</v>
      </c>
      <c r="P591" s="59">
        <v>34.875053000699999</v>
      </c>
      <c r="Q591" s="60">
        <v>0.28235631358277702</v>
      </c>
    </row>
    <row r="592" spans="1:17" customFormat="1" x14ac:dyDescent="0.3">
      <c r="A592" s="65" t="s">
        <v>1</v>
      </c>
    </row>
    <row r="593" spans="1:17" customFormat="1" x14ac:dyDescent="0.3">
      <c r="A593" s="65" t="s">
        <v>1</v>
      </c>
    </row>
    <row r="594" spans="1:17" customFormat="1" x14ac:dyDescent="0.3">
      <c r="A594" s="53" t="s">
        <v>406</v>
      </c>
    </row>
    <row r="595" spans="1:17" customFormat="1" x14ac:dyDescent="0.3">
      <c r="A595" s="54" t="s">
        <v>1</v>
      </c>
    </row>
    <row r="596" spans="1:17" customFormat="1" x14ac:dyDescent="0.3">
      <c r="A596" s="114" t="s">
        <v>1</v>
      </c>
      <c r="B596" s="113" t="s">
        <v>502</v>
      </c>
      <c r="C596" s="113" t="s">
        <v>1</v>
      </c>
      <c r="D596" s="113" t="s">
        <v>17</v>
      </c>
      <c r="E596" s="113" t="s">
        <v>1</v>
      </c>
      <c r="F596" s="113" t="s">
        <v>18</v>
      </c>
      <c r="G596" s="113" t="s">
        <v>1</v>
      </c>
      <c r="H596" s="113" t="s">
        <v>19</v>
      </c>
      <c r="I596" s="113" t="s">
        <v>1</v>
      </c>
      <c r="J596" s="113" t="s">
        <v>20</v>
      </c>
      <c r="K596" s="113" t="s">
        <v>1</v>
      </c>
      <c r="L596" s="113" t="s">
        <v>21</v>
      </c>
      <c r="M596" s="113" t="s">
        <v>1</v>
      </c>
      <c r="N596" s="113" t="s">
        <v>22</v>
      </c>
      <c r="O596" s="113" t="s">
        <v>1</v>
      </c>
      <c r="P596" s="113" t="s">
        <v>23</v>
      </c>
      <c r="Q596" s="113" t="s">
        <v>1</v>
      </c>
    </row>
    <row r="597" spans="1:17" customFormat="1" x14ac:dyDescent="0.3">
      <c r="A597" s="115" t="s">
        <v>1</v>
      </c>
      <c r="B597" s="55" t="s">
        <v>14</v>
      </c>
      <c r="C597" s="55" t="s">
        <v>15</v>
      </c>
      <c r="D597" s="55" t="s">
        <v>14</v>
      </c>
      <c r="E597" s="55" t="s">
        <v>15</v>
      </c>
      <c r="F597" s="55" t="s">
        <v>14</v>
      </c>
      <c r="G597" s="55" t="s">
        <v>15</v>
      </c>
      <c r="H597" s="55" t="s">
        <v>14</v>
      </c>
      <c r="I597" s="55" t="s">
        <v>15</v>
      </c>
      <c r="J597" s="55" t="s">
        <v>14</v>
      </c>
      <c r="K597" s="55" t="s">
        <v>15</v>
      </c>
      <c r="L597" s="55" t="s">
        <v>14</v>
      </c>
      <c r="M597" s="55" t="s">
        <v>15</v>
      </c>
      <c r="N597" s="55" t="s">
        <v>14</v>
      </c>
      <c r="O597" s="55" t="s">
        <v>15</v>
      </c>
      <c r="P597" s="55" t="s">
        <v>14</v>
      </c>
      <c r="Q597" s="55" t="s">
        <v>15</v>
      </c>
    </row>
    <row r="598" spans="1:17" customFormat="1" x14ac:dyDescent="0.3">
      <c r="A598" s="56" t="s">
        <v>16</v>
      </c>
      <c r="B598" s="57">
        <v>1096.1043223910999</v>
      </c>
      <c r="C598" s="57">
        <v>1096.1043223910999</v>
      </c>
      <c r="D598" s="57">
        <v>218.14179361500001</v>
      </c>
      <c r="E598" s="57">
        <v>218.14179361500001</v>
      </c>
      <c r="F598" s="57">
        <v>248.8451703872</v>
      </c>
      <c r="G598" s="57">
        <v>248.8451703872</v>
      </c>
      <c r="H598" s="57">
        <v>128.90519240770001</v>
      </c>
      <c r="I598" s="57">
        <v>128.90519240770001</v>
      </c>
      <c r="J598" s="57">
        <v>122.95388583819999</v>
      </c>
      <c r="K598" s="57">
        <v>122.95388583819999</v>
      </c>
      <c r="L598" s="57">
        <v>170.62560005239999</v>
      </c>
      <c r="M598" s="57">
        <v>170.62560005239999</v>
      </c>
      <c r="N598" s="57">
        <v>98.341331444000005</v>
      </c>
      <c r="O598" s="57">
        <v>98.341331444000005</v>
      </c>
      <c r="P598" s="57">
        <v>88.639284462399999</v>
      </c>
      <c r="Q598" s="57">
        <v>88.639284462399999</v>
      </c>
    </row>
    <row r="599" spans="1:17" customFormat="1" ht="25.5" customHeight="1" x14ac:dyDescent="0.3">
      <c r="A599" s="66" t="s">
        <v>252</v>
      </c>
      <c r="B599" s="59">
        <v>46.590488718499998</v>
      </c>
      <c r="C599" s="60">
        <v>4.2505524124624397E-2</v>
      </c>
      <c r="D599" s="59">
        <v>7.1281590477999899</v>
      </c>
      <c r="E599" s="60">
        <v>3.2676723381034202E-2</v>
      </c>
      <c r="F599" s="59">
        <v>15.5537463022</v>
      </c>
      <c r="G599" s="60">
        <v>6.2503709748509703E-2</v>
      </c>
      <c r="H599" s="59">
        <v>4.3639289582999998</v>
      </c>
      <c r="I599" s="60">
        <v>3.3853787243091099E-2</v>
      </c>
      <c r="J599" s="59">
        <v>3.5331241975999998</v>
      </c>
      <c r="K599" s="60">
        <v>2.8735360200403799E-2</v>
      </c>
      <c r="L599" s="59">
        <v>2.5442859198000001</v>
      </c>
      <c r="M599" s="60">
        <v>1.49115133896592E-2</v>
      </c>
      <c r="N599" s="59">
        <v>6.1790538239000101</v>
      </c>
      <c r="O599" s="60">
        <v>6.2832724889622202E-2</v>
      </c>
      <c r="P599" s="59">
        <v>2.5371381347000002</v>
      </c>
      <c r="Q599" s="60">
        <v>2.8623179328305999E-2</v>
      </c>
    </row>
    <row r="600" spans="1:17" customFormat="1" x14ac:dyDescent="0.3">
      <c r="A600" s="58" t="s">
        <v>253</v>
      </c>
      <c r="B600" s="61">
        <v>345.15213530220001</v>
      </c>
      <c r="C600" s="62">
        <v>0.31488985879488801</v>
      </c>
      <c r="D600" s="61">
        <v>71.309924297800194</v>
      </c>
      <c r="E600" s="62">
        <v>0.32689712097836399</v>
      </c>
      <c r="F600" s="61">
        <v>63.074540628099903</v>
      </c>
      <c r="G600" s="62">
        <v>0.25346901661767002</v>
      </c>
      <c r="H600" s="61">
        <v>39.995736159700002</v>
      </c>
      <c r="I600" s="62">
        <v>0.31027249882380098</v>
      </c>
      <c r="J600" s="61">
        <v>44.130862562899999</v>
      </c>
      <c r="K600" s="62">
        <v>0.35892206465905102</v>
      </c>
      <c r="L600" s="61">
        <v>54.707567624299998</v>
      </c>
      <c r="M600" s="62">
        <v>0.32062930537679601</v>
      </c>
      <c r="N600" s="61">
        <v>40.5981626393</v>
      </c>
      <c r="O600" s="62">
        <v>0.41282909274437102</v>
      </c>
      <c r="P600" s="61">
        <v>27.932347310499999</v>
      </c>
      <c r="Q600" s="62">
        <v>0.31512379053949402</v>
      </c>
    </row>
    <row r="601" spans="1:17" customFormat="1" ht="22.8" x14ac:dyDescent="0.3">
      <c r="A601" s="66" t="s">
        <v>254</v>
      </c>
      <c r="B601" s="59">
        <v>15.346706385999999</v>
      </c>
      <c r="C601" s="60">
        <v>1.40011366368138E-2</v>
      </c>
      <c r="D601" s="59">
        <v>5.6042273794999904</v>
      </c>
      <c r="E601" s="60">
        <v>2.56907550205209E-2</v>
      </c>
      <c r="F601" s="59">
        <v>8.2166517007000106</v>
      </c>
      <c r="G601" s="60">
        <v>3.3019132691685299E-2</v>
      </c>
      <c r="H601" s="59">
        <v>0.46051606449999999</v>
      </c>
      <c r="I601" s="60">
        <v>3.5725175681324299E-3</v>
      </c>
      <c r="J601" s="59">
        <v>1.0653112413000001</v>
      </c>
      <c r="K601" s="60">
        <v>8.6643153572379707E-3</v>
      </c>
      <c r="L601" s="59">
        <v>0</v>
      </c>
      <c r="M601" s="60">
        <v>0</v>
      </c>
      <c r="N601" s="59">
        <v>0</v>
      </c>
      <c r="O601" s="60">
        <v>0</v>
      </c>
      <c r="P601" s="59">
        <v>0</v>
      </c>
      <c r="Q601" s="60">
        <v>0</v>
      </c>
    </row>
    <row r="602" spans="1:17" customFormat="1" x14ac:dyDescent="0.3">
      <c r="A602" s="58" t="s">
        <v>255</v>
      </c>
      <c r="B602" s="61">
        <v>23.1312694099</v>
      </c>
      <c r="C602" s="62">
        <v>2.1103164121678002E-2</v>
      </c>
      <c r="D602" s="61">
        <v>0.59753246319999997</v>
      </c>
      <c r="E602" s="62">
        <v>2.73919295013494E-3</v>
      </c>
      <c r="F602" s="61">
        <v>5.1065921451999996</v>
      </c>
      <c r="G602" s="62">
        <v>2.0521162364751599E-2</v>
      </c>
      <c r="H602" s="61">
        <v>1.1634646284000001</v>
      </c>
      <c r="I602" s="62">
        <v>9.0257390464164207E-3</v>
      </c>
      <c r="J602" s="61">
        <v>0.38378541199999999</v>
      </c>
      <c r="K602" s="62">
        <v>3.12137684290059E-3</v>
      </c>
      <c r="L602" s="61">
        <v>15.164562972700001</v>
      </c>
      <c r="M602" s="63">
        <v>8.8876246987807703E-2</v>
      </c>
      <c r="N602" s="61">
        <v>0.7153317884</v>
      </c>
      <c r="O602" s="62">
        <v>7.2739689192365901E-3</v>
      </c>
      <c r="P602" s="61">
        <v>0</v>
      </c>
      <c r="Q602" s="62">
        <v>0</v>
      </c>
    </row>
    <row r="603" spans="1:17" customFormat="1" x14ac:dyDescent="0.3">
      <c r="A603" s="58" t="s">
        <v>256</v>
      </c>
      <c r="B603" s="59">
        <v>1.1749563149</v>
      </c>
      <c r="C603" s="60">
        <v>1.0719384012070001E-3</v>
      </c>
      <c r="D603" s="59">
        <v>0</v>
      </c>
      <c r="E603" s="60">
        <v>0</v>
      </c>
      <c r="F603" s="59">
        <v>0.79302090129999803</v>
      </c>
      <c r="G603" s="60">
        <v>3.1868044698881198E-3</v>
      </c>
      <c r="H603" s="59">
        <v>0</v>
      </c>
      <c r="I603" s="60">
        <v>0</v>
      </c>
      <c r="J603" s="59">
        <v>0</v>
      </c>
      <c r="K603" s="60">
        <v>0</v>
      </c>
      <c r="L603" s="59">
        <v>0</v>
      </c>
      <c r="M603" s="60">
        <v>0</v>
      </c>
      <c r="N603" s="59">
        <v>0</v>
      </c>
      <c r="O603" s="60">
        <v>0</v>
      </c>
      <c r="P603" s="59">
        <v>0.3819354136</v>
      </c>
      <c r="Q603" s="60">
        <v>4.3088729327684702E-3</v>
      </c>
    </row>
    <row r="604" spans="1:17" customFormat="1" x14ac:dyDescent="0.3">
      <c r="A604" s="58" t="s">
        <v>257</v>
      </c>
      <c r="B604" s="61">
        <v>17.815088093300002</v>
      </c>
      <c r="C604" s="62">
        <v>1.6253095375481402E-2</v>
      </c>
      <c r="D604" s="61">
        <v>0.61772222939999799</v>
      </c>
      <c r="E604" s="62">
        <v>2.8317463570975399E-3</v>
      </c>
      <c r="F604" s="61">
        <v>3.1750998085000002</v>
      </c>
      <c r="G604" s="62">
        <v>1.2759338682601699E-2</v>
      </c>
      <c r="H604" s="61">
        <v>0</v>
      </c>
      <c r="I604" s="62">
        <v>0</v>
      </c>
      <c r="J604" s="61">
        <v>2.1682111471000001</v>
      </c>
      <c r="K604" s="62">
        <v>1.76343442284796E-2</v>
      </c>
      <c r="L604" s="61">
        <v>9.1979779940000004</v>
      </c>
      <c r="M604" s="63">
        <v>5.3907373753852003E-2</v>
      </c>
      <c r="N604" s="61">
        <v>1.7810099580000001</v>
      </c>
      <c r="O604" s="62">
        <v>1.8110492626533001E-2</v>
      </c>
      <c r="P604" s="61">
        <v>0.87506695629999898</v>
      </c>
      <c r="Q604" s="62">
        <v>9.8722249576732E-3</v>
      </c>
    </row>
    <row r="605" spans="1:17" customFormat="1" x14ac:dyDescent="0.3">
      <c r="A605" s="58" t="s">
        <v>258</v>
      </c>
      <c r="B605" s="59">
        <v>19.1323365509</v>
      </c>
      <c r="C605" s="60">
        <v>1.74548500175273E-2</v>
      </c>
      <c r="D605" s="59">
        <v>0</v>
      </c>
      <c r="E605" s="64">
        <v>0</v>
      </c>
      <c r="F605" s="59">
        <v>7.7248560837999998</v>
      </c>
      <c r="G605" s="60">
        <v>3.10428210110738E-2</v>
      </c>
      <c r="H605" s="59">
        <v>0</v>
      </c>
      <c r="I605" s="60">
        <v>0</v>
      </c>
      <c r="J605" s="59">
        <v>0</v>
      </c>
      <c r="K605" s="60">
        <v>0</v>
      </c>
      <c r="L605" s="59">
        <v>7.1674480412000099</v>
      </c>
      <c r="M605" s="60">
        <v>4.2006873757506703E-2</v>
      </c>
      <c r="N605" s="59">
        <v>0</v>
      </c>
      <c r="O605" s="60">
        <v>0</v>
      </c>
      <c r="P605" s="59">
        <v>4.2400324259</v>
      </c>
      <c r="Q605" s="60">
        <v>4.7834686974471102E-2</v>
      </c>
    </row>
    <row r="606" spans="1:17" customFormat="1" x14ac:dyDescent="0.3">
      <c r="A606" s="58" t="s">
        <v>259</v>
      </c>
      <c r="B606" s="61">
        <v>9.0446795542</v>
      </c>
      <c r="C606" s="62">
        <v>8.2516594172984004E-3</v>
      </c>
      <c r="D606" s="61">
        <v>2.2292666003999999</v>
      </c>
      <c r="E606" s="62">
        <v>1.0219346616056699E-2</v>
      </c>
      <c r="F606" s="61">
        <v>1.8946119769</v>
      </c>
      <c r="G606" s="62">
        <v>7.6136176320079204E-3</v>
      </c>
      <c r="H606" s="61">
        <v>0.49742366040000002</v>
      </c>
      <c r="I606" s="62">
        <v>3.8588333883925602E-3</v>
      </c>
      <c r="J606" s="61">
        <v>0</v>
      </c>
      <c r="K606" s="62">
        <v>0</v>
      </c>
      <c r="L606" s="61">
        <v>4.4233773164999999</v>
      </c>
      <c r="M606" s="62">
        <v>2.5924464530185098E-2</v>
      </c>
      <c r="N606" s="61">
        <v>0</v>
      </c>
      <c r="O606" s="62">
        <v>0</v>
      </c>
      <c r="P606" s="61">
        <v>0</v>
      </c>
      <c r="Q606" s="62">
        <v>0</v>
      </c>
    </row>
    <row r="607" spans="1:17" customFormat="1" x14ac:dyDescent="0.3">
      <c r="A607" s="58" t="s">
        <v>260</v>
      </c>
      <c r="B607" s="59">
        <v>62.412876227799998</v>
      </c>
      <c r="C607" s="60">
        <v>5.6940635077187898E-2</v>
      </c>
      <c r="D607" s="59">
        <v>11.299382984699999</v>
      </c>
      <c r="E607" s="60">
        <v>5.1798340874753997E-2</v>
      </c>
      <c r="F607" s="59">
        <v>15.474247743499999</v>
      </c>
      <c r="G607" s="60">
        <v>6.2184239780190498E-2</v>
      </c>
      <c r="H607" s="59">
        <v>13.6861117519</v>
      </c>
      <c r="I607" s="63">
        <v>0.106171919813856</v>
      </c>
      <c r="J607" s="59">
        <v>5.8354628305</v>
      </c>
      <c r="K607" s="60">
        <v>4.7460580775618003E-2</v>
      </c>
      <c r="L607" s="59">
        <v>2.8215187064</v>
      </c>
      <c r="M607" s="60">
        <v>1.6536315216084198E-2</v>
      </c>
      <c r="N607" s="59">
        <v>2.6197737874999998</v>
      </c>
      <c r="O607" s="60">
        <v>2.6639600552813499E-2</v>
      </c>
      <c r="P607" s="59">
        <v>8.4495353302999998</v>
      </c>
      <c r="Q607" s="60">
        <v>9.5324949671544507E-2</v>
      </c>
    </row>
    <row r="608" spans="1:17" customFormat="1" x14ac:dyDescent="0.3">
      <c r="A608" s="58" t="s">
        <v>261</v>
      </c>
      <c r="B608" s="61">
        <v>113.00377874669999</v>
      </c>
      <c r="C608" s="62">
        <v>0.103095824401265</v>
      </c>
      <c r="D608" s="61">
        <v>29.941926325800001</v>
      </c>
      <c r="E608" s="62">
        <v>0.137259008599905</v>
      </c>
      <c r="F608" s="61">
        <v>21.461502237099999</v>
      </c>
      <c r="G608" s="62">
        <v>8.6244399293368496E-2</v>
      </c>
      <c r="H608" s="61">
        <v>12.6541799926</v>
      </c>
      <c r="I608" s="62">
        <v>9.8166565335688599E-2</v>
      </c>
      <c r="J608" s="61">
        <v>18.892784921200001</v>
      </c>
      <c r="K608" s="62">
        <v>0.15365748542556701</v>
      </c>
      <c r="L608" s="61">
        <v>12.6824724651</v>
      </c>
      <c r="M608" s="62">
        <v>7.4329247552566202E-2</v>
      </c>
      <c r="N608" s="61">
        <v>8.0170322503000104</v>
      </c>
      <c r="O608" s="62">
        <v>8.1522510754954106E-2</v>
      </c>
      <c r="P608" s="61">
        <v>7.1856694074999998</v>
      </c>
      <c r="Q608" s="62">
        <v>8.1066419376931001E-2</v>
      </c>
    </row>
    <row r="609" spans="1:17" customFormat="1" x14ac:dyDescent="0.3">
      <c r="A609" s="58" t="s">
        <v>262</v>
      </c>
      <c r="B609" s="59">
        <v>8.9579981268999997</v>
      </c>
      <c r="C609" s="60">
        <v>8.1725780511097204E-3</v>
      </c>
      <c r="D609" s="59">
        <v>0</v>
      </c>
      <c r="E609" s="60">
        <v>0</v>
      </c>
      <c r="F609" s="59">
        <v>5.3732100078</v>
      </c>
      <c r="G609" s="60">
        <v>2.1592583048484899E-2</v>
      </c>
      <c r="H609" s="59">
        <v>0</v>
      </c>
      <c r="I609" s="60">
        <v>0</v>
      </c>
      <c r="J609" s="59">
        <v>0</v>
      </c>
      <c r="K609" s="60">
        <v>0</v>
      </c>
      <c r="L609" s="59">
        <v>1.1118501179</v>
      </c>
      <c r="M609" s="60">
        <v>6.5163147708113302E-3</v>
      </c>
      <c r="N609" s="59">
        <v>0</v>
      </c>
      <c r="O609" s="60">
        <v>0</v>
      </c>
      <c r="P609" s="59">
        <v>1.1193656596999999</v>
      </c>
      <c r="Q609" s="60">
        <v>1.2628324636068399E-2</v>
      </c>
    </row>
    <row r="610" spans="1:17" customFormat="1" x14ac:dyDescent="0.3">
      <c r="A610" s="58" t="s">
        <v>263</v>
      </c>
      <c r="B610" s="61">
        <v>121.9092055652</v>
      </c>
      <c r="C610" s="62">
        <v>0.111220440495354</v>
      </c>
      <c r="D610" s="61">
        <v>25.433371553000001</v>
      </c>
      <c r="E610" s="62">
        <v>0.116591007763911</v>
      </c>
      <c r="F610" s="61">
        <v>32.784515294099997</v>
      </c>
      <c r="G610" s="62">
        <v>0.131746640865433</v>
      </c>
      <c r="H610" s="61">
        <v>11.631094430299999</v>
      </c>
      <c r="I610" s="62">
        <v>9.0229836463943905E-2</v>
      </c>
      <c r="J610" s="61">
        <v>14.817042069199999</v>
      </c>
      <c r="K610" s="62">
        <v>0.120508936892799</v>
      </c>
      <c r="L610" s="61">
        <v>27.937090204699999</v>
      </c>
      <c r="M610" s="62">
        <v>0.163733286189882</v>
      </c>
      <c r="N610" s="61">
        <v>1.5500969311999999</v>
      </c>
      <c r="O610" s="64">
        <v>1.5762415542265599E-2</v>
      </c>
      <c r="P610" s="61">
        <v>6.0345091166999998</v>
      </c>
      <c r="Q610" s="62">
        <v>6.8079397902402805E-2</v>
      </c>
    </row>
    <row r="611" spans="1:17" customFormat="1" x14ac:dyDescent="0.3">
      <c r="A611" s="58" t="s">
        <v>264</v>
      </c>
      <c r="B611" s="59">
        <v>13.223720032699999</v>
      </c>
      <c r="C611" s="60">
        <v>1.20642896506904E-2</v>
      </c>
      <c r="D611" s="59">
        <v>4.4945602207000004</v>
      </c>
      <c r="E611" s="60">
        <v>2.0603847370176499E-2</v>
      </c>
      <c r="F611" s="59">
        <v>5.8580540303999902</v>
      </c>
      <c r="G611" s="60">
        <v>2.3540959309296401E-2</v>
      </c>
      <c r="H611" s="59">
        <v>1.4706050750999999</v>
      </c>
      <c r="I611" s="60">
        <v>1.14084238782933E-2</v>
      </c>
      <c r="J611" s="59">
        <v>0</v>
      </c>
      <c r="K611" s="60">
        <v>0</v>
      </c>
      <c r="L611" s="59">
        <v>0.59895524139999901</v>
      </c>
      <c r="M611" s="60">
        <v>3.5103480439984298E-3</v>
      </c>
      <c r="N611" s="59">
        <v>0</v>
      </c>
      <c r="O611" s="60">
        <v>0</v>
      </c>
      <c r="P611" s="59">
        <v>0.80154546510000002</v>
      </c>
      <c r="Q611" s="60">
        <v>9.0427790562773395E-3</v>
      </c>
    </row>
    <row r="612" spans="1:17" customFormat="1" x14ac:dyDescent="0.3">
      <c r="A612" s="58" t="s">
        <v>269</v>
      </c>
      <c r="B612" s="61">
        <v>29.7546393509</v>
      </c>
      <c r="C612" s="62">
        <v>2.7145809703579701E-2</v>
      </c>
      <c r="D612" s="61">
        <v>4.1120508647999996</v>
      </c>
      <c r="E612" s="62">
        <v>1.8850357818444401E-2</v>
      </c>
      <c r="F612" s="61">
        <v>22.991189217399999</v>
      </c>
      <c r="G612" s="63">
        <v>9.2391542828120801E-2</v>
      </c>
      <c r="H612" s="61">
        <v>0</v>
      </c>
      <c r="I612" s="64">
        <v>0</v>
      </c>
      <c r="J612" s="61">
        <v>0</v>
      </c>
      <c r="K612" s="62">
        <v>0</v>
      </c>
      <c r="L612" s="61">
        <v>0.906484278299999</v>
      </c>
      <c r="M612" s="62">
        <v>5.3127096873014003E-3</v>
      </c>
      <c r="N612" s="61">
        <v>0.87084878480000005</v>
      </c>
      <c r="O612" s="62">
        <v>8.8553690702865891E-3</v>
      </c>
      <c r="P612" s="61">
        <v>0.87406620560000003</v>
      </c>
      <c r="Q612" s="62">
        <v>9.8609348089985002E-3</v>
      </c>
    </row>
    <row r="613" spans="1:17" customFormat="1" x14ac:dyDescent="0.3">
      <c r="A613" s="58" t="s">
        <v>266</v>
      </c>
      <c r="B613" s="59">
        <v>178.9037498557</v>
      </c>
      <c r="C613" s="60">
        <v>0.16321781257593199</v>
      </c>
      <c r="D613" s="59">
        <v>39.7652004698</v>
      </c>
      <c r="E613" s="60">
        <v>0.18229060929049601</v>
      </c>
      <c r="F613" s="59">
        <v>23.012337044500001</v>
      </c>
      <c r="G613" s="64">
        <v>9.2476526704107206E-2</v>
      </c>
      <c r="H613" s="59">
        <v>29.4925752907</v>
      </c>
      <c r="I613" s="63">
        <v>0.228792764200073</v>
      </c>
      <c r="J613" s="59">
        <v>20.5108577805</v>
      </c>
      <c r="K613" s="60">
        <v>0.16681748316186701</v>
      </c>
      <c r="L613" s="59">
        <v>23.414177154000001</v>
      </c>
      <c r="M613" s="60">
        <v>0.13722546409688499</v>
      </c>
      <c r="N613" s="59">
        <v>25.077682384700001</v>
      </c>
      <c r="O613" s="63">
        <v>0.25500653709351501</v>
      </c>
      <c r="P613" s="59">
        <v>13.603014508699999</v>
      </c>
      <c r="Q613" s="60">
        <v>0.153464850164379</v>
      </c>
    </row>
    <row r="614" spans="1:17" customFormat="1" x14ac:dyDescent="0.3">
      <c r="A614" s="58" t="s">
        <v>272</v>
      </c>
      <c r="B614" s="61">
        <v>11.1227827432</v>
      </c>
      <c r="C614" s="62">
        <v>1.01475585087888E-2</v>
      </c>
      <c r="D614" s="61">
        <v>0</v>
      </c>
      <c r="E614" s="62">
        <v>0</v>
      </c>
      <c r="F614" s="61">
        <v>1.4742149025</v>
      </c>
      <c r="G614" s="62">
        <v>5.9242254941341199E-3</v>
      </c>
      <c r="H614" s="61">
        <v>0.34447959500000003</v>
      </c>
      <c r="I614" s="62">
        <v>2.6723484800401502E-3</v>
      </c>
      <c r="J614" s="61">
        <v>1.6261032331</v>
      </c>
      <c r="K614" s="62">
        <v>1.3225309814444201E-2</v>
      </c>
      <c r="L614" s="61">
        <v>3.4096669774000001</v>
      </c>
      <c r="M614" s="62">
        <v>1.99833259273689E-2</v>
      </c>
      <c r="N614" s="61">
        <v>1.1808002531999999</v>
      </c>
      <c r="O614" s="62">
        <v>1.2007161545015301E-2</v>
      </c>
      <c r="P614" s="61">
        <v>3.0875177819999999</v>
      </c>
      <c r="Q614" s="63">
        <v>3.4832386122314603E-2</v>
      </c>
    </row>
    <row r="615" spans="1:17" customFormat="1" x14ac:dyDescent="0.3">
      <c r="A615" s="58" t="s">
        <v>273</v>
      </c>
      <c r="B615" s="59">
        <v>26.688755392899999</v>
      </c>
      <c r="C615" s="60">
        <v>2.4348736564307801E-2</v>
      </c>
      <c r="D615" s="59">
        <v>7.1499359851000204</v>
      </c>
      <c r="E615" s="60">
        <v>3.2776552656933598E-2</v>
      </c>
      <c r="F615" s="59">
        <v>6.7672979519999998</v>
      </c>
      <c r="G615" s="60">
        <v>2.7194813310903999E-2</v>
      </c>
      <c r="H615" s="59">
        <v>3.1639403545999998</v>
      </c>
      <c r="I615" s="60">
        <v>2.4544708366697299E-2</v>
      </c>
      <c r="J615" s="59">
        <v>3.8130488858999998</v>
      </c>
      <c r="K615" s="60">
        <v>3.1012024222786601E-2</v>
      </c>
      <c r="L615" s="59">
        <v>0</v>
      </c>
      <c r="M615" s="60">
        <v>0</v>
      </c>
      <c r="N615" s="59">
        <v>2.3683520930999999</v>
      </c>
      <c r="O615" s="60">
        <v>2.4082977709617901E-2</v>
      </c>
      <c r="P615" s="59">
        <v>3.4261801221999999</v>
      </c>
      <c r="Q615" s="60">
        <v>3.8653066109230097E-2</v>
      </c>
    </row>
    <row r="616" spans="1:17" customFormat="1" x14ac:dyDescent="0.3">
      <c r="A616" s="58" t="s">
        <v>275</v>
      </c>
      <c r="B616" s="61">
        <v>52.739156019200003</v>
      </c>
      <c r="C616" s="62">
        <v>4.8115088082265799E-2</v>
      </c>
      <c r="D616" s="61">
        <v>8.4585331929999903</v>
      </c>
      <c r="E616" s="62">
        <v>3.8775390322170603E-2</v>
      </c>
      <c r="F616" s="61">
        <v>8.1094824112000197</v>
      </c>
      <c r="G616" s="62">
        <v>3.25884661477727E-2</v>
      </c>
      <c r="H616" s="61">
        <v>9.9811364462000096</v>
      </c>
      <c r="I616" s="62">
        <v>7.7430057391573201E-2</v>
      </c>
      <c r="J616" s="61">
        <v>6.1772915569000002</v>
      </c>
      <c r="K616" s="62">
        <v>5.0240718418846503E-2</v>
      </c>
      <c r="L616" s="61">
        <v>4.5381650386999999</v>
      </c>
      <c r="M616" s="62">
        <v>2.6597210719296001E-2</v>
      </c>
      <c r="N616" s="61">
        <v>7.3831867496000001</v>
      </c>
      <c r="O616" s="62">
        <v>7.5077148551769599E-2</v>
      </c>
      <c r="P616" s="61">
        <v>8.0913606236</v>
      </c>
      <c r="Q616" s="62">
        <v>9.1284137419140404E-2</v>
      </c>
    </row>
    <row r="617" spans="1:17" customFormat="1" x14ac:dyDescent="0.3">
      <c r="A617" s="58" t="s">
        <v>274</v>
      </c>
      <c r="B617" s="59">
        <v>0</v>
      </c>
      <c r="C617" s="60">
        <v>0</v>
      </c>
      <c r="D617" s="59">
        <v>0</v>
      </c>
      <c r="E617" s="60">
        <v>0</v>
      </c>
      <c r="F617" s="59">
        <v>0</v>
      </c>
      <c r="G617" s="60">
        <v>0</v>
      </c>
      <c r="H617" s="59">
        <v>0</v>
      </c>
      <c r="I617" s="60">
        <v>0</v>
      </c>
      <c r="J617" s="59">
        <v>0</v>
      </c>
      <c r="K617" s="60">
        <v>0</v>
      </c>
      <c r="L617" s="59">
        <v>0</v>
      </c>
      <c r="M617" s="60">
        <v>0</v>
      </c>
      <c r="N617" s="59">
        <v>0</v>
      </c>
      <c r="O617" s="60">
        <v>0</v>
      </c>
      <c r="P617" s="59">
        <v>0</v>
      </c>
      <c r="Q617" s="60">
        <v>0</v>
      </c>
    </row>
    <row r="618" spans="1:17" customFormat="1" x14ac:dyDescent="0.3">
      <c r="A618" s="65" t="s">
        <v>1</v>
      </c>
    </row>
    <row r="619" spans="1:17" customFormat="1" x14ac:dyDescent="0.3">
      <c r="A619" s="65" t="s">
        <v>1</v>
      </c>
    </row>
    <row r="620" spans="1:17" customFormat="1" x14ac:dyDescent="0.3">
      <c r="A620" s="53" t="s">
        <v>407</v>
      </c>
    </row>
    <row r="621" spans="1:17" customFormat="1" x14ac:dyDescent="0.3">
      <c r="A621" s="54" t="s">
        <v>1</v>
      </c>
    </row>
    <row r="622" spans="1:17" customFormat="1" x14ac:dyDescent="0.3">
      <c r="A622" s="114" t="s">
        <v>1</v>
      </c>
      <c r="B622" s="113" t="s">
        <v>502</v>
      </c>
      <c r="C622" s="113" t="s">
        <v>1</v>
      </c>
      <c r="D622" s="113" t="s">
        <v>17</v>
      </c>
      <c r="E622" s="113" t="s">
        <v>1</v>
      </c>
      <c r="F622" s="113" t="s">
        <v>18</v>
      </c>
      <c r="G622" s="113" t="s">
        <v>1</v>
      </c>
      <c r="H622" s="113" t="s">
        <v>19</v>
      </c>
      <c r="I622" s="113" t="s">
        <v>1</v>
      </c>
      <c r="J622" s="113" t="s">
        <v>20</v>
      </c>
      <c r="K622" s="113" t="s">
        <v>1</v>
      </c>
      <c r="L622" s="113" t="s">
        <v>21</v>
      </c>
      <c r="M622" s="113" t="s">
        <v>1</v>
      </c>
      <c r="N622" s="113" t="s">
        <v>22</v>
      </c>
      <c r="O622" s="113" t="s">
        <v>1</v>
      </c>
      <c r="P622" s="113" t="s">
        <v>23</v>
      </c>
      <c r="Q622" s="113" t="s">
        <v>1</v>
      </c>
    </row>
    <row r="623" spans="1:17" customFormat="1" x14ac:dyDescent="0.3">
      <c r="A623" s="115" t="s">
        <v>1</v>
      </c>
      <c r="B623" s="55" t="s">
        <v>14</v>
      </c>
      <c r="C623" s="55" t="s">
        <v>15</v>
      </c>
      <c r="D623" s="55" t="s">
        <v>14</v>
      </c>
      <c r="E623" s="55" t="s">
        <v>15</v>
      </c>
      <c r="F623" s="55" t="s">
        <v>14</v>
      </c>
      <c r="G623" s="55" t="s">
        <v>15</v>
      </c>
      <c r="H623" s="55" t="s">
        <v>14</v>
      </c>
      <c r="I623" s="55" t="s">
        <v>15</v>
      </c>
      <c r="J623" s="55" t="s">
        <v>14</v>
      </c>
      <c r="K623" s="55" t="s">
        <v>15</v>
      </c>
      <c r="L623" s="55" t="s">
        <v>14</v>
      </c>
      <c r="M623" s="55" t="s">
        <v>15</v>
      </c>
      <c r="N623" s="55" t="s">
        <v>14</v>
      </c>
      <c r="O623" s="55" t="s">
        <v>15</v>
      </c>
      <c r="P623" s="55" t="s">
        <v>14</v>
      </c>
      <c r="Q623" s="55" t="s">
        <v>15</v>
      </c>
    </row>
    <row r="624" spans="1:17" customFormat="1" x14ac:dyDescent="0.3">
      <c r="A624" s="56" t="s">
        <v>16</v>
      </c>
      <c r="B624" s="57">
        <v>1534.1429478952</v>
      </c>
      <c r="C624" s="57">
        <v>1534.1429478952</v>
      </c>
      <c r="D624" s="57">
        <v>319.30707628419998</v>
      </c>
      <c r="E624" s="57">
        <v>319.30707628419998</v>
      </c>
      <c r="F624" s="57">
        <v>347.6812859506</v>
      </c>
      <c r="G624" s="57">
        <v>347.6812859506</v>
      </c>
      <c r="H624" s="57">
        <v>174.47654003330001</v>
      </c>
      <c r="I624" s="57">
        <v>174.47654003330001</v>
      </c>
      <c r="J624" s="57">
        <v>158.64269301690001</v>
      </c>
      <c r="K624" s="57">
        <v>158.64269301690001</v>
      </c>
      <c r="L624" s="57">
        <v>241.10146946899999</v>
      </c>
      <c r="M624" s="57">
        <v>241.10146946899999</v>
      </c>
      <c r="N624" s="57">
        <v>146.76575969819999</v>
      </c>
      <c r="O624" s="57">
        <v>146.76575969819999</v>
      </c>
      <c r="P624" s="57">
        <v>123.51433746310001</v>
      </c>
      <c r="Q624" s="57">
        <v>123.51433746310001</v>
      </c>
    </row>
    <row r="625" spans="1:17" customFormat="1" x14ac:dyDescent="0.3">
      <c r="A625" s="58" t="s">
        <v>276</v>
      </c>
      <c r="B625" s="59">
        <v>380.83665273169998</v>
      </c>
      <c r="C625" s="60">
        <v>0.24824065661820999</v>
      </c>
      <c r="D625" s="59">
        <v>86.078815879000103</v>
      </c>
      <c r="E625" s="60">
        <v>0.26958004464136998</v>
      </c>
      <c r="F625" s="59">
        <v>71.799139212100101</v>
      </c>
      <c r="G625" s="60">
        <v>0.20650849531861601</v>
      </c>
      <c r="H625" s="59">
        <v>55.118014393000003</v>
      </c>
      <c r="I625" s="63">
        <v>0.31590501727326997</v>
      </c>
      <c r="J625" s="59">
        <v>41.0930918225</v>
      </c>
      <c r="K625" s="60">
        <v>0.25902921238309001</v>
      </c>
      <c r="L625" s="59">
        <v>56.639837172599798</v>
      </c>
      <c r="M625" s="60">
        <v>0.234921161191357</v>
      </c>
      <c r="N625" s="59">
        <v>28.7370952787</v>
      </c>
      <c r="O625" s="60">
        <v>0.195802449684403</v>
      </c>
      <c r="P625" s="59">
        <v>34.171608157999998</v>
      </c>
      <c r="Q625" s="60">
        <v>0.27666106510273603</v>
      </c>
    </row>
    <row r="626" spans="1:17" customFormat="1" x14ac:dyDescent="0.3">
      <c r="A626" s="58" t="s">
        <v>277</v>
      </c>
      <c r="B626" s="61">
        <v>315.1180979353</v>
      </c>
      <c r="C626" s="62">
        <v>0.205403348082806</v>
      </c>
      <c r="D626" s="61">
        <v>69.364250523200099</v>
      </c>
      <c r="E626" s="62">
        <v>0.21723367778251901</v>
      </c>
      <c r="F626" s="61">
        <v>56.589111532400103</v>
      </c>
      <c r="G626" s="62">
        <v>0.16276145371954401</v>
      </c>
      <c r="H626" s="61">
        <v>42.4214798386</v>
      </c>
      <c r="I626" s="62">
        <v>0.243135723751191</v>
      </c>
      <c r="J626" s="61">
        <v>27.336120321300001</v>
      </c>
      <c r="K626" s="62">
        <v>0.17231250807364901</v>
      </c>
      <c r="L626" s="61">
        <v>29.2314408853</v>
      </c>
      <c r="M626" s="64">
        <v>0.12124123900894999</v>
      </c>
      <c r="N626" s="61">
        <v>55.898373717299997</v>
      </c>
      <c r="O626" s="63">
        <v>0.380867947893609</v>
      </c>
      <c r="P626" s="61">
        <v>31.726265673299999</v>
      </c>
      <c r="Q626" s="62">
        <v>0.25686301950798401</v>
      </c>
    </row>
    <row r="627" spans="1:17" customFormat="1" x14ac:dyDescent="0.3">
      <c r="A627" s="58" t="s">
        <v>278</v>
      </c>
      <c r="B627" s="59">
        <v>20.5374035211</v>
      </c>
      <c r="C627" s="60">
        <v>1.33868904128372E-2</v>
      </c>
      <c r="D627" s="59">
        <v>4.5101730485999898</v>
      </c>
      <c r="E627" s="60">
        <v>1.4124876595549399E-2</v>
      </c>
      <c r="F627" s="59">
        <v>0</v>
      </c>
      <c r="G627" s="60">
        <v>0</v>
      </c>
      <c r="H627" s="59">
        <v>9.3860133976000206</v>
      </c>
      <c r="I627" s="63">
        <v>5.3795274687408502E-2</v>
      </c>
      <c r="J627" s="59">
        <v>2.1621433587999999</v>
      </c>
      <c r="K627" s="60">
        <v>1.3629013210016999E-2</v>
      </c>
      <c r="L627" s="59">
        <v>3.1685753144</v>
      </c>
      <c r="M627" s="60">
        <v>1.3142082134042801E-2</v>
      </c>
      <c r="N627" s="59">
        <v>1.3104984017000001</v>
      </c>
      <c r="O627" s="60">
        <v>8.9291835125224605E-3</v>
      </c>
      <c r="P627" s="59">
        <v>0</v>
      </c>
      <c r="Q627" s="60">
        <v>0</v>
      </c>
    </row>
    <row r="628" spans="1:17" customFormat="1" x14ac:dyDescent="0.3">
      <c r="A628" s="58" t="s">
        <v>279</v>
      </c>
      <c r="B628" s="61">
        <v>40.634145739799997</v>
      </c>
      <c r="C628" s="62">
        <v>2.6486544683172401E-2</v>
      </c>
      <c r="D628" s="61">
        <v>5.5660027712000097</v>
      </c>
      <c r="E628" s="62">
        <v>1.7431504606700201E-2</v>
      </c>
      <c r="F628" s="61">
        <v>10.999638789800001</v>
      </c>
      <c r="G628" s="62">
        <v>3.1637132150284498E-2</v>
      </c>
      <c r="H628" s="61">
        <v>3.3882186540000001</v>
      </c>
      <c r="I628" s="62">
        <v>1.9419336567273401E-2</v>
      </c>
      <c r="J628" s="61">
        <v>0.89410604690000195</v>
      </c>
      <c r="K628" s="62">
        <v>5.6359737085700601E-3</v>
      </c>
      <c r="L628" s="61">
        <v>11.474951141</v>
      </c>
      <c r="M628" s="62">
        <v>4.7593866459098501E-2</v>
      </c>
      <c r="N628" s="61">
        <v>1.0172779466999999</v>
      </c>
      <c r="O628" s="62">
        <v>6.93130297415328E-3</v>
      </c>
      <c r="P628" s="61">
        <v>3.9642073914</v>
      </c>
      <c r="Q628" s="62">
        <v>3.2095119261634802E-2</v>
      </c>
    </row>
    <row r="629" spans="1:17" customFormat="1" x14ac:dyDescent="0.3">
      <c r="A629" s="58" t="s">
        <v>280</v>
      </c>
      <c r="B629" s="59">
        <v>399.40226659770002</v>
      </c>
      <c r="C629" s="60">
        <v>0.26034227589134901</v>
      </c>
      <c r="D629" s="59">
        <v>94.337178373300006</v>
      </c>
      <c r="E629" s="60">
        <v>0.29544343166806297</v>
      </c>
      <c r="F629" s="59">
        <v>78.173087613800007</v>
      </c>
      <c r="G629" s="60">
        <v>0.22484122894353101</v>
      </c>
      <c r="H629" s="59">
        <v>40.121205348799997</v>
      </c>
      <c r="I629" s="60">
        <v>0.22995186253202099</v>
      </c>
      <c r="J629" s="59">
        <v>45.393600050400003</v>
      </c>
      <c r="K629" s="60">
        <v>0.28613735172513899</v>
      </c>
      <c r="L629" s="59">
        <v>93.8677882449999</v>
      </c>
      <c r="M629" s="63">
        <v>0.38932897610177902</v>
      </c>
      <c r="N629" s="59">
        <v>19.759945996500001</v>
      </c>
      <c r="O629" s="64">
        <v>0.13463593986181199</v>
      </c>
      <c r="P629" s="59">
        <v>22.237305790000001</v>
      </c>
      <c r="Q629" s="64">
        <v>0.180038255045844</v>
      </c>
    </row>
    <row r="630" spans="1:17" customFormat="1" x14ac:dyDescent="0.3">
      <c r="A630" s="58" t="s">
        <v>281</v>
      </c>
      <c r="B630" s="61">
        <v>660.70392083270303</v>
      </c>
      <c r="C630" s="62">
        <v>0.43066646542890102</v>
      </c>
      <c r="D630" s="61">
        <v>139.820539771</v>
      </c>
      <c r="E630" s="62">
        <v>0.43788738225942903</v>
      </c>
      <c r="F630" s="61">
        <v>136.00158750680001</v>
      </c>
      <c r="G630" s="62">
        <v>0.39116740820535201</v>
      </c>
      <c r="H630" s="61">
        <v>83.555736222199798</v>
      </c>
      <c r="I630" s="62">
        <v>0.47889381693523297</v>
      </c>
      <c r="J630" s="61">
        <v>86.520469043500199</v>
      </c>
      <c r="K630" s="63">
        <v>0.54537947760558403</v>
      </c>
      <c r="L630" s="61">
        <v>97.705655700299999</v>
      </c>
      <c r="M630" s="62">
        <v>0.40524703526480399</v>
      </c>
      <c r="N630" s="61">
        <v>60.562845190899999</v>
      </c>
      <c r="O630" s="62">
        <v>0.412649689651303</v>
      </c>
      <c r="P630" s="61">
        <v>50.148046890499998</v>
      </c>
      <c r="Q630" s="62">
        <v>0.40600992500552202</v>
      </c>
    </row>
    <row r="631" spans="1:17" customFormat="1" x14ac:dyDescent="0.3">
      <c r="A631" s="58" t="s">
        <v>282</v>
      </c>
      <c r="B631" s="59">
        <v>423.18255442579999</v>
      </c>
      <c r="C631" s="60">
        <v>0.27584297474130098</v>
      </c>
      <c r="D631" s="59">
        <v>92.016718653299904</v>
      </c>
      <c r="E631" s="60">
        <v>0.28817625880423797</v>
      </c>
      <c r="F631" s="59">
        <v>90.333366677500095</v>
      </c>
      <c r="G631" s="60">
        <v>0.25981659159629</v>
      </c>
      <c r="H631" s="59">
        <v>52.8659238085</v>
      </c>
      <c r="I631" s="60">
        <v>0.30299731871350799</v>
      </c>
      <c r="J631" s="59">
        <v>63.366839721900099</v>
      </c>
      <c r="K631" s="63">
        <v>0.39943119041196301</v>
      </c>
      <c r="L631" s="59">
        <v>53.007292877599902</v>
      </c>
      <c r="M631" s="60">
        <v>0.21985470679354599</v>
      </c>
      <c r="N631" s="59">
        <v>22.899029286299999</v>
      </c>
      <c r="O631" s="64">
        <v>0.156024329744132</v>
      </c>
      <c r="P631" s="59">
        <v>40.8554370652</v>
      </c>
      <c r="Q631" s="60">
        <v>0.33077485500341702</v>
      </c>
    </row>
    <row r="632" spans="1:17" customFormat="1" x14ac:dyDescent="0.3">
      <c r="A632" s="58" t="s">
        <v>283</v>
      </c>
      <c r="B632" s="61">
        <v>131.926016237</v>
      </c>
      <c r="C632" s="62">
        <v>8.5993300961946698E-2</v>
      </c>
      <c r="D632" s="61">
        <v>7.82482700799999</v>
      </c>
      <c r="E632" s="64">
        <v>2.4505648603401101E-2</v>
      </c>
      <c r="F632" s="61">
        <v>42.140995939299899</v>
      </c>
      <c r="G632" s="62">
        <v>0.121205821659575</v>
      </c>
      <c r="H632" s="61">
        <v>9.3810724971000106</v>
      </c>
      <c r="I632" s="62">
        <v>5.3766956264203497E-2</v>
      </c>
      <c r="J632" s="61">
        <v>9.5090111106000208</v>
      </c>
      <c r="K632" s="62">
        <v>5.9939798863519099E-2</v>
      </c>
      <c r="L632" s="61">
        <v>45.845360869800103</v>
      </c>
      <c r="M632" s="63">
        <v>0.19014965346652399</v>
      </c>
      <c r="N632" s="61">
        <v>7.5878933469000298</v>
      </c>
      <c r="O632" s="62">
        <v>5.1700705685735399E-2</v>
      </c>
      <c r="P632" s="61">
        <v>9.4396766126999996</v>
      </c>
      <c r="Q632" s="62">
        <v>7.6425755961489997E-2</v>
      </c>
    </row>
    <row r="633" spans="1:17" customFormat="1" x14ac:dyDescent="0.3">
      <c r="A633" s="58" t="s">
        <v>284</v>
      </c>
      <c r="B633" s="59">
        <v>234.91998516160001</v>
      </c>
      <c r="C633" s="60">
        <v>0.153127833024884</v>
      </c>
      <c r="D633" s="59">
        <v>72.605487742799994</v>
      </c>
      <c r="E633" s="63">
        <v>0.22738452460156999</v>
      </c>
      <c r="F633" s="59">
        <v>26.972790550799999</v>
      </c>
      <c r="G633" s="64">
        <v>7.7579069224428698E-2</v>
      </c>
      <c r="H633" s="59">
        <v>50.961937544199998</v>
      </c>
      <c r="I633" s="63">
        <v>0.29208475554635399</v>
      </c>
      <c r="J633" s="59">
        <v>23.198008104900001</v>
      </c>
      <c r="K633" s="60">
        <v>0.14622802767492599</v>
      </c>
      <c r="L633" s="59">
        <v>12.84116101</v>
      </c>
      <c r="M633" s="64">
        <v>5.3260401267073501E-2</v>
      </c>
      <c r="N633" s="59">
        <v>24.789002811900001</v>
      </c>
      <c r="O633" s="60">
        <v>0.16890181240416399</v>
      </c>
      <c r="P633" s="59">
        <v>22.910906176400001</v>
      </c>
      <c r="Q633" s="60">
        <v>0.18549187606049899</v>
      </c>
    </row>
    <row r="634" spans="1:17" customFormat="1" x14ac:dyDescent="0.3">
      <c r="A634" s="58" t="s">
        <v>285</v>
      </c>
      <c r="B634" s="61">
        <v>45.3984062408</v>
      </c>
      <c r="C634" s="62">
        <v>2.9592031370404798E-2</v>
      </c>
      <c r="D634" s="61">
        <v>4.4346022846000004</v>
      </c>
      <c r="E634" s="62">
        <v>1.3888205473570401E-2</v>
      </c>
      <c r="F634" s="61">
        <v>10.6595696473</v>
      </c>
      <c r="G634" s="62">
        <v>3.0659026177251799E-2</v>
      </c>
      <c r="H634" s="61">
        <v>11.297832595899999</v>
      </c>
      <c r="I634" s="63">
        <v>6.4752731764074006E-2</v>
      </c>
      <c r="J634" s="61">
        <v>0</v>
      </c>
      <c r="K634" s="64">
        <v>0</v>
      </c>
      <c r="L634" s="61">
        <v>5.8064861720000103</v>
      </c>
      <c r="M634" s="62">
        <v>2.40831637600059E-2</v>
      </c>
      <c r="N634" s="61">
        <v>7.4376807701000001</v>
      </c>
      <c r="O634" s="62">
        <v>5.0677220527419901E-2</v>
      </c>
      <c r="P634" s="61">
        <v>5.7622347709000001</v>
      </c>
      <c r="Q634" s="62">
        <v>4.6652355420855302E-2</v>
      </c>
    </row>
    <row r="635" spans="1:17" customFormat="1" x14ac:dyDescent="0.3">
      <c r="A635" s="58" t="s">
        <v>286</v>
      </c>
      <c r="B635" s="59">
        <v>431.74732789839999</v>
      </c>
      <c r="C635" s="60">
        <v>0.281425748813528</v>
      </c>
      <c r="D635" s="59">
        <v>104.76143228230001</v>
      </c>
      <c r="E635" s="60">
        <v>0.32808991739680998</v>
      </c>
      <c r="F635" s="59">
        <v>61.7202081804</v>
      </c>
      <c r="G635" s="64">
        <v>0.17751950040005701</v>
      </c>
      <c r="H635" s="59">
        <v>59.263861265599999</v>
      </c>
      <c r="I635" s="60">
        <v>0.33966664661214102</v>
      </c>
      <c r="J635" s="59">
        <v>45.8301653989</v>
      </c>
      <c r="K635" s="60">
        <v>0.28888922979905401</v>
      </c>
      <c r="L635" s="59">
        <v>36.856036756800002</v>
      </c>
      <c r="M635" s="64">
        <v>0.15286525145604199</v>
      </c>
      <c r="N635" s="59">
        <v>61.372702908400001</v>
      </c>
      <c r="O635" s="63">
        <v>0.41816771864638602</v>
      </c>
      <c r="P635" s="59">
        <v>53.539716614</v>
      </c>
      <c r="Q635" s="63">
        <v>0.433469649869555</v>
      </c>
    </row>
    <row r="636" spans="1:17" customFormat="1" x14ac:dyDescent="0.3">
      <c r="A636" s="58" t="s">
        <v>287</v>
      </c>
      <c r="B636" s="61">
        <v>190.52278972920001</v>
      </c>
      <c r="C636" s="62">
        <v>0.124188420636155</v>
      </c>
      <c r="D636" s="61">
        <v>21.3223765979</v>
      </c>
      <c r="E636" s="64">
        <v>6.6777024944232599E-2</v>
      </c>
      <c r="F636" s="61">
        <v>54.178056867899997</v>
      </c>
      <c r="G636" s="62">
        <v>0.155826784636312</v>
      </c>
      <c r="H636" s="61">
        <v>27.265836889500001</v>
      </c>
      <c r="I636" s="62">
        <v>0.15627222367142399</v>
      </c>
      <c r="J636" s="61">
        <v>14.659836563700001</v>
      </c>
      <c r="K636" s="62">
        <v>9.2407890240102694E-2</v>
      </c>
      <c r="L636" s="61">
        <v>26.2840160234</v>
      </c>
      <c r="M636" s="62">
        <v>0.10901640741256199</v>
      </c>
      <c r="N636" s="61">
        <v>16.015029669800001</v>
      </c>
      <c r="O636" s="62">
        <v>0.10911965912711701</v>
      </c>
      <c r="P636" s="61">
        <v>25.234623320600001</v>
      </c>
      <c r="Q636" s="63">
        <v>0.204305215401725</v>
      </c>
    </row>
    <row r="637" spans="1:17" customFormat="1" x14ac:dyDescent="0.3">
      <c r="A637" s="58" t="s">
        <v>288</v>
      </c>
      <c r="B637" s="59">
        <v>295.90253244079997</v>
      </c>
      <c r="C637" s="60">
        <v>0.19287807100816101</v>
      </c>
      <c r="D637" s="59">
        <v>64.192941389599994</v>
      </c>
      <c r="E637" s="60">
        <v>0.201038267415236</v>
      </c>
      <c r="F637" s="59">
        <v>48.958271282799899</v>
      </c>
      <c r="G637" s="60">
        <v>0.14081365106822599</v>
      </c>
      <c r="H637" s="59">
        <v>25.708004718200002</v>
      </c>
      <c r="I637" s="60">
        <v>0.14734361830704301</v>
      </c>
      <c r="J637" s="59">
        <v>51.987287725800002</v>
      </c>
      <c r="K637" s="63">
        <v>0.32770048678045199</v>
      </c>
      <c r="L637" s="59">
        <v>62.185211314199996</v>
      </c>
      <c r="M637" s="63">
        <v>0.25792132852261801</v>
      </c>
      <c r="N637" s="59">
        <v>22.775360589800002</v>
      </c>
      <c r="O637" s="60">
        <v>0.155181703393447</v>
      </c>
      <c r="P637" s="59">
        <v>16.1785234006</v>
      </c>
      <c r="Q637" s="60">
        <v>0.13098498306266099</v>
      </c>
    </row>
    <row r="638" spans="1:17" customFormat="1" x14ac:dyDescent="0.3">
      <c r="A638" s="58" t="s">
        <v>289</v>
      </c>
      <c r="B638" s="61">
        <v>15.8760596873</v>
      </c>
      <c r="C638" s="62">
        <v>1.0348487870104599E-2</v>
      </c>
      <c r="D638" s="61">
        <v>3.8137709290000101</v>
      </c>
      <c r="E638" s="62">
        <v>1.19438973084503E-2</v>
      </c>
      <c r="F638" s="61">
        <v>2.5717531755</v>
      </c>
      <c r="G638" s="62">
        <v>7.3968697178179599E-3</v>
      </c>
      <c r="H638" s="61">
        <v>3.9226674611000001</v>
      </c>
      <c r="I638" s="62">
        <v>2.2482492261431401E-2</v>
      </c>
      <c r="J638" s="61">
        <v>1.0653112413000001</v>
      </c>
      <c r="K638" s="62">
        <v>6.7151611022293603E-3</v>
      </c>
      <c r="L638" s="61">
        <v>1.7373469838</v>
      </c>
      <c r="M638" s="62">
        <v>7.2058747199937002E-3</v>
      </c>
      <c r="N638" s="61">
        <v>1.9118525881999999</v>
      </c>
      <c r="O638" s="62">
        <v>1.3026557366864099E-2</v>
      </c>
      <c r="P638" s="61">
        <v>0.85335730839999802</v>
      </c>
      <c r="Q638" s="62">
        <v>6.9089736942882498E-3</v>
      </c>
    </row>
    <row r="639" spans="1:17" customFormat="1" x14ac:dyDescent="0.3">
      <c r="A639" s="58" t="s">
        <v>290</v>
      </c>
      <c r="B639" s="59">
        <v>43.187704279800002</v>
      </c>
      <c r="C639" s="60">
        <v>2.8151030084290599E-2</v>
      </c>
      <c r="D639" s="59">
        <v>9.5782666473999996</v>
      </c>
      <c r="E639" s="60">
        <v>2.99970384585992E-2</v>
      </c>
      <c r="F639" s="59">
        <v>14.9343086471</v>
      </c>
      <c r="G639" s="60">
        <v>4.2954019242847398E-2</v>
      </c>
      <c r="H639" s="59">
        <v>6.2090791199000002</v>
      </c>
      <c r="I639" s="60">
        <v>3.5586899641149201E-2</v>
      </c>
      <c r="J639" s="59">
        <v>3.8247060926000001</v>
      </c>
      <c r="K639" s="60">
        <v>2.4108933225134799E-2</v>
      </c>
      <c r="L639" s="59">
        <v>0.44958639089999902</v>
      </c>
      <c r="M639" s="64">
        <v>1.8647185846281499E-3</v>
      </c>
      <c r="N639" s="59">
        <v>4.8372517747000003</v>
      </c>
      <c r="O639" s="60">
        <v>3.2958993873278199E-2</v>
      </c>
      <c r="P639" s="59">
        <v>3.3545056072000001</v>
      </c>
      <c r="Q639" s="60">
        <v>2.71588357764714E-2</v>
      </c>
    </row>
    <row r="640" spans="1:17" customFormat="1" x14ac:dyDescent="0.3">
      <c r="A640" s="58" t="s">
        <v>291</v>
      </c>
      <c r="B640" s="61">
        <v>193.0384337301</v>
      </c>
      <c r="C640" s="62">
        <v>0.125828192213081</v>
      </c>
      <c r="D640" s="61">
        <v>33.769667314400102</v>
      </c>
      <c r="E640" s="62">
        <v>0.105759219956476</v>
      </c>
      <c r="F640" s="61">
        <v>47.620735725000102</v>
      </c>
      <c r="G640" s="62">
        <v>0.13696663481556001</v>
      </c>
      <c r="H640" s="61">
        <v>7.9586556060000202</v>
      </c>
      <c r="I640" s="64">
        <v>4.5614474040355402E-2</v>
      </c>
      <c r="J640" s="61">
        <v>31.106180487300001</v>
      </c>
      <c r="K640" s="63">
        <v>0.19607698215250499</v>
      </c>
      <c r="L640" s="61">
        <v>33.309144583600002</v>
      </c>
      <c r="M640" s="62">
        <v>0.138154050479078</v>
      </c>
      <c r="N640" s="61">
        <v>21.021287276799999</v>
      </c>
      <c r="O640" s="62">
        <v>0.14323018747715299</v>
      </c>
      <c r="P640" s="61">
        <v>8.6166517675999703</v>
      </c>
      <c r="Q640" s="62">
        <v>6.9762360747587099E-2</v>
      </c>
    </row>
    <row r="641" spans="1:17" customFormat="1" x14ac:dyDescent="0.3">
      <c r="A641" s="58" t="s">
        <v>292</v>
      </c>
      <c r="B641" s="59">
        <v>96.097490871799806</v>
      </c>
      <c r="C641" s="60">
        <v>6.2639202561692794E-2</v>
      </c>
      <c r="D641" s="59">
        <v>28.380367633300001</v>
      </c>
      <c r="E641" s="60">
        <v>8.8881110821483894E-2</v>
      </c>
      <c r="F641" s="59">
        <v>16.4757233823</v>
      </c>
      <c r="G641" s="60">
        <v>4.7387432249203498E-2</v>
      </c>
      <c r="H641" s="59">
        <v>10.928510746000001</v>
      </c>
      <c r="I641" s="60">
        <v>6.2635989594441902E-2</v>
      </c>
      <c r="J641" s="59">
        <v>14.0569373753</v>
      </c>
      <c r="K641" s="60">
        <v>8.8607531226178399E-2</v>
      </c>
      <c r="L641" s="59">
        <v>14.537688750399999</v>
      </c>
      <c r="M641" s="60">
        <v>6.02969728157099E-2</v>
      </c>
      <c r="N641" s="59">
        <v>7.4697689444000197</v>
      </c>
      <c r="O641" s="60">
        <v>5.0895855816509003E-2</v>
      </c>
      <c r="P641" s="59">
        <v>1.8514403709</v>
      </c>
      <c r="Q641" s="64">
        <v>1.49896798131077E-2</v>
      </c>
    </row>
    <row r="642" spans="1:17" customFormat="1" x14ac:dyDescent="0.3">
      <c r="A642" s="58" t="s">
        <v>293</v>
      </c>
      <c r="B642" s="61">
        <v>49.603007621499998</v>
      </c>
      <c r="C642" s="62">
        <v>3.2332715598343602E-2</v>
      </c>
      <c r="D642" s="61">
        <v>6.8135411904999899</v>
      </c>
      <c r="E642" s="62">
        <v>2.1338522370971801E-2</v>
      </c>
      <c r="F642" s="61">
        <v>13.760700224300001</v>
      </c>
      <c r="G642" s="62">
        <v>3.95784897846218E-2</v>
      </c>
      <c r="H642" s="61">
        <v>6.0038514468000201</v>
      </c>
      <c r="I642" s="62">
        <v>3.4410651687923899E-2</v>
      </c>
      <c r="J642" s="61">
        <v>4.6214187602000001</v>
      </c>
      <c r="K642" s="62">
        <v>2.9130990355210901E-2</v>
      </c>
      <c r="L642" s="61">
        <v>8.4331597782000198</v>
      </c>
      <c r="M642" s="62">
        <v>3.4977637410394599E-2</v>
      </c>
      <c r="N642" s="61">
        <v>8.0179550901000294</v>
      </c>
      <c r="O642" s="62">
        <v>5.4630965060158597E-2</v>
      </c>
      <c r="P642" s="61">
        <v>1.9523811313999999</v>
      </c>
      <c r="Q642" s="62">
        <v>1.58069190306208E-2</v>
      </c>
    </row>
    <row r="643" spans="1:17" customFormat="1" x14ac:dyDescent="0.3">
      <c r="A643" s="58" t="s">
        <v>294</v>
      </c>
      <c r="B643" s="59">
        <v>54.578610252399997</v>
      </c>
      <c r="C643" s="60">
        <v>3.5575961371318299E-2</v>
      </c>
      <c r="D643" s="59">
        <v>5.2225048005999799</v>
      </c>
      <c r="E643" s="60">
        <v>1.6355744010983601E-2</v>
      </c>
      <c r="F643" s="59">
        <v>20.834001038499999</v>
      </c>
      <c r="G643" s="60">
        <v>5.9922698978570201E-2</v>
      </c>
      <c r="H643" s="59">
        <v>8.0652081793000292</v>
      </c>
      <c r="I643" s="60">
        <v>4.6225172609226997E-2</v>
      </c>
      <c r="J643" s="59">
        <v>2.4527891747999999</v>
      </c>
      <c r="K643" s="60">
        <v>1.5461091388171999E-2</v>
      </c>
      <c r="L643" s="59">
        <v>10.542098146800001</v>
      </c>
      <c r="M643" s="60">
        <v>4.37247361868753E-2</v>
      </c>
      <c r="N643" s="59">
        <v>5.4183080938000003</v>
      </c>
      <c r="O643" s="60">
        <v>3.6918066618139497E-2</v>
      </c>
      <c r="P643" s="59">
        <v>2.0437008186000001</v>
      </c>
      <c r="Q643" s="60">
        <v>1.6546263863582301E-2</v>
      </c>
    </row>
    <row r="644" spans="1:17" customFormat="1" x14ac:dyDescent="0.3">
      <c r="A644" s="58" t="s">
        <v>295</v>
      </c>
      <c r="B644" s="61">
        <v>58.937330772199999</v>
      </c>
      <c r="C644" s="62">
        <v>3.8417105037741303E-2</v>
      </c>
      <c r="D644" s="61">
        <v>9.3077137954999998</v>
      </c>
      <c r="E644" s="62">
        <v>2.9149726037438799E-2</v>
      </c>
      <c r="F644" s="61">
        <v>13.781668810999999</v>
      </c>
      <c r="G644" s="62">
        <v>3.9638799578525903E-2</v>
      </c>
      <c r="H644" s="61">
        <v>7.4125241475999797</v>
      </c>
      <c r="I644" s="62">
        <v>4.2484360053135301E-2</v>
      </c>
      <c r="J644" s="61">
        <v>2.4411938571</v>
      </c>
      <c r="K644" s="62">
        <v>1.53880006111592E-2</v>
      </c>
      <c r="L644" s="61">
        <v>8.72478431860001</v>
      </c>
      <c r="M644" s="62">
        <v>3.6187188480499101E-2</v>
      </c>
      <c r="N644" s="61">
        <v>8.9910847600999695</v>
      </c>
      <c r="O644" s="62">
        <v>6.1261460292841498E-2</v>
      </c>
      <c r="P644" s="61">
        <v>8.2783610823000302</v>
      </c>
      <c r="Q644" s="62">
        <v>6.7023482879250099E-2</v>
      </c>
    </row>
    <row r="645" spans="1:17" customFormat="1" x14ac:dyDescent="0.3">
      <c r="A645" s="58" t="s">
        <v>296</v>
      </c>
      <c r="B645" s="59">
        <v>87.775714421600199</v>
      </c>
      <c r="C645" s="60">
        <v>5.72148211755793E-2</v>
      </c>
      <c r="D645" s="59">
        <v>20.597680193399999</v>
      </c>
      <c r="E645" s="60">
        <v>6.4507434138625197E-2</v>
      </c>
      <c r="F645" s="59">
        <v>18.062594715100001</v>
      </c>
      <c r="G645" s="60">
        <v>5.1951587401993203E-2</v>
      </c>
      <c r="H645" s="59">
        <v>11.1002943928</v>
      </c>
      <c r="I645" s="60">
        <v>6.3620555466548295E-2</v>
      </c>
      <c r="J645" s="59">
        <v>19.7132041612</v>
      </c>
      <c r="K645" s="63">
        <v>0.124261658613548</v>
      </c>
      <c r="L645" s="59">
        <v>9.1850114520999906</v>
      </c>
      <c r="M645" s="60">
        <v>3.8096040942135298E-2</v>
      </c>
      <c r="N645" s="59">
        <v>4.1768980893999998</v>
      </c>
      <c r="O645" s="60">
        <v>2.8459622312377999E-2</v>
      </c>
      <c r="P645" s="59">
        <v>4.2823796661999998</v>
      </c>
      <c r="Q645" s="60">
        <v>3.4671113930229903E-2</v>
      </c>
    </row>
    <row r="646" spans="1:17" customFormat="1" x14ac:dyDescent="0.3">
      <c r="A646" s="58" t="s">
        <v>297</v>
      </c>
      <c r="B646" s="61">
        <v>147.45268001400001</v>
      </c>
      <c r="C646" s="62">
        <v>9.6114042186421306E-2</v>
      </c>
      <c r="D646" s="61">
        <v>19.0429568789</v>
      </c>
      <c r="E646" s="64">
        <v>5.9638380397028103E-2</v>
      </c>
      <c r="F646" s="61">
        <v>33.785357371900098</v>
      </c>
      <c r="G646" s="62">
        <v>9.7173355993340302E-2</v>
      </c>
      <c r="H646" s="61">
        <v>31.856634231499999</v>
      </c>
      <c r="I646" s="63">
        <v>0.182584055285713</v>
      </c>
      <c r="J646" s="61">
        <v>8.0789040856999694</v>
      </c>
      <c r="K646" s="62">
        <v>5.0925157232671103E-2</v>
      </c>
      <c r="L646" s="61">
        <v>17.386154165099999</v>
      </c>
      <c r="M646" s="62">
        <v>7.2111357111970906E-2</v>
      </c>
      <c r="N646" s="61">
        <v>17.599490464999999</v>
      </c>
      <c r="O646" s="62">
        <v>0.119915506867477</v>
      </c>
      <c r="P646" s="61">
        <v>15.758673979099999</v>
      </c>
      <c r="Q646" s="62">
        <v>0.127585787227397</v>
      </c>
    </row>
    <row r="647" spans="1:17" customFormat="1" x14ac:dyDescent="0.3">
      <c r="A647" s="58" t="s">
        <v>298</v>
      </c>
      <c r="B647" s="59">
        <v>150.48424134749999</v>
      </c>
      <c r="C647" s="60">
        <v>9.8090104024504396E-2</v>
      </c>
      <c r="D647" s="59">
        <v>32.102292539799897</v>
      </c>
      <c r="E647" s="60">
        <v>0.100537366454188</v>
      </c>
      <c r="F647" s="59">
        <v>36.708707795400002</v>
      </c>
      <c r="G647" s="60">
        <v>0.105581488790903</v>
      </c>
      <c r="H647" s="59">
        <v>18.473102365300001</v>
      </c>
      <c r="I647" s="60">
        <v>0.10587728505949399</v>
      </c>
      <c r="J647" s="59">
        <v>12.2820686365</v>
      </c>
      <c r="K647" s="60">
        <v>7.7419693292722996E-2</v>
      </c>
      <c r="L647" s="59">
        <v>17.854427698599999</v>
      </c>
      <c r="M647" s="60">
        <v>7.4053583074057794E-2</v>
      </c>
      <c r="N647" s="59">
        <v>12.6213227139</v>
      </c>
      <c r="O647" s="60">
        <v>8.5996370950920095E-2</v>
      </c>
      <c r="P647" s="59">
        <v>17.748254070400002</v>
      </c>
      <c r="Q647" s="60">
        <v>0.14369387744724199</v>
      </c>
    </row>
    <row r="648" spans="1:17" customFormat="1" x14ac:dyDescent="0.3">
      <c r="A648" s="58" t="s">
        <v>299</v>
      </c>
      <c r="B648" s="61">
        <v>9.7421551021000301</v>
      </c>
      <c r="C648" s="62">
        <v>6.3502264345483301E-3</v>
      </c>
      <c r="D648" s="61">
        <v>0.608544838899998</v>
      </c>
      <c r="E648" s="62">
        <v>1.9058294792012799E-3</v>
      </c>
      <c r="F648" s="61">
        <v>0.98514781429999998</v>
      </c>
      <c r="G648" s="62">
        <v>2.8334795518444298E-3</v>
      </c>
      <c r="H648" s="61">
        <v>0.81332049470000101</v>
      </c>
      <c r="I648" s="62">
        <v>4.66148912939684E-3</v>
      </c>
      <c r="J648" s="61">
        <v>0.81332049469999801</v>
      </c>
      <c r="K648" s="62">
        <v>5.1267441269000503E-3</v>
      </c>
      <c r="L648" s="61">
        <v>6.5218214595000097</v>
      </c>
      <c r="M648" s="63">
        <v>2.70501107847398E-2</v>
      </c>
      <c r="N648" s="61">
        <v>0</v>
      </c>
      <c r="O648" s="62">
        <v>0</v>
      </c>
      <c r="P648" s="61">
        <v>0</v>
      </c>
      <c r="Q648" s="62">
        <v>0</v>
      </c>
    </row>
    <row r="649" spans="1:17" customFormat="1" x14ac:dyDescent="0.3">
      <c r="A649" s="58" t="s">
        <v>300</v>
      </c>
      <c r="B649" s="59">
        <v>46.148003248400002</v>
      </c>
      <c r="C649" s="60">
        <v>3.00806409935357E-2</v>
      </c>
      <c r="D649" s="59">
        <v>11.897687214599999</v>
      </c>
      <c r="E649" s="60">
        <v>3.7260956922891497E-2</v>
      </c>
      <c r="F649" s="59">
        <v>8.6896208307999796</v>
      </c>
      <c r="G649" s="60">
        <v>2.4993064573612601E-2</v>
      </c>
      <c r="H649" s="59">
        <v>2.1144568288999999</v>
      </c>
      <c r="I649" s="60">
        <v>1.21188603837309E-2</v>
      </c>
      <c r="J649" s="59">
        <v>5.7487617636000001</v>
      </c>
      <c r="K649" s="60">
        <v>3.6237167021538098E-2</v>
      </c>
      <c r="L649" s="59">
        <v>3.6393330151000001</v>
      </c>
      <c r="M649" s="60">
        <v>1.509461150575E-2</v>
      </c>
      <c r="N649" s="59">
        <v>0.7153317884</v>
      </c>
      <c r="O649" s="60">
        <v>4.8739691728572404E-3</v>
      </c>
      <c r="P649" s="59">
        <v>7.9807729198999997</v>
      </c>
      <c r="Q649" s="63">
        <v>6.4614141838264402E-2</v>
      </c>
    </row>
    <row r="650" spans="1:17" customFormat="1" x14ac:dyDescent="0.3">
      <c r="A650" s="58" t="s">
        <v>301</v>
      </c>
      <c r="B650" s="61">
        <v>66.382904924799703</v>
      </c>
      <c r="C650" s="62">
        <v>4.3270351707365602E-2</v>
      </c>
      <c r="D650" s="61">
        <v>8.5443986341999896</v>
      </c>
      <c r="E650" s="62">
        <v>2.67591897230459E-2</v>
      </c>
      <c r="F650" s="61">
        <v>23.020201682300002</v>
      </c>
      <c r="G650" s="62">
        <v>6.6210643518992293E-2</v>
      </c>
      <c r="H650" s="61">
        <v>1.3165205911</v>
      </c>
      <c r="I650" s="64">
        <v>7.5455450391710699E-3</v>
      </c>
      <c r="J650" s="61">
        <v>16.732645853099999</v>
      </c>
      <c r="K650" s="63">
        <v>0.105473788517429</v>
      </c>
      <c r="L650" s="61">
        <v>7.1725131394000003</v>
      </c>
      <c r="M650" s="62">
        <v>2.9748939959580899E-2</v>
      </c>
      <c r="N650" s="61">
        <v>2.7766517486</v>
      </c>
      <c r="O650" s="62">
        <v>1.8918934186759499E-2</v>
      </c>
      <c r="P650" s="61">
        <v>6.1623215247000003</v>
      </c>
      <c r="Q650" s="62">
        <v>4.9891548230512103E-2</v>
      </c>
    </row>
    <row r="651" spans="1:17" customFormat="1" x14ac:dyDescent="0.3">
      <c r="A651" s="58" t="s">
        <v>302</v>
      </c>
      <c r="B651" s="59">
        <v>75.484416808900093</v>
      </c>
      <c r="C651" s="60">
        <v>4.9202987839211801E-2</v>
      </c>
      <c r="D651" s="59">
        <v>18.370076075299998</v>
      </c>
      <c r="E651" s="60">
        <v>5.7531064732651502E-2</v>
      </c>
      <c r="F651" s="59">
        <v>14.671552629800001</v>
      </c>
      <c r="G651" s="60">
        <v>4.21982810771259E-2</v>
      </c>
      <c r="H651" s="59">
        <v>12.2955997375</v>
      </c>
      <c r="I651" s="60">
        <v>7.0471363858735994E-2</v>
      </c>
      <c r="J651" s="59">
        <v>11.5813460614</v>
      </c>
      <c r="K651" s="60">
        <v>7.3002707160084904E-2</v>
      </c>
      <c r="L651" s="59">
        <v>2.5180462151</v>
      </c>
      <c r="M651" s="64">
        <v>1.0443927283586099E-2</v>
      </c>
      <c r="N651" s="59">
        <v>7.4258019439999998</v>
      </c>
      <c r="O651" s="60">
        <v>5.0596283215308201E-2</v>
      </c>
      <c r="P651" s="59">
        <v>8.6219941457999703</v>
      </c>
      <c r="Q651" s="60">
        <v>6.9805613849289599E-2</v>
      </c>
    </row>
    <row r="652" spans="1:17" customFormat="1" x14ac:dyDescent="0.3">
      <c r="A652" s="58" t="s">
        <v>303</v>
      </c>
      <c r="B652" s="61">
        <v>29.7044804075</v>
      </c>
      <c r="C652" s="62">
        <v>1.9362263763134799E-2</v>
      </c>
      <c r="D652" s="61">
        <v>8.5440771592000093</v>
      </c>
      <c r="E652" s="62">
        <v>2.6758182933582501E-2</v>
      </c>
      <c r="F652" s="61">
        <v>5.9236142892999899</v>
      </c>
      <c r="G652" s="62">
        <v>1.7037483835531098E-2</v>
      </c>
      <c r="H652" s="61">
        <v>0.87084878480000105</v>
      </c>
      <c r="I652" s="62">
        <v>4.9912084721177603E-3</v>
      </c>
      <c r="J652" s="61">
        <v>2.1994140808</v>
      </c>
      <c r="K652" s="62">
        <v>1.38639482157914E-2</v>
      </c>
      <c r="L652" s="61">
        <v>3.7311044347000002</v>
      </c>
      <c r="M652" s="62">
        <v>1.54752455176543E-2</v>
      </c>
      <c r="N652" s="61">
        <v>0.30225478950000001</v>
      </c>
      <c r="O652" s="62">
        <v>2.05943668415261E-3</v>
      </c>
      <c r="P652" s="61">
        <v>8.1331668691999699</v>
      </c>
      <c r="Q652" s="63">
        <v>6.5847957704746496E-2</v>
      </c>
    </row>
    <row r="653" spans="1:17" customFormat="1" x14ac:dyDescent="0.3">
      <c r="A653" s="65" t="s">
        <v>1</v>
      </c>
    </row>
    <row r="654" spans="1:17" customFormat="1" x14ac:dyDescent="0.3">
      <c r="A654" s="65" t="s">
        <v>1</v>
      </c>
    </row>
    <row r="655" spans="1:17" customFormat="1" x14ac:dyDescent="0.3">
      <c r="A655" s="53" t="s">
        <v>304</v>
      </c>
    </row>
    <row r="656" spans="1:17" customFormat="1" x14ac:dyDescent="0.3">
      <c r="A656" s="54" t="s">
        <v>1</v>
      </c>
    </row>
    <row r="657" spans="1:17" customFormat="1" x14ac:dyDescent="0.3">
      <c r="A657" s="114" t="s">
        <v>1</v>
      </c>
      <c r="B657" s="113" t="s">
        <v>502</v>
      </c>
      <c r="C657" s="113" t="s">
        <v>1</v>
      </c>
      <c r="D657" s="113" t="s">
        <v>17</v>
      </c>
      <c r="E657" s="113" t="s">
        <v>1</v>
      </c>
      <c r="F657" s="113" t="s">
        <v>18</v>
      </c>
      <c r="G657" s="113" t="s">
        <v>1</v>
      </c>
      <c r="H657" s="113" t="s">
        <v>19</v>
      </c>
      <c r="I657" s="113" t="s">
        <v>1</v>
      </c>
      <c r="J657" s="113" t="s">
        <v>20</v>
      </c>
      <c r="K657" s="113" t="s">
        <v>1</v>
      </c>
      <c r="L657" s="113" t="s">
        <v>21</v>
      </c>
      <c r="M657" s="113" t="s">
        <v>1</v>
      </c>
      <c r="N657" s="113" t="s">
        <v>22</v>
      </c>
      <c r="O657" s="113" t="s">
        <v>1</v>
      </c>
      <c r="P657" s="113" t="s">
        <v>23</v>
      </c>
      <c r="Q657" s="113" t="s">
        <v>1</v>
      </c>
    </row>
    <row r="658" spans="1:17" customFormat="1" x14ac:dyDescent="0.3">
      <c r="A658" s="115" t="s">
        <v>1</v>
      </c>
      <c r="B658" s="55" t="s">
        <v>14</v>
      </c>
      <c r="C658" s="55" t="s">
        <v>15</v>
      </c>
      <c r="D658" s="55" t="s">
        <v>14</v>
      </c>
      <c r="E658" s="55" t="s">
        <v>15</v>
      </c>
      <c r="F658" s="55" t="s">
        <v>14</v>
      </c>
      <c r="G658" s="55" t="s">
        <v>15</v>
      </c>
      <c r="H658" s="55" t="s">
        <v>14</v>
      </c>
      <c r="I658" s="55" t="s">
        <v>15</v>
      </c>
      <c r="J658" s="55" t="s">
        <v>14</v>
      </c>
      <c r="K658" s="55" t="s">
        <v>15</v>
      </c>
      <c r="L658" s="55" t="s">
        <v>14</v>
      </c>
      <c r="M658" s="55" t="s">
        <v>15</v>
      </c>
      <c r="N658" s="55" t="s">
        <v>14</v>
      </c>
      <c r="O658" s="55" t="s">
        <v>15</v>
      </c>
      <c r="P658" s="55" t="s">
        <v>14</v>
      </c>
      <c r="Q658" s="55" t="s">
        <v>15</v>
      </c>
    </row>
    <row r="659" spans="1:17" customFormat="1" x14ac:dyDescent="0.3">
      <c r="A659" s="56" t="s">
        <v>16</v>
      </c>
      <c r="B659" s="57">
        <v>1504.4384674877001</v>
      </c>
      <c r="C659" s="57">
        <v>1504.4384674877001</v>
      </c>
      <c r="D659" s="57">
        <v>310.76299912500002</v>
      </c>
      <c r="E659" s="57">
        <v>310.76299912500002</v>
      </c>
      <c r="F659" s="57">
        <v>341.75767166129998</v>
      </c>
      <c r="G659" s="57">
        <v>341.75767166129998</v>
      </c>
      <c r="H659" s="57">
        <v>173.60569124849999</v>
      </c>
      <c r="I659" s="57">
        <v>173.60569124849999</v>
      </c>
      <c r="J659" s="57">
        <v>156.4432789361</v>
      </c>
      <c r="K659" s="57">
        <v>156.4432789361</v>
      </c>
      <c r="L659" s="57">
        <v>237.37036503429999</v>
      </c>
      <c r="M659" s="57">
        <v>237.37036503429999</v>
      </c>
      <c r="N659" s="57">
        <v>146.4635049087</v>
      </c>
      <c r="O659" s="57">
        <v>146.4635049087</v>
      </c>
      <c r="P659" s="57">
        <v>115.38117059389999</v>
      </c>
      <c r="Q659" s="57">
        <v>115.38117059389999</v>
      </c>
    </row>
    <row r="660" spans="1:17" customFormat="1" x14ac:dyDescent="0.3">
      <c r="A660" s="58" t="s">
        <v>276</v>
      </c>
      <c r="B660" s="59">
        <v>52.914631219699999</v>
      </c>
      <c r="C660" s="60">
        <v>3.5172346601894201E-2</v>
      </c>
      <c r="D660" s="59">
        <v>7.3769623276999896</v>
      </c>
      <c r="E660" s="60">
        <v>2.3738226070899499E-2</v>
      </c>
      <c r="F660" s="59">
        <v>11.463768028700001</v>
      </c>
      <c r="G660" s="60">
        <v>3.3543557260833599E-2</v>
      </c>
      <c r="H660" s="59">
        <v>14.129330659000001</v>
      </c>
      <c r="I660" s="63">
        <v>8.1387485383616898E-2</v>
      </c>
      <c r="J660" s="59">
        <v>2.3342275835000001</v>
      </c>
      <c r="K660" s="60">
        <v>1.4920599973191701E-2</v>
      </c>
      <c r="L660" s="59">
        <v>9.6137871640000103</v>
      </c>
      <c r="M660" s="60">
        <v>4.0501210682347799E-2</v>
      </c>
      <c r="N660" s="59">
        <v>1.5686890968</v>
      </c>
      <c r="O660" s="60">
        <v>1.07104435181847E-2</v>
      </c>
      <c r="P660" s="59">
        <v>6.4278663600000003</v>
      </c>
      <c r="Q660" s="60">
        <v>5.5709838329026498E-2</v>
      </c>
    </row>
    <row r="661" spans="1:17" customFormat="1" x14ac:dyDescent="0.3">
      <c r="A661" s="58" t="s">
        <v>277</v>
      </c>
      <c r="B661" s="61">
        <v>78.174714061400195</v>
      </c>
      <c r="C661" s="62">
        <v>5.1962719480276198E-2</v>
      </c>
      <c r="D661" s="61">
        <v>15.5600577616</v>
      </c>
      <c r="E661" s="62">
        <v>5.0070496826879897E-2</v>
      </c>
      <c r="F661" s="61">
        <v>21.276085249699999</v>
      </c>
      <c r="G661" s="62">
        <v>6.2254887055719799E-2</v>
      </c>
      <c r="H661" s="61">
        <v>8.2262936709000307</v>
      </c>
      <c r="I661" s="62">
        <v>4.7384930826517901E-2</v>
      </c>
      <c r="J661" s="61">
        <v>8.1445145990000292</v>
      </c>
      <c r="K661" s="62">
        <v>5.2060495371786898E-2</v>
      </c>
      <c r="L661" s="61">
        <v>2.5840846047000001</v>
      </c>
      <c r="M661" s="64">
        <v>1.0886298314141301E-2</v>
      </c>
      <c r="N661" s="61">
        <v>13.990042927799999</v>
      </c>
      <c r="O661" s="63">
        <v>9.5518968609421703E-2</v>
      </c>
      <c r="P661" s="61">
        <v>6.6207079650000003</v>
      </c>
      <c r="Q661" s="62">
        <v>5.7381182136750003E-2</v>
      </c>
    </row>
    <row r="662" spans="1:17" customFormat="1" x14ac:dyDescent="0.3">
      <c r="A662" s="58" t="s">
        <v>278</v>
      </c>
      <c r="B662" s="59">
        <v>1.6163481718999999</v>
      </c>
      <c r="C662" s="60">
        <v>1.07438636197543E-3</v>
      </c>
      <c r="D662" s="59">
        <v>1.6163481718999999</v>
      </c>
      <c r="E662" s="60">
        <v>5.2012246517477E-3</v>
      </c>
      <c r="F662" s="59">
        <v>0</v>
      </c>
      <c r="G662" s="60">
        <v>0</v>
      </c>
      <c r="H662" s="59">
        <v>0</v>
      </c>
      <c r="I662" s="60">
        <v>0</v>
      </c>
      <c r="J662" s="59">
        <v>0</v>
      </c>
      <c r="K662" s="60">
        <v>0</v>
      </c>
      <c r="L662" s="59">
        <v>0</v>
      </c>
      <c r="M662" s="60">
        <v>0</v>
      </c>
      <c r="N662" s="59">
        <v>0</v>
      </c>
      <c r="O662" s="60">
        <v>0</v>
      </c>
      <c r="P662" s="59">
        <v>0</v>
      </c>
      <c r="Q662" s="60">
        <v>0</v>
      </c>
    </row>
    <row r="663" spans="1:17" customFormat="1" x14ac:dyDescent="0.3">
      <c r="A663" s="58" t="s">
        <v>279</v>
      </c>
      <c r="B663" s="61">
        <v>4.8627633450000003</v>
      </c>
      <c r="C663" s="62">
        <v>3.2322779894882999E-3</v>
      </c>
      <c r="D663" s="61">
        <v>1.4725994195000001</v>
      </c>
      <c r="E663" s="62">
        <v>4.7386575095694303E-3</v>
      </c>
      <c r="F663" s="61">
        <v>3.3901639254999898</v>
      </c>
      <c r="G663" s="62">
        <v>9.9197888053844004E-3</v>
      </c>
      <c r="H663" s="61">
        <v>0</v>
      </c>
      <c r="I663" s="62">
        <v>0</v>
      </c>
      <c r="J663" s="61">
        <v>0</v>
      </c>
      <c r="K663" s="62">
        <v>0</v>
      </c>
      <c r="L663" s="61">
        <v>0</v>
      </c>
      <c r="M663" s="62">
        <v>0</v>
      </c>
      <c r="N663" s="61">
        <v>0</v>
      </c>
      <c r="O663" s="62">
        <v>0</v>
      </c>
      <c r="P663" s="61">
        <v>0</v>
      </c>
      <c r="Q663" s="62">
        <v>0</v>
      </c>
    </row>
    <row r="664" spans="1:17" customFormat="1" x14ac:dyDescent="0.3">
      <c r="A664" s="58" t="s">
        <v>280</v>
      </c>
      <c r="B664" s="59">
        <v>71.950822413199802</v>
      </c>
      <c r="C664" s="60">
        <v>4.78256997332384E-2</v>
      </c>
      <c r="D664" s="59">
        <v>25.819764317600001</v>
      </c>
      <c r="E664" s="63">
        <v>8.3085066080258702E-2</v>
      </c>
      <c r="F664" s="59">
        <v>10.9985138872</v>
      </c>
      <c r="G664" s="60">
        <v>3.2182200427969099E-2</v>
      </c>
      <c r="H664" s="59">
        <v>1.9626369811</v>
      </c>
      <c r="I664" s="64">
        <v>1.1305141939676799E-2</v>
      </c>
      <c r="J664" s="59">
        <v>7.6309115562000303</v>
      </c>
      <c r="K664" s="60">
        <v>4.8777496918336001E-2</v>
      </c>
      <c r="L664" s="59">
        <v>20.108943542399999</v>
      </c>
      <c r="M664" s="63">
        <v>8.4715476337976103E-2</v>
      </c>
      <c r="N664" s="59">
        <v>0.61772222939999999</v>
      </c>
      <c r="O664" s="64">
        <v>4.2175846453016801E-3</v>
      </c>
      <c r="P664" s="59">
        <v>4.3451074646999999</v>
      </c>
      <c r="Q664" s="60">
        <v>3.76587223230141E-2</v>
      </c>
    </row>
    <row r="665" spans="1:17" customFormat="1" x14ac:dyDescent="0.3">
      <c r="A665" s="58" t="s">
        <v>281</v>
      </c>
      <c r="B665" s="61">
        <v>154.4124246627</v>
      </c>
      <c r="C665" s="62">
        <v>0.102637913081654</v>
      </c>
      <c r="D665" s="61">
        <v>33.9532779743001</v>
      </c>
      <c r="E665" s="62">
        <v>0.109257788314248</v>
      </c>
      <c r="F665" s="61">
        <v>40.011969427799897</v>
      </c>
      <c r="G665" s="62">
        <v>0.117077019027254</v>
      </c>
      <c r="H665" s="61">
        <v>21.583158169699999</v>
      </c>
      <c r="I665" s="62">
        <v>0.1243228722197</v>
      </c>
      <c r="J665" s="61">
        <v>16.902209614699998</v>
      </c>
      <c r="K665" s="62">
        <v>0.10804049703921</v>
      </c>
      <c r="L665" s="61">
        <v>26.946642861600001</v>
      </c>
      <c r="M665" s="62">
        <v>0.113521512500965</v>
      </c>
      <c r="N665" s="61">
        <v>8.7539754883000196</v>
      </c>
      <c r="O665" s="62">
        <v>5.9768988143202702E-2</v>
      </c>
      <c r="P665" s="61">
        <v>6.2611911263</v>
      </c>
      <c r="Q665" s="62">
        <v>5.4265276509779303E-2</v>
      </c>
    </row>
    <row r="666" spans="1:17" customFormat="1" x14ac:dyDescent="0.3">
      <c r="A666" s="58" t="s">
        <v>282</v>
      </c>
      <c r="B666" s="59">
        <v>69.085660821600001</v>
      </c>
      <c r="C666" s="60">
        <v>4.5921227298161199E-2</v>
      </c>
      <c r="D666" s="59">
        <v>18.3297780728</v>
      </c>
      <c r="E666" s="60">
        <v>5.8983141894016503E-2</v>
      </c>
      <c r="F666" s="59">
        <v>19.625632980599999</v>
      </c>
      <c r="G666" s="60">
        <v>5.7425581363540097E-2</v>
      </c>
      <c r="H666" s="59">
        <v>6.1251307875000203</v>
      </c>
      <c r="I666" s="60">
        <v>3.5281854779360099E-2</v>
      </c>
      <c r="J666" s="59">
        <v>4.7530280959000004</v>
      </c>
      <c r="K666" s="60">
        <v>3.0381797979582102E-2</v>
      </c>
      <c r="L666" s="59">
        <v>12.303835533399999</v>
      </c>
      <c r="M666" s="60">
        <v>5.18339158791878E-2</v>
      </c>
      <c r="N666" s="59">
        <v>2.2516605923999999</v>
      </c>
      <c r="O666" s="60">
        <v>1.5373526625650599E-2</v>
      </c>
      <c r="P666" s="59">
        <v>5.2387567435999998</v>
      </c>
      <c r="Q666" s="60">
        <v>4.5403913971704499E-2</v>
      </c>
    </row>
    <row r="667" spans="1:17" customFormat="1" x14ac:dyDescent="0.3">
      <c r="A667" s="58" t="s">
        <v>283</v>
      </c>
      <c r="B667" s="61">
        <v>48.560956464599997</v>
      </c>
      <c r="C667" s="62">
        <v>3.2278459713738397E-2</v>
      </c>
      <c r="D667" s="61">
        <v>2.3490885598000002</v>
      </c>
      <c r="E667" s="64">
        <v>7.5590999134845897E-3</v>
      </c>
      <c r="F667" s="61">
        <v>12.586374324099999</v>
      </c>
      <c r="G667" s="62">
        <v>3.6828359295980197E-2</v>
      </c>
      <c r="H667" s="61">
        <v>0.374264031</v>
      </c>
      <c r="I667" s="64">
        <v>2.1558281200832101E-3</v>
      </c>
      <c r="J667" s="61">
        <v>3.1383210853999999</v>
      </c>
      <c r="K667" s="62">
        <v>2.0060440478762001E-2</v>
      </c>
      <c r="L667" s="61">
        <v>25.0273310444</v>
      </c>
      <c r="M667" s="63">
        <v>0.10543578614282199</v>
      </c>
      <c r="N667" s="61">
        <v>0</v>
      </c>
      <c r="O667" s="64">
        <v>0</v>
      </c>
      <c r="P667" s="61">
        <v>5.0855774198999999</v>
      </c>
      <c r="Q667" s="62">
        <v>4.4076320197854402E-2</v>
      </c>
    </row>
    <row r="668" spans="1:17" customFormat="1" x14ac:dyDescent="0.3">
      <c r="A668" s="58" t="s">
        <v>284</v>
      </c>
      <c r="B668" s="59">
        <v>128.112725434</v>
      </c>
      <c r="C668" s="60">
        <v>8.5156507363135098E-2</v>
      </c>
      <c r="D668" s="59">
        <v>39.143214696100003</v>
      </c>
      <c r="E668" s="63">
        <v>0.12595841463209501</v>
      </c>
      <c r="F668" s="59">
        <v>16.501834990799999</v>
      </c>
      <c r="G668" s="64">
        <v>4.8285192576903398E-2</v>
      </c>
      <c r="H668" s="59">
        <v>35.633155366099999</v>
      </c>
      <c r="I668" s="63">
        <v>0.205253382592709</v>
      </c>
      <c r="J668" s="59">
        <v>11.028092212000001</v>
      </c>
      <c r="K668" s="60">
        <v>7.0492591864585494E-2</v>
      </c>
      <c r="L668" s="59">
        <v>3.0497135206000001</v>
      </c>
      <c r="M668" s="64">
        <v>1.28479118282491E-2</v>
      </c>
      <c r="N668" s="59">
        <v>13.987916375299999</v>
      </c>
      <c r="O668" s="60">
        <v>9.5504449275739797E-2</v>
      </c>
      <c r="P668" s="59">
        <v>8.1281070525000008</v>
      </c>
      <c r="Q668" s="60">
        <v>7.0445697600936996E-2</v>
      </c>
    </row>
    <row r="669" spans="1:17" customFormat="1" x14ac:dyDescent="0.3">
      <c r="A669" s="58" t="s">
        <v>285</v>
      </c>
      <c r="B669" s="61">
        <v>17.440144204799999</v>
      </c>
      <c r="C669" s="62">
        <v>1.15924609624771E-2</v>
      </c>
      <c r="D669" s="61">
        <v>1.7005860342000001</v>
      </c>
      <c r="E669" s="62">
        <v>5.4722925154804701E-3</v>
      </c>
      <c r="F669" s="61">
        <v>4.84062619170001</v>
      </c>
      <c r="G669" s="62">
        <v>1.4163913770156199E-2</v>
      </c>
      <c r="H669" s="61">
        <v>6.6936756889999698</v>
      </c>
      <c r="I669" s="63">
        <v>3.8556775649818097E-2</v>
      </c>
      <c r="J669" s="61">
        <v>0</v>
      </c>
      <c r="K669" s="62">
        <v>0</v>
      </c>
      <c r="L669" s="61">
        <v>0.50740881169999796</v>
      </c>
      <c r="M669" s="62">
        <v>2.1376249374123798E-3</v>
      </c>
      <c r="N669" s="61">
        <v>2.6588541051000001</v>
      </c>
      <c r="O669" s="62">
        <v>1.81536971053467E-2</v>
      </c>
      <c r="P669" s="61">
        <v>1.0389933731000001</v>
      </c>
      <c r="Q669" s="62">
        <v>9.0048780728432792E-3</v>
      </c>
    </row>
    <row r="670" spans="1:17" customFormat="1" x14ac:dyDescent="0.3">
      <c r="A670" s="58" t="s">
        <v>286</v>
      </c>
      <c r="B670" s="59">
        <v>153.75976748479999</v>
      </c>
      <c r="C670" s="60">
        <v>0.102204091963673</v>
      </c>
      <c r="D670" s="59">
        <v>39.810766648600101</v>
      </c>
      <c r="E670" s="60">
        <v>0.128106520920101</v>
      </c>
      <c r="F670" s="59">
        <v>23.3195031325</v>
      </c>
      <c r="G670" s="60">
        <v>6.8234029741432903E-2</v>
      </c>
      <c r="H670" s="59">
        <v>14.8869040459</v>
      </c>
      <c r="I670" s="60">
        <v>8.5751244321770601E-2</v>
      </c>
      <c r="J670" s="59">
        <v>11.735409560700001</v>
      </c>
      <c r="K670" s="60">
        <v>7.5013830191410003E-2</v>
      </c>
      <c r="L670" s="59">
        <v>15.717836999299999</v>
      </c>
      <c r="M670" s="60">
        <v>6.6216509365138204E-2</v>
      </c>
      <c r="N670" s="59">
        <v>22.427677652500002</v>
      </c>
      <c r="O670" s="60">
        <v>0.15312809608428099</v>
      </c>
      <c r="P670" s="59">
        <v>23.557883465900002</v>
      </c>
      <c r="Q670" s="63">
        <v>0.20417441896837099</v>
      </c>
    </row>
    <row r="671" spans="1:17" customFormat="1" x14ac:dyDescent="0.3">
      <c r="A671" s="58" t="s">
        <v>287</v>
      </c>
      <c r="B671" s="61">
        <v>41.1772827474</v>
      </c>
      <c r="C671" s="62">
        <v>2.7370533017653399E-2</v>
      </c>
      <c r="D671" s="61">
        <v>1.2471795031999999</v>
      </c>
      <c r="E671" s="64">
        <v>4.0132818472971999E-3</v>
      </c>
      <c r="F671" s="61">
        <v>4.5857712177000103</v>
      </c>
      <c r="G671" s="62">
        <v>1.34181953997063E-2</v>
      </c>
      <c r="H671" s="61">
        <v>2.7394305397999998</v>
      </c>
      <c r="I671" s="62">
        <v>1.5779612523639901E-2</v>
      </c>
      <c r="J671" s="61">
        <v>0.63916930130000005</v>
      </c>
      <c r="K671" s="62">
        <v>4.0856296649284104E-3</v>
      </c>
      <c r="L671" s="61">
        <v>17.1334766829</v>
      </c>
      <c r="M671" s="63">
        <v>7.2180352759807304E-2</v>
      </c>
      <c r="N671" s="61">
        <v>5.7214783911999998</v>
      </c>
      <c r="O671" s="62">
        <v>3.9064191415919998E-2</v>
      </c>
      <c r="P671" s="61">
        <v>5.7810341125000004</v>
      </c>
      <c r="Q671" s="62">
        <v>5.0103791482989497E-2</v>
      </c>
    </row>
    <row r="672" spans="1:17" customFormat="1" x14ac:dyDescent="0.3">
      <c r="A672" s="58" t="s">
        <v>288</v>
      </c>
      <c r="B672" s="59">
        <v>123.7958885466</v>
      </c>
      <c r="C672" s="60">
        <v>8.2287106599534005E-2</v>
      </c>
      <c r="D672" s="59">
        <v>27.431680254900002</v>
      </c>
      <c r="E672" s="60">
        <v>8.8272028304971994E-2</v>
      </c>
      <c r="F672" s="59">
        <v>22.0448785534</v>
      </c>
      <c r="G672" s="60">
        <v>6.4504414622907597E-2</v>
      </c>
      <c r="H672" s="59">
        <v>6.0436979043999797</v>
      </c>
      <c r="I672" s="64">
        <v>3.4812786729145999E-2</v>
      </c>
      <c r="J672" s="59">
        <v>25.751839192599999</v>
      </c>
      <c r="K672" s="63">
        <v>0.164608152985073</v>
      </c>
      <c r="L672" s="59">
        <v>32.018612895300002</v>
      </c>
      <c r="M672" s="63">
        <v>0.13488883875909799</v>
      </c>
      <c r="N672" s="59">
        <v>9.7491952624999794</v>
      </c>
      <c r="O672" s="60">
        <v>6.6563989907091795E-2</v>
      </c>
      <c r="P672" s="59">
        <v>0.75598448350000003</v>
      </c>
      <c r="Q672" s="64">
        <v>6.5520611344878103E-3</v>
      </c>
    </row>
    <row r="673" spans="1:17" customFormat="1" x14ac:dyDescent="0.3">
      <c r="A673" s="58" t="s">
        <v>289</v>
      </c>
      <c r="B673" s="61">
        <v>9.5450118273999802</v>
      </c>
      <c r="C673" s="62">
        <v>6.3445677797241201E-3</v>
      </c>
      <c r="D673" s="61">
        <v>0.87084878480000105</v>
      </c>
      <c r="E673" s="62">
        <v>2.8022923811779599E-3</v>
      </c>
      <c r="F673" s="61">
        <v>2.5717531755</v>
      </c>
      <c r="G673" s="62">
        <v>7.5250781145558103E-3</v>
      </c>
      <c r="H673" s="61">
        <v>3.9226674611000001</v>
      </c>
      <c r="I673" s="63">
        <v>2.2595269964307101E-2</v>
      </c>
      <c r="J673" s="61">
        <v>0</v>
      </c>
      <c r="K673" s="62">
        <v>0</v>
      </c>
      <c r="L673" s="61">
        <v>0</v>
      </c>
      <c r="M673" s="62">
        <v>0</v>
      </c>
      <c r="N673" s="61">
        <v>1.3263850976</v>
      </c>
      <c r="O673" s="62">
        <v>9.05607918113676E-3</v>
      </c>
      <c r="P673" s="61">
        <v>0.85335730840000001</v>
      </c>
      <c r="Q673" s="62">
        <v>7.39598414548514E-3</v>
      </c>
    </row>
    <row r="674" spans="1:17" customFormat="1" x14ac:dyDescent="0.3">
      <c r="A674" s="58" t="s">
        <v>290</v>
      </c>
      <c r="B674" s="59">
        <v>22.289494798500002</v>
      </c>
      <c r="C674" s="60">
        <v>1.4815823498399199E-2</v>
      </c>
      <c r="D674" s="59">
        <v>1.5111363141</v>
      </c>
      <c r="E674" s="60">
        <v>4.8626648550658602E-3</v>
      </c>
      <c r="F674" s="59">
        <v>9.7405161756000105</v>
      </c>
      <c r="G674" s="60">
        <v>2.8501236353381299E-2</v>
      </c>
      <c r="H674" s="59">
        <v>3.3834384494999998</v>
      </c>
      <c r="I674" s="60">
        <v>1.9489213891363301E-2</v>
      </c>
      <c r="J674" s="59">
        <v>1.4794017365000001</v>
      </c>
      <c r="K674" s="60">
        <v>9.4564735958025305E-3</v>
      </c>
      <c r="L674" s="59">
        <v>0</v>
      </c>
      <c r="M674" s="60">
        <v>0</v>
      </c>
      <c r="N674" s="59">
        <v>4.0003429060000002</v>
      </c>
      <c r="O674" s="60">
        <v>2.7312898926552798E-2</v>
      </c>
      <c r="P674" s="59">
        <v>2.1746592167999999</v>
      </c>
      <c r="Q674" s="60">
        <v>1.88476092382007E-2</v>
      </c>
    </row>
    <row r="675" spans="1:17" customFormat="1" x14ac:dyDescent="0.3">
      <c r="A675" s="58" t="s">
        <v>291</v>
      </c>
      <c r="B675" s="61">
        <v>164.7691072156</v>
      </c>
      <c r="C675" s="62">
        <v>0.109521998258096</v>
      </c>
      <c r="D675" s="61">
        <v>26.405152147999999</v>
      </c>
      <c r="E675" s="62">
        <v>8.4968777564728398E-2</v>
      </c>
      <c r="F675" s="61">
        <v>45.912034963300002</v>
      </c>
      <c r="G675" s="62">
        <v>0.13434090518032701</v>
      </c>
      <c r="H675" s="61">
        <v>7.3426717887999802</v>
      </c>
      <c r="I675" s="64">
        <v>4.2295109889512003E-2</v>
      </c>
      <c r="J675" s="61">
        <v>26.7971405877</v>
      </c>
      <c r="K675" s="63">
        <v>0.17128981679452901</v>
      </c>
      <c r="L675" s="61">
        <v>28.601045712600001</v>
      </c>
      <c r="M675" s="62">
        <v>0.120491223529387</v>
      </c>
      <c r="N675" s="61">
        <v>19.507677414</v>
      </c>
      <c r="O675" s="62">
        <v>0.13319138734362801</v>
      </c>
      <c r="P675" s="61">
        <v>5.9759777174000002</v>
      </c>
      <c r="Q675" s="64">
        <v>5.17933531670716E-2</v>
      </c>
    </row>
    <row r="676" spans="1:17" customFormat="1" x14ac:dyDescent="0.3">
      <c r="A676" s="58" t="s">
        <v>292</v>
      </c>
      <c r="B676" s="59">
        <v>58.9291560976</v>
      </c>
      <c r="C676" s="60">
        <v>3.9170200291413201E-2</v>
      </c>
      <c r="D676" s="59">
        <v>19.562825004299999</v>
      </c>
      <c r="E676" s="60">
        <v>6.2950946732339697E-2</v>
      </c>
      <c r="F676" s="59">
        <v>13.738298305000001</v>
      </c>
      <c r="G676" s="60">
        <v>4.0198946341767502E-2</v>
      </c>
      <c r="H676" s="59">
        <v>4.1475914333999997</v>
      </c>
      <c r="I676" s="60">
        <v>2.3890872491404199E-2</v>
      </c>
      <c r="J676" s="59">
        <v>8.7564312182000208</v>
      </c>
      <c r="K676" s="60">
        <v>5.5971923356174402E-2</v>
      </c>
      <c r="L676" s="59">
        <v>7.6801986339000203</v>
      </c>
      <c r="M676" s="60">
        <v>3.2355339019638003E-2</v>
      </c>
      <c r="N676" s="59">
        <v>3.6595935664999999</v>
      </c>
      <c r="O676" s="60">
        <v>2.4986385303159699E-2</v>
      </c>
      <c r="P676" s="59">
        <v>1.3842179363</v>
      </c>
      <c r="Q676" s="60">
        <v>1.19969136140241E-2</v>
      </c>
    </row>
    <row r="677" spans="1:17" customFormat="1" x14ac:dyDescent="0.3">
      <c r="A677" s="58" t="s">
        <v>293</v>
      </c>
      <c r="B677" s="61">
        <v>24.131459381700001</v>
      </c>
      <c r="C677" s="62">
        <v>1.6040177051573099E-2</v>
      </c>
      <c r="D677" s="61">
        <v>4.0046742493999901</v>
      </c>
      <c r="E677" s="62">
        <v>1.2886586436209499E-2</v>
      </c>
      <c r="F677" s="61">
        <v>5.2043266426999901</v>
      </c>
      <c r="G677" s="62">
        <v>1.5228119437382399E-2</v>
      </c>
      <c r="H677" s="61">
        <v>4.5365881818</v>
      </c>
      <c r="I677" s="62">
        <v>2.61315637130024E-2</v>
      </c>
      <c r="J677" s="61">
        <v>1.4276992915</v>
      </c>
      <c r="K677" s="62">
        <v>9.1259867551302803E-3</v>
      </c>
      <c r="L677" s="61">
        <v>2.6197517469</v>
      </c>
      <c r="M677" s="62">
        <v>1.10365577713184E-2</v>
      </c>
      <c r="N677" s="61">
        <v>5.5471869261000002</v>
      </c>
      <c r="O677" s="62">
        <v>3.78741921378839E-2</v>
      </c>
      <c r="P677" s="61">
        <v>0.79123234330000003</v>
      </c>
      <c r="Q677" s="62">
        <v>6.8575517064638899E-3</v>
      </c>
    </row>
    <row r="678" spans="1:17" customFormat="1" x14ac:dyDescent="0.3">
      <c r="A678" s="58" t="s">
        <v>294</v>
      </c>
      <c r="B678" s="59">
        <v>34.636044564499997</v>
      </c>
      <c r="C678" s="60">
        <v>2.3022573081596099E-2</v>
      </c>
      <c r="D678" s="59">
        <v>2.6245765427999999</v>
      </c>
      <c r="E678" s="60">
        <v>8.4455889220720892E-3</v>
      </c>
      <c r="F678" s="59">
        <v>12.2594938102</v>
      </c>
      <c r="G678" s="60">
        <v>3.5871890601916902E-2</v>
      </c>
      <c r="H678" s="59">
        <v>7.4797406886999704</v>
      </c>
      <c r="I678" s="60">
        <v>4.3084651401165602E-2</v>
      </c>
      <c r="J678" s="59">
        <v>2.4527891747999999</v>
      </c>
      <c r="K678" s="60">
        <v>1.5678456699963799E-2</v>
      </c>
      <c r="L678" s="59">
        <v>4.66579960099999</v>
      </c>
      <c r="M678" s="60">
        <v>1.96562009765869E-2</v>
      </c>
      <c r="N678" s="59">
        <v>3.1099439283999999</v>
      </c>
      <c r="O678" s="60">
        <v>2.12335757657761E-2</v>
      </c>
      <c r="P678" s="59">
        <v>2.0437008186000001</v>
      </c>
      <c r="Q678" s="60">
        <v>1.7712602568343599E-2</v>
      </c>
    </row>
    <row r="679" spans="1:17" customFormat="1" x14ac:dyDescent="0.3">
      <c r="A679" s="58" t="s">
        <v>295</v>
      </c>
      <c r="B679" s="61">
        <v>41.356536522100001</v>
      </c>
      <c r="C679" s="62">
        <v>2.7489682971987801E-2</v>
      </c>
      <c r="D679" s="61">
        <v>3.5278371515000102</v>
      </c>
      <c r="E679" s="62">
        <v>1.1352178867603801E-2</v>
      </c>
      <c r="F679" s="61">
        <v>9.6139253409999998</v>
      </c>
      <c r="G679" s="62">
        <v>2.8130825254825301E-2</v>
      </c>
      <c r="H679" s="61">
        <v>1.8039488717000001</v>
      </c>
      <c r="I679" s="62">
        <v>1.03910698936581E-2</v>
      </c>
      <c r="J679" s="61">
        <v>2.4411938571</v>
      </c>
      <c r="K679" s="62">
        <v>1.5604338349985101E-2</v>
      </c>
      <c r="L679" s="61">
        <v>8.3068231675999904</v>
      </c>
      <c r="M679" s="62">
        <v>3.49951990274762E-2</v>
      </c>
      <c r="N679" s="61">
        <v>8.9910847600999695</v>
      </c>
      <c r="O679" s="63">
        <v>6.1387884754667797E-2</v>
      </c>
      <c r="P679" s="61">
        <v>6.6717233730999999</v>
      </c>
      <c r="Q679" s="62">
        <v>5.7823328873842499E-2</v>
      </c>
    </row>
    <row r="680" spans="1:17" customFormat="1" x14ac:dyDescent="0.3">
      <c r="A680" s="58" t="s">
        <v>296</v>
      </c>
      <c r="B680" s="59">
        <v>21.129386139699999</v>
      </c>
      <c r="C680" s="60">
        <v>1.40446994651662E-2</v>
      </c>
      <c r="D680" s="59">
        <v>7.5421931535000004</v>
      </c>
      <c r="E680" s="60">
        <v>2.4269920082944801E-2</v>
      </c>
      <c r="F680" s="59">
        <v>5.3361456034000101</v>
      </c>
      <c r="G680" s="60">
        <v>1.56138282937754E-2</v>
      </c>
      <c r="H680" s="59">
        <v>0.77812816119999895</v>
      </c>
      <c r="I680" s="60">
        <v>4.4821581343562301E-3</v>
      </c>
      <c r="J680" s="59">
        <v>6.8145145007000103</v>
      </c>
      <c r="K680" s="63">
        <v>4.3559010952994803E-2</v>
      </c>
      <c r="L680" s="59">
        <v>0</v>
      </c>
      <c r="M680" s="60">
        <v>0</v>
      </c>
      <c r="N680" s="59">
        <v>0.65840472090000002</v>
      </c>
      <c r="O680" s="60">
        <v>4.4953500280525503E-3</v>
      </c>
      <c r="P680" s="59">
        <v>0</v>
      </c>
      <c r="Q680" s="60">
        <v>0</v>
      </c>
    </row>
    <row r="681" spans="1:17" customFormat="1" x14ac:dyDescent="0.3">
      <c r="A681" s="58" t="s">
        <v>297</v>
      </c>
      <c r="B681" s="61">
        <v>36.425143638599998</v>
      </c>
      <c r="C681" s="62">
        <v>2.4211786939632898E-2</v>
      </c>
      <c r="D681" s="61">
        <v>5.7468922671000104</v>
      </c>
      <c r="E681" s="62">
        <v>1.8492845941380499E-2</v>
      </c>
      <c r="F681" s="61">
        <v>1.1005165909000001</v>
      </c>
      <c r="G681" s="64">
        <v>3.2201664575672501E-3</v>
      </c>
      <c r="H681" s="61">
        <v>4.6637638586000003</v>
      </c>
      <c r="I681" s="62">
        <v>2.6864118480564501E-2</v>
      </c>
      <c r="J681" s="61">
        <v>3.4345324538000002</v>
      </c>
      <c r="K681" s="62">
        <v>2.19538511156037E-2</v>
      </c>
      <c r="L681" s="61">
        <v>2.4698399642000002</v>
      </c>
      <c r="M681" s="62">
        <v>1.04050055441551E-2</v>
      </c>
      <c r="N681" s="61">
        <v>10.154189909399999</v>
      </c>
      <c r="O681" s="63">
        <v>6.9329147323968193E-2</v>
      </c>
      <c r="P681" s="61">
        <v>6.0724316094999997</v>
      </c>
      <c r="Q681" s="62">
        <v>5.26293118560286E-2</v>
      </c>
    </row>
    <row r="682" spans="1:17" customFormat="1" x14ac:dyDescent="0.3">
      <c r="A682" s="58" t="s">
        <v>298</v>
      </c>
      <c r="B682" s="59">
        <v>43.019318090399999</v>
      </c>
      <c r="C682" s="60">
        <v>2.85949336048546E-2</v>
      </c>
      <c r="D682" s="59">
        <v>5.8171493021000096</v>
      </c>
      <c r="E682" s="60">
        <v>1.87189250923664E-2</v>
      </c>
      <c r="F682" s="59">
        <v>14.4021992264</v>
      </c>
      <c r="G682" s="60">
        <v>4.2141553564519103E-2</v>
      </c>
      <c r="H682" s="59">
        <v>7.3656512712000097</v>
      </c>
      <c r="I682" s="60">
        <v>4.2427475840390298E-2</v>
      </c>
      <c r="J682" s="59">
        <v>4.4605881531999998</v>
      </c>
      <c r="K682" s="60">
        <v>2.8512494646842201E-2</v>
      </c>
      <c r="L682" s="59">
        <v>6.2542015483999904</v>
      </c>
      <c r="M682" s="60">
        <v>2.6347861694935099E-2</v>
      </c>
      <c r="N682" s="59">
        <v>0.82134850429999695</v>
      </c>
      <c r="O682" s="60">
        <v>5.6078714271654102E-3</v>
      </c>
      <c r="P682" s="59">
        <v>2.8328688435</v>
      </c>
      <c r="Q682" s="60">
        <v>2.4552262981198801E-2</v>
      </c>
    </row>
    <row r="683" spans="1:17" customFormat="1" x14ac:dyDescent="0.3">
      <c r="A683" s="58" t="s">
        <v>299</v>
      </c>
      <c r="B683" s="61">
        <v>6.3700785545</v>
      </c>
      <c r="C683" s="62">
        <v>4.2341901594270996E-3</v>
      </c>
      <c r="D683" s="61">
        <v>0.26206479529999999</v>
      </c>
      <c r="E683" s="62">
        <v>8.4329471667438799E-4</v>
      </c>
      <c r="F683" s="61">
        <v>0</v>
      </c>
      <c r="G683" s="62">
        <v>0</v>
      </c>
      <c r="H683" s="61">
        <v>0</v>
      </c>
      <c r="I683" s="62">
        <v>0</v>
      </c>
      <c r="J683" s="61">
        <v>0</v>
      </c>
      <c r="K683" s="62">
        <v>0</v>
      </c>
      <c r="L683" s="61">
        <v>6.1080137592000003</v>
      </c>
      <c r="M683" s="63">
        <v>2.5731998003699401E-2</v>
      </c>
      <c r="N683" s="61">
        <v>0</v>
      </c>
      <c r="O683" s="62">
        <v>0</v>
      </c>
      <c r="P683" s="61">
        <v>0</v>
      </c>
      <c r="Q683" s="62">
        <v>0</v>
      </c>
    </row>
    <row r="684" spans="1:17" customFormat="1" x14ac:dyDescent="0.3">
      <c r="A684" s="58" t="s">
        <v>300</v>
      </c>
      <c r="B684" s="59">
        <v>15.6566390397</v>
      </c>
      <c r="C684" s="60">
        <v>1.0406965374825499E-2</v>
      </c>
      <c r="D684" s="59">
        <v>2.3387201557999999</v>
      </c>
      <c r="E684" s="60">
        <v>7.5257355682144204E-3</v>
      </c>
      <c r="F684" s="59">
        <v>4.9486854088000101</v>
      </c>
      <c r="G684" s="60">
        <v>1.4480100431233101E-2</v>
      </c>
      <c r="H684" s="59">
        <v>0</v>
      </c>
      <c r="I684" s="60">
        <v>0</v>
      </c>
      <c r="J684" s="59">
        <v>0</v>
      </c>
      <c r="K684" s="60">
        <v>0</v>
      </c>
      <c r="L684" s="59">
        <v>0.61194637689999898</v>
      </c>
      <c r="M684" s="60">
        <v>2.5780234900492898E-3</v>
      </c>
      <c r="N684" s="59">
        <v>0</v>
      </c>
      <c r="O684" s="60">
        <v>0</v>
      </c>
      <c r="P684" s="59">
        <v>2.8090559114000002</v>
      </c>
      <c r="Q684" s="60">
        <v>2.4345878074741201E-2</v>
      </c>
    </row>
    <row r="685" spans="1:17" customFormat="1" x14ac:dyDescent="0.3">
      <c r="A685" s="58" t="s">
        <v>301</v>
      </c>
      <c r="B685" s="61">
        <v>26.2970568438</v>
      </c>
      <c r="C685" s="62">
        <v>1.7479649325714299E-2</v>
      </c>
      <c r="D685" s="61">
        <v>1.5923483142999999</v>
      </c>
      <c r="E685" s="62">
        <v>5.12399583857633E-3</v>
      </c>
      <c r="F685" s="61">
        <v>13.607310417300001</v>
      </c>
      <c r="G685" s="63">
        <v>3.9815669246440699E-2</v>
      </c>
      <c r="H685" s="61">
        <v>0.69879836170000098</v>
      </c>
      <c r="I685" s="62">
        <v>4.0252042238623203E-3</v>
      </c>
      <c r="J685" s="61">
        <v>1.8030531064999999</v>
      </c>
      <c r="K685" s="62">
        <v>1.1525283276863999E-2</v>
      </c>
      <c r="L685" s="61">
        <v>3.0743051011000002</v>
      </c>
      <c r="M685" s="62">
        <v>1.29515118732524E-2</v>
      </c>
      <c r="N685" s="61">
        <v>1.8699033247000001</v>
      </c>
      <c r="O685" s="62">
        <v>1.27670256550642E-2</v>
      </c>
      <c r="P685" s="61">
        <v>2.9936864667999998</v>
      </c>
      <c r="Q685" s="62">
        <v>2.5946057327990699E-2</v>
      </c>
    </row>
    <row r="686" spans="1:17" customFormat="1" x14ac:dyDescent="0.3">
      <c r="A686" s="58" t="s">
        <v>305</v>
      </c>
      <c r="B686" s="59">
        <v>54.019905195900002</v>
      </c>
      <c r="C686" s="60">
        <v>3.5907022030691099E-2</v>
      </c>
      <c r="D686" s="59">
        <v>13.145277199800001</v>
      </c>
      <c r="E686" s="60">
        <v>4.2300007519596998E-2</v>
      </c>
      <c r="F686" s="59">
        <v>12.6773440915</v>
      </c>
      <c r="G686" s="60">
        <v>3.7094541374520798E-2</v>
      </c>
      <c r="H686" s="59">
        <v>9.0850248764000003</v>
      </c>
      <c r="I686" s="60">
        <v>5.23313769903756E-2</v>
      </c>
      <c r="J686" s="59">
        <v>4.5182120548000002</v>
      </c>
      <c r="K686" s="60">
        <v>2.8880831989244401E-2</v>
      </c>
      <c r="L686" s="59">
        <v>1.9667657622000001</v>
      </c>
      <c r="M686" s="60">
        <v>8.2856415623567999E-3</v>
      </c>
      <c r="N686" s="59">
        <v>5.0902317294000001</v>
      </c>
      <c r="O686" s="60">
        <v>3.4754266822803803E-2</v>
      </c>
      <c r="P686" s="59">
        <v>7.5370494817999996</v>
      </c>
      <c r="Q686" s="60">
        <v>6.5323045718852099E-2</v>
      </c>
    </row>
    <row r="687" spans="1:17" customFormat="1" x14ac:dyDescent="0.3">
      <c r="A687" s="65" t="s">
        <v>1</v>
      </c>
    </row>
    <row r="688" spans="1:17" customFormat="1" x14ac:dyDescent="0.3">
      <c r="A688" s="65" t="s">
        <v>1</v>
      </c>
    </row>
    <row r="689" spans="1:17" customFormat="1" x14ac:dyDescent="0.3">
      <c r="A689" s="53" t="s">
        <v>408</v>
      </c>
    </row>
    <row r="690" spans="1:17" customFormat="1" x14ac:dyDescent="0.3">
      <c r="A690" s="54" t="s">
        <v>1</v>
      </c>
    </row>
    <row r="691" spans="1:17" customFormat="1" x14ac:dyDescent="0.3">
      <c r="A691" s="114" t="s">
        <v>1</v>
      </c>
      <c r="B691" s="113" t="s">
        <v>502</v>
      </c>
      <c r="C691" s="113" t="s">
        <v>1</v>
      </c>
      <c r="D691" s="113" t="s">
        <v>17</v>
      </c>
      <c r="E691" s="113" t="s">
        <v>1</v>
      </c>
      <c r="F691" s="113" t="s">
        <v>18</v>
      </c>
      <c r="G691" s="113" t="s">
        <v>1</v>
      </c>
      <c r="H691" s="113" t="s">
        <v>19</v>
      </c>
      <c r="I691" s="113" t="s">
        <v>1</v>
      </c>
      <c r="J691" s="113" t="s">
        <v>20</v>
      </c>
      <c r="K691" s="113" t="s">
        <v>1</v>
      </c>
      <c r="L691" s="113" t="s">
        <v>21</v>
      </c>
      <c r="M691" s="113" t="s">
        <v>1</v>
      </c>
      <c r="N691" s="113" t="s">
        <v>22</v>
      </c>
      <c r="O691" s="113" t="s">
        <v>1</v>
      </c>
      <c r="P691" s="113" t="s">
        <v>23</v>
      </c>
      <c r="Q691" s="113" t="s">
        <v>1</v>
      </c>
    </row>
    <row r="692" spans="1:17" customFormat="1" x14ac:dyDescent="0.3">
      <c r="A692" s="115" t="s">
        <v>1</v>
      </c>
      <c r="B692" s="55" t="s">
        <v>14</v>
      </c>
      <c r="C692" s="55" t="s">
        <v>15</v>
      </c>
      <c r="D692" s="55" t="s">
        <v>14</v>
      </c>
      <c r="E692" s="55" t="s">
        <v>15</v>
      </c>
      <c r="F692" s="55" t="s">
        <v>14</v>
      </c>
      <c r="G692" s="55" t="s">
        <v>15</v>
      </c>
      <c r="H692" s="55" t="s">
        <v>14</v>
      </c>
      <c r="I692" s="55" t="s">
        <v>15</v>
      </c>
      <c r="J692" s="55" t="s">
        <v>14</v>
      </c>
      <c r="K692" s="55" t="s">
        <v>15</v>
      </c>
      <c r="L692" s="55" t="s">
        <v>14</v>
      </c>
      <c r="M692" s="55" t="s">
        <v>15</v>
      </c>
      <c r="N692" s="55" t="s">
        <v>14</v>
      </c>
      <c r="O692" s="55" t="s">
        <v>15</v>
      </c>
      <c r="P692" s="55" t="s">
        <v>14</v>
      </c>
      <c r="Q692" s="55" t="s">
        <v>15</v>
      </c>
    </row>
    <row r="693" spans="1:17" customFormat="1" x14ac:dyDescent="0.3">
      <c r="A693" s="56" t="s">
        <v>16</v>
      </c>
      <c r="B693" s="57">
        <v>380.83665273169998</v>
      </c>
      <c r="C693" s="57">
        <v>380.83665273169998</v>
      </c>
      <c r="D693" s="57">
        <v>86.078815879000004</v>
      </c>
      <c r="E693" s="57">
        <v>86.078815879000004</v>
      </c>
      <c r="F693" s="57">
        <v>71.799139212100002</v>
      </c>
      <c r="G693" s="57">
        <v>71.799139212100002</v>
      </c>
      <c r="H693" s="57">
        <v>55.118014393000003</v>
      </c>
      <c r="I693" s="57">
        <v>55.118014393000003</v>
      </c>
      <c r="J693" s="57">
        <v>41.0930918225</v>
      </c>
      <c r="K693" s="57">
        <v>41.0930918225</v>
      </c>
      <c r="L693" s="57">
        <v>56.639837172599997</v>
      </c>
      <c r="M693" s="57">
        <v>56.639837172599997</v>
      </c>
      <c r="N693" s="57">
        <v>28.7370952787</v>
      </c>
      <c r="O693" s="57">
        <v>28.7370952787</v>
      </c>
      <c r="P693" s="57">
        <v>34.171608157999998</v>
      </c>
      <c r="Q693" s="57">
        <v>34.171608157999998</v>
      </c>
    </row>
    <row r="694" spans="1:17" customFormat="1" x14ac:dyDescent="0.3">
      <c r="A694" s="58" t="s">
        <v>306</v>
      </c>
      <c r="B694" s="59">
        <v>92.0007157239001</v>
      </c>
      <c r="C694" s="60">
        <v>0.24157526609896601</v>
      </c>
      <c r="D694" s="59">
        <v>10.748730286600001</v>
      </c>
      <c r="E694" s="64">
        <v>0.124870796337503</v>
      </c>
      <c r="F694" s="59">
        <v>15.2010768314</v>
      </c>
      <c r="G694" s="60">
        <v>0.211716700202977</v>
      </c>
      <c r="H694" s="59">
        <v>22.467888223900101</v>
      </c>
      <c r="I694" s="63">
        <v>0.40763239516758498</v>
      </c>
      <c r="J694" s="59">
        <v>5.3522318444000101</v>
      </c>
      <c r="K694" s="60">
        <v>0.130246511202388</v>
      </c>
      <c r="L694" s="59">
        <v>10.856875563999999</v>
      </c>
      <c r="M694" s="60">
        <v>0.19168267611567399</v>
      </c>
      <c r="N694" s="67">
        <v>7.5152439020999999</v>
      </c>
      <c r="O694" s="68">
        <v>26.1517172463506</v>
      </c>
      <c r="P694" s="59">
        <v>15.374703373899999</v>
      </c>
      <c r="Q694" s="63">
        <v>0.44992624587088997</v>
      </c>
    </row>
    <row r="695" spans="1:17" customFormat="1" x14ac:dyDescent="0.3">
      <c r="A695" s="58" t="s">
        <v>307</v>
      </c>
      <c r="B695" s="61">
        <v>123.7628250572</v>
      </c>
      <c r="C695" s="62">
        <v>0.32497613916481699</v>
      </c>
      <c r="D695" s="61">
        <v>42.560201256299997</v>
      </c>
      <c r="E695" s="63">
        <v>0.49443293128156401</v>
      </c>
      <c r="F695" s="61">
        <v>13.3656457211</v>
      </c>
      <c r="G695" s="64">
        <v>0.186153286345354</v>
      </c>
      <c r="H695" s="61">
        <v>13.6485282225</v>
      </c>
      <c r="I695" s="62">
        <v>0.247623728336509</v>
      </c>
      <c r="J695" s="61">
        <v>21.568089049800001</v>
      </c>
      <c r="K695" s="63">
        <v>0.52485924259392602</v>
      </c>
      <c r="L695" s="61">
        <v>14.898058688000001</v>
      </c>
      <c r="M695" s="62">
        <v>0.26303145333205602</v>
      </c>
      <c r="N695" s="69">
        <v>10.118380091900001</v>
      </c>
      <c r="O695" s="70">
        <v>35.210169969404603</v>
      </c>
      <c r="P695" s="61">
        <v>6.8257938664000104</v>
      </c>
      <c r="Q695" s="62">
        <v>0.199750442965383</v>
      </c>
    </row>
    <row r="696" spans="1:17" customFormat="1" x14ac:dyDescent="0.3">
      <c r="A696" s="58" t="s">
        <v>308</v>
      </c>
      <c r="B696" s="59">
        <v>165.07311195060001</v>
      </c>
      <c r="C696" s="60">
        <v>0.433448594736217</v>
      </c>
      <c r="D696" s="59">
        <v>32.769884336099999</v>
      </c>
      <c r="E696" s="60">
        <v>0.38069627238093301</v>
      </c>
      <c r="F696" s="59">
        <v>43.232416659599998</v>
      </c>
      <c r="G696" s="63">
        <v>0.60213001345166905</v>
      </c>
      <c r="H696" s="59">
        <v>19.0015979466</v>
      </c>
      <c r="I696" s="60">
        <v>0.34474387649590699</v>
      </c>
      <c r="J696" s="59">
        <v>14.1727709283</v>
      </c>
      <c r="K696" s="60">
        <v>0.34489424620368597</v>
      </c>
      <c r="L696" s="59">
        <v>30.884902920599998</v>
      </c>
      <c r="M696" s="60">
        <v>0.54528587055226996</v>
      </c>
      <c r="N696" s="67">
        <v>11.103471284699999</v>
      </c>
      <c r="O696" s="68">
        <v>38.638112784244797</v>
      </c>
      <c r="P696" s="59">
        <v>11.971110917700001</v>
      </c>
      <c r="Q696" s="60">
        <v>0.350323311163727</v>
      </c>
    </row>
    <row r="697" spans="1:17" customFormat="1" x14ac:dyDescent="0.3">
      <c r="A697" s="65" t="s">
        <v>1</v>
      </c>
    </row>
    <row r="698" spans="1:17" customFormat="1" x14ac:dyDescent="0.3">
      <c r="A698" s="65" t="s">
        <v>1</v>
      </c>
    </row>
    <row r="699" spans="1:17" customFormat="1" x14ac:dyDescent="0.3">
      <c r="A699" s="53" t="s">
        <v>409</v>
      </c>
    </row>
    <row r="700" spans="1:17" customFormat="1" x14ac:dyDescent="0.3">
      <c r="A700" s="54" t="s">
        <v>1</v>
      </c>
    </row>
    <row r="701" spans="1:17" customFormat="1" x14ac:dyDescent="0.3">
      <c r="A701" s="114" t="s">
        <v>1</v>
      </c>
      <c r="B701" s="113" t="s">
        <v>502</v>
      </c>
      <c r="C701" s="113" t="s">
        <v>1</v>
      </c>
      <c r="D701" s="113" t="s">
        <v>17</v>
      </c>
      <c r="E701" s="113" t="s">
        <v>1</v>
      </c>
      <c r="F701" s="113" t="s">
        <v>18</v>
      </c>
      <c r="G701" s="113" t="s">
        <v>1</v>
      </c>
      <c r="H701" s="113" t="s">
        <v>19</v>
      </c>
      <c r="I701" s="113" t="s">
        <v>1</v>
      </c>
      <c r="J701" s="113" t="s">
        <v>20</v>
      </c>
      <c r="K701" s="113" t="s">
        <v>1</v>
      </c>
      <c r="L701" s="113" t="s">
        <v>21</v>
      </c>
      <c r="M701" s="113" t="s">
        <v>1</v>
      </c>
      <c r="N701" s="113" t="s">
        <v>22</v>
      </c>
      <c r="O701" s="113" t="s">
        <v>1</v>
      </c>
      <c r="P701" s="113" t="s">
        <v>23</v>
      </c>
      <c r="Q701" s="113" t="s">
        <v>1</v>
      </c>
    </row>
    <row r="702" spans="1:17" customFormat="1" x14ac:dyDescent="0.3">
      <c r="A702" s="115" t="s">
        <v>1</v>
      </c>
      <c r="B702" s="55" t="s">
        <v>14</v>
      </c>
      <c r="C702" s="55" t="s">
        <v>15</v>
      </c>
      <c r="D702" s="55" t="s">
        <v>14</v>
      </c>
      <c r="E702" s="55" t="s">
        <v>15</v>
      </c>
      <c r="F702" s="55" t="s">
        <v>14</v>
      </c>
      <c r="G702" s="55" t="s">
        <v>15</v>
      </c>
      <c r="H702" s="55" t="s">
        <v>14</v>
      </c>
      <c r="I702" s="55" t="s">
        <v>15</v>
      </c>
      <c r="J702" s="55" t="s">
        <v>14</v>
      </c>
      <c r="K702" s="55" t="s">
        <v>15</v>
      </c>
      <c r="L702" s="55" t="s">
        <v>14</v>
      </c>
      <c r="M702" s="55" t="s">
        <v>15</v>
      </c>
      <c r="N702" s="55" t="s">
        <v>14</v>
      </c>
      <c r="O702" s="55" t="s">
        <v>15</v>
      </c>
      <c r="P702" s="55" t="s">
        <v>14</v>
      </c>
      <c r="Q702" s="55" t="s">
        <v>15</v>
      </c>
    </row>
    <row r="703" spans="1:17" customFormat="1" x14ac:dyDescent="0.3">
      <c r="A703" s="56" t="s">
        <v>16</v>
      </c>
      <c r="B703" s="57">
        <v>315.1180979353</v>
      </c>
      <c r="C703" s="57">
        <v>315.1180979353</v>
      </c>
      <c r="D703" s="57">
        <v>69.364250523199999</v>
      </c>
      <c r="E703" s="57">
        <v>69.364250523199999</v>
      </c>
      <c r="F703" s="57">
        <v>56.589111532399997</v>
      </c>
      <c r="G703" s="57">
        <v>56.589111532399997</v>
      </c>
      <c r="H703" s="57">
        <v>42.4214798386</v>
      </c>
      <c r="I703" s="57">
        <v>42.4214798386</v>
      </c>
      <c r="J703" s="57">
        <v>27.336120321300001</v>
      </c>
      <c r="K703" s="57">
        <v>27.336120321300001</v>
      </c>
      <c r="L703" s="57">
        <v>29.2314408853</v>
      </c>
      <c r="M703" s="57">
        <v>29.2314408853</v>
      </c>
      <c r="N703" s="57">
        <v>55.898373717299997</v>
      </c>
      <c r="O703" s="57">
        <v>55.898373717299997</v>
      </c>
      <c r="P703" s="57">
        <v>31.726265673299999</v>
      </c>
      <c r="Q703" s="57">
        <v>31.726265673299999</v>
      </c>
    </row>
    <row r="704" spans="1:17" customFormat="1" x14ac:dyDescent="0.3">
      <c r="A704" s="58" t="s">
        <v>306</v>
      </c>
      <c r="B704" s="59">
        <v>76.892435642799995</v>
      </c>
      <c r="C704" s="60">
        <v>0.244011486952386</v>
      </c>
      <c r="D704" s="59">
        <v>12.761151187399999</v>
      </c>
      <c r="E704" s="60">
        <v>0.183973027764955</v>
      </c>
      <c r="F704" s="59">
        <v>13.360550829699999</v>
      </c>
      <c r="G704" s="60">
        <v>0.23609755424505</v>
      </c>
      <c r="H704" s="59">
        <v>9.1019483692000005</v>
      </c>
      <c r="I704" s="60">
        <v>0.21455989757617999</v>
      </c>
      <c r="J704" s="67">
        <v>2.1975384309999999</v>
      </c>
      <c r="K704" s="72">
        <v>8.0389550717908609</v>
      </c>
      <c r="L704" s="67">
        <v>8.7974263518999898</v>
      </c>
      <c r="M704" s="68">
        <v>30.0957670421374</v>
      </c>
      <c r="N704" s="59">
        <v>23.119134765999998</v>
      </c>
      <c r="O704" s="63">
        <v>0.41359226089335899</v>
      </c>
      <c r="P704" s="59">
        <v>7.5546857076</v>
      </c>
      <c r="Q704" s="60">
        <v>0.23812086128869001</v>
      </c>
    </row>
    <row r="705" spans="1:17" customFormat="1" x14ac:dyDescent="0.3">
      <c r="A705" s="58" t="s">
        <v>307</v>
      </c>
      <c r="B705" s="61">
        <v>76.051690053899904</v>
      </c>
      <c r="C705" s="62">
        <v>0.24134345362009299</v>
      </c>
      <c r="D705" s="61">
        <v>10.842619020600001</v>
      </c>
      <c r="E705" s="62">
        <v>0.15631422438527601</v>
      </c>
      <c r="F705" s="61">
        <v>22.148762001000001</v>
      </c>
      <c r="G705" s="63">
        <v>0.39139617854432601</v>
      </c>
      <c r="H705" s="61">
        <v>12.101755564299999</v>
      </c>
      <c r="I705" s="62">
        <v>0.285274243386682</v>
      </c>
      <c r="J705" s="69">
        <v>10.2428105527</v>
      </c>
      <c r="K705" s="70">
        <v>37.469876603955797</v>
      </c>
      <c r="L705" s="69">
        <v>5.7428181575000101</v>
      </c>
      <c r="M705" s="70">
        <v>19.646031750655101</v>
      </c>
      <c r="N705" s="61">
        <v>7.7853627221000004</v>
      </c>
      <c r="O705" s="62">
        <v>0.139277088121984</v>
      </c>
      <c r="P705" s="61">
        <v>6.5299102843000103</v>
      </c>
      <c r="Q705" s="62">
        <v>0.20582032412958701</v>
      </c>
    </row>
    <row r="706" spans="1:17" customFormat="1" x14ac:dyDescent="0.3">
      <c r="A706" s="58" t="s">
        <v>308</v>
      </c>
      <c r="B706" s="59">
        <v>162.17397223859999</v>
      </c>
      <c r="C706" s="60">
        <v>0.51464505942752203</v>
      </c>
      <c r="D706" s="59">
        <v>45.760480315200098</v>
      </c>
      <c r="E706" s="63">
        <v>0.65971274784976797</v>
      </c>
      <c r="F706" s="59">
        <v>21.0797987017</v>
      </c>
      <c r="G706" s="60">
        <v>0.37250626721062402</v>
      </c>
      <c r="H706" s="59">
        <v>21.217775905100002</v>
      </c>
      <c r="I706" s="60">
        <v>0.50016585903713795</v>
      </c>
      <c r="J706" s="67">
        <v>14.895771337599999</v>
      </c>
      <c r="K706" s="68">
        <v>54.491168324253302</v>
      </c>
      <c r="L706" s="67">
        <v>14.691196375900001</v>
      </c>
      <c r="M706" s="68">
        <v>50.258201207207499</v>
      </c>
      <c r="N706" s="59">
        <v>24.993876229200001</v>
      </c>
      <c r="O706" s="60">
        <v>0.44713065098465699</v>
      </c>
      <c r="P706" s="59">
        <v>17.6416696814</v>
      </c>
      <c r="Q706" s="60">
        <v>0.55605881458172302</v>
      </c>
    </row>
    <row r="707" spans="1:17" customFormat="1" x14ac:dyDescent="0.3">
      <c r="A707" s="65" t="s">
        <v>1</v>
      </c>
    </row>
    <row r="708" spans="1:17" customFormat="1" x14ac:dyDescent="0.3">
      <c r="A708" s="65" t="s">
        <v>1</v>
      </c>
    </row>
    <row r="709" spans="1:17" customFormat="1" x14ac:dyDescent="0.3">
      <c r="A709" s="53" t="s">
        <v>410</v>
      </c>
    </row>
    <row r="710" spans="1:17" customFormat="1" x14ac:dyDescent="0.3">
      <c r="A710" s="54" t="s">
        <v>1</v>
      </c>
    </row>
    <row r="711" spans="1:17" customFormat="1" x14ac:dyDescent="0.3">
      <c r="A711" s="114" t="s">
        <v>1</v>
      </c>
      <c r="B711" s="113" t="s">
        <v>502</v>
      </c>
      <c r="C711" s="113" t="s">
        <v>1</v>
      </c>
      <c r="D711" s="113" t="s">
        <v>17</v>
      </c>
      <c r="E711" s="113" t="s">
        <v>1</v>
      </c>
      <c r="F711" s="113" t="s">
        <v>18</v>
      </c>
      <c r="G711" s="113" t="s">
        <v>1</v>
      </c>
      <c r="H711" s="113" t="s">
        <v>19</v>
      </c>
      <c r="I711" s="113" t="s">
        <v>1</v>
      </c>
      <c r="J711" s="113" t="s">
        <v>20</v>
      </c>
      <c r="K711" s="113" t="s">
        <v>1</v>
      </c>
      <c r="L711" s="113" t="s">
        <v>21</v>
      </c>
      <c r="M711" s="113" t="s">
        <v>1</v>
      </c>
      <c r="N711" s="113" t="s">
        <v>22</v>
      </c>
      <c r="O711" s="113" t="s">
        <v>1</v>
      </c>
      <c r="P711" s="113" t="s">
        <v>23</v>
      </c>
      <c r="Q711" s="113" t="s">
        <v>1</v>
      </c>
    </row>
    <row r="712" spans="1:17" customFormat="1" x14ac:dyDescent="0.3">
      <c r="A712" s="115" t="s">
        <v>1</v>
      </c>
      <c r="B712" s="55" t="s">
        <v>14</v>
      </c>
      <c r="C712" s="55" t="s">
        <v>15</v>
      </c>
      <c r="D712" s="55" t="s">
        <v>14</v>
      </c>
      <c r="E712" s="55" t="s">
        <v>15</v>
      </c>
      <c r="F712" s="55" t="s">
        <v>14</v>
      </c>
      <c r="G712" s="55" t="s">
        <v>15</v>
      </c>
      <c r="H712" s="55" t="s">
        <v>14</v>
      </c>
      <c r="I712" s="55" t="s">
        <v>15</v>
      </c>
      <c r="J712" s="55" t="s">
        <v>14</v>
      </c>
      <c r="K712" s="55" t="s">
        <v>15</v>
      </c>
      <c r="L712" s="55" t="s">
        <v>14</v>
      </c>
      <c r="M712" s="55" t="s">
        <v>15</v>
      </c>
      <c r="N712" s="55" t="s">
        <v>14</v>
      </c>
      <c r="O712" s="55" t="s">
        <v>15</v>
      </c>
      <c r="P712" s="55" t="s">
        <v>14</v>
      </c>
      <c r="Q712" s="55" t="s">
        <v>15</v>
      </c>
    </row>
    <row r="713" spans="1:17" customFormat="1" x14ac:dyDescent="0.3">
      <c r="A713" s="56" t="s">
        <v>16</v>
      </c>
      <c r="B713" s="57">
        <v>20.5374035211</v>
      </c>
      <c r="C713" s="57">
        <v>20.5374035211</v>
      </c>
      <c r="D713" s="57">
        <v>4.5101730485999996</v>
      </c>
      <c r="E713" s="57">
        <v>4.5101730485999996</v>
      </c>
      <c r="F713" s="57">
        <v>0</v>
      </c>
      <c r="G713" s="57">
        <v>0</v>
      </c>
      <c r="H713" s="57">
        <v>9.3860133975999993</v>
      </c>
      <c r="I713" s="57">
        <v>9.3860133975999993</v>
      </c>
      <c r="J713" s="57">
        <v>2.1621433587999999</v>
      </c>
      <c r="K713" s="57">
        <v>2.1621433587999999</v>
      </c>
      <c r="L713" s="57">
        <v>3.1685753144</v>
      </c>
      <c r="M713" s="57">
        <v>3.1685753144</v>
      </c>
      <c r="N713" s="57">
        <v>1.3104984017000001</v>
      </c>
      <c r="O713" s="57">
        <v>1.3104984017000001</v>
      </c>
      <c r="P713" s="57">
        <v>0</v>
      </c>
      <c r="Q713" s="57">
        <v>0</v>
      </c>
    </row>
    <row r="714" spans="1:17" customFormat="1" x14ac:dyDescent="0.3">
      <c r="A714" s="58" t="s">
        <v>306</v>
      </c>
      <c r="B714" s="67">
        <v>0.55128045290000205</v>
      </c>
      <c r="C714" s="68">
        <v>2.6842753142266398</v>
      </c>
      <c r="D714" s="67">
        <v>0</v>
      </c>
      <c r="E714" s="68">
        <v>0</v>
      </c>
      <c r="F714" s="67"/>
      <c r="G714" s="68"/>
      <c r="H714" s="67">
        <v>0</v>
      </c>
      <c r="I714" s="68">
        <v>0</v>
      </c>
      <c r="J714" s="67">
        <v>0</v>
      </c>
      <c r="K714" s="68">
        <v>0</v>
      </c>
      <c r="L714" s="67">
        <v>0</v>
      </c>
      <c r="M714" s="68">
        <v>0</v>
      </c>
      <c r="N714" s="67">
        <v>0.55128045290000005</v>
      </c>
      <c r="O714" s="68">
        <v>42.066472739292898</v>
      </c>
      <c r="P714" s="67"/>
      <c r="Q714" s="68"/>
    </row>
    <row r="715" spans="1:17" customFormat="1" x14ac:dyDescent="0.3">
      <c r="A715" s="58" t="s">
        <v>307</v>
      </c>
      <c r="B715" s="69">
        <v>3.6002100399999999</v>
      </c>
      <c r="C715" s="70">
        <v>17.530015594722901</v>
      </c>
      <c r="D715" s="69">
        <v>0</v>
      </c>
      <c r="E715" s="70">
        <v>0</v>
      </c>
      <c r="F715" s="69"/>
      <c r="G715" s="70"/>
      <c r="H715" s="69">
        <v>0.87506695629999998</v>
      </c>
      <c r="I715" s="70">
        <v>9.3230951121778105</v>
      </c>
      <c r="J715" s="69">
        <v>1.6812292042000001</v>
      </c>
      <c r="K715" s="70">
        <v>77.757526916859504</v>
      </c>
      <c r="L715" s="69">
        <v>1.0439138795</v>
      </c>
      <c r="M715" s="70">
        <v>32.945843980914702</v>
      </c>
      <c r="N715" s="69">
        <v>0</v>
      </c>
      <c r="O715" s="70">
        <v>0</v>
      </c>
      <c r="P715" s="69"/>
      <c r="Q715" s="70"/>
    </row>
    <row r="716" spans="1:17" customFormat="1" x14ac:dyDescent="0.3">
      <c r="A716" s="58" t="s">
        <v>308</v>
      </c>
      <c r="B716" s="67">
        <v>16.385913028200001</v>
      </c>
      <c r="C716" s="68">
        <v>79.785709091050407</v>
      </c>
      <c r="D716" s="67">
        <v>4.5101730485999996</v>
      </c>
      <c r="E716" s="68">
        <v>100</v>
      </c>
      <c r="F716" s="67"/>
      <c r="G716" s="68"/>
      <c r="H716" s="67">
        <v>8.5109464412999891</v>
      </c>
      <c r="I716" s="68">
        <v>90.676904887822204</v>
      </c>
      <c r="J716" s="67">
        <v>0.48091415460000198</v>
      </c>
      <c r="K716" s="68">
        <v>22.242473083140499</v>
      </c>
      <c r="L716" s="67">
        <v>2.1246614349000001</v>
      </c>
      <c r="M716" s="68">
        <v>67.054156019085397</v>
      </c>
      <c r="N716" s="67">
        <v>0.75921794880000004</v>
      </c>
      <c r="O716" s="68">
        <v>57.933527260707102</v>
      </c>
      <c r="P716" s="67"/>
      <c r="Q716" s="68"/>
    </row>
    <row r="717" spans="1:17" customFormat="1" x14ac:dyDescent="0.3">
      <c r="A717" s="65" t="s">
        <v>1</v>
      </c>
    </row>
    <row r="718" spans="1:17" customFormat="1" x14ac:dyDescent="0.3">
      <c r="A718" s="65" t="s">
        <v>1</v>
      </c>
    </row>
    <row r="719" spans="1:17" customFormat="1" x14ac:dyDescent="0.3">
      <c r="A719" s="53" t="s">
        <v>411</v>
      </c>
    </row>
    <row r="720" spans="1:17" customFormat="1" x14ac:dyDescent="0.3">
      <c r="A720" s="54" t="s">
        <v>1</v>
      </c>
    </row>
    <row r="721" spans="1:17" customFormat="1" x14ac:dyDescent="0.3">
      <c r="A721" s="114" t="s">
        <v>1</v>
      </c>
      <c r="B721" s="113" t="s">
        <v>502</v>
      </c>
      <c r="C721" s="113" t="s">
        <v>1</v>
      </c>
      <c r="D721" s="113" t="s">
        <v>17</v>
      </c>
      <c r="E721" s="113" t="s">
        <v>1</v>
      </c>
      <c r="F721" s="113" t="s">
        <v>18</v>
      </c>
      <c r="G721" s="113" t="s">
        <v>1</v>
      </c>
      <c r="H721" s="113" t="s">
        <v>19</v>
      </c>
      <c r="I721" s="113" t="s">
        <v>1</v>
      </c>
      <c r="J721" s="113" t="s">
        <v>20</v>
      </c>
      <c r="K721" s="113" t="s">
        <v>1</v>
      </c>
      <c r="L721" s="113" t="s">
        <v>21</v>
      </c>
      <c r="M721" s="113" t="s">
        <v>1</v>
      </c>
      <c r="N721" s="113" t="s">
        <v>22</v>
      </c>
      <c r="O721" s="113" t="s">
        <v>1</v>
      </c>
      <c r="P721" s="113" t="s">
        <v>23</v>
      </c>
      <c r="Q721" s="113" t="s">
        <v>1</v>
      </c>
    </row>
    <row r="722" spans="1:17" customFormat="1" x14ac:dyDescent="0.3">
      <c r="A722" s="115" t="s">
        <v>1</v>
      </c>
      <c r="B722" s="55" t="s">
        <v>14</v>
      </c>
      <c r="C722" s="55" t="s">
        <v>15</v>
      </c>
      <c r="D722" s="55" t="s">
        <v>14</v>
      </c>
      <c r="E722" s="55" t="s">
        <v>15</v>
      </c>
      <c r="F722" s="55" t="s">
        <v>14</v>
      </c>
      <c r="G722" s="55" t="s">
        <v>15</v>
      </c>
      <c r="H722" s="55" t="s">
        <v>14</v>
      </c>
      <c r="I722" s="55" t="s">
        <v>15</v>
      </c>
      <c r="J722" s="55" t="s">
        <v>14</v>
      </c>
      <c r="K722" s="55" t="s">
        <v>15</v>
      </c>
      <c r="L722" s="55" t="s">
        <v>14</v>
      </c>
      <c r="M722" s="55" t="s">
        <v>15</v>
      </c>
      <c r="N722" s="55" t="s">
        <v>14</v>
      </c>
      <c r="O722" s="55" t="s">
        <v>15</v>
      </c>
      <c r="P722" s="55" t="s">
        <v>14</v>
      </c>
      <c r="Q722" s="55" t="s">
        <v>15</v>
      </c>
    </row>
    <row r="723" spans="1:17" customFormat="1" x14ac:dyDescent="0.3">
      <c r="A723" s="56" t="s">
        <v>16</v>
      </c>
      <c r="B723" s="57">
        <v>40.634145739799997</v>
      </c>
      <c r="C723" s="57">
        <v>40.634145739799997</v>
      </c>
      <c r="D723" s="57">
        <v>5.5660027712</v>
      </c>
      <c r="E723" s="57">
        <v>5.5660027712</v>
      </c>
      <c r="F723" s="57">
        <v>10.999638789800001</v>
      </c>
      <c r="G723" s="57">
        <v>10.999638789800001</v>
      </c>
      <c r="H723" s="57">
        <v>3.3882186540000001</v>
      </c>
      <c r="I723" s="57">
        <v>3.3882186540000001</v>
      </c>
      <c r="J723" s="57">
        <v>0.89410604689999995</v>
      </c>
      <c r="K723" s="57">
        <v>0.89410604689999995</v>
      </c>
      <c r="L723" s="57">
        <v>11.474951141</v>
      </c>
      <c r="M723" s="57">
        <v>11.474951141</v>
      </c>
      <c r="N723" s="57">
        <v>1.0172779466999999</v>
      </c>
      <c r="O723" s="57">
        <v>1.0172779466999999</v>
      </c>
      <c r="P723" s="57">
        <v>3.9642073914</v>
      </c>
      <c r="Q723" s="57">
        <v>3.9642073914</v>
      </c>
    </row>
    <row r="724" spans="1:17" customFormat="1" x14ac:dyDescent="0.3">
      <c r="A724" s="58" t="s">
        <v>306</v>
      </c>
      <c r="B724" s="59">
        <v>5.0538982268999897</v>
      </c>
      <c r="C724" s="60">
        <v>0.124375648482007</v>
      </c>
      <c r="D724" s="67">
        <v>0</v>
      </c>
      <c r="E724" s="68">
        <v>0</v>
      </c>
      <c r="F724" s="67">
        <v>2.4527891747999999</v>
      </c>
      <c r="G724" s="68">
        <v>22.298815639968801</v>
      </c>
      <c r="H724" s="67">
        <v>0</v>
      </c>
      <c r="I724" s="68">
        <v>0</v>
      </c>
      <c r="J724" s="67">
        <v>0</v>
      </c>
      <c r="K724" s="68">
        <v>0</v>
      </c>
      <c r="L724" s="67">
        <v>1.7810099580000001</v>
      </c>
      <c r="M724" s="68">
        <v>15.5208500333954</v>
      </c>
      <c r="N724" s="67">
        <v>0.82009909410000004</v>
      </c>
      <c r="O724" s="71">
        <v>80.617012957015504</v>
      </c>
      <c r="P724" s="67">
        <v>0</v>
      </c>
      <c r="Q724" s="68">
        <v>0</v>
      </c>
    </row>
    <row r="725" spans="1:17" customFormat="1" x14ac:dyDescent="0.3">
      <c r="A725" s="58" t="s">
        <v>307</v>
      </c>
      <c r="B725" s="61">
        <v>13.4204867433</v>
      </c>
      <c r="C725" s="62">
        <v>0.330276089209254</v>
      </c>
      <c r="D725" s="69">
        <v>0.59753246319999997</v>
      </c>
      <c r="E725" s="70">
        <v>10.7353964373103</v>
      </c>
      <c r="F725" s="69">
        <v>6.0590272364000004</v>
      </c>
      <c r="G725" s="70">
        <v>55.083874590668898</v>
      </c>
      <c r="H725" s="69">
        <v>0</v>
      </c>
      <c r="I725" s="70">
        <v>0</v>
      </c>
      <c r="J725" s="69">
        <v>0</v>
      </c>
      <c r="K725" s="70">
        <v>0</v>
      </c>
      <c r="L725" s="69">
        <v>6.7639270436999999</v>
      </c>
      <c r="M725" s="70">
        <v>58.945148964795898</v>
      </c>
      <c r="N725" s="69">
        <v>0</v>
      </c>
      <c r="O725" s="70">
        <v>0</v>
      </c>
      <c r="P725" s="69">
        <v>0</v>
      </c>
      <c r="Q725" s="70">
        <v>0</v>
      </c>
    </row>
    <row r="726" spans="1:17" customFormat="1" x14ac:dyDescent="0.3">
      <c r="A726" s="58" t="s">
        <v>308</v>
      </c>
      <c r="B726" s="59">
        <v>22.159760769599998</v>
      </c>
      <c r="C726" s="60">
        <v>0.54534826230873901</v>
      </c>
      <c r="D726" s="67">
        <v>4.9684703079999997</v>
      </c>
      <c r="E726" s="68">
        <v>89.264603562689601</v>
      </c>
      <c r="F726" s="67">
        <v>2.4878223786000002</v>
      </c>
      <c r="G726" s="68">
        <v>22.617309769362301</v>
      </c>
      <c r="H726" s="67">
        <v>3.3882186540000099</v>
      </c>
      <c r="I726" s="68">
        <v>100</v>
      </c>
      <c r="J726" s="67">
        <v>0.89410604689999995</v>
      </c>
      <c r="K726" s="68">
        <v>100</v>
      </c>
      <c r="L726" s="67">
        <v>2.9300141392999999</v>
      </c>
      <c r="M726" s="68">
        <v>25.534001001808701</v>
      </c>
      <c r="N726" s="67">
        <v>0.19717885260000001</v>
      </c>
      <c r="O726" s="68">
        <v>19.382987042984499</v>
      </c>
      <c r="P726" s="67">
        <v>3.9642073914</v>
      </c>
      <c r="Q726" s="68">
        <v>100</v>
      </c>
    </row>
    <row r="727" spans="1:17" customFormat="1" x14ac:dyDescent="0.3">
      <c r="A727" s="65" t="s">
        <v>1</v>
      </c>
    </row>
    <row r="728" spans="1:17" customFormat="1" x14ac:dyDescent="0.3">
      <c r="A728" s="65" t="s">
        <v>1</v>
      </c>
    </row>
    <row r="729" spans="1:17" customFormat="1" x14ac:dyDescent="0.3">
      <c r="A729" s="53" t="s">
        <v>412</v>
      </c>
    </row>
    <row r="730" spans="1:17" customFormat="1" x14ac:dyDescent="0.3">
      <c r="A730" s="54" t="s">
        <v>1</v>
      </c>
    </row>
    <row r="731" spans="1:17" customFormat="1" x14ac:dyDescent="0.3">
      <c r="A731" s="114" t="s">
        <v>1</v>
      </c>
      <c r="B731" s="113" t="s">
        <v>502</v>
      </c>
      <c r="C731" s="113" t="s">
        <v>1</v>
      </c>
      <c r="D731" s="113" t="s">
        <v>17</v>
      </c>
      <c r="E731" s="113" t="s">
        <v>1</v>
      </c>
      <c r="F731" s="113" t="s">
        <v>18</v>
      </c>
      <c r="G731" s="113" t="s">
        <v>1</v>
      </c>
      <c r="H731" s="113" t="s">
        <v>19</v>
      </c>
      <c r="I731" s="113" t="s">
        <v>1</v>
      </c>
      <c r="J731" s="113" t="s">
        <v>20</v>
      </c>
      <c r="K731" s="113" t="s">
        <v>1</v>
      </c>
      <c r="L731" s="113" t="s">
        <v>21</v>
      </c>
      <c r="M731" s="113" t="s">
        <v>1</v>
      </c>
      <c r="N731" s="113" t="s">
        <v>22</v>
      </c>
      <c r="O731" s="113" t="s">
        <v>1</v>
      </c>
      <c r="P731" s="113" t="s">
        <v>23</v>
      </c>
      <c r="Q731" s="113" t="s">
        <v>1</v>
      </c>
    </row>
    <row r="732" spans="1:17" customFormat="1" x14ac:dyDescent="0.3">
      <c r="A732" s="115" t="s">
        <v>1</v>
      </c>
      <c r="B732" s="55" t="s">
        <v>14</v>
      </c>
      <c r="C732" s="55" t="s">
        <v>15</v>
      </c>
      <c r="D732" s="55" t="s">
        <v>14</v>
      </c>
      <c r="E732" s="55" t="s">
        <v>15</v>
      </c>
      <c r="F732" s="55" t="s">
        <v>14</v>
      </c>
      <c r="G732" s="55" t="s">
        <v>15</v>
      </c>
      <c r="H732" s="55" t="s">
        <v>14</v>
      </c>
      <c r="I732" s="55" t="s">
        <v>15</v>
      </c>
      <c r="J732" s="55" t="s">
        <v>14</v>
      </c>
      <c r="K732" s="55" t="s">
        <v>15</v>
      </c>
      <c r="L732" s="55" t="s">
        <v>14</v>
      </c>
      <c r="M732" s="55" t="s">
        <v>15</v>
      </c>
      <c r="N732" s="55" t="s">
        <v>14</v>
      </c>
      <c r="O732" s="55" t="s">
        <v>15</v>
      </c>
      <c r="P732" s="55" t="s">
        <v>14</v>
      </c>
      <c r="Q732" s="55" t="s">
        <v>15</v>
      </c>
    </row>
    <row r="733" spans="1:17" customFormat="1" x14ac:dyDescent="0.3">
      <c r="A733" s="56" t="s">
        <v>16</v>
      </c>
      <c r="B733" s="57">
        <v>399.40226659770002</v>
      </c>
      <c r="C733" s="57">
        <v>399.40226659770002</v>
      </c>
      <c r="D733" s="57">
        <v>94.337178373300006</v>
      </c>
      <c r="E733" s="57">
        <v>94.337178373300006</v>
      </c>
      <c r="F733" s="57">
        <v>78.173087613800007</v>
      </c>
      <c r="G733" s="57">
        <v>78.173087613800007</v>
      </c>
      <c r="H733" s="57">
        <v>40.121205348799997</v>
      </c>
      <c r="I733" s="57">
        <v>40.121205348799997</v>
      </c>
      <c r="J733" s="57">
        <v>45.393600050400003</v>
      </c>
      <c r="K733" s="57">
        <v>45.393600050400003</v>
      </c>
      <c r="L733" s="57">
        <v>93.867788245</v>
      </c>
      <c r="M733" s="57">
        <v>93.867788245</v>
      </c>
      <c r="N733" s="57">
        <v>19.759945996500001</v>
      </c>
      <c r="O733" s="57">
        <v>19.759945996500001</v>
      </c>
      <c r="P733" s="57">
        <v>22.237305790000001</v>
      </c>
      <c r="Q733" s="57">
        <v>22.237305790000001</v>
      </c>
    </row>
    <row r="734" spans="1:17" customFormat="1" x14ac:dyDescent="0.3">
      <c r="A734" s="58" t="s">
        <v>306</v>
      </c>
      <c r="B734" s="59">
        <v>68.031465847299899</v>
      </c>
      <c r="C734" s="60">
        <v>0.17033319922499399</v>
      </c>
      <c r="D734" s="59">
        <v>9.3719455838000005</v>
      </c>
      <c r="E734" s="60">
        <v>9.93451971471358E-2</v>
      </c>
      <c r="F734" s="59">
        <v>17.945430734600102</v>
      </c>
      <c r="G734" s="60">
        <v>0.22956021416547001</v>
      </c>
      <c r="H734" s="59">
        <v>3.94633070410001</v>
      </c>
      <c r="I734" s="60">
        <v>9.8360222974159306E-2</v>
      </c>
      <c r="J734" s="59">
        <v>7.3397958606999998</v>
      </c>
      <c r="K734" s="60">
        <v>0.16169230579973201</v>
      </c>
      <c r="L734" s="59">
        <v>17.4758432024</v>
      </c>
      <c r="M734" s="60">
        <v>0.18617508230605301</v>
      </c>
      <c r="N734" s="67">
        <v>7.5214543883999996</v>
      </c>
      <c r="O734" s="71">
        <v>38.064144455315002</v>
      </c>
      <c r="P734" s="67">
        <v>2.9075161166000001</v>
      </c>
      <c r="Q734" s="68">
        <v>13.0749477659632</v>
      </c>
    </row>
    <row r="735" spans="1:17" customFormat="1" x14ac:dyDescent="0.3">
      <c r="A735" s="58" t="s">
        <v>307</v>
      </c>
      <c r="B735" s="61">
        <v>124.0372519797</v>
      </c>
      <c r="C735" s="62">
        <v>0.310557205987609</v>
      </c>
      <c r="D735" s="61">
        <v>40.635213953799997</v>
      </c>
      <c r="E735" s="63">
        <v>0.43074442817234898</v>
      </c>
      <c r="F735" s="61">
        <v>15.687110111000001</v>
      </c>
      <c r="G735" s="62">
        <v>0.20067149181185401</v>
      </c>
      <c r="H735" s="61">
        <v>12.0904031092</v>
      </c>
      <c r="I735" s="62">
        <v>0.30134695615673002</v>
      </c>
      <c r="J735" s="61">
        <v>12.564449873299999</v>
      </c>
      <c r="K735" s="62">
        <v>0.27678901561783698</v>
      </c>
      <c r="L735" s="61">
        <v>36.956284754999999</v>
      </c>
      <c r="M735" s="62">
        <v>0.39370571573010898</v>
      </c>
      <c r="N735" s="69">
        <v>2.3683675467</v>
      </c>
      <c r="O735" s="70">
        <v>11.9856984787281</v>
      </c>
      <c r="P735" s="69">
        <v>3.7354226307</v>
      </c>
      <c r="Q735" s="70">
        <v>16.798000018418598</v>
      </c>
    </row>
    <row r="736" spans="1:17" customFormat="1" x14ac:dyDescent="0.3">
      <c r="A736" s="58" t="s">
        <v>308</v>
      </c>
      <c r="B736" s="59">
        <v>207.33354877069999</v>
      </c>
      <c r="C736" s="60">
        <v>0.51910959478739704</v>
      </c>
      <c r="D736" s="59">
        <v>44.330018835700002</v>
      </c>
      <c r="E736" s="60">
        <v>0.469910374680515</v>
      </c>
      <c r="F736" s="59">
        <v>44.540546768200102</v>
      </c>
      <c r="G736" s="60">
        <v>0.56976829402267604</v>
      </c>
      <c r="H736" s="59">
        <v>24.084471535500001</v>
      </c>
      <c r="I736" s="60">
        <v>0.60029282086911095</v>
      </c>
      <c r="J736" s="59">
        <v>25.4893543164</v>
      </c>
      <c r="K736" s="60">
        <v>0.56151867858243099</v>
      </c>
      <c r="L736" s="59">
        <v>39.435660287600001</v>
      </c>
      <c r="M736" s="60">
        <v>0.42011920196383901</v>
      </c>
      <c r="N736" s="67">
        <v>9.8701240613999897</v>
      </c>
      <c r="O736" s="68">
        <v>49.950157065956802</v>
      </c>
      <c r="P736" s="67">
        <v>15.5943670427</v>
      </c>
      <c r="Q736" s="68">
        <v>70.127052215618207</v>
      </c>
    </row>
    <row r="737" spans="1:17" customFormat="1" x14ac:dyDescent="0.3">
      <c r="A737" s="65" t="s">
        <v>1</v>
      </c>
    </row>
    <row r="738" spans="1:17" customFormat="1" x14ac:dyDescent="0.3">
      <c r="A738" s="65" t="s">
        <v>1</v>
      </c>
    </row>
    <row r="739" spans="1:17" customFormat="1" x14ac:dyDescent="0.3">
      <c r="A739" s="53" t="s">
        <v>413</v>
      </c>
    </row>
    <row r="740" spans="1:17" customFormat="1" x14ac:dyDescent="0.3">
      <c r="A740" s="54" t="s">
        <v>1</v>
      </c>
    </row>
    <row r="741" spans="1:17" customFormat="1" x14ac:dyDescent="0.3">
      <c r="A741" s="114" t="s">
        <v>1</v>
      </c>
      <c r="B741" s="113" t="s">
        <v>502</v>
      </c>
      <c r="C741" s="113" t="s">
        <v>1</v>
      </c>
      <c r="D741" s="113" t="s">
        <v>17</v>
      </c>
      <c r="E741" s="113" t="s">
        <v>1</v>
      </c>
      <c r="F741" s="113" t="s">
        <v>18</v>
      </c>
      <c r="G741" s="113" t="s">
        <v>1</v>
      </c>
      <c r="H741" s="113" t="s">
        <v>19</v>
      </c>
      <c r="I741" s="113" t="s">
        <v>1</v>
      </c>
      <c r="J741" s="113" t="s">
        <v>20</v>
      </c>
      <c r="K741" s="113" t="s">
        <v>1</v>
      </c>
      <c r="L741" s="113" t="s">
        <v>21</v>
      </c>
      <c r="M741" s="113" t="s">
        <v>1</v>
      </c>
      <c r="N741" s="113" t="s">
        <v>22</v>
      </c>
      <c r="O741" s="113" t="s">
        <v>1</v>
      </c>
      <c r="P741" s="113" t="s">
        <v>23</v>
      </c>
      <c r="Q741" s="113" t="s">
        <v>1</v>
      </c>
    </row>
    <row r="742" spans="1:17" customFormat="1" x14ac:dyDescent="0.3">
      <c r="A742" s="115" t="s">
        <v>1</v>
      </c>
      <c r="B742" s="55" t="s">
        <v>14</v>
      </c>
      <c r="C742" s="55" t="s">
        <v>15</v>
      </c>
      <c r="D742" s="55" t="s">
        <v>14</v>
      </c>
      <c r="E742" s="55" t="s">
        <v>15</v>
      </c>
      <c r="F742" s="55" t="s">
        <v>14</v>
      </c>
      <c r="G742" s="55" t="s">
        <v>15</v>
      </c>
      <c r="H742" s="55" t="s">
        <v>14</v>
      </c>
      <c r="I742" s="55" t="s">
        <v>15</v>
      </c>
      <c r="J742" s="55" t="s">
        <v>14</v>
      </c>
      <c r="K742" s="55" t="s">
        <v>15</v>
      </c>
      <c r="L742" s="55" t="s">
        <v>14</v>
      </c>
      <c r="M742" s="55" t="s">
        <v>15</v>
      </c>
      <c r="N742" s="55" t="s">
        <v>14</v>
      </c>
      <c r="O742" s="55" t="s">
        <v>15</v>
      </c>
      <c r="P742" s="55" t="s">
        <v>14</v>
      </c>
      <c r="Q742" s="55" t="s">
        <v>15</v>
      </c>
    </row>
    <row r="743" spans="1:17" customFormat="1" x14ac:dyDescent="0.3">
      <c r="A743" s="56" t="s">
        <v>16</v>
      </c>
      <c r="B743" s="57">
        <v>660.70392083269996</v>
      </c>
      <c r="C743" s="57">
        <v>660.70392083269996</v>
      </c>
      <c r="D743" s="57">
        <v>139.820539771</v>
      </c>
      <c r="E743" s="57">
        <v>139.820539771</v>
      </c>
      <c r="F743" s="57">
        <v>136.00158750680001</v>
      </c>
      <c r="G743" s="57">
        <v>136.00158750680001</v>
      </c>
      <c r="H743" s="57">
        <v>83.555736222199997</v>
      </c>
      <c r="I743" s="57">
        <v>83.555736222199997</v>
      </c>
      <c r="J743" s="57">
        <v>86.5204690435</v>
      </c>
      <c r="K743" s="57">
        <v>86.5204690435</v>
      </c>
      <c r="L743" s="57">
        <v>97.705655700299999</v>
      </c>
      <c r="M743" s="57">
        <v>97.705655700299999</v>
      </c>
      <c r="N743" s="57">
        <v>60.562845190899999</v>
      </c>
      <c r="O743" s="57">
        <v>60.562845190899999</v>
      </c>
      <c r="P743" s="57">
        <v>50.148046890499998</v>
      </c>
      <c r="Q743" s="57">
        <v>50.148046890499998</v>
      </c>
    </row>
    <row r="744" spans="1:17" customFormat="1" x14ac:dyDescent="0.3">
      <c r="A744" s="58" t="s">
        <v>306</v>
      </c>
      <c r="B744" s="59">
        <v>178.792364206</v>
      </c>
      <c r="C744" s="60">
        <v>0.27060890448578501</v>
      </c>
      <c r="D744" s="59">
        <v>37.224098184200002</v>
      </c>
      <c r="E744" s="60">
        <v>0.26622768189256102</v>
      </c>
      <c r="F744" s="59">
        <v>34.0980687717</v>
      </c>
      <c r="G744" s="60">
        <v>0.25071816731547403</v>
      </c>
      <c r="H744" s="59">
        <v>14.764832115000001</v>
      </c>
      <c r="I744" s="64">
        <v>0.17670638525326199</v>
      </c>
      <c r="J744" s="59">
        <v>26.411435089600001</v>
      </c>
      <c r="K744" s="60">
        <v>0.30526227355888602</v>
      </c>
      <c r="L744" s="59">
        <v>31.056197967199999</v>
      </c>
      <c r="M744" s="60">
        <v>0.31785465994375001</v>
      </c>
      <c r="N744" s="59">
        <v>20.0841780861</v>
      </c>
      <c r="O744" s="60">
        <v>0.331625405358561</v>
      </c>
      <c r="P744" s="59">
        <v>13.602802798100001</v>
      </c>
      <c r="Q744" s="60">
        <v>0.271252893015</v>
      </c>
    </row>
    <row r="745" spans="1:17" customFormat="1" x14ac:dyDescent="0.3">
      <c r="A745" s="58" t="s">
        <v>307</v>
      </c>
      <c r="B745" s="61">
        <v>166.99836866999999</v>
      </c>
      <c r="C745" s="62">
        <v>0.25275825283362702</v>
      </c>
      <c r="D745" s="61">
        <v>33.869759009299997</v>
      </c>
      <c r="E745" s="62">
        <v>0.24223736415817301</v>
      </c>
      <c r="F745" s="61">
        <v>43.480354918499998</v>
      </c>
      <c r="G745" s="62">
        <v>0.31970476018396499</v>
      </c>
      <c r="H745" s="61">
        <v>18.691280850599998</v>
      </c>
      <c r="I745" s="62">
        <v>0.223698356279146</v>
      </c>
      <c r="J745" s="61">
        <v>21.542437904700002</v>
      </c>
      <c r="K745" s="62">
        <v>0.24898660563050201</v>
      </c>
      <c r="L745" s="61">
        <v>26.106794190599999</v>
      </c>
      <c r="M745" s="62">
        <v>0.26719839300479598</v>
      </c>
      <c r="N745" s="61">
        <v>12.8474834458</v>
      </c>
      <c r="O745" s="62">
        <v>0.2121347404552</v>
      </c>
      <c r="P745" s="61">
        <v>9.1723844446000093</v>
      </c>
      <c r="Q745" s="62">
        <v>0.18290611525964801</v>
      </c>
    </row>
    <row r="746" spans="1:17" customFormat="1" x14ac:dyDescent="0.3">
      <c r="A746" s="58" t="s">
        <v>308</v>
      </c>
      <c r="B746" s="59">
        <v>314.91318795670003</v>
      </c>
      <c r="C746" s="60">
        <v>0.47663284268058798</v>
      </c>
      <c r="D746" s="59">
        <v>68.7266825775</v>
      </c>
      <c r="E746" s="60">
        <v>0.491534953949266</v>
      </c>
      <c r="F746" s="59">
        <v>58.423163816600002</v>
      </c>
      <c r="G746" s="60">
        <v>0.42957707250056099</v>
      </c>
      <c r="H746" s="59">
        <v>50.099623256599997</v>
      </c>
      <c r="I746" s="63">
        <v>0.59959525846759298</v>
      </c>
      <c r="J746" s="59">
        <v>38.566596049200001</v>
      </c>
      <c r="K746" s="60">
        <v>0.44575112081061202</v>
      </c>
      <c r="L746" s="59">
        <v>40.542663542500001</v>
      </c>
      <c r="M746" s="60">
        <v>0.41494694705145402</v>
      </c>
      <c r="N746" s="59">
        <v>27.631183659000001</v>
      </c>
      <c r="O746" s="60">
        <v>0.45623985418623902</v>
      </c>
      <c r="P746" s="59">
        <v>27.372859647799999</v>
      </c>
      <c r="Q746" s="60">
        <v>0.54584099172535205</v>
      </c>
    </row>
    <row r="747" spans="1:17" customFormat="1" x14ac:dyDescent="0.3">
      <c r="A747" s="65" t="s">
        <v>1</v>
      </c>
    </row>
    <row r="748" spans="1:17" customFormat="1" x14ac:dyDescent="0.3">
      <c r="A748" s="65" t="s">
        <v>1</v>
      </c>
    </row>
    <row r="749" spans="1:17" customFormat="1" x14ac:dyDescent="0.3">
      <c r="A749" s="53" t="s">
        <v>414</v>
      </c>
    </row>
    <row r="750" spans="1:17" customFormat="1" x14ac:dyDescent="0.3">
      <c r="A750" s="54" t="s">
        <v>1</v>
      </c>
    </row>
    <row r="751" spans="1:17" customFormat="1" x14ac:dyDescent="0.3">
      <c r="A751" s="114" t="s">
        <v>1</v>
      </c>
      <c r="B751" s="113" t="s">
        <v>502</v>
      </c>
      <c r="C751" s="113" t="s">
        <v>1</v>
      </c>
      <c r="D751" s="113" t="s">
        <v>17</v>
      </c>
      <c r="E751" s="113" t="s">
        <v>1</v>
      </c>
      <c r="F751" s="113" t="s">
        <v>18</v>
      </c>
      <c r="G751" s="113" t="s">
        <v>1</v>
      </c>
      <c r="H751" s="113" t="s">
        <v>19</v>
      </c>
      <c r="I751" s="113" t="s">
        <v>1</v>
      </c>
      <c r="J751" s="113" t="s">
        <v>20</v>
      </c>
      <c r="K751" s="113" t="s">
        <v>1</v>
      </c>
      <c r="L751" s="113" t="s">
        <v>21</v>
      </c>
      <c r="M751" s="113" t="s">
        <v>1</v>
      </c>
      <c r="N751" s="113" t="s">
        <v>22</v>
      </c>
      <c r="O751" s="113" t="s">
        <v>1</v>
      </c>
      <c r="P751" s="113" t="s">
        <v>23</v>
      </c>
      <c r="Q751" s="113" t="s">
        <v>1</v>
      </c>
    </row>
    <row r="752" spans="1:17" customFormat="1" x14ac:dyDescent="0.3">
      <c r="A752" s="115" t="s">
        <v>1</v>
      </c>
      <c r="B752" s="55" t="s">
        <v>14</v>
      </c>
      <c r="C752" s="55" t="s">
        <v>15</v>
      </c>
      <c r="D752" s="55" t="s">
        <v>14</v>
      </c>
      <c r="E752" s="55" t="s">
        <v>15</v>
      </c>
      <c r="F752" s="55" t="s">
        <v>14</v>
      </c>
      <c r="G752" s="55" t="s">
        <v>15</v>
      </c>
      <c r="H752" s="55" t="s">
        <v>14</v>
      </c>
      <c r="I752" s="55" t="s">
        <v>15</v>
      </c>
      <c r="J752" s="55" t="s">
        <v>14</v>
      </c>
      <c r="K752" s="55" t="s">
        <v>15</v>
      </c>
      <c r="L752" s="55" t="s">
        <v>14</v>
      </c>
      <c r="M752" s="55" t="s">
        <v>15</v>
      </c>
      <c r="N752" s="55" t="s">
        <v>14</v>
      </c>
      <c r="O752" s="55" t="s">
        <v>15</v>
      </c>
      <c r="P752" s="55" t="s">
        <v>14</v>
      </c>
      <c r="Q752" s="55" t="s">
        <v>15</v>
      </c>
    </row>
    <row r="753" spans="1:17" customFormat="1" x14ac:dyDescent="0.3">
      <c r="A753" s="56" t="s">
        <v>16</v>
      </c>
      <c r="B753" s="57">
        <v>423.18255442579999</v>
      </c>
      <c r="C753" s="57">
        <v>423.18255442579999</v>
      </c>
      <c r="D753" s="57">
        <v>92.016718653300003</v>
      </c>
      <c r="E753" s="57">
        <v>92.016718653300003</v>
      </c>
      <c r="F753" s="57">
        <v>90.333366677499995</v>
      </c>
      <c r="G753" s="57">
        <v>90.333366677499995</v>
      </c>
      <c r="H753" s="57">
        <v>52.8659238085</v>
      </c>
      <c r="I753" s="57">
        <v>52.8659238085</v>
      </c>
      <c r="J753" s="57">
        <v>63.3668397219</v>
      </c>
      <c r="K753" s="57">
        <v>63.3668397219</v>
      </c>
      <c r="L753" s="57">
        <v>53.007292877600001</v>
      </c>
      <c r="M753" s="57">
        <v>53.007292877600001</v>
      </c>
      <c r="N753" s="57">
        <v>22.899029286299999</v>
      </c>
      <c r="O753" s="57">
        <v>22.899029286299999</v>
      </c>
      <c r="P753" s="57">
        <v>40.8554370652</v>
      </c>
      <c r="Q753" s="57">
        <v>40.8554370652</v>
      </c>
    </row>
    <row r="754" spans="1:17" customFormat="1" x14ac:dyDescent="0.3">
      <c r="A754" s="58" t="s">
        <v>306</v>
      </c>
      <c r="B754" s="59">
        <v>23.2937683036</v>
      </c>
      <c r="C754" s="60">
        <v>5.50442546839068E-2</v>
      </c>
      <c r="D754" s="59">
        <v>3.7070109938</v>
      </c>
      <c r="E754" s="60">
        <v>4.02862767555019E-2</v>
      </c>
      <c r="F754" s="59">
        <v>3.5360363610999999</v>
      </c>
      <c r="G754" s="60">
        <v>3.9144299511431203E-2</v>
      </c>
      <c r="H754" s="59">
        <v>2.57358848630001</v>
      </c>
      <c r="I754" s="60">
        <v>4.8681424647424899E-2</v>
      </c>
      <c r="J754" s="59">
        <v>1.0653112413000001</v>
      </c>
      <c r="K754" s="60">
        <v>1.6811809551736601E-2</v>
      </c>
      <c r="L754" s="59">
        <v>9.8811558101999903</v>
      </c>
      <c r="M754" s="63">
        <v>0.186411251618088</v>
      </c>
      <c r="N754" s="67">
        <v>1.1591755449000001</v>
      </c>
      <c r="O754" s="68">
        <v>5.0621165220899096</v>
      </c>
      <c r="P754" s="59">
        <v>1.3714898659999999</v>
      </c>
      <c r="Q754" s="60">
        <v>3.3569335308083502E-2</v>
      </c>
    </row>
    <row r="755" spans="1:17" customFormat="1" x14ac:dyDescent="0.3">
      <c r="A755" s="58" t="s">
        <v>307</v>
      </c>
      <c r="B755" s="61">
        <v>78.896304904900106</v>
      </c>
      <c r="C755" s="62">
        <v>0.18643562708285899</v>
      </c>
      <c r="D755" s="61">
        <v>18.0823178553999</v>
      </c>
      <c r="E755" s="62">
        <v>0.19651122230874599</v>
      </c>
      <c r="F755" s="61">
        <v>14.5535409925</v>
      </c>
      <c r="G755" s="62">
        <v>0.16110925041084501</v>
      </c>
      <c r="H755" s="61">
        <v>13.834862617800001</v>
      </c>
      <c r="I755" s="62">
        <v>0.26169716938864102</v>
      </c>
      <c r="J755" s="61">
        <v>14.6327216414</v>
      </c>
      <c r="K755" s="62">
        <v>0.23092080503965601</v>
      </c>
      <c r="L755" s="61">
        <v>7.0368014359000099</v>
      </c>
      <c r="M755" s="62">
        <v>0.13275157160258699</v>
      </c>
      <c r="N755" s="69">
        <v>1.9772921456000001</v>
      </c>
      <c r="O755" s="70">
        <v>8.6348295418049492</v>
      </c>
      <c r="P755" s="61">
        <v>8.7787682163000103</v>
      </c>
      <c r="Q755" s="62">
        <v>0.21487392736223099</v>
      </c>
    </row>
    <row r="756" spans="1:17" customFormat="1" x14ac:dyDescent="0.3">
      <c r="A756" s="58" t="s">
        <v>308</v>
      </c>
      <c r="B756" s="59">
        <v>320.99248121730102</v>
      </c>
      <c r="C756" s="60">
        <v>0.75852011823323395</v>
      </c>
      <c r="D756" s="59">
        <v>70.2273898041</v>
      </c>
      <c r="E756" s="60">
        <v>0.76320250093575204</v>
      </c>
      <c r="F756" s="59">
        <v>72.243789323900003</v>
      </c>
      <c r="G756" s="60">
        <v>0.79974645007772405</v>
      </c>
      <c r="H756" s="59">
        <v>36.457472704399997</v>
      </c>
      <c r="I756" s="60">
        <v>0.68962140596393395</v>
      </c>
      <c r="J756" s="59">
        <v>47.668806839200002</v>
      </c>
      <c r="K756" s="60">
        <v>0.75226738540860705</v>
      </c>
      <c r="L756" s="59">
        <v>36.089335631500099</v>
      </c>
      <c r="M756" s="60">
        <v>0.68083717677932498</v>
      </c>
      <c r="N756" s="67">
        <v>19.762561595800001</v>
      </c>
      <c r="O756" s="68">
        <v>86.303053936105101</v>
      </c>
      <c r="P756" s="59">
        <v>30.705178982899898</v>
      </c>
      <c r="Q756" s="60">
        <v>0.75155673732968498</v>
      </c>
    </row>
    <row r="757" spans="1:17" customFormat="1" x14ac:dyDescent="0.3">
      <c r="A757" s="65" t="s">
        <v>1</v>
      </c>
    </row>
    <row r="758" spans="1:17" customFormat="1" x14ac:dyDescent="0.3">
      <c r="A758" s="65" t="s">
        <v>1</v>
      </c>
    </row>
    <row r="759" spans="1:17" customFormat="1" x14ac:dyDescent="0.3">
      <c r="A759" s="53" t="s">
        <v>415</v>
      </c>
    </row>
    <row r="760" spans="1:17" customFormat="1" x14ac:dyDescent="0.3">
      <c r="A760" s="54" t="s">
        <v>1</v>
      </c>
    </row>
    <row r="761" spans="1:17" customFormat="1" x14ac:dyDescent="0.3">
      <c r="A761" s="114" t="s">
        <v>1</v>
      </c>
      <c r="B761" s="113" t="s">
        <v>502</v>
      </c>
      <c r="C761" s="113" t="s">
        <v>1</v>
      </c>
      <c r="D761" s="113" t="s">
        <v>17</v>
      </c>
      <c r="E761" s="113" t="s">
        <v>1</v>
      </c>
      <c r="F761" s="113" t="s">
        <v>18</v>
      </c>
      <c r="G761" s="113" t="s">
        <v>1</v>
      </c>
      <c r="H761" s="113" t="s">
        <v>19</v>
      </c>
      <c r="I761" s="113" t="s">
        <v>1</v>
      </c>
      <c r="J761" s="113" t="s">
        <v>20</v>
      </c>
      <c r="K761" s="113" t="s">
        <v>1</v>
      </c>
      <c r="L761" s="113" t="s">
        <v>21</v>
      </c>
      <c r="M761" s="113" t="s">
        <v>1</v>
      </c>
      <c r="N761" s="113" t="s">
        <v>22</v>
      </c>
      <c r="O761" s="113" t="s">
        <v>1</v>
      </c>
      <c r="P761" s="113" t="s">
        <v>23</v>
      </c>
      <c r="Q761" s="113" t="s">
        <v>1</v>
      </c>
    </row>
    <row r="762" spans="1:17" customFormat="1" x14ac:dyDescent="0.3">
      <c r="A762" s="115" t="s">
        <v>1</v>
      </c>
      <c r="B762" s="55" t="s">
        <v>14</v>
      </c>
      <c r="C762" s="55" t="s">
        <v>15</v>
      </c>
      <c r="D762" s="55" t="s">
        <v>14</v>
      </c>
      <c r="E762" s="55" t="s">
        <v>15</v>
      </c>
      <c r="F762" s="55" t="s">
        <v>14</v>
      </c>
      <c r="G762" s="55" t="s">
        <v>15</v>
      </c>
      <c r="H762" s="55" t="s">
        <v>14</v>
      </c>
      <c r="I762" s="55" t="s">
        <v>15</v>
      </c>
      <c r="J762" s="55" t="s">
        <v>14</v>
      </c>
      <c r="K762" s="55" t="s">
        <v>15</v>
      </c>
      <c r="L762" s="55" t="s">
        <v>14</v>
      </c>
      <c r="M762" s="55" t="s">
        <v>15</v>
      </c>
      <c r="N762" s="55" t="s">
        <v>14</v>
      </c>
      <c r="O762" s="55" t="s">
        <v>15</v>
      </c>
      <c r="P762" s="55" t="s">
        <v>14</v>
      </c>
      <c r="Q762" s="55" t="s">
        <v>15</v>
      </c>
    </row>
    <row r="763" spans="1:17" customFormat="1" x14ac:dyDescent="0.3">
      <c r="A763" s="56" t="s">
        <v>16</v>
      </c>
      <c r="B763" s="57">
        <v>131.926016237</v>
      </c>
      <c r="C763" s="57">
        <v>131.926016237</v>
      </c>
      <c r="D763" s="57">
        <v>7.8248270079999998</v>
      </c>
      <c r="E763" s="57">
        <v>7.8248270079999998</v>
      </c>
      <c r="F763" s="57">
        <v>42.140995939299998</v>
      </c>
      <c r="G763" s="57">
        <v>42.140995939299998</v>
      </c>
      <c r="H763" s="57">
        <v>9.3810724970999999</v>
      </c>
      <c r="I763" s="57">
        <v>9.3810724970999999</v>
      </c>
      <c r="J763" s="57">
        <v>9.5090111105999995</v>
      </c>
      <c r="K763" s="57">
        <v>9.5090111105999995</v>
      </c>
      <c r="L763" s="57">
        <v>45.845360869799997</v>
      </c>
      <c r="M763" s="57">
        <v>45.845360869799997</v>
      </c>
      <c r="N763" s="57">
        <v>7.5878933468999996</v>
      </c>
      <c r="O763" s="57">
        <v>7.5878933468999996</v>
      </c>
      <c r="P763" s="57">
        <v>9.4396766126999996</v>
      </c>
      <c r="Q763" s="57">
        <v>9.4396766126999996</v>
      </c>
    </row>
    <row r="764" spans="1:17" customFormat="1" x14ac:dyDescent="0.3">
      <c r="A764" s="58" t="s">
        <v>306</v>
      </c>
      <c r="B764" s="59">
        <v>15.4965432076</v>
      </c>
      <c r="C764" s="60">
        <v>0.117463891123348</v>
      </c>
      <c r="D764" s="67">
        <v>1.8792076229000001</v>
      </c>
      <c r="E764" s="68">
        <v>24.015963815924898</v>
      </c>
      <c r="F764" s="67">
        <v>4.77262232789999</v>
      </c>
      <c r="G764" s="68">
        <v>11.325366715999101</v>
      </c>
      <c r="H764" s="67">
        <v>1.9349998532999999</v>
      </c>
      <c r="I764" s="68">
        <v>20.6266378806706</v>
      </c>
      <c r="J764" s="67">
        <v>1.3540732901999999</v>
      </c>
      <c r="K764" s="68">
        <v>14.2398959728901</v>
      </c>
      <c r="L764" s="67">
        <v>1.4382723547</v>
      </c>
      <c r="M764" s="68">
        <v>3.1372255063814798</v>
      </c>
      <c r="N764" s="67">
        <v>0.67903310760000002</v>
      </c>
      <c r="O764" s="68">
        <v>8.9489015798754696</v>
      </c>
      <c r="P764" s="67">
        <v>3.2411557983999999</v>
      </c>
      <c r="Q764" s="68">
        <v>34.335453759500602</v>
      </c>
    </row>
    <row r="765" spans="1:17" customFormat="1" x14ac:dyDescent="0.3">
      <c r="A765" s="58" t="s">
        <v>307</v>
      </c>
      <c r="B765" s="61">
        <v>42.237796963100003</v>
      </c>
      <c r="C765" s="62">
        <v>0.32016275612553502</v>
      </c>
      <c r="D765" s="69">
        <v>1.37929772219999</v>
      </c>
      <c r="E765" s="70">
        <v>17.627197646540001</v>
      </c>
      <c r="F765" s="69">
        <v>12.8619257793</v>
      </c>
      <c r="G765" s="70">
        <v>30.5211718247626</v>
      </c>
      <c r="H765" s="69">
        <v>0.28876204890000101</v>
      </c>
      <c r="I765" s="70">
        <v>3.0781347120946601</v>
      </c>
      <c r="J765" s="69">
        <v>4.6824717451</v>
      </c>
      <c r="K765" s="70">
        <v>49.242467914253403</v>
      </c>
      <c r="L765" s="69">
        <v>19.872002475199999</v>
      </c>
      <c r="M765" s="70">
        <v>43.345721569596002</v>
      </c>
      <c r="N765" s="69">
        <v>3.1533371924</v>
      </c>
      <c r="O765" s="70">
        <v>41.557479108325701</v>
      </c>
      <c r="P765" s="69">
        <v>0</v>
      </c>
      <c r="Q765" s="72">
        <v>0</v>
      </c>
    </row>
    <row r="766" spans="1:17" customFormat="1" x14ac:dyDescent="0.3">
      <c r="A766" s="58" t="s">
        <v>308</v>
      </c>
      <c r="B766" s="59">
        <v>74.191676066300005</v>
      </c>
      <c r="C766" s="60">
        <v>0.56237335275111699</v>
      </c>
      <c r="D766" s="67">
        <v>4.5663216629000001</v>
      </c>
      <c r="E766" s="68">
        <v>58.356838537535097</v>
      </c>
      <c r="F766" s="67">
        <v>24.506447832099902</v>
      </c>
      <c r="G766" s="68">
        <v>58.153461459238301</v>
      </c>
      <c r="H766" s="67">
        <v>7.1573105949000002</v>
      </c>
      <c r="I766" s="68">
        <v>76.295227407234805</v>
      </c>
      <c r="J766" s="67">
        <v>3.4724660752999998</v>
      </c>
      <c r="K766" s="68">
        <v>36.517636112856501</v>
      </c>
      <c r="L766" s="67">
        <v>24.535086039900101</v>
      </c>
      <c r="M766" s="68">
        <v>53.5170529240226</v>
      </c>
      <c r="N766" s="67">
        <v>3.7555230469000001</v>
      </c>
      <c r="O766" s="68">
        <v>49.493619311798902</v>
      </c>
      <c r="P766" s="67">
        <v>6.1985208143000001</v>
      </c>
      <c r="Q766" s="68">
        <v>65.664546240499405</v>
      </c>
    </row>
    <row r="767" spans="1:17" customFormat="1" x14ac:dyDescent="0.3">
      <c r="A767" s="65" t="s">
        <v>1</v>
      </c>
    </row>
    <row r="768" spans="1:17" customFormat="1" x14ac:dyDescent="0.3">
      <c r="A768" s="65" t="s">
        <v>1</v>
      </c>
    </row>
    <row r="769" spans="1:17" customFormat="1" x14ac:dyDescent="0.3">
      <c r="A769" s="53" t="s">
        <v>416</v>
      </c>
    </row>
    <row r="770" spans="1:17" customFormat="1" x14ac:dyDescent="0.3">
      <c r="A770" s="54" t="s">
        <v>1</v>
      </c>
    </row>
    <row r="771" spans="1:17" customFormat="1" x14ac:dyDescent="0.3">
      <c r="A771" s="114" t="s">
        <v>1</v>
      </c>
      <c r="B771" s="113" t="s">
        <v>502</v>
      </c>
      <c r="C771" s="113" t="s">
        <v>1</v>
      </c>
      <c r="D771" s="113" t="s">
        <v>17</v>
      </c>
      <c r="E771" s="113" t="s">
        <v>1</v>
      </c>
      <c r="F771" s="113" t="s">
        <v>18</v>
      </c>
      <c r="G771" s="113" t="s">
        <v>1</v>
      </c>
      <c r="H771" s="113" t="s">
        <v>19</v>
      </c>
      <c r="I771" s="113" t="s">
        <v>1</v>
      </c>
      <c r="J771" s="113" t="s">
        <v>20</v>
      </c>
      <c r="K771" s="113" t="s">
        <v>1</v>
      </c>
      <c r="L771" s="113" t="s">
        <v>21</v>
      </c>
      <c r="M771" s="113" t="s">
        <v>1</v>
      </c>
      <c r="N771" s="113" t="s">
        <v>22</v>
      </c>
      <c r="O771" s="113" t="s">
        <v>1</v>
      </c>
      <c r="P771" s="113" t="s">
        <v>23</v>
      </c>
      <c r="Q771" s="113" t="s">
        <v>1</v>
      </c>
    </row>
    <row r="772" spans="1:17" customFormat="1" x14ac:dyDescent="0.3">
      <c r="A772" s="115" t="s">
        <v>1</v>
      </c>
      <c r="B772" s="55" t="s">
        <v>14</v>
      </c>
      <c r="C772" s="55" t="s">
        <v>15</v>
      </c>
      <c r="D772" s="55" t="s">
        <v>14</v>
      </c>
      <c r="E772" s="55" t="s">
        <v>15</v>
      </c>
      <c r="F772" s="55" t="s">
        <v>14</v>
      </c>
      <c r="G772" s="55" t="s">
        <v>15</v>
      </c>
      <c r="H772" s="55" t="s">
        <v>14</v>
      </c>
      <c r="I772" s="55" t="s">
        <v>15</v>
      </c>
      <c r="J772" s="55" t="s">
        <v>14</v>
      </c>
      <c r="K772" s="55" t="s">
        <v>15</v>
      </c>
      <c r="L772" s="55" t="s">
        <v>14</v>
      </c>
      <c r="M772" s="55" t="s">
        <v>15</v>
      </c>
      <c r="N772" s="55" t="s">
        <v>14</v>
      </c>
      <c r="O772" s="55" t="s">
        <v>15</v>
      </c>
      <c r="P772" s="55" t="s">
        <v>14</v>
      </c>
      <c r="Q772" s="55" t="s">
        <v>15</v>
      </c>
    </row>
    <row r="773" spans="1:17" customFormat="1" x14ac:dyDescent="0.3">
      <c r="A773" s="56" t="s">
        <v>16</v>
      </c>
      <c r="B773" s="57">
        <v>234.91998516160001</v>
      </c>
      <c r="C773" s="57">
        <v>234.91998516160001</v>
      </c>
      <c r="D773" s="57">
        <v>72.605487742799994</v>
      </c>
      <c r="E773" s="57">
        <v>72.605487742799994</v>
      </c>
      <c r="F773" s="57">
        <v>26.972790550799999</v>
      </c>
      <c r="G773" s="57">
        <v>26.972790550799999</v>
      </c>
      <c r="H773" s="57">
        <v>50.961937544199998</v>
      </c>
      <c r="I773" s="57">
        <v>50.961937544199998</v>
      </c>
      <c r="J773" s="57">
        <v>23.198008104900001</v>
      </c>
      <c r="K773" s="57">
        <v>23.198008104900001</v>
      </c>
      <c r="L773" s="57">
        <v>12.84116101</v>
      </c>
      <c r="M773" s="57">
        <v>12.84116101</v>
      </c>
      <c r="N773" s="57">
        <v>24.789002811900001</v>
      </c>
      <c r="O773" s="57">
        <v>24.789002811900001</v>
      </c>
      <c r="P773" s="57">
        <v>22.910906176400001</v>
      </c>
      <c r="Q773" s="57">
        <v>22.910906176400001</v>
      </c>
    </row>
    <row r="774" spans="1:17" customFormat="1" x14ac:dyDescent="0.3">
      <c r="A774" s="58" t="s">
        <v>306</v>
      </c>
      <c r="B774" s="59">
        <v>70.793798578700006</v>
      </c>
      <c r="C774" s="60">
        <v>0.30135281393790903</v>
      </c>
      <c r="D774" s="59">
        <v>13.077012734</v>
      </c>
      <c r="E774" s="64">
        <v>0.18011052801304001</v>
      </c>
      <c r="F774" s="67">
        <v>10.7758241967</v>
      </c>
      <c r="G774" s="68">
        <v>39.950720621231397</v>
      </c>
      <c r="H774" s="59">
        <v>13.7589099152</v>
      </c>
      <c r="I774" s="60">
        <v>0.26998404256641001</v>
      </c>
      <c r="J774" s="67">
        <v>4.5166888105999998</v>
      </c>
      <c r="K774" s="68">
        <v>19.470157912592299</v>
      </c>
      <c r="L774" s="67">
        <v>6.7249641815999999</v>
      </c>
      <c r="M774" s="68">
        <v>52.370375049132697</v>
      </c>
      <c r="N774" s="67">
        <v>14.3376798862</v>
      </c>
      <c r="O774" s="71">
        <v>57.838873128519602</v>
      </c>
      <c r="P774" s="67">
        <v>7.6027188544000097</v>
      </c>
      <c r="Q774" s="68">
        <v>33.1838417732747</v>
      </c>
    </row>
    <row r="775" spans="1:17" customFormat="1" x14ac:dyDescent="0.3">
      <c r="A775" s="58" t="s">
        <v>307</v>
      </c>
      <c r="B775" s="61">
        <v>66.063953215500007</v>
      </c>
      <c r="C775" s="62">
        <v>0.28121895704213901</v>
      </c>
      <c r="D775" s="61">
        <v>19.285903075599901</v>
      </c>
      <c r="E775" s="62">
        <v>0.26562596953992001</v>
      </c>
      <c r="F775" s="69">
        <v>10.7424252036</v>
      </c>
      <c r="G775" s="70">
        <v>39.826895861471698</v>
      </c>
      <c r="H775" s="61">
        <v>20.306292716500099</v>
      </c>
      <c r="I775" s="62">
        <v>0.39845998199907701</v>
      </c>
      <c r="J775" s="69">
        <v>3.3348938919000002</v>
      </c>
      <c r="K775" s="70">
        <v>14.375776906447401</v>
      </c>
      <c r="L775" s="69">
        <v>3.0817616047</v>
      </c>
      <c r="M775" s="70">
        <v>23.999088573845398</v>
      </c>
      <c r="N775" s="69">
        <v>5.4153664662000098</v>
      </c>
      <c r="O775" s="70">
        <v>21.845842316820999</v>
      </c>
      <c r="P775" s="69">
        <v>3.897310257</v>
      </c>
      <c r="Q775" s="70">
        <v>17.010720689060001</v>
      </c>
    </row>
    <row r="776" spans="1:17" customFormat="1" x14ac:dyDescent="0.3">
      <c r="A776" s="58" t="s">
        <v>308</v>
      </c>
      <c r="B776" s="59">
        <v>98.062233367400097</v>
      </c>
      <c r="C776" s="60">
        <v>0.41742822901995202</v>
      </c>
      <c r="D776" s="59">
        <v>40.242571933199997</v>
      </c>
      <c r="E776" s="63">
        <v>0.55426350244704103</v>
      </c>
      <c r="F776" s="67">
        <v>5.4545411504999901</v>
      </c>
      <c r="G776" s="72">
        <v>20.222383517296901</v>
      </c>
      <c r="H776" s="59">
        <v>16.896734912500001</v>
      </c>
      <c r="I776" s="60">
        <v>0.33155597543451398</v>
      </c>
      <c r="J776" s="67">
        <v>15.3464254024</v>
      </c>
      <c r="K776" s="71">
        <v>66.154065180960302</v>
      </c>
      <c r="L776" s="67">
        <v>3.0344352237000001</v>
      </c>
      <c r="M776" s="68">
        <v>23.630536377021901</v>
      </c>
      <c r="N776" s="67">
        <v>5.0359564594999799</v>
      </c>
      <c r="O776" s="72">
        <v>20.315284554659399</v>
      </c>
      <c r="P776" s="67">
        <v>11.410877064999999</v>
      </c>
      <c r="Q776" s="68">
        <v>49.805437537665298</v>
      </c>
    </row>
    <row r="777" spans="1:17" customFormat="1" x14ac:dyDescent="0.3">
      <c r="A777" s="65" t="s">
        <v>1</v>
      </c>
    </row>
    <row r="778" spans="1:17" customFormat="1" x14ac:dyDescent="0.3">
      <c r="A778" s="65" t="s">
        <v>1</v>
      </c>
    </row>
    <row r="779" spans="1:17" customFormat="1" x14ac:dyDescent="0.3">
      <c r="A779" s="53" t="s">
        <v>417</v>
      </c>
    </row>
    <row r="780" spans="1:17" customFormat="1" x14ac:dyDescent="0.3">
      <c r="A780" s="54" t="s">
        <v>1</v>
      </c>
    </row>
    <row r="781" spans="1:17" customFormat="1" x14ac:dyDescent="0.3">
      <c r="A781" s="114" t="s">
        <v>1</v>
      </c>
      <c r="B781" s="113" t="s">
        <v>502</v>
      </c>
      <c r="C781" s="113" t="s">
        <v>1</v>
      </c>
      <c r="D781" s="113" t="s">
        <v>17</v>
      </c>
      <c r="E781" s="113" t="s">
        <v>1</v>
      </c>
      <c r="F781" s="113" t="s">
        <v>18</v>
      </c>
      <c r="G781" s="113" t="s">
        <v>1</v>
      </c>
      <c r="H781" s="113" t="s">
        <v>19</v>
      </c>
      <c r="I781" s="113" t="s">
        <v>1</v>
      </c>
      <c r="J781" s="113" t="s">
        <v>20</v>
      </c>
      <c r="K781" s="113" t="s">
        <v>1</v>
      </c>
      <c r="L781" s="113" t="s">
        <v>21</v>
      </c>
      <c r="M781" s="113" t="s">
        <v>1</v>
      </c>
      <c r="N781" s="113" t="s">
        <v>22</v>
      </c>
      <c r="O781" s="113" t="s">
        <v>1</v>
      </c>
      <c r="P781" s="113" t="s">
        <v>23</v>
      </c>
      <c r="Q781" s="113" t="s">
        <v>1</v>
      </c>
    </row>
    <row r="782" spans="1:17" customFormat="1" x14ac:dyDescent="0.3">
      <c r="A782" s="115" t="s">
        <v>1</v>
      </c>
      <c r="B782" s="55" t="s">
        <v>14</v>
      </c>
      <c r="C782" s="55" t="s">
        <v>15</v>
      </c>
      <c r="D782" s="55" t="s">
        <v>14</v>
      </c>
      <c r="E782" s="55" t="s">
        <v>15</v>
      </c>
      <c r="F782" s="55" t="s">
        <v>14</v>
      </c>
      <c r="G782" s="55" t="s">
        <v>15</v>
      </c>
      <c r="H782" s="55" t="s">
        <v>14</v>
      </c>
      <c r="I782" s="55" t="s">
        <v>15</v>
      </c>
      <c r="J782" s="55" t="s">
        <v>14</v>
      </c>
      <c r="K782" s="55" t="s">
        <v>15</v>
      </c>
      <c r="L782" s="55" t="s">
        <v>14</v>
      </c>
      <c r="M782" s="55" t="s">
        <v>15</v>
      </c>
      <c r="N782" s="55" t="s">
        <v>14</v>
      </c>
      <c r="O782" s="55" t="s">
        <v>15</v>
      </c>
      <c r="P782" s="55" t="s">
        <v>14</v>
      </c>
      <c r="Q782" s="55" t="s">
        <v>15</v>
      </c>
    </row>
    <row r="783" spans="1:17" customFormat="1" x14ac:dyDescent="0.3">
      <c r="A783" s="56" t="s">
        <v>16</v>
      </c>
      <c r="B783" s="57">
        <v>45.3984062408</v>
      </c>
      <c r="C783" s="57">
        <v>45.3984062408</v>
      </c>
      <c r="D783" s="57">
        <v>4.4346022846000004</v>
      </c>
      <c r="E783" s="57">
        <v>4.4346022846000004</v>
      </c>
      <c r="F783" s="57">
        <v>10.6595696473</v>
      </c>
      <c r="G783" s="57">
        <v>10.6595696473</v>
      </c>
      <c r="H783" s="57">
        <v>11.297832595899999</v>
      </c>
      <c r="I783" s="57">
        <v>11.297832595899999</v>
      </c>
      <c r="J783" s="57">
        <v>0</v>
      </c>
      <c r="K783" s="57">
        <v>0</v>
      </c>
      <c r="L783" s="57">
        <v>5.8064861719999996</v>
      </c>
      <c r="M783" s="57">
        <v>5.8064861719999996</v>
      </c>
      <c r="N783" s="57">
        <v>7.4376807701000001</v>
      </c>
      <c r="O783" s="57">
        <v>7.4376807701000001</v>
      </c>
      <c r="P783" s="57">
        <v>5.7622347709000001</v>
      </c>
      <c r="Q783" s="57">
        <v>5.7622347709000001</v>
      </c>
    </row>
    <row r="784" spans="1:17" customFormat="1" x14ac:dyDescent="0.3">
      <c r="A784" s="58" t="s">
        <v>306</v>
      </c>
      <c r="B784" s="59">
        <v>18.859177302100001</v>
      </c>
      <c r="C784" s="60">
        <v>0.41541496417447099</v>
      </c>
      <c r="D784" s="67">
        <v>0</v>
      </c>
      <c r="E784" s="68">
        <v>0</v>
      </c>
      <c r="F784" s="67">
        <v>1.022672281</v>
      </c>
      <c r="G784" s="68">
        <v>9.5939359170943295</v>
      </c>
      <c r="H784" s="67">
        <v>6.9043580740000001</v>
      </c>
      <c r="I784" s="68">
        <v>61.112235602655403</v>
      </c>
      <c r="J784" s="67"/>
      <c r="K784" s="68"/>
      <c r="L784" s="67">
        <v>3.6382750249</v>
      </c>
      <c r="M784" s="68">
        <v>62.658808048910302</v>
      </c>
      <c r="N784" s="67">
        <v>4.2980548623999999</v>
      </c>
      <c r="O784" s="68">
        <v>57.787568400064799</v>
      </c>
      <c r="P784" s="67">
        <v>2.99581705980001</v>
      </c>
      <c r="Q784" s="68">
        <v>51.990541498399999</v>
      </c>
    </row>
    <row r="785" spans="1:17" customFormat="1" x14ac:dyDescent="0.3">
      <c r="A785" s="58" t="s">
        <v>307</v>
      </c>
      <c r="B785" s="61">
        <v>15.9263427136</v>
      </c>
      <c r="C785" s="62">
        <v>0.350812815523177</v>
      </c>
      <c r="D785" s="69">
        <v>3.0543063961999999</v>
      </c>
      <c r="E785" s="70">
        <v>68.874415340619393</v>
      </c>
      <c r="F785" s="69">
        <v>5.0999949348999998</v>
      </c>
      <c r="G785" s="70">
        <v>47.844285497884002</v>
      </c>
      <c r="H785" s="69">
        <v>3.1335518318000002</v>
      </c>
      <c r="I785" s="70">
        <v>27.735867080710399</v>
      </c>
      <c r="J785" s="69"/>
      <c r="K785" s="70"/>
      <c r="L785" s="69">
        <v>2.1682111471000001</v>
      </c>
      <c r="M785" s="70">
        <v>37.341191951089698</v>
      </c>
      <c r="N785" s="69">
        <v>0.55128045290000005</v>
      </c>
      <c r="O785" s="70">
        <v>7.4119940064675296</v>
      </c>
      <c r="P785" s="69">
        <v>1.9189979506999999</v>
      </c>
      <c r="Q785" s="70">
        <v>33.3030157047952</v>
      </c>
    </row>
    <row r="786" spans="1:17" customFormat="1" x14ac:dyDescent="0.3">
      <c r="A786" s="58" t="s">
        <v>308</v>
      </c>
      <c r="B786" s="59">
        <v>10.6128862251</v>
      </c>
      <c r="C786" s="60">
        <v>0.23377222030235301</v>
      </c>
      <c r="D786" s="67">
        <v>1.3802958884000001</v>
      </c>
      <c r="E786" s="68">
        <v>31.1255846593806</v>
      </c>
      <c r="F786" s="67">
        <v>4.5369024313999997</v>
      </c>
      <c r="G786" s="68">
        <v>42.561778585021699</v>
      </c>
      <c r="H786" s="67">
        <v>1.2599226901</v>
      </c>
      <c r="I786" s="68">
        <v>11.1518973166342</v>
      </c>
      <c r="J786" s="67"/>
      <c r="K786" s="68"/>
      <c r="L786" s="67">
        <v>0</v>
      </c>
      <c r="M786" s="68">
        <v>0</v>
      </c>
      <c r="N786" s="67">
        <v>2.5883454547999998</v>
      </c>
      <c r="O786" s="68">
        <v>34.800437593467699</v>
      </c>
      <c r="P786" s="67">
        <v>0.847419760400001</v>
      </c>
      <c r="Q786" s="68">
        <v>14.7064427968047</v>
      </c>
    </row>
    <row r="787" spans="1:17" customFormat="1" x14ac:dyDescent="0.3">
      <c r="A787" s="65" t="s">
        <v>1</v>
      </c>
    </row>
    <row r="788" spans="1:17" customFormat="1" x14ac:dyDescent="0.3">
      <c r="A788" s="65" t="s">
        <v>1</v>
      </c>
    </row>
    <row r="789" spans="1:17" customFormat="1" x14ac:dyDescent="0.3">
      <c r="A789" s="53" t="s">
        <v>418</v>
      </c>
    </row>
    <row r="790" spans="1:17" customFormat="1" x14ac:dyDescent="0.3">
      <c r="A790" s="54" t="s">
        <v>1</v>
      </c>
    </row>
    <row r="791" spans="1:17" customFormat="1" x14ac:dyDescent="0.3">
      <c r="A791" s="114" t="s">
        <v>1</v>
      </c>
      <c r="B791" s="113" t="s">
        <v>502</v>
      </c>
      <c r="C791" s="113" t="s">
        <v>1</v>
      </c>
      <c r="D791" s="113" t="s">
        <v>17</v>
      </c>
      <c r="E791" s="113" t="s">
        <v>1</v>
      </c>
      <c r="F791" s="113" t="s">
        <v>18</v>
      </c>
      <c r="G791" s="113" t="s">
        <v>1</v>
      </c>
      <c r="H791" s="113" t="s">
        <v>19</v>
      </c>
      <c r="I791" s="113" t="s">
        <v>1</v>
      </c>
      <c r="J791" s="113" t="s">
        <v>20</v>
      </c>
      <c r="K791" s="113" t="s">
        <v>1</v>
      </c>
      <c r="L791" s="113" t="s">
        <v>21</v>
      </c>
      <c r="M791" s="113" t="s">
        <v>1</v>
      </c>
      <c r="N791" s="113" t="s">
        <v>22</v>
      </c>
      <c r="O791" s="113" t="s">
        <v>1</v>
      </c>
      <c r="P791" s="113" t="s">
        <v>23</v>
      </c>
      <c r="Q791" s="113" t="s">
        <v>1</v>
      </c>
    </row>
    <row r="792" spans="1:17" customFormat="1" x14ac:dyDescent="0.3">
      <c r="A792" s="115" t="s">
        <v>1</v>
      </c>
      <c r="B792" s="55" t="s">
        <v>14</v>
      </c>
      <c r="C792" s="55" t="s">
        <v>15</v>
      </c>
      <c r="D792" s="55" t="s">
        <v>14</v>
      </c>
      <c r="E792" s="55" t="s">
        <v>15</v>
      </c>
      <c r="F792" s="55" t="s">
        <v>14</v>
      </c>
      <c r="G792" s="55" t="s">
        <v>15</v>
      </c>
      <c r="H792" s="55" t="s">
        <v>14</v>
      </c>
      <c r="I792" s="55" t="s">
        <v>15</v>
      </c>
      <c r="J792" s="55" t="s">
        <v>14</v>
      </c>
      <c r="K792" s="55" t="s">
        <v>15</v>
      </c>
      <c r="L792" s="55" t="s">
        <v>14</v>
      </c>
      <c r="M792" s="55" t="s">
        <v>15</v>
      </c>
      <c r="N792" s="55" t="s">
        <v>14</v>
      </c>
      <c r="O792" s="55" t="s">
        <v>15</v>
      </c>
      <c r="P792" s="55" t="s">
        <v>14</v>
      </c>
      <c r="Q792" s="55" t="s">
        <v>15</v>
      </c>
    </row>
    <row r="793" spans="1:17" customFormat="1" x14ac:dyDescent="0.3">
      <c r="A793" s="56" t="s">
        <v>16</v>
      </c>
      <c r="B793" s="57">
        <v>431.74732789839999</v>
      </c>
      <c r="C793" s="57">
        <v>431.74732789839999</v>
      </c>
      <c r="D793" s="57">
        <v>104.76143228230001</v>
      </c>
      <c r="E793" s="57">
        <v>104.76143228230001</v>
      </c>
      <c r="F793" s="57">
        <v>61.7202081804</v>
      </c>
      <c r="G793" s="57">
        <v>61.7202081804</v>
      </c>
      <c r="H793" s="57">
        <v>59.263861265599999</v>
      </c>
      <c r="I793" s="57">
        <v>59.263861265599999</v>
      </c>
      <c r="J793" s="57">
        <v>45.8301653989</v>
      </c>
      <c r="K793" s="57">
        <v>45.8301653989</v>
      </c>
      <c r="L793" s="57">
        <v>36.856036756800002</v>
      </c>
      <c r="M793" s="57">
        <v>36.856036756800002</v>
      </c>
      <c r="N793" s="57">
        <v>61.372702908400001</v>
      </c>
      <c r="O793" s="57">
        <v>61.372702908400001</v>
      </c>
      <c r="P793" s="57">
        <v>53.539716614</v>
      </c>
      <c r="Q793" s="57">
        <v>53.539716614</v>
      </c>
    </row>
    <row r="794" spans="1:17" customFormat="1" x14ac:dyDescent="0.3">
      <c r="A794" s="58" t="s">
        <v>306</v>
      </c>
      <c r="B794" s="59">
        <v>86.154629360599998</v>
      </c>
      <c r="C794" s="60">
        <v>0.19954872628852499</v>
      </c>
      <c r="D794" s="59">
        <v>17.302121246199999</v>
      </c>
      <c r="E794" s="60">
        <v>0.165157356760607</v>
      </c>
      <c r="F794" s="59">
        <v>12.2781895205</v>
      </c>
      <c r="G794" s="60">
        <v>0.19893305422127699</v>
      </c>
      <c r="H794" s="59">
        <v>7.5682549016000102</v>
      </c>
      <c r="I794" s="60">
        <v>0.127704384087998</v>
      </c>
      <c r="J794" s="59">
        <v>3.0953597438000102</v>
      </c>
      <c r="K794" s="64">
        <v>6.7539789936570796E-2</v>
      </c>
      <c r="L794" s="67">
        <v>15.4000133895</v>
      </c>
      <c r="M794" s="71">
        <v>41.784236029281303</v>
      </c>
      <c r="N794" s="59">
        <v>20.5532992450999</v>
      </c>
      <c r="O794" s="63">
        <v>0.33489317352987102</v>
      </c>
      <c r="P794" s="59">
        <v>9.4901688793000005</v>
      </c>
      <c r="Q794" s="60">
        <v>0.17725474618628101</v>
      </c>
    </row>
    <row r="795" spans="1:17" customFormat="1" x14ac:dyDescent="0.3">
      <c r="A795" s="58" t="s">
        <v>307</v>
      </c>
      <c r="B795" s="61">
        <v>110.7983007582</v>
      </c>
      <c r="C795" s="62">
        <v>0.25662764677092198</v>
      </c>
      <c r="D795" s="61">
        <v>29.168212796999999</v>
      </c>
      <c r="E795" s="62">
        <v>0.27842510513220697</v>
      </c>
      <c r="F795" s="61">
        <v>19.417172596099999</v>
      </c>
      <c r="G795" s="62">
        <v>0.31459992065072401</v>
      </c>
      <c r="H795" s="61">
        <v>19.457604791800001</v>
      </c>
      <c r="I795" s="62">
        <v>0.32832158378269999</v>
      </c>
      <c r="J795" s="61">
        <v>16.264633268600001</v>
      </c>
      <c r="K795" s="62">
        <v>0.35488925529800502</v>
      </c>
      <c r="L795" s="69">
        <v>1.9669640754</v>
      </c>
      <c r="M795" s="72">
        <v>5.3368843980141003</v>
      </c>
      <c r="N795" s="61">
        <v>10.285707995799999</v>
      </c>
      <c r="O795" s="62">
        <v>0.16759418289188999</v>
      </c>
      <c r="P795" s="61">
        <v>11.426410967500001</v>
      </c>
      <c r="Q795" s="62">
        <v>0.21341933970027999</v>
      </c>
    </row>
    <row r="796" spans="1:17" customFormat="1" x14ac:dyDescent="0.3">
      <c r="A796" s="58" t="s">
        <v>308</v>
      </c>
      <c r="B796" s="59">
        <v>234.794397779599</v>
      </c>
      <c r="C796" s="60">
        <v>0.54382362694055297</v>
      </c>
      <c r="D796" s="59">
        <v>58.291098239100002</v>
      </c>
      <c r="E796" s="60">
        <v>0.55641753810718597</v>
      </c>
      <c r="F796" s="59">
        <v>30.024846063799998</v>
      </c>
      <c r="G796" s="60">
        <v>0.486467025127999</v>
      </c>
      <c r="H796" s="59">
        <v>32.238001572200098</v>
      </c>
      <c r="I796" s="60">
        <v>0.54397403212930195</v>
      </c>
      <c r="J796" s="59">
        <v>26.4701723865</v>
      </c>
      <c r="K796" s="60">
        <v>0.57757095476542497</v>
      </c>
      <c r="L796" s="67">
        <v>19.489059291899999</v>
      </c>
      <c r="M796" s="68">
        <v>52.878879572704598</v>
      </c>
      <c r="N796" s="59">
        <v>30.533695667500002</v>
      </c>
      <c r="O796" s="60">
        <v>0.49751264357823999</v>
      </c>
      <c r="P796" s="59">
        <v>32.623136767200002</v>
      </c>
      <c r="Q796" s="60">
        <v>0.60932591411343795</v>
      </c>
    </row>
    <row r="797" spans="1:17" customFormat="1" x14ac:dyDescent="0.3">
      <c r="A797" s="65" t="s">
        <v>1</v>
      </c>
    </row>
    <row r="798" spans="1:17" customFormat="1" x14ac:dyDescent="0.3">
      <c r="A798" s="65" t="s">
        <v>1</v>
      </c>
    </row>
    <row r="799" spans="1:17" customFormat="1" x14ac:dyDescent="0.3">
      <c r="A799" s="53" t="s">
        <v>419</v>
      </c>
    </row>
    <row r="800" spans="1:17" customFormat="1" x14ac:dyDescent="0.3">
      <c r="A800" s="54" t="s">
        <v>1</v>
      </c>
    </row>
    <row r="801" spans="1:17" customFormat="1" x14ac:dyDescent="0.3">
      <c r="A801" s="114" t="s">
        <v>1</v>
      </c>
      <c r="B801" s="113" t="s">
        <v>502</v>
      </c>
      <c r="C801" s="113" t="s">
        <v>1</v>
      </c>
      <c r="D801" s="113" t="s">
        <v>17</v>
      </c>
      <c r="E801" s="113" t="s">
        <v>1</v>
      </c>
      <c r="F801" s="113" t="s">
        <v>18</v>
      </c>
      <c r="G801" s="113" t="s">
        <v>1</v>
      </c>
      <c r="H801" s="113" t="s">
        <v>19</v>
      </c>
      <c r="I801" s="113" t="s">
        <v>1</v>
      </c>
      <c r="J801" s="113" t="s">
        <v>20</v>
      </c>
      <c r="K801" s="113" t="s">
        <v>1</v>
      </c>
      <c r="L801" s="113" t="s">
        <v>21</v>
      </c>
      <c r="M801" s="113" t="s">
        <v>1</v>
      </c>
      <c r="N801" s="113" t="s">
        <v>22</v>
      </c>
      <c r="O801" s="113" t="s">
        <v>1</v>
      </c>
      <c r="P801" s="113" t="s">
        <v>23</v>
      </c>
      <c r="Q801" s="113" t="s">
        <v>1</v>
      </c>
    </row>
    <row r="802" spans="1:17" customFormat="1" x14ac:dyDescent="0.3">
      <c r="A802" s="115" t="s">
        <v>1</v>
      </c>
      <c r="B802" s="55" t="s">
        <v>14</v>
      </c>
      <c r="C802" s="55" t="s">
        <v>15</v>
      </c>
      <c r="D802" s="55" t="s">
        <v>14</v>
      </c>
      <c r="E802" s="55" t="s">
        <v>15</v>
      </c>
      <c r="F802" s="55" t="s">
        <v>14</v>
      </c>
      <c r="G802" s="55" t="s">
        <v>15</v>
      </c>
      <c r="H802" s="55" t="s">
        <v>14</v>
      </c>
      <c r="I802" s="55" t="s">
        <v>15</v>
      </c>
      <c r="J802" s="55" t="s">
        <v>14</v>
      </c>
      <c r="K802" s="55" t="s">
        <v>15</v>
      </c>
      <c r="L802" s="55" t="s">
        <v>14</v>
      </c>
      <c r="M802" s="55" t="s">
        <v>15</v>
      </c>
      <c r="N802" s="55" t="s">
        <v>14</v>
      </c>
      <c r="O802" s="55" t="s">
        <v>15</v>
      </c>
      <c r="P802" s="55" t="s">
        <v>14</v>
      </c>
      <c r="Q802" s="55" t="s">
        <v>15</v>
      </c>
    </row>
    <row r="803" spans="1:17" customFormat="1" x14ac:dyDescent="0.3">
      <c r="A803" s="56" t="s">
        <v>16</v>
      </c>
      <c r="B803" s="57">
        <v>190.52278972920001</v>
      </c>
      <c r="C803" s="57">
        <v>190.52278972920001</v>
      </c>
      <c r="D803" s="57">
        <v>21.3223765979</v>
      </c>
      <c r="E803" s="57">
        <v>21.3223765979</v>
      </c>
      <c r="F803" s="57">
        <v>54.178056867899997</v>
      </c>
      <c r="G803" s="57">
        <v>54.178056867899997</v>
      </c>
      <c r="H803" s="57">
        <v>27.265836889500001</v>
      </c>
      <c r="I803" s="57">
        <v>27.265836889500001</v>
      </c>
      <c r="J803" s="57">
        <v>14.659836563700001</v>
      </c>
      <c r="K803" s="57">
        <v>14.659836563700001</v>
      </c>
      <c r="L803" s="57">
        <v>26.2840160234</v>
      </c>
      <c r="M803" s="57">
        <v>26.2840160234</v>
      </c>
      <c r="N803" s="57">
        <v>16.015029669800001</v>
      </c>
      <c r="O803" s="57">
        <v>16.015029669800001</v>
      </c>
      <c r="P803" s="57">
        <v>25.234623320600001</v>
      </c>
      <c r="Q803" s="57">
        <v>25.234623320600001</v>
      </c>
    </row>
    <row r="804" spans="1:17" customFormat="1" x14ac:dyDescent="0.3">
      <c r="A804" s="58" t="s">
        <v>306</v>
      </c>
      <c r="B804" s="59">
        <v>51.007251478999997</v>
      </c>
      <c r="C804" s="60">
        <v>0.26772257298719598</v>
      </c>
      <c r="D804" s="67">
        <v>6.1740711138000197</v>
      </c>
      <c r="E804" s="68">
        <v>28.955829972574801</v>
      </c>
      <c r="F804" s="59">
        <v>17.247021709199998</v>
      </c>
      <c r="G804" s="60">
        <v>0.31833961397420801</v>
      </c>
      <c r="H804" s="67">
        <v>10.0071458862</v>
      </c>
      <c r="I804" s="68">
        <v>36.702140949334797</v>
      </c>
      <c r="J804" s="67">
        <v>1.1063917359</v>
      </c>
      <c r="K804" s="68">
        <v>7.54709461522644</v>
      </c>
      <c r="L804" s="67">
        <v>6.4952415785999902</v>
      </c>
      <c r="M804" s="68">
        <v>24.711754751699502</v>
      </c>
      <c r="N804" s="67">
        <v>5.2180512342999998</v>
      </c>
      <c r="O804" s="68">
        <v>32.582213969542799</v>
      </c>
      <c r="P804" s="67">
        <v>4.7593282209999899</v>
      </c>
      <c r="Q804" s="68">
        <v>18.8603101402935</v>
      </c>
    </row>
    <row r="805" spans="1:17" customFormat="1" x14ac:dyDescent="0.3">
      <c r="A805" s="58" t="s">
        <v>307</v>
      </c>
      <c r="B805" s="61">
        <v>57.386222521600097</v>
      </c>
      <c r="C805" s="62">
        <v>0.30120397986595698</v>
      </c>
      <c r="D805" s="69">
        <v>5.3523595256000203</v>
      </c>
      <c r="E805" s="70">
        <v>25.1020776273464</v>
      </c>
      <c r="F805" s="61">
        <v>21.1163693998</v>
      </c>
      <c r="G805" s="62">
        <v>0.38975870713279998</v>
      </c>
      <c r="H805" s="69">
        <v>5.7242674467999803</v>
      </c>
      <c r="I805" s="70">
        <v>20.9942847894187</v>
      </c>
      <c r="J805" s="69">
        <v>4.1753544750999998</v>
      </c>
      <c r="K805" s="70">
        <v>28.481589524939299</v>
      </c>
      <c r="L805" s="69">
        <v>7.9265423426999897</v>
      </c>
      <c r="M805" s="70">
        <v>30.157272525032699</v>
      </c>
      <c r="N805" s="69">
        <v>5.4277509633000003</v>
      </c>
      <c r="O805" s="70">
        <v>33.8916072914636</v>
      </c>
      <c r="P805" s="69">
        <v>4.6033850637999896</v>
      </c>
      <c r="Q805" s="70">
        <v>18.242337146527099</v>
      </c>
    </row>
    <row r="806" spans="1:17" customFormat="1" x14ac:dyDescent="0.3">
      <c r="A806" s="58" t="s">
        <v>308</v>
      </c>
      <c r="B806" s="59">
        <v>82.129315728599806</v>
      </c>
      <c r="C806" s="60">
        <v>0.43107344714684598</v>
      </c>
      <c r="D806" s="67">
        <v>9.7959459585000204</v>
      </c>
      <c r="E806" s="68">
        <v>45.942092400078799</v>
      </c>
      <c r="F806" s="59">
        <v>15.8146657589</v>
      </c>
      <c r="G806" s="60">
        <v>0.29190167889299201</v>
      </c>
      <c r="H806" s="67">
        <v>11.5344235565</v>
      </c>
      <c r="I806" s="68">
        <v>42.303574261246602</v>
      </c>
      <c r="J806" s="67">
        <v>9.3780903527000206</v>
      </c>
      <c r="K806" s="68">
        <v>63.971315859834299</v>
      </c>
      <c r="L806" s="67">
        <v>11.8622321021</v>
      </c>
      <c r="M806" s="68">
        <v>45.130972723267803</v>
      </c>
      <c r="N806" s="67">
        <v>5.3692274722000004</v>
      </c>
      <c r="O806" s="68">
        <v>33.5261787389936</v>
      </c>
      <c r="P806" s="67">
        <v>15.871910035799999</v>
      </c>
      <c r="Q806" s="68">
        <v>62.897352713179401</v>
      </c>
    </row>
    <row r="807" spans="1:17" customFormat="1" x14ac:dyDescent="0.3">
      <c r="A807" s="65" t="s">
        <v>1</v>
      </c>
    </row>
    <row r="808" spans="1:17" customFormat="1" x14ac:dyDescent="0.3">
      <c r="A808" s="65" t="s">
        <v>1</v>
      </c>
    </row>
    <row r="809" spans="1:17" customFormat="1" x14ac:dyDescent="0.3">
      <c r="A809" s="53" t="s">
        <v>420</v>
      </c>
    </row>
    <row r="810" spans="1:17" customFormat="1" x14ac:dyDescent="0.3">
      <c r="A810" s="54" t="s">
        <v>1</v>
      </c>
    </row>
    <row r="811" spans="1:17" customFormat="1" x14ac:dyDescent="0.3">
      <c r="A811" s="114" t="s">
        <v>1</v>
      </c>
      <c r="B811" s="113" t="s">
        <v>502</v>
      </c>
      <c r="C811" s="113" t="s">
        <v>1</v>
      </c>
      <c r="D811" s="113" t="s">
        <v>17</v>
      </c>
      <c r="E811" s="113" t="s">
        <v>1</v>
      </c>
      <c r="F811" s="113" t="s">
        <v>18</v>
      </c>
      <c r="G811" s="113" t="s">
        <v>1</v>
      </c>
      <c r="H811" s="113" t="s">
        <v>19</v>
      </c>
      <c r="I811" s="113" t="s">
        <v>1</v>
      </c>
      <c r="J811" s="113" t="s">
        <v>20</v>
      </c>
      <c r="K811" s="113" t="s">
        <v>1</v>
      </c>
      <c r="L811" s="113" t="s">
        <v>21</v>
      </c>
      <c r="M811" s="113" t="s">
        <v>1</v>
      </c>
      <c r="N811" s="113" t="s">
        <v>22</v>
      </c>
      <c r="O811" s="113" t="s">
        <v>1</v>
      </c>
      <c r="P811" s="113" t="s">
        <v>23</v>
      </c>
      <c r="Q811" s="113" t="s">
        <v>1</v>
      </c>
    </row>
    <row r="812" spans="1:17" customFormat="1" x14ac:dyDescent="0.3">
      <c r="A812" s="115" t="s">
        <v>1</v>
      </c>
      <c r="B812" s="55" t="s">
        <v>14</v>
      </c>
      <c r="C812" s="55" t="s">
        <v>15</v>
      </c>
      <c r="D812" s="55" t="s">
        <v>14</v>
      </c>
      <c r="E812" s="55" t="s">
        <v>15</v>
      </c>
      <c r="F812" s="55" t="s">
        <v>14</v>
      </c>
      <c r="G812" s="55" t="s">
        <v>15</v>
      </c>
      <c r="H812" s="55" t="s">
        <v>14</v>
      </c>
      <c r="I812" s="55" t="s">
        <v>15</v>
      </c>
      <c r="J812" s="55" t="s">
        <v>14</v>
      </c>
      <c r="K812" s="55" t="s">
        <v>15</v>
      </c>
      <c r="L812" s="55" t="s">
        <v>14</v>
      </c>
      <c r="M812" s="55" t="s">
        <v>15</v>
      </c>
      <c r="N812" s="55" t="s">
        <v>14</v>
      </c>
      <c r="O812" s="55" t="s">
        <v>15</v>
      </c>
      <c r="P812" s="55" t="s">
        <v>14</v>
      </c>
      <c r="Q812" s="55" t="s">
        <v>15</v>
      </c>
    </row>
    <row r="813" spans="1:17" customFormat="1" x14ac:dyDescent="0.3">
      <c r="A813" s="56" t="s">
        <v>16</v>
      </c>
      <c r="B813" s="57">
        <v>295.90253244079997</v>
      </c>
      <c r="C813" s="57">
        <v>295.90253244079997</v>
      </c>
      <c r="D813" s="57">
        <v>64.192941389599994</v>
      </c>
      <c r="E813" s="57">
        <v>64.192941389599994</v>
      </c>
      <c r="F813" s="57">
        <v>48.958271282799998</v>
      </c>
      <c r="G813" s="57">
        <v>48.958271282799998</v>
      </c>
      <c r="H813" s="57">
        <v>25.708004718200002</v>
      </c>
      <c r="I813" s="57">
        <v>25.708004718200002</v>
      </c>
      <c r="J813" s="57">
        <v>51.987287725800002</v>
      </c>
      <c r="K813" s="57">
        <v>51.987287725800002</v>
      </c>
      <c r="L813" s="57">
        <v>62.185211314199996</v>
      </c>
      <c r="M813" s="57">
        <v>62.185211314199996</v>
      </c>
      <c r="N813" s="57">
        <v>22.775360589800002</v>
      </c>
      <c r="O813" s="57">
        <v>22.775360589800002</v>
      </c>
      <c r="P813" s="57">
        <v>16.1785234006</v>
      </c>
      <c r="Q813" s="57">
        <v>16.1785234006</v>
      </c>
    </row>
    <row r="814" spans="1:17" customFormat="1" x14ac:dyDescent="0.3">
      <c r="A814" s="58" t="s">
        <v>306</v>
      </c>
      <c r="B814" s="59">
        <v>59.647536286599802</v>
      </c>
      <c r="C814" s="60">
        <v>0.201578323086956</v>
      </c>
      <c r="D814" s="59">
        <v>4.6950467463999903</v>
      </c>
      <c r="E814" s="64">
        <v>7.3139610754160797E-2</v>
      </c>
      <c r="F814" s="59">
        <v>12.1782228336</v>
      </c>
      <c r="G814" s="60">
        <v>0.24874699442009199</v>
      </c>
      <c r="H814" s="59">
        <v>1.4906520354999999</v>
      </c>
      <c r="I814" s="64">
        <v>5.7983964599348799E-2</v>
      </c>
      <c r="J814" s="59">
        <v>8.1231352099999992</v>
      </c>
      <c r="K814" s="60">
        <v>0.15625233716450801</v>
      </c>
      <c r="L814" s="59">
        <v>21.3906889589</v>
      </c>
      <c r="M814" s="63">
        <v>0.343983537352963</v>
      </c>
      <c r="N814" s="67">
        <v>9.9791585916000098</v>
      </c>
      <c r="O814" s="71">
        <v>43.815589888263702</v>
      </c>
      <c r="P814" s="67">
        <v>1.7906319105999999</v>
      </c>
      <c r="Q814" s="68">
        <v>11.067956365743401</v>
      </c>
    </row>
    <row r="815" spans="1:17" customFormat="1" x14ac:dyDescent="0.3">
      <c r="A815" s="58" t="s">
        <v>307</v>
      </c>
      <c r="B815" s="61">
        <v>69.891787150199804</v>
      </c>
      <c r="C815" s="62">
        <v>0.23619867857732199</v>
      </c>
      <c r="D815" s="61">
        <v>14.027379444199999</v>
      </c>
      <c r="E815" s="62">
        <v>0.21851903247531501</v>
      </c>
      <c r="F815" s="61">
        <v>9.9723348717999993</v>
      </c>
      <c r="G815" s="62">
        <v>0.20369050235038599</v>
      </c>
      <c r="H815" s="61">
        <v>9.7491239157000003</v>
      </c>
      <c r="I815" s="62">
        <v>0.37922522663915997</v>
      </c>
      <c r="J815" s="61">
        <v>22.012682285499999</v>
      </c>
      <c r="K815" s="63">
        <v>0.42342432637769001</v>
      </c>
      <c r="L815" s="61">
        <v>4.0246275218000003</v>
      </c>
      <c r="M815" s="64">
        <v>6.4720010381004806E-2</v>
      </c>
      <c r="N815" s="69">
        <v>2.5749046671000002</v>
      </c>
      <c r="O815" s="70">
        <v>11.305659275722601</v>
      </c>
      <c r="P815" s="69">
        <v>6.8730826927000104</v>
      </c>
      <c r="Q815" s="70">
        <v>42.482756445159303</v>
      </c>
    </row>
    <row r="816" spans="1:17" customFormat="1" x14ac:dyDescent="0.3">
      <c r="A816" s="58" t="s">
        <v>308</v>
      </c>
      <c r="B816" s="59">
        <v>166.363209004</v>
      </c>
      <c r="C816" s="60">
        <v>0.56222299833572298</v>
      </c>
      <c r="D816" s="59">
        <v>45.470515198999998</v>
      </c>
      <c r="E816" s="63">
        <v>0.70834135677052401</v>
      </c>
      <c r="F816" s="59">
        <v>26.807713577400001</v>
      </c>
      <c r="G816" s="60">
        <v>0.54756250322952205</v>
      </c>
      <c r="H816" s="59">
        <v>14.468228766999999</v>
      </c>
      <c r="I816" s="60">
        <v>0.56279080876149101</v>
      </c>
      <c r="J816" s="59">
        <v>21.851470230299999</v>
      </c>
      <c r="K816" s="60">
        <v>0.42032333645780201</v>
      </c>
      <c r="L816" s="59">
        <v>36.769894833499997</v>
      </c>
      <c r="M816" s="60">
        <v>0.591296452266032</v>
      </c>
      <c r="N816" s="67">
        <v>10.221297331100001</v>
      </c>
      <c r="O816" s="68">
        <v>44.878750836013701</v>
      </c>
      <c r="P816" s="67">
        <v>7.5148087973000104</v>
      </c>
      <c r="Q816" s="68">
        <v>46.449287189097298</v>
      </c>
    </row>
    <row r="817" spans="1:17" customFormat="1" x14ac:dyDescent="0.3">
      <c r="A817" s="65" t="s">
        <v>1</v>
      </c>
    </row>
    <row r="818" spans="1:17" customFormat="1" x14ac:dyDescent="0.3">
      <c r="A818" s="65" t="s">
        <v>1</v>
      </c>
    </row>
    <row r="819" spans="1:17" customFormat="1" x14ac:dyDescent="0.3">
      <c r="A819" s="53" t="s">
        <v>421</v>
      </c>
    </row>
    <row r="820" spans="1:17" customFormat="1" x14ac:dyDescent="0.3">
      <c r="A820" s="54" t="s">
        <v>1</v>
      </c>
    </row>
    <row r="821" spans="1:17" customFormat="1" x14ac:dyDescent="0.3">
      <c r="A821" s="114" t="s">
        <v>1</v>
      </c>
      <c r="B821" s="113" t="s">
        <v>502</v>
      </c>
      <c r="C821" s="113" t="s">
        <v>1</v>
      </c>
      <c r="D821" s="113" t="s">
        <v>17</v>
      </c>
      <c r="E821" s="113" t="s">
        <v>1</v>
      </c>
      <c r="F821" s="113" t="s">
        <v>18</v>
      </c>
      <c r="G821" s="113" t="s">
        <v>1</v>
      </c>
      <c r="H821" s="113" t="s">
        <v>19</v>
      </c>
      <c r="I821" s="113" t="s">
        <v>1</v>
      </c>
      <c r="J821" s="113" t="s">
        <v>20</v>
      </c>
      <c r="K821" s="113" t="s">
        <v>1</v>
      </c>
      <c r="L821" s="113" t="s">
        <v>21</v>
      </c>
      <c r="M821" s="113" t="s">
        <v>1</v>
      </c>
      <c r="N821" s="113" t="s">
        <v>22</v>
      </c>
      <c r="O821" s="113" t="s">
        <v>1</v>
      </c>
      <c r="P821" s="113" t="s">
        <v>23</v>
      </c>
      <c r="Q821" s="113" t="s">
        <v>1</v>
      </c>
    </row>
    <row r="822" spans="1:17" customFormat="1" x14ac:dyDescent="0.3">
      <c r="A822" s="115" t="s">
        <v>1</v>
      </c>
      <c r="B822" s="55" t="s">
        <v>14</v>
      </c>
      <c r="C822" s="55" t="s">
        <v>15</v>
      </c>
      <c r="D822" s="55" t="s">
        <v>14</v>
      </c>
      <c r="E822" s="55" t="s">
        <v>15</v>
      </c>
      <c r="F822" s="55" t="s">
        <v>14</v>
      </c>
      <c r="G822" s="55" t="s">
        <v>15</v>
      </c>
      <c r="H822" s="55" t="s">
        <v>14</v>
      </c>
      <c r="I822" s="55" t="s">
        <v>15</v>
      </c>
      <c r="J822" s="55" t="s">
        <v>14</v>
      </c>
      <c r="K822" s="55" t="s">
        <v>15</v>
      </c>
      <c r="L822" s="55" t="s">
        <v>14</v>
      </c>
      <c r="M822" s="55" t="s">
        <v>15</v>
      </c>
      <c r="N822" s="55" t="s">
        <v>14</v>
      </c>
      <c r="O822" s="55" t="s">
        <v>15</v>
      </c>
      <c r="P822" s="55" t="s">
        <v>14</v>
      </c>
      <c r="Q822" s="55" t="s">
        <v>15</v>
      </c>
    </row>
    <row r="823" spans="1:17" customFormat="1" x14ac:dyDescent="0.3">
      <c r="A823" s="56" t="s">
        <v>16</v>
      </c>
      <c r="B823" s="57">
        <v>15.8760596873</v>
      </c>
      <c r="C823" s="57">
        <v>15.8760596873</v>
      </c>
      <c r="D823" s="57">
        <v>3.8137709289999999</v>
      </c>
      <c r="E823" s="57">
        <v>3.8137709289999999</v>
      </c>
      <c r="F823" s="57">
        <v>2.5717531755</v>
      </c>
      <c r="G823" s="57">
        <v>2.5717531755</v>
      </c>
      <c r="H823" s="57">
        <v>3.9226674611000001</v>
      </c>
      <c r="I823" s="57">
        <v>3.9226674611000001</v>
      </c>
      <c r="J823" s="57">
        <v>1.0653112413000001</v>
      </c>
      <c r="K823" s="57">
        <v>1.0653112413000001</v>
      </c>
      <c r="L823" s="57">
        <v>1.7373469838</v>
      </c>
      <c r="M823" s="57">
        <v>1.7373469838</v>
      </c>
      <c r="N823" s="57">
        <v>1.9118525881999999</v>
      </c>
      <c r="O823" s="57">
        <v>1.9118525881999999</v>
      </c>
      <c r="P823" s="57">
        <v>0.85335730840000001</v>
      </c>
      <c r="Q823" s="57">
        <v>0.85335730840000001</v>
      </c>
    </row>
    <row r="824" spans="1:17" customFormat="1" x14ac:dyDescent="0.3">
      <c r="A824" s="58" t="s">
        <v>306</v>
      </c>
      <c r="B824" s="67">
        <v>4.9136814980999999</v>
      </c>
      <c r="C824" s="68">
        <v>30.9502584071958</v>
      </c>
      <c r="D824" s="67">
        <v>1.4885710141999999</v>
      </c>
      <c r="E824" s="68">
        <v>39.031474147565397</v>
      </c>
      <c r="F824" s="67">
        <v>2.5717531755</v>
      </c>
      <c r="G824" s="68">
        <v>100</v>
      </c>
      <c r="H824" s="67">
        <v>0</v>
      </c>
      <c r="I824" s="68">
        <v>0</v>
      </c>
      <c r="J824" s="67">
        <v>0</v>
      </c>
      <c r="K824" s="68">
        <v>0</v>
      </c>
      <c r="L824" s="67">
        <v>0</v>
      </c>
      <c r="M824" s="68">
        <v>0</v>
      </c>
      <c r="N824" s="67">
        <v>0</v>
      </c>
      <c r="O824" s="68">
        <v>0</v>
      </c>
      <c r="P824" s="67">
        <v>0.85335730840000001</v>
      </c>
      <c r="Q824" s="68">
        <v>100</v>
      </c>
    </row>
    <row r="825" spans="1:17" customFormat="1" x14ac:dyDescent="0.3">
      <c r="A825" s="58" t="s">
        <v>307</v>
      </c>
      <c r="B825" s="69">
        <v>1.0653112413000001</v>
      </c>
      <c r="C825" s="70">
        <v>6.7101740751969601</v>
      </c>
      <c r="D825" s="69">
        <v>0</v>
      </c>
      <c r="E825" s="70">
        <v>0</v>
      </c>
      <c r="F825" s="69">
        <v>0</v>
      </c>
      <c r="G825" s="70">
        <v>0</v>
      </c>
      <c r="H825" s="69">
        <v>0</v>
      </c>
      <c r="I825" s="70">
        <v>0</v>
      </c>
      <c r="J825" s="69">
        <v>1.0653112413000001</v>
      </c>
      <c r="K825" s="71">
        <v>100</v>
      </c>
      <c r="L825" s="69">
        <v>0</v>
      </c>
      <c r="M825" s="70">
        <v>0</v>
      </c>
      <c r="N825" s="69">
        <v>0</v>
      </c>
      <c r="O825" s="70">
        <v>0</v>
      </c>
      <c r="P825" s="69">
        <v>0</v>
      </c>
      <c r="Q825" s="70">
        <v>0</v>
      </c>
    </row>
    <row r="826" spans="1:17" customFormat="1" x14ac:dyDescent="0.3">
      <c r="A826" s="58" t="s">
        <v>308</v>
      </c>
      <c r="B826" s="67">
        <v>9.8970669478999707</v>
      </c>
      <c r="C826" s="68">
        <v>62.3395675176072</v>
      </c>
      <c r="D826" s="67">
        <v>2.3251999148000002</v>
      </c>
      <c r="E826" s="68">
        <v>60.968525852434603</v>
      </c>
      <c r="F826" s="67">
        <v>0</v>
      </c>
      <c r="G826" s="68">
        <v>0</v>
      </c>
      <c r="H826" s="67">
        <v>3.9226674611000001</v>
      </c>
      <c r="I826" s="68">
        <v>100</v>
      </c>
      <c r="J826" s="67">
        <v>0</v>
      </c>
      <c r="K826" s="68">
        <v>0</v>
      </c>
      <c r="L826" s="67">
        <v>1.7373469838</v>
      </c>
      <c r="M826" s="68">
        <v>100</v>
      </c>
      <c r="N826" s="67">
        <v>1.9118525881999999</v>
      </c>
      <c r="O826" s="68">
        <v>100</v>
      </c>
      <c r="P826" s="67">
        <v>0</v>
      </c>
      <c r="Q826" s="68">
        <v>0</v>
      </c>
    </row>
    <row r="827" spans="1:17" customFormat="1" x14ac:dyDescent="0.3">
      <c r="A827" s="65" t="s">
        <v>1</v>
      </c>
    </row>
    <row r="828" spans="1:17" customFormat="1" x14ac:dyDescent="0.3">
      <c r="A828" s="65" t="s">
        <v>1</v>
      </c>
    </row>
    <row r="829" spans="1:17" customFormat="1" x14ac:dyDescent="0.3">
      <c r="A829" s="53" t="s">
        <v>422</v>
      </c>
    </row>
    <row r="830" spans="1:17" customFormat="1" x14ac:dyDescent="0.3">
      <c r="A830" s="54" t="s">
        <v>1</v>
      </c>
    </row>
    <row r="831" spans="1:17" customFormat="1" x14ac:dyDescent="0.3">
      <c r="A831" s="114" t="s">
        <v>1</v>
      </c>
      <c r="B831" s="113" t="s">
        <v>502</v>
      </c>
      <c r="C831" s="113" t="s">
        <v>1</v>
      </c>
      <c r="D831" s="113" t="s">
        <v>17</v>
      </c>
      <c r="E831" s="113" t="s">
        <v>1</v>
      </c>
      <c r="F831" s="113" t="s">
        <v>18</v>
      </c>
      <c r="G831" s="113" t="s">
        <v>1</v>
      </c>
      <c r="H831" s="113" t="s">
        <v>19</v>
      </c>
      <c r="I831" s="113" t="s">
        <v>1</v>
      </c>
      <c r="J831" s="113" t="s">
        <v>20</v>
      </c>
      <c r="K831" s="113" t="s">
        <v>1</v>
      </c>
      <c r="L831" s="113" t="s">
        <v>21</v>
      </c>
      <c r="M831" s="113" t="s">
        <v>1</v>
      </c>
      <c r="N831" s="113" t="s">
        <v>22</v>
      </c>
      <c r="O831" s="113" t="s">
        <v>1</v>
      </c>
      <c r="P831" s="113" t="s">
        <v>23</v>
      </c>
      <c r="Q831" s="113" t="s">
        <v>1</v>
      </c>
    </row>
    <row r="832" spans="1:17" customFormat="1" x14ac:dyDescent="0.3">
      <c r="A832" s="115" t="s">
        <v>1</v>
      </c>
      <c r="B832" s="55" t="s">
        <v>14</v>
      </c>
      <c r="C832" s="55" t="s">
        <v>15</v>
      </c>
      <c r="D832" s="55" t="s">
        <v>14</v>
      </c>
      <c r="E832" s="55" t="s">
        <v>15</v>
      </c>
      <c r="F832" s="55" t="s">
        <v>14</v>
      </c>
      <c r="G832" s="55" t="s">
        <v>15</v>
      </c>
      <c r="H832" s="55" t="s">
        <v>14</v>
      </c>
      <c r="I832" s="55" t="s">
        <v>15</v>
      </c>
      <c r="J832" s="55" t="s">
        <v>14</v>
      </c>
      <c r="K832" s="55" t="s">
        <v>15</v>
      </c>
      <c r="L832" s="55" t="s">
        <v>14</v>
      </c>
      <c r="M832" s="55" t="s">
        <v>15</v>
      </c>
      <c r="N832" s="55" t="s">
        <v>14</v>
      </c>
      <c r="O832" s="55" t="s">
        <v>15</v>
      </c>
      <c r="P832" s="55" t="s">
        <v>14</v>
      </c>
      <c r="Q832" s="55" t="s">
        <v>15</v>
      </c>
    </row>
    <row r="833" spans="1:17" customFormat="1" x14ac:dyDescent="0.3">
      <c r="A833" s="56" t="s">
        <v>16</v>
      </c>
      <c r="B833" s="57">
        <v>43.187704279800002</v>
      </c>
      <c r="C833" s="57">
        <v>43.187704279800002</v>
      </c>
      <c r="D833" s="57">
        <v>9.5782666473999996</v>
      </c>
      <c r="E833" s="57">
        <v>9.5782666473999996</v>
      </c>
      <c r="F833" s="57">
        <v>14.9343086471</v>
      </c>
      <c r="G833" s="57">
        <v>14.9343086471</v>
      </c>
      <c r="H833" s="57">
        <v>6.2090791199000002</v>
      </c>
      <c r="I833" s="57">
        <v>6.2090791199000002</v>
      </c>
      <c r="J833" s="57">
        <v>3.8247060926000001</v>
      </c>
      <c r="K833" s="57">
        <v>3.8247060926000001</v>
      </c>
      <c r="L833" s="57">
        <v>0.44958639090000002</v>
      </c>
      <c r="M833" s="57">
        <v>0.44958639090000002</v>
      </c>
      <c r="N833" s="57">
        <v>4.8372517747000003</v>
      </c>
      <c r="O833" s="57">
        <v>4.8372517747000003</v>
      </c>
      <c r="P833" s="57">
        <v>3.3545056072000001</v>
      </c>
      <c r="Q833" s="57">
        <v>3.3545056072000001</v>
      </c>
    </row>
    <row r="834" spans="1:17" customFormat="1" x14ac:dyDescent="0.3">
      <c r="A834" s="58" t="s">
        <v>306</v>
      </c>
      <c r="B834" s="59">
        <v>11.2109249668</v>
      </c>
      <c r="C834" s="60">
        <v>0.25958603620530102</v>
      </c>
      <c r="D834" s="67">
        <v>2.4235908281</v>
      </c>
      <c r="E834" s="68">
        <v>25.303021071749701</v>
      </c>
      <c r="F834" s="67">
        <v>3.5402235725</v>
      </c>
      <c r="G834" s="68">
        <v>23.705306058392299</v>
      </c>
      <c r="H834" s="67">
        <v>1.8319969569000001</v>
      </c>
      <c r="I834" s="68">
        <v>29.505131461902</v>
      </c>
      <c r="J834" s="67">
        <v>0.65840472089999902</v>
      </c>
      <c r="K834" s="68">
        <v>17.214518056011499</v>
      </c>
      <c r="L834" s="67">
        <v>0</v>
      </c>
      <c r="M834" s="68">
        <v>0</v>
      </c>
      <c r="N834" s="67">
        <v>2.259285228</v>
      </c>
      <c r="O834" s="68">
        <v>46.705967215033297</v>
      </c>
      <c r="P834" s="67">
        <v>0.49742366040000002</v>
      </c>
      <c r="Q834" s="68">
        <v>14.828523742287</v>
      </c>
    </row>
    <row r="835" spans="1:17" customFormat="1" x14ac:dyDescent="0.3">
      <c r="A835" s="58" t="s">
        <v>307</v>
      </c>
      <c r="B835" s="61">
        <v>21.3849036505</v>
      </c>
      <c r="C835" s="62">
        <v>0.49516185236320298</v>
      </c>
      <c r="D835" s="69">
        <v>6.7727404056999996</v>
      </c>
      <c r="E835" s="70">
        <v>70.709457723631502</v>
      </c>
      <c r="F835" s="69">
        <v>8.6211505159000001</v>
      </c>
      <c r="G835" s="70">
        <v>57.727148404516797</v>
      </c>
      <c r="H835" s="69">
        <v>0.65840472090000002</v>
      </c>
      <c r="I835" s="70">
        <v>10.6039029006705</v>
      </c>
      <c r="J835" s="69">
        <v>0.80154546510000002</v>
      </c>
      <c r="K835" s="70">
        <v>20.9570473049111</v>
      </c>
      <c r="L835" s="69">
        <v>0.44958639090000102</v>
      </c>
      <c r="M835" s="70">
        <v>100</v>
      </c>
      <c r="N835" s="69">
        <v>1.2243942052000001</v>
      </c>
      <c r="O835" s="70">
        <v>25.311773342125399</v>
      </c>
      <c r="P835" s="69">
        <v>2.8570819468000002</v>
      </c>
      <c r="Q835" s="70">
        <v>85.171476257712996</v>
      </c>
    </row>
    <row r="836" spans="1:17" customFormat="1" x14ac:dyDescent="0.3">
      <c r="A836" s="58" t="s">
        <v>308</v>
      </c>
      <c r="B836" s="59">
        <v>10.5918756625</v>
      </c>
      <c r="C836" s="60">
        <v>0.245252111431496</v>
      </c>
      <c r="D836" s="67">
        <v>0.3819354136</v>
      </c>
      <c r="E836" s="68">
        <v>3.98752120461875</v>
      </c>
      <c r="F836" s="67">
        <v>2.7729345586999998</v>
      </c>
      <c r="G836" s="68">
        <v>18.567545537090901</v>
      </c>
      <c r="H836" s="67">
        <v>3.7186774421000099</v>
      </c>
      <c r="I836" s="68">
        <v>59.890965637427598</v>
      </c>
      <c r="J836" s="67">
        <v>2.3647559066000001</v>
      </c>
      <c r="K836" s="68">
        <v>61.8284346390774</v>
      </c>
      <c r="L836" s="67">
        <v>0</v>
      </c>
      <c r="M836" s="68">
        <v>0</v>
      </c>
      <c r="N836" s="67">
        <v>1.3535723415000001</v>
      </c>
      <c r="O836" s="68">
        <v>27.982259442841301</v>
      </c>
      <c r="P836" s="67">
        <v>0</v>
      </c>
      <c r="Q836" s="68">
        <v>0</v>
      </c>
    </row>
    <row r="837" spans="1:17" customFormat="1" x14ac:dyDescent="0.3">
      <c r="A837" s="65" t="s">
        <v>1</v>
      </c>
    </row>
    <row r="838" spans="1:17" customFormat="1" x14ac:dyDescent="0.3">
      <c r="A838" s="65" t="s">
        <v>1</v>
      </c>
    </row>
    <row r="839" spans="1:17" customFormat="1" x14ac:dyDescent="0.3">
      <c r="A839" s="53" t="s">
        <v>423</v>
      </c>
    </row>
    <row r="840" spans="1:17" customFormat="1" x14ac:dyDescent="0.3">
      <c r="A840" s="54" t="s">
        <v>1</v>
      </c>
    </row>
    <row r="841" spans="1:17" customFormat="1" x14ac:dyDescent="0.3">
      <c r="A841" s="114" t="s">
        <v>1</v>
      </c>
      <c r="B841" s="113" t="s">
        <v>502</v>
      </c>
      <c r="C841" s="113" t="s">
        <v>1</v>
      </c>
      <c r="D841" s="113" t="s">
        <v>17</v>
      </c>
      <c r="E841" s="113" t="s">
        <v>1</v>
      </c>
      <c r="F841" s="113" t="s">
        <v>18</v>
      </c>
      <c r="G841" s="113" t="s">
        <v>1</v>
      </c>
      <c r="H841" s="113" t="s">
        <v>19</v>
      </c>
      <c r="I841" s="113" t="s">
        <v>1</v>
      </c>
      <c r="J841" s="113" t="s">
        <v>20</v>
      </c>
      <c r="K841" s="113" t="s">
        <v>1</v>
      </c>
      <c r="L841" s="113" t="s">
        <v>21</v>
      </c>
      <c r="M841" s="113" t="s">
        <v>1</v>
      </c>
      <c r="N841" s="113" t="s">
        <v>22</v>
      </c>
      <c r="O841" s="113" t="s">
        <v>1</v>
      </c>
      <c r="P841" s="113" t="s">
        <v>23</v>
      </c>
      <c r="Q841" s="113" t="s">
        <v>1</v>
      </c>
    </row>
    <row r="842" spans="1:17" customFormat="1" x14ac:dyDescent="0.3">
      <c r="A842" s="115" t="s">
        <v>1</v>
      </c>
      <c r="B842" s="55" t="s">
        <v>14</v>
      </c>
      <c r="C842" s="55" t="s">
        <v>15</v>
      </c>
      <c r="D842" s="55" t="s">
        <v>14</v>
      </c>
      <c r="E842" s="55" t="s">
        <v>15</v>
      </c>
      <c r="F842" s="55" t="s">
        <v>14</v>
      </c>
      <c r="G842" s="55" t="s">
        <v>15</v>
      </c>
      <c r="H842" s="55" t="s">
        <v>14</v>
      </c>
      <c r="I842" s="55" t="s">
        <v>15</v>
      </c>
      <c r="J842" s="55" t="s">
        <v>14</v>
      </c>
      <c r="K842" s="55" t="s">
        <v>15</v>
      </c>
      <c r="L842" s="55" t="s">
        <v>14</v>
      </c>
      <c r="M842" s="55" t="s">
        <v>15</v>
      </c>
      <c r="N842" s="55" t="s">
        <v>14</v>
      </c>
      <c r="O842" s="55" t="s">
        <v>15</v>
      </c>
      <c r="P842" s="55" t="s">
        <v>14</v>
      </c>
      <c r="Q842" s="55" t="s">
        <v>15</v>
      </c>
    </row>
    <row r="843" spans="1:17" customFormat="1" x14ac:dyDescent="0.3">
      <c r="A843" s="56" t="s">
        <v>16</v>
      </c>
      <c r="B843" s="57">
        <v>193.0384337301</v>
      </c>
      <c r="C843" s="57">
        <v>193.0384337301</v>
      </c>
      <c r="D843" s="57">
        <v>33.769667314400003</v>
      </c>
      <c r="E843" s="57">
        <v>33.769667314400003</v>
      </c>
      <c r="F843" s="57">
        <v>47.620735725000003</v>
      </c>
      <c r="G843" s="57">
        <v>47.620735725000003</v>
      </c>
      <c r="H843" s="57">
        <v>7.9586556059999998</v>
      </c>
      <c r="I843" s="57">
        <v>7.9586556059999998</v>
      </c>
      <c r="J843" s="57">
        <v>31.106180487300001</v>
      </c>
      <c r="K843" s="57">
        <v>31.106180487300001</v>
      </c>
      <c r="L843" s="57">
        <v>33.309144583600002</v>
      </c>
      <c r="M843" s="57">
        <v>33.309144583600002</v>
      </c>
      <c r="N843" s="57">
        <v>21.021287276799999</v>
      </c>
      <c r="O843" s="57">
        <v>21.021287276799999</v>
      </c>
      <c r="P843" s="57">
        <v>8.6166517676000005</v>
      </c>
      <c r="Q843" s="57">
        <v>8.6166517676000005</v>
      </c>
    </row>
    <row r="844" spans="1:17" customFormat="1" x14ac:dyDescent="0.3">
      <c r="A844" s="58" t="s">
        <v>306</v>
      </c>
      <c r="B844" s="59">
        <v>135.3302796465</v>
      </c>
      <c r="C844" s="60">
        <v>0.70105355203883601</v>
      </c>
      <c r="D844" s="59">
        <v>26.597667113100002</v>
      </c>
      <c r="E844" s="60">
        <v>0.78762005161236104</v>
      </c>
      <c r="F844" s="59">
        <v>34.2247832925</v>
      </c>
      <c r="G844" s="60">
        <v>0.71869497124406301</v>
      </c>
      <c r="H844" s="67">
        <v>5.47624721870001</v>
      </c>
      <c r="I844" s="68">
        <v>68.808696968511597</v>
      </c>
      <c r="J844" s="59">
        <v>21.986607306900002</v>
      </c>
      <c r="K844" s="60">
        <v>0.70682439831777699</v>
      </c>
      <c r="L844" s="67">
        <v>23.370059318500001</v>
      </c>
      <c r="M844" s="68">
        <v>70.161091227801805</v>
      </c>
      <c r="N844" s="67">
        <v>14.0163283943</v>
      </c>
      <c r="O844" s="68">
        <v>66.676831964372695</v>
      </c>
      <c r="P844" s="67">
        <v>7.0437872002999899</v>
      </c>
      <c r="Q844" s="68">
        <v>81.746221041284002</v>
      </c>
    </row>
    <row r="845" spans="1:17" customFormat="1" x14ac:dyDescent="0.3">
      <c r="A845" s="58" t="s">
        <v>307</v>
      </c>
      <c r="B845" s="61">
        <v>37.798820686900001</v>
      </c>
      <c r="C845" s="62">
        <v>0.19580981857607199</v>
      </c>
      <c r="D845" s="61">
        <v>5.6766679179000104</v>
      </c>
      <c r="E845" s="62">
        <v>0.16809961037073501</v>
      </c>
      <c r="F845" s="61">
        <v>12.8542336514</v>
      </c>
      <c r="G845" s="62">
        <v>0.26992933762364701</v>
      </c>
      <c r="H845" s="69">
        <v>1.5987664789</v>
      </c>
      <c r="I845" s="70">
        <v>20.088398820709099</v>
      </c>
      <c r="J845" s="61">
        <v>7.8398536891999999</v>
      </c>
      <c r="K845" s="62">
        <v>0.25203524079084</v>
      </c>
      <c r="L845" s="69">
        <v>2.1920009548000001</v>
      </c>
      <c r="M845" s="70">
        <v>6.5807782883720396</v>
      </c>
      <c r="N845" s="69">
        <v>0.31890669500000002</v>
      </c>
      <c r="O845" s="70">
        <v>1.5170654908082599</v>
      </c>
      <c r="P845" s="69">
        <v>0.69879836169999998</v>
      </c>
      <c r="Q845" s="70">
        <v>8.1098596130761003</v>
      </c>
    </row>
    <row r="846" spans="1:17" customFormat="1" x14ac:dyDescent="0.3">
      <c r="A846" s="58" t="s">
        <v>308</v>
      </c>
      <c r="B846" s="59">
        <v>19.909333396699999</v>
      </c>
      <c r="C846" s="60">
        <v>0.10313662938509199</v>
      </c>
      <c r="D846" s="59">
        <v>1.4953322834</v>
      </c>
      <c r="E846" s="60">
        <v>4.4280338016903197E-2</v>
      </c>
      <c r="F846" s="59">
        <v>0.54171878109999905</v>
      </c>
      <c r="G846" s="60">
        <v>1.1375691132289799E-2</v>
      </c>
      <c r="H846" s="67">
        <v>0.88364190840000001</v>
      </c>
      <c r="I846" s="68">
        <v>11.1029042107793</v>
      </c>
      <c r="J846" s="59">
        <v>1.2797194912000001</v>
      </c>
      <c r="K846" s="60">
        <v>4.1140360891382399E-2</v>
      </c>
      <c r="L846" s="67">
        <v>7.7470843103000098</v>
      </c>
      <c r="M846" s="68">
        <v>23.2581304838262</v>
      </c>
      <c r="N846" s="67">
        <v>6.6860521875000201</v>
      </c>
      <c r="O846" s="71">
        <v>31.806102544819002</v>
      </c>
      <c r="P846" s="67">
        <v>0.87406620560000103</v>
      </c>
      <c r="Q846" s="68">
        <v>10.143919345639899</v>
      </c>
    </row>
    <row r="847" spans="1:17" customFormat="1" x14ac:dyDescent="0.3">
      <c r="A847" s="65" t="s">
        <v>1</v>
      </c>
    </row>
    <row r="848" spans="1:17" customFormat="1" x14ac:dyDescent="0.3">
      <c r="A848" s="65" t="s">
        <v>1</v>
      </c>
    </row>
    <row r="849" spans="1:17" customFormat="1" x14ac:dyDescent="0.3">
      <c r="A849" s="53" t="s">
        <v>424</v>
      </c>
    </row>
    <row r="850" spans="1:17" customFormat="1" x14ac:dyDescent="0.3">
      <c r="A850" s="54" t="s">
        <v>1</v>
      </c>
    </row>
    <row r="851" spans="1:17" customFormat="1" x14ac:dyDescent="0.3">
      <c r="A851" s="114" t="s">
        <v>1</v>
      </c>
      <c r="B851" s="113" t="s">
        <v>502</v>
      </c>
      <c r="C851" s="113" t="s">
        <v>1</v>
      </c>
      <c r="D851" s="113" t="s">
        <v>17</v>
      </c>
      <c r="E851" s="113" t="s">
        <v>1</v>
      </c>
      <c r="F851" s="113" t="s">
        <v>18</v>
      </c>
      <c r="G851" s="113" t="s">
        <v>1</v>
      </c>
      <c r="H851" s="113" t="s">
        <v>19</v>
      </c>
      <c r="I851" s="113" t="s">
        <v>1</v>
      </c>
      <c r="J851" s="113" t="s">
        <v>20</v>
      </c>
      <c r="K851" s="113" t="s">
        <v>1</v>
      </c>
      <c r="L851" s="113" t="s">
        <v>21</v>
      </c>
      <c r="M851" s="113" t="s">
        <v>1</v>
      </c>
      <c r="N851" s="113" t="s">
        <v>22</v>
      </c>
      <c r="O851" s="113" t="s">
        <v>1</v>
      </c>
      <c r="P851" s="113" t="s">
        <v>23</v>
      </c>
      <c r="Q851" s="113" t="s">
        <v>1</v>
      </c>
    </row>
    <row r="852" spans="1:17" customFormat="1" x14ac:dyDescent="0.3">
      <c r="A852" s="115" t="s">
        <v>1</v>
      </c>
      <c r="B852" s="55" t="s">
        <v>14</v>
      </c>
      <c r="C852" s="55" t="s">
        <v>15</v>
      </c>
      <c r="D852" s="55" t="s">
        <v>14</v>
      </c>
      <c r="E852" s="55" t="s">
        <v>15</v>
      </c>
      <c r="F852" s="55" t="s">
        <v>14</v>
      </c>
      <c r="G852" s="55" t="s">
        <v>15</v>
      </c>
      <c r="H852" s="55" t="s">
        <v>14</v>
      </c>
      <c r="I852" s="55" t="s">
        <v>15</v>
      </c>
      <c r="J852" s="55" t="s">
        <v>14</v>
      </c>
      <c r="K852" s="55" t="s">
        <v>15</v>
      </c>
      <c r="L852" s="55" t="s">
        <v>14</v>
      </c>
      <c r="M852" s="55" t="s">
        <v>15</v>
      </c>
      <c r="N852" s="55" t="s">
        <v>14</v>
      </c>
      <c r="O852" s="55" t="s">
        <v>15</v>
      </c>
      <c r="P852" s="55" t="s">
        <v>14</v>
      </c>
      <c r="Q852" s="55" t="s">
        <v>15</v>
      </c>
    </row>
    <row r="853" spans="1:17" customFormat="1" x14ac:dyDescent="0.3">
      <c r="A853" s="56" t="s">
        <v>16</v>
      </c>
      <c r="B853" s="57">
        <v>96.097490871800005</v>
      </c>
      <c r="C853" s="57">
        <v>96.097490871800005</v>
      </c>
      <c r="D853" s="57">
        <v>28.380367633300001</v>
      </c>
      <c r="E853" s="57">
        <v>28.380367633300001</v>
      </c>
      <c r="F853" s="57">
        <v>16.4757233823</v>
      </c>
      <c r="G853" s="57">
        <v>16.4757233823</v>
      </c>
      <c r="H853" s="57">
        <v>10.928510746000001</v>
      </c>
      <c r="I853" s="57">
        <v>10.928510746000001</v>
      </c>
      <c r="J853" s="57">
        <v>14.0569373753</v>
      </c>
      <c r="K853" s="57">
        <v>14.0569373753</v>
      </c>
      <c r="L853" s="57">
        <v>14.537688750399999</v>
      </c>
      <c r="M853" s="57">
        <v>14.537688750399999</v>
      </c>
      <c r="N853" s="57">
        <v>7.4697689444000002</v>
      </c>
      <c r="O853" s="57">
        <v>7.4697689444000002</v>
      </c>
      <c r="P853" s="57">
        <v>1.8514403709</v>
      </c>
      <c r="Q853" s="57">
        <v>1.8514403709</v>
      </c>
    </row>
    <row r="854" spans="1:17" customFormat="1" x14ac:dyDescent="0.3">
      <c r="A854" s="58" t="s">
        <v>306</v>
      </c>
      <c r="B854" s="59">
        <v>41.322374446300003</v>
      </c>
      <c r="C854" s="60">
        <v>0.43000471782792499</v>
      </c>
      <c r="D854" s="67">
        <v>9.7606376469999905</v>
      </c>
      <c r="E854" s="68">
        <v>34.392217088644699</v>
      </c>
      <c r="F854" s="67">
        <v>8.4981374094</v>
      </c>
      <c r="G854" s="68">
        <v>51.579752901955203</v>
      </c>
      <c r="H854" s="67">
        <v>5.2491414697999996</v>
      </c>
      <c r="I854" s="68">
        <v>48.031626557362898</v>
      </c>
      <c r="J854" s="67">
        <v>7.16968172500001</v>
      </c>
      <c r="K854" s="68">
        <v>51.004578974635898</v>
      </c>
      <c r="L854" s="67">
        <v>5.2025766959000004</v>
      </c>
      <c r="M854" s="68">
        <v>35.786821311309602</v>
      </c>
      <c r="N854" s="67">
        <v>2.7433393678999898</v>
      </c>
      <c r="O854" s="68">
        <v>36.725893241405402</v>
      </c>
      <c r="P854" s="67">
        <v>1.8514403709</v>
      </c>
      <c r="Q854" s="68">
        <v>100</v>
      </c>
    </row>
    <row r="855" spans="1:17" customFormat="1" x14ac:dyDescent="0.3">
      <c r="A855" s="58" t="s">
        <v>307</v>
      </c>
      <c r="B855" s="61">
        <v>35.906007131099997</v>
      </c>
      <c r="C855" s="62">
        <v>0.373641463532079</v>
      </c>
      <c r="D855" s="69">
        <v>15.4635330441</v>
      </c>
      <c r="E855" s="70">
        <v>54.486725626330198</v>
      </c>
      <c r="F855" s="69">
        <v>5.7631749491999997</v>
      </c>
      <c r="G855" s="70">
        <v>34.979799159479803</v>
      </c>
      <c r="H855" s="69">
        <v>2.3883198614999999</v>
      </c>
      <c r="I855" s="70">
        <v>21.854028577262099</v>
      </c>
      <c r="J855" s="69">
        <v>4.9323162088999997</v>
      </c>
      <c r="K855" s="70">
        <v>35.088128211816397</v>
      </c>
      <c r="L855" s="69">
        <v>4.2336896065999996</v>
      </c>
      <c r="M855" s="70">
        <v>29.1221643226026</v>
      </c>
      <c r="N855" s="69">
        <v>1.575339552</v>
      </c>
      <c r="O855" s="70">
        <v>21.089535214887899</v>
      </c>
      <c r="P855" s="69">
        <v>0</v>
      </c>
      <c r="Q855" s="70">
        <v>0</v>
      </c>
    </row>
    <row r="856" spans="1:17" customFormat="1" x14ac:dyDescent="0.3">
      <c r="A856" s="58" t="s">
        <v>308</v>
      </c>
      <c r="B856" s="59">
        <v>18.869109294400001</v>
      </c>
      <c r="C856" s="60">
        <v>0.19635381863999499</v>
      </c>
      <c r="D856" s="67">
        <v>3.1561969421999998</v>
      </c>
      <c r="E856" s="68">
        <v>11.121057285025</v>
      </c>
      <c r="F856" s="67">
        <v>2.2144110236999999</v>
      </c>
      <c r="G856" s="68">
        <v>13.440447938564899</v>
      </c>
      <c r="H856" s="67">
        <v>3.2910494146999998</v>
      </c>
      <c r="I856" s="68">
        <v>30.1143448653749</v>
      </c>
      <c r="J856" s="67">
        <v>1.9549394414000001</v>
      </c>
      <c r="K856" s="68">
        <v>13.9072928135477</v>
      </c>
      <c r="L856" s="67">
        <v>5.1014224479000001</v>
      </c>
      <c r="M856" s="68">
        <v>35.091014366087798</v>
      </c>
      <c r="N856" s="67">
        <v>3.1510900245000002</v>
      </c>
      <c r="O856" s="68">
        <v>42.184571543706703</v>
      </c>
      <c r="P856" s="67">
        <v>0</v>
      </c>
      <c r="Q856" s="68">
        <v>0</v>
      </c>
    </row>
    <row r="857" spans="1:17" customFormat="1" x14ac:dyDescent="0.3">
      <c r="A857" s="65" t="s">
        <v>1</v>
      </c>
    </row>
    <row r="858" spans="1:17" customFormat="1" x14ac:dyDescent="0.3">
      <c r="A858" s="65" t="s">
        <v>1</v>
      </c>
    </row>
    <row r="859" spans="1:17" customFormat="1" x14ac:dyDescent="0.3">
      <c r="A859" s="53" t="s">
        <v>425</v>
      </c>
    </row>
    <row r="860" spans="1:17" customFormat="1" x14ac:dyDescent="0.3">
      <c r="A860" s="54" t="s">
        <v>1</v>
      </c>
    </row>
    <row r="861" spans="1:17" customFormat="1" x14ac:dyDescent="0.3">
      <c r="A861" s="114" t="s">
        <v>1</v>
      </c>
      <c r="B861" s="113" t="s">
        <v>502</v>
      </c>
      <c r="C861" s="113" t="s">
        <v>1</v>
      </c>
      <c r="D861" s="113" t="s">
        <v>17</v>
      </c>
      <c r="E861" s="113" t="s">
        <v>1</v>
      </c>
      <c r="F861" s="113" t="s">
        <v>18</v>
      </c>
      <c r="G861" s="113" t="s">
        <v>1</v>
      </c>
      <c r="H861" s="113" t="s">
        <v>19</v>
      </c>
      <c r="I861" s="113" t="s">
        <v>1</v>
      </c>
      <c r="J861" s="113" t="s">
        <v>20</v>
      </c>
      <c r="K861" s="113" t="s">
        <v>1</v>
      </c>
      <c r="L861" s="113" t="s">
        <v>21</v>
      </c>
      <c r="M861" s="113" t="s">
        <v>1</v>
      </c>
      <c r="N861" s="113" t="s">
        <v>22</v>
      </c>
      <c r="O861" s="113" t="s">
        <v>1</v>
      </c>
      <c r="P861" s="113" t="s">
        <v>23</v>
      </c>
      <c r="Q861" s="113" t="s">
        <v>1</v>
      </c>
    </row>
    <row r="862" spans="1:17" customFormat="1" x14ac:dyDescent="0.3">
      <c r="A862" s="115" t="s">
        <v>1</v>
      </c>
      <c r="B862" s="55" t="s">
        <v>14</v>
      </c>
      <c r="C862" s="55" t="s">
        <v>15</v>
      </c>
      <c r="D862" s="55" t="s">
        <v>14</v>
      </c>
      <c r="E862" s="55" t="s">
        <v>15</v>
      </c>
      <c r="F862" s="55" t="s">
        <v>14</v>
      </c>
      <c r="G862" s="55" t="s">
        <v>15</v>
      </c>
      <c r="H862" s="55" t="s">
        <v>14</v>
      </c>
      <c r="I862" s="55" t="s">
        <v>15</v>
      </c>
      <c r="J862" s="55" t="s">
        <v>14</v>
      </c>
      <c r="K862" s="55" t="s">
        <v>15</v>
      </c>
      <c r="L862" s="55" t="s">
        <v>14</v>
      </c>
      <c r="M862" s="55" t="s">
        <v>15</v>
      </c>
      <c r="N862" s="55" t="s">
        <v>14</v>
      </c>
      <c r="O862" s="55" t="s">
        <v>15</v>
      </c>
      <c r="P862" s="55" t="s">
        <v>14</v>
      </c>
      <c r="Q862" s="55" t="s">
        <v>15</v>
      </c>
    </row>
    <row r="863" spans="1:17" customFormat="1" x14ac:dyDescent="0.3">
      <c r="A863" s="56" t="s">
        <v>16</v>
      </c>
      <c r="B863" s="57">
        <v>49.603007621499998</v>
      </c>
      <c r="C863" s="57">
        <v>49.603007621499998</v>
      </c>
      <c r="D863" s="57">
        <v>6.8135411904999996</v>
      </c>
      <c r="E863" s="57">
        <v>6.8135411904999996</v>
      </c>
      <c r="F863" s="57">
        <v>13.760700224300001</v>
      </c>
      <c r="G863" s="57">
        <v>13.760700224300001</v>
      </c>
      <c r="H863" s="57">
        <v>6.0038514467999997</v>
      </c>
      <c r="I863" s="57">
        <v>6.0038514467999997</v>
      </c>
      <c r="J863" s="57">
        <v>4.6214187602000001</v>
      </c>
      <c r="K863" s="57">
        <v>4.6214187602000001</v>
      </c>
      <c r="L863" s="57">
        <v>8.4331597782000003</v>
      </c>
      <c r="M863" s="57">
        <v>8.4331597782000003</v>
      </c>
      <c r="N863" s="57">
        <v>8.0179550900999992</v>
      </c>
      <c r="O863" s="57">
        <v>8.0179550900999992</v>
      </c>
      <c r="P863" s="57">
        <v>1.9523811313999999</v>
      </c>
      <c r="Q863" s="57">
        <v>1.9523811313999999</v>
      </c>
    </row>
    <row r="864" spans="1:17" customFormat="1" x14ac:dyDescent="0.3">
      <c r="A864" s="58" t="s">
        <v>306</v>
      </c>
      <c r="B864" s="59">
        <v>26.480851808100098</v>
      </c>
      <c r="C864" s="60">
        <v>0.53385576959696501</v>
      </c>
      <c r="D864" s="67">
        <v>5.2907299808000001</v>
      </c>
      <c r="E864" s="68">
        <v>77.650223765826397</v>
      </c>
      <c r="F864" s="67">
        <v>5.9890354025999999</v>
      </c>
      <c r="G864" s="68">
        <v>43.522751785726498</v>
      </c>
      <c r="H864" s="67">
        <v>3.7232676870999999</v>
      </c>
      <c r="I864" s="68">
        <v>62.014653761702696</v>
      </c>
      <c r="J864" s="67">
        <v>2.4930105328000001</v>
      </c>
      <c r="K864" s="68">
        <v>53.944701014112603</v>
      </c>
      <c r="L864" s="67">
        <v>2.0222192837000099</v>
      </c>
      <c r="M864" s="68">
        <v>23.979378274410301</v>
      </c>
      <c r="N864" s="67">
        <v>5.8576275501000001</v>
      </c>
      <c r="O864" s="68">
        <v>73.056377645873596</v>
      </c>
      <c r="P864" s="67">
        <v>1.1049613709999999</v>
      </c>
      <c r="Q864" s="68">
        <v>56.595577227672798</v>
      </c>
    </row>
    <row r="865" spans="1:17" customFormat="1" x14ac:dyDescent="0.3">
      <c r="A865" s="58" t="s">
        <v>307</v>
      </c>
      <c r="B865" s="61">
        <v>13.6155527025</v>
      </c>
      <c r="C865" s="62">
        <v>0.27449046651353598</v>
      </c>
      <c r="D865" s="69">
        <v>0.63916930130000105</v>
      </c>
      <c r="E865" s="70">
        <v>9.3808679426666206</v>
      </c>
      <c r="F865" s="69">
        <v>7.7716648217000301</v>
      </c>
      <c r="G865" s="70">
        <v>56.477248214273502</v>
      </c>
      <c r="H865" s="69">
        <v>0.91598281209999999</v>
      </c>
      <c r="I865" s="70">
        <v>15.256586879547299</v>
      </c>
      <c r="J865" s="69">
        <v>2.1284082274</v>
      </c>
      <c r="K865" s="70">
        <v>46.055298985887397</v>
      </c>
      <c r="L865" s="69">
        <v>0</v>
      </c>
      <c r="M865" s="70">
        <v>0</v>
      </c>
      <c r="N865" s="69">
        <v>2.1603275399999999</v>
      </c>
      <c r="O865" s="70">
        <v>26.943622354126401</v>
      </c>
      <c r="P865" s="69">
        <v>0</v>
      </c>
      <c r="Q865" s="70">
        <v>0</v>
      </c>
    </row>
    <row r="866" spans="1:17" customFormat="1" x14ac:dyDescent="0.3">
      <c r="A866" s="58" t="s">
        <v>308</v>
      </c>
      <c r="B866" s="59">
        <v>9.5066031108999898</v>
      </c>
      <c r="C866" s="60">
        <v>0.19165376388949901</v>
      </c>
      <c r="D866" s="67">
        <v>0.88364190840000001</v>
      </c>
      <c r="E866" s="68">
        <v>12.968908291507001</v>
      </c>
      <c r="F866" s="67">
        <v>0</v>
      </c>
      <c r="G866" s="68">
        <v>0</v>
      </c>
      <c r="H866" s="67">
        <v>1.3646009476000001</v>
      </c>
      <c r="I866" s="68">
        <v>22.728759358750001</v>
      </c>
      <c r="J866" s="67">
        <v>0</v>
      </c>
      <c r="K866" s="68">
        <v>0</v>
      </c>
      <c r="L866" s="67">
        <v>6.4109404945000001</v>
      </c>
      <c r="M866" s="71">
        <v>76.020621725589706</v>
      </c>
      <c r="N866" s="67">
        <v>0</v>
      </c>
      <c r="O866" s="68">
        <v>0</v>
      </c>
      <c r="P866" s="67">
        <v>0.847419760400001</v>
      </c>
      <c r="Q866" s="68">
        <v>43.404422772327202</v>
      </c>
    </row>
    <row r="867" spans="1:17" customFormat="1" x14ac:dyDescent="0.3">
      <c r="A867" s="65" t="s">
        <v>1</v>
      </c>
    </row>
    <row r="868" spans="1:17" customFormat="1" x14ac:dyDescent="0.3">
      <c r="A868" s="65" t="s">
        <v>1</v>
      </c>
    </row>
    <row r="869" spans="1:17" customFormat="1" x14ac:dyDescent="0.3">
      <c r="A869" s="53" t="s">
        <v>426</v>
      </c>
    </row>
    <row r="870" spans="1:17" customFormat="1" x14ac:dyDescent="0.3">
      <c r="A870" s="54" t="s">
        <v>1</v>
      </c>
    </row>
    <row r="871" spans="1:17" customFormat="1" x14ac:dyDescent="0.3">
      <c r="A871" s="114" t="s">
        <v>1</v>
      </c>
      <c r="B871" s="113" t="s">
        <v>502</v>
      </c>
      <c r="C871" s="113" t="s">
        <v>1</v>
      </c>
      <c r="D871" s="113" t="s">
        <v>17</v>
      </c>
      <c r="E871" s="113" t="s">
        <v>1</v>
      </c>
      <c r="F871" s="113" t="s">
        <v>18</v>
      </c>
      <c r="G871" s="113" t="s">
        <v>1</v>
      </c>
      <c r="H871" s="113" t="s">
        <v>19</v>
      </c>
      <c r="I871" s="113" t="s">
        <v>1</v>
      </c>
      <c r="J871" s="113" t="s">
        <v>20</v>
      </c>
      <c r="K871" s="113" t="s">
        <v>1</v>
      </c>
      <c r="L871" s="113" t="s">
        <v>21</v>
      </c>
      <c r="M871" s="113" t="s">
        <v>1</v>
      </c>
      <c r="N871" s="113" t="s">
        <v>22</v>
      </c>
      <c r="O871" s="113" t="s">
        <v>1</v>
      </c>
      <c r="P871" s="113" t="s">
        <v>23</v>
      </c>
      <c r="Q871" s="113" t="s">
        <v>1</v>
      </c>
    </row>
    <row r="872" spans="1:17" customFormat="1" x14ac:dyDescent="0.3">
      <c r="A872" s="115" t="s">
        <v>1</v>
      </c>
      <c r="B872" s="55" t="s">
        <v>14</v>
      </c>
      <c r="C872" s="55" t="s">
        <v>15</v>
      </c>
      <c r="D872" s="55" t="s">
        <v>14</v>
      </c>
      <c r="E872" s="55" t="s">
        <v>15</v>
      </c>
      <c r="F872" s="55" t="s">
        <v>14</v>
      </c>
      <c r="G872" s="55" t="s">
        <v>15</v>
      </c>
      <c r="H872" s="55" t="s">
        <v>14</v>
      </c>
      <c r="I872" s="55" t="s">
        <v>15</v>
      </c>
      <c r="J872" s="55" t="s">
        <v>14</v>
      </c>
      <c r="K872" s="55" t="s">
        <v>15</v>
      </c>
      <c r="L872" s="55" t="s">
        <v>14</v>
      </c>
      <c r="M872" s="55" t="s">
        <v>15</v>
      </c>
      <c r="N872" s="55" t="s">
        <v>14</v>
      </c>
      <c r="O872" s="55" t="s">
        <v>15</v>
      </c>
      <c r="P872" s="55" t="s">
        <v>14</v>
      </c>
      <c r="Q872" s="55" t="s">
        <v>15</v>
      </c>
    </row>
    <row r="873" spans="1:17" customFormat="1" x14ac:dyDescent="0.3">
      <c r="A873" s="56" t="s">
        <v>16</v>
      </c>
      <c r="B873" s="57">
        <v>54.578610252399997</v>
      </c>
      <c r="C873" s="57">
        <v>54.578610252399997</v>
      </c>
      <c r="D873" s="57">
        <v>5.2225048006000003</v>
      </c>
      <c r="E873" s="57">
        <v>5.2225048006000003</v>
      </c>
      <c r="F873" s="57">
        <v>20.834001038499999</v>
      </c>
      <c r="G873" s="57">
        <v>20.834001038499999</v>
      </c>
      <c r="H873" s="57">
        <v>8.0652081793000008</v>
      </c>
      <c r="I873" s="57">
        <v>8.0652081793000008</v>
      </c>
      <c r="J873" s="57">
        <v>2.4527891747999999</v>
      </c>
      <c r="K873" s="57">
        <v>2.4527891747999999</v>
      </c>
      <c r="L873" s="57">
        <v>10.542098146800001</v>
      </c>
      <c r="M873" s="57">
        <v>10.542098146800001</v>
      </c>
      <c r="N873" s="57">
        <v>5.4183080938000003</v>
      </c>
      <c r="O873" s="57">
        <v>5.4183080938000003</v>
      </c>
      <c r="P873" s="57">
        <v>2.0437008186000001</v>
      </c>
      <c r="Q873" s="57">
        <v>2.0437008186000001</v>
      </c>
    </row>
    <row r="874" spans="1:17" customFormat="1" x14ac:dyDescent="0.3">
      <c r="A874" s="58" t="s">
        <v>306</v>
      </c>
      <c r="B874" s="59">
        <v>37.007808272600002</v>
      </c>
      <c r="C874" s="60">
        <v>0.67806432046284404</v>
      </c>
      <c r="D874" s="67">
        <v>1.6040958876</v>
      </c>
      <c r="E874" s="68">
        <v>30.715067747103099</v>
      </c>
      <c r="F874" s="67">
        <v>19.290242147499999</v>
      </c>
      <c r="G874" s="68">
        <v>92.590194806330203</v>
      </c>
      <c r="H874" s="67">
        <v>1.8711654127999999</v>
      </c>
      <c r="I874" s="68">
        <v>23.200460189019001</v>
      </c>
      <c r="J874" s="67">
        <v>2.4527891747999999</v>
      </c>
      <c r="K874" s="68">
        <v>100</v>
      </c>
      <c r="L874" s="67">
        <v>4.3275067375000003</v>
      </c>
      <c r="M874" s="68">
        <v>41.049767107448098</v>
      </c>
      <c r="N874" s="67">
        <v>5.4183080938000003</v>
      </c>
      <c r="O874" s="68">
        <v>100</v>
      </c>
      <c r="P874" s="67">
        <v>2.0437008186000001</v>
      </c>
      <c r="Q874" s="68">
        <v>100</v>
      </c>
    </row>
    <row r="875" spans="1:17" customFormat="1" x14ac:dyDescent="0.3">
      <c r="A875" s="58" t="s">
        <v>307</v>
      </c>
      <c r="B875" s="61">
        <v>11.993257159200001</v>
      </c>
      <c r="C875" s="62">
        <v>0.21974280956838099</v>
      </c>
      <c r="D875" s="69">
        <v>2.2075559551000099</v>
      </c>
      <c r="E875" s="70">
        <v>42.270060811554998</v>
      </c>
      <c r="F875" s="69">
        <v>0</v>
      </c>
      <c r="G875" s="70">
        <v>0</v>
      </c>
      <c r="H875" s="69">
        <v>6.1940427665</v>
      </c>
      <c r="I875" s="71">
        <v>76.799539810981003</v>
      </c>
      <c r="J875" s="69">
        <v>0</v>
      </c>
      <c r="K875" s="70">
        <v>0</v>
      </c>
      <c r="L875" s="69">
        <v>3.5916584376</v>
      </c>
      <c r="M875" s="70">
        <v>34.069673679619697</v>
      </c>
      <c r="N875" s="69">
        <v>0</v>
      </c>
      <c r="O875" s="70">
        <v>0</v>
      </c>
      <c r="P875" s="69">
        <v>0</v>
      </c>
      <c r="Q875" s="70">
        <v>0</v>
      </c>
    </row>
    <row r="876" spans="1:17" customFormat="1" x14ac:dyDescent="0.3">
      <c r="A876" s="58" t="s">
        <v>308</v>
      </c>
      <c r="B876" s="59">
        <v>5.5775448206000098</v>
      </c>
      <c r="C876" s="60">
        <v>0.102192869968776</v>
      </c>
      <c r="D876" s="67">
        <v>1.4108529579</v>
      </c>
      <c r="E876" s="68">
        <v>27.014871441341899</v>
      </c>
      <c r="F876" s="67">
        <v>1.543758891</v>
      </c>
      <c r="G876" s="68">
        <v>7.4098051936698397</v>
      </c>
      <c r="H876" s="67">
        <v>0</v>
      </c>
      <c r="I876" s="68">
        <v>0</v>
      </c>
      <c r="J876" s="67">
        <v>0</v>
      </c>
      <c r="K876" s="68">
        <v>0</v>
      </c>
      <c r="L876" s="67">
        <v>2.6229329717000001</v>
      </c>
      <c r="M876" s="68">
        <v>24.880559212932202</v>
      </c>
      <c r="N876" s="67">
        <v>0</v>
      </c>
      <c r="O876" s="68">
        <v>0</v>
      </c>
      <c r="P876" s="67">
        <v>0</v>
      </c>
      <c r="Q876" s="68">
        <v>0</v>
      </c>
    </row>
    <row r="877" spans="1:17" customFormat="1" x14ac:dyDescent="0.3">
      <c r="A877" s="65" t="s">
        <v>1</v>
      </c>
    </row>
    <row r="878" spans="1:17" customFormat="1" x14ac:dyDescent="0.3">
      <c r="A878" s="65" t="s">
        <v>1</v>
      </c>
    </row>
    <row r="879" spans="1:17" customFormat="1" x14ac:dyDescent="0.3">
      <c r="A879" s="53" t="s">
        <v>427</v>
      </c>
    </row>
    <row r="880" spans="1:17" customFormat="1" x14ac:dyDescent="0.3">
      <c r="A880" s="54" t="s">
        <v>1</v>
      </c>
    </row>
    <row r="881" spans="1:17" customFormat="1" x14ac:dyDescent="0.3">
      <c r="A881" s="114" t="s">
        <v>1</v>
      </c>
      <c r="B881" s="113" t="s">
        <v>502</v>
      </c>
      <c r="C881" s="113" t="s">
        <v>1</v>
      </c>
      <c r="D881" s="113" t="s">
        <v>17</v>
      </c>
      <c r="E881" s="113" t="s">
        <v>1</v>
      </c>
      <c r="F881" s="113" t="s">
        <v>18</v>
      </c>
      <c r="G881" s="113" t="s">
        <v>1</v>
      </c>
      <c r="H881" s="113" t="s">
        <v>19</v>
      </c>
      <c r="I881" s="113" t="s">
        <v>1</v>
      </c>
      <c r="J881" s="113" t="s">
        <v>20</v>
      </c>
      <c r="K881" s="113" t="s">
        <v>1</v>
      </c>
      <c r="L881" s="113" t="s">
        <v>21</v>
      </c>
      <c r="M881" s="113" t="s">
        <v>1</v>
      </c>
      <c r="N881" s="113" t="s">
        <v>22</v>
      </c>
      <c r="O881" s="113" t="s">
        <v>1</v>
      </c>
      <c r="P881" s="113" t="s">
        <v>23</v>
      </c>
      <c r="Q881" s="113" t="s">
        <v>1</v>
      </c>
    </row>
    <row r="882" spans="1:17" customFormat="1" x14ac:dyDescent="0.3">
      <c r="A882" s="115" t="s">
        <v>1</v>
      </c>
      <c r="B882" s="55" t="s">
        <v>14</v>
      </c>
      <c r="C882" s="55" t="s">
        <v>15</v>
      </c>
      <c r="D882" s="55" t="s">
        <v>14</v>
      </c>
      <c r="E882" s="55" t="s">
        <v>15</v>
      </c>
      <c r="F882" s="55" t="s">
        <v>14</v>
      </c>
      <c r="G882" s="55" t="s">
        <v>15</v>
      </c>
      <c r="H882" s="55" t="s">
        <v>14</v>
      </c>
      <c r="I882" s="55" t="s">
        <v>15</v>
      </c>
      <c r="J882" s="55" t="s">
        <v>14</v>
      </c>
      <c r="K882" s="55" t="s">
        <v>15</v>
      </c>
      <c r="L882" s="55" t="s">
        <v>14</v>
      </c>
      <c r="M882" s="55" t="s">
        <v>15</v>
      </c>
      <c r="N882" s="55" t="s">
        <v>14</v>
      </c>
      <c r="O882" s="55" t="s">
        <v>15</v>
      </c>
      <c r="P882" s="55" t="s">
        <v>14</v>
      </c>
      <c r="Q882" s="55" t="s">
        <v>15</v>
      </c>
    </row>
    <row r="883" spans="1:17" customFormat="1" x14ac:dyDescent="0.3">
      <c r="A883" s="56" t="s">
        <v>16</v>
      </c>
      <c r="B883" s="57">
        <v>58.937330772199999</v>
      </c>
      <c r="C883" s="57">
        <v>58.937330772199999</v>
      </c>
      <c r="D883" s="57">
        <v>9.3077137954999998</v>
      </c>
      <c r="E883" s="57">
        <v>9.3077137954999998</v>
      </c>
      <c r="F883" s="57">
        <v>13.781668810999999</v>
      </c>
      <c r="G883" s="57">
        <v>13.781668810999999</v>
      </c>
      <c r="H883" s="57">
        <v>7.4125241476000001</v>
      </c>
      <c r="I883" s="57">
        <v>7.4125241476000001</v>
      </c>
      <c r="J883" s="57">
        <v>2.4411938571</v>
      </c>
      <c r="K883" s="57">
        <v>2.4411938571</v>
      </c>
      <c r="L883" s="57">
        <v>8.7247843185999994</v>
      </c>
      <c r="M883" s="57">
        <v>8.7247843185999994</v>
      </c>
      <c r="N883" s="57">
        <v>8.9910847600999997</v>
      </c>
      <c r="O883" s="57">
        <v>8.9910847600999997</v>
      </c>
      <c r="P883" s="57">
        <v>8.2783610823</v>
      </c>
      <c r="Q883" s="57">
        <v>8.2783610823</v>
      </c>
    </row>
    <row r="884" spans="1:17" customFormat="1" x14ac:dyDescent="0.3">
      <c r="A884" s="58" t="s">
        <v>306</v>
      </c>
      <c r="B884" s="59">
        <v>32.324426316100002</v>
      </c>
      <c r="C884" s="60">
        <v>0.54845419520334004</v>
      </c>
      <c r="D884" s="67">
        <v>4.3078181056</v>
      </c>
      <c r="E884" s="68">
        <v>46.282236435790502</v>
      </c>
      <c r="F884" s="67">
        <v>9.6139253409999803</v>
      </c>
      <c r="G884" s="68">
        <v>69.758789540251698</v>
      </c>
      <c r="H884" s="67">
        <v>1.8039488717000001</v>
      </c>
      <c r="I884" s="68">
        <v>24.336499089639702</v>
      </c>
      <c r="J884" s="67">
        <v>0.82099701559999905</v>
      </c>
      <c r="K884" s="68">
        <v>33.630963522712499</v>
      </c>
      <c r="L884" s="67">
        <v>6.3791122871999999</v>
      </c>
      <c r="M884" s="68">
        <v>73.114842204186502</v>
      </c>
      <c r="N884" s="67">
        <v>4.75105233419999</v>
      </c>
      <c r="O884" s="68">
        <v>52.841814541487601</v>
      </c>
      <c r="P884" s="67">
        <v>4.6475723608000097</v>
      </c>
      <c r="Q884" s="68">
        <v>56.141213394726101</v>
      </c>
    </row>
    <row r="885" spans="1:17" customFormat="1" x14ac:dyDescent="0.3">
      <c r="A885" s="58" t="s">
        <v>307</v>
      </c>
      <c r="B885" s="61">
        <v>22.284096780199899</v>
      </c>
      <c r="C885" s="62">
        <v>0.37809816780354</v>
      </c>
      <c r="D885" s="69">
        <v>4.6179602762999998</v>
      </c>
      <c r="E885" s="70">
        <v>49.614334709482002</v>
      </c>
      <c r="F885" s="69">
        <v>4.1677434699999996</v>
      </c>
      <c r="G885" s="70">
        <v>30.241210459748299</v>
      </c>
      <c r="H885" s="69">
        <v>5.6085752758999998</v>
      </c>
      <c r="I885" s="70">
        <v>75.663500910360298</v>
      </c>
      <c r="J885" s="69">
        <v>0</v>
      </c>
      <c r="K885" s="70">
        <v>0</v>
      </c>
      <c r="L885" s="69">
        <v>2.3456720313999999</v>
      </c>
      <c r="M885" s="70">
        <v>26.885157795813502</v>
      </c>
      <c r="N885" s="69">
        <v>4.2400324259</v>
      </c>
      <c r="O885" s="70">
        <v>47.158185458512399</v>
      </c>
      <c r="P885" s="69">
        <v>1.3041133007000001</v>
      </c>
      <c r="Q885" s="70">
        <v>15.753278791962</v>
      </c>
    </row>
    <row r="886" spans="1:17" customFormat="1" x14ac:dyDescent="0.3">
      <c r="A886" s="58" t="s">
        <v>308</v>
      </c>
      <c r="B886" s="59">
        <v>4.32880767590001</v>
      </c>
      <c r="C886" s="60">
        <v>7.3447636993120194E-2</v>
      </c>
      <c r="D886" s="67">
        <v>0.3819354136</v>
      </c>
      <c r="E886" s="68">
        <v>4.1034288547275102</v>
      </c>
      <c r="F886" s="67">
        <v>0</v>
      </c>
      <c r="G886" s="68">
        <v>0</v>
      </c>
      <c r="H886" s="67">
        <v>0</v>
      </c>
      <c r="I886" s="68">
        <v>0</v>
      </c>
      <c r="J886" s="67">
        <v>1.6201968415000001</v>
      </c>
      <c r="K886" s="71">
        <v>66.369036477287494</v>
      </c>
      <c r="L886" s="67">
        <v>0</v>
      </c>
      <c r="M886" s="68">
        <v>0</v>
      </c>
      <c r="N886" s="67">
        <v>0</v>
      </c>
      <c r="O886" s="68">
        <v>0</v>
      </c>
      <c r="P886" s="67">
        <v>2.3266754208</v>
      </c>
      <c r="Q886" s="68">
        <v>28.105507813311899</v>
      </c>
    </row>
    <row r="887" spans="1:17" customFormat="1" x14ac:dyDescent="0.3">
      <c r="A887" s="65" t="s">
        <v>1</v>
      </c>
    </row>
    <row r="888" spans="1:17" customFormat="1" x14ac:dyDescent="0.3">
      <c r="A888" s="65" t="s">
        <v>1</v>
      </c>
    </row>
    <row r="889" spans="1:17" customFormat="1" x14ac:dyDescent="0.3">
      <c r="A889" s="53" t="s">
        <v>428</v>
      </c>
    </row>
    <row r="890" spans="1:17" customFormat="1" x14ac:dyDescent="0.3">
      <c r="A890" s="54" t="s">
        <v>1</v>
      </c>
    </row>
    <row r="891" spans="1:17" customFormat="1" x14ac:dyDescent="0.3">
      <c r="A891" s="114" t="s">
        <v>1</v>
      </c>
      <c r="B891" s="113" t="s">
        <v>502</v>
      </c>
      <c r="C891" s="113" t="s">
        <v>1</v>
      </c>
      <c r="D891" s="113" t="s">
        <v>17</v>
      </c>
      <c r="E891" s="113" t="s">
        <v>1</v>
      </c>
      <c r="F891" s="113" t="s">
        <v>18</v>
      </c>
      <c r="G891" s="113" t="s">
        <v>1</v>
      </c>
      <c r="H891" s="113" t="s">
        <v>19</v>
      </c>
      <c r="I891" s="113" t="s">
        <v>1</v>
      </c>
      <c r="J891" s="113" t="s">
        <v>20</v>
      </c>
      <c r="K891" s="113" t="s">
        <v>1</v>
      </c>
      <c r="L891" s="113" t="s">
        <v>21</v>
      </c>
      <c r="M891" s="113" t="s">
        <v>1</v>
      </c>
      <c r="N891" s="113" t="s">
        <v>22</v>
      </c>
      <c r="O891" s="113" t="s">
        <v>1</v>
      </c>
      <c r="P891" s="113" t="s">
        <v>23</v>
      </c>
      <c r="Q891" s="113" t="s">
        <v>1</v>
      </c>
    </row>
    <row r="892" spans="1:17" customFormat="1" x14ac:dyDescent="0.3">
      <c r="A892" s="115" t="s">
        <v>1</v>
      </c>
      <c r="B892" s="55" t="s">
        <v>14</v>
      </c>
      <c r="C892" s="55" t="s">
        <v>15</v>
      </c>
      <c r="D892" s="55" t="s">
        <v>14</v>
      </c>
      <c r="E892" s="55" t="s">
        <v>15</v>
      </c>
      <c r="F892" s="55" t="s">
        <v>14</v>
      </c>
      <c r="G892" s="55" t="s">
        <v>15</v>
      </c>
      <c r="H892" s="55" t="s">
        <v>14</v>
      </c>
      <c r="I892" s="55" t="s">
        <v>15</v>
      </c>
      <c r="J892" s="55" t="s">
        <v>14</v>
      </c>
      <c r="K892" s="55" t="s">
        <v>15</v>
      </c>
      <c r="L892" s="55" t="s">
        <v>14</v>
      </c>
      <c r="M892" s="55" t="s">
        <v>15</v>
      </c>
      <c r="N892" s="55" t="s">
        <v>14</v>
      </c>
      <c r="O892" s="55" t="s">
        <v>15</v>
      </c>
      <c r="P892" s="55" t="s">
        <v>14</v>
      </c>
      <c r="Q892" s="55" t="s">
        <v>15</v>
      </c>
    </row>
    <row r="893" spans="1:17" customFormat="1" x14ac:dyDescent="0.3">
      <c r="A893" s="56" t="s">
        <v>16</v>
      </c>
      <c r="B893" s="57">
        <v>87.7757144216</v>
      </c>
      <c r="C893" s="57">
        <v>87.7757144216</v>
      </c>
      <c r="D893" s="57">
        <v>20.597680193399999</v>
      </c>
      <c r="E893" s="57">
        <v>20.597680193399999</v>
      </c>
      <c r="F893" s="57">
        <v>18.062594715100001</v>
      </c>
      <c r="G893" s="57">
        <v>18.062594715100001</v>
      </c>
      <c r="H893" s="57">
        <v>11.1002943928</v>
      </c>
      <c r="I893" s="57">
        <v>11.1002943928</v>
      </c>
      <c r="J893" s="57">
        <v>19.7132041612</v>
      </c>
      <c r="K893" s="57">
        <v>19.7132041612</v>
      </c>
      <c r="L893" s="57">
        <v>9.1850114520999995</v>
      </c>
      <c r="M893" s="57">
        <v>9.1850114520999995</v>
      </c>
      <c r="N893" s="57">
        <v>4.1768980893999998</v>
      </c>
      <c r="O893" s="57">
        <v>4.1768980893999998</v>
      </c>
      <c r="P893" s="57">
        <v>4.2823796661999998</v>
      </c>
      <c r="Q893" s="57">
        <v>4.2823796661999998</v>
      </c>
    </row>
    <row r="894" spans="1:17" customFormat="1" x14ac:dyDescent="0.3">
      <c r="A894" s="58" t="s">
        <v>306</v>
      </c>
      <c r="B894" s="59">
        <v>21.010117088000001</v>
      </c>
      <c r="C894" s="60">
        <v>0.23936139086359601</v>
      </c>
      <c r="D894" s="67">
        <v>3.0029286318000001</v>
      </c>
      <c r="E894" s="68">
        <v>14.578965221346699</v>
      </c>
      <c r="F894" s="67">
        <v>6.2451250020999796</v>
      </c>
      <c r="G894" s="68">
        <v>34.574905214914601</v>
      </c>
      <c r="H894" s="67">
        <v>2.9098286638999999</v>
      </c>
      <c r="I894" s="68">
        <v>26.2139774039453</v>
      </c>
      <c r="J894" s="67">
        <v>5.25872100229999</v>
      </c>
      <c r="K894" s="68">
        <v>26.6761352406137</v>
      </c>
      <c r="L894" s="67">
        <v>0</v>
      </c>
      <c r="M894" s="68">
        <v>0</v>
      </c>
      <c r="N894" s="67">
        <v>1.4568545613999999</v>
      </c>
      <c r="O894" s="68">
        <v>34.878862979615398</v>
      </c>
      <c r="P894" s="67">
        <v>2.1366592265</v>
      </c>
      <c r="Q894" s="68">
        <v>49.894203528104697</v>
      </c>
    </row>
    <row r="895" spans="1:17" customFormat="1" x14ac:dyDescent="0.3">
      <c r="A895" s="58" t="s">
        <v>307</v>
      </c>
      <c r="B895" s="61">
        <v>28.554969746000001</v>
      </c>
      <c r="C895" s="62">
        <v>0.32531742901967398</v>
      </c>
      <c r="D895" s="69">
        <v>8.8211577178000198</v>
      </c>
      <c r="E895" s="70">
        <v>42.825976687542301</v>
      </c>
      <c r="F895" s="69">
        <v>6.3661226591000002</v>
      </c>
      <c r="G895" s="70">
        <v>35.244784924383197</v>
      </c>
      <c r="H895" s="69">
        <v>3.3227989071000001</v>
      </c>
      <c r="I895" s="70">
        <v>29.934331374628002</v>
      </c>
      <c r="J895" s="69">
        <v>4.7076218206</v>
      </c>
      <c r="K895" s="70">
        <v>23.880551239182399</v>
      </c>
      <c r="L895" s="69">
        <v>1.4192676945</v>
      </c>
      <c r="M895" s="70">
        <v>15.4519970051372</v>
      </c>
      <c r="N895" s="69">
        <v>1.5642151467000001</v>
      </c>
      <c r="O895" s="70">
        <v>37.449205444337203</v>
      </c>
      <c r="P895" s="69">
        <v>1.6961340488000001</v>
      </c>
      <c r="Q895" s="70">
        <v>39.6072786863636</v>
      </c>
    </row>
    <row r="896" spans="1:17" customFormat="1" x14ac:dyDescent="0.3">
      <c r="A896" s="58" t="s">
        <v>308</v>
      </c>
      <c r="B896" s="59">
        <v>38.210627587600001</v>
      </c>
      <c r="C896" s="60">
        <v>0.43532118011672999</v>
      </c>
      <c r="D896" s="67">
        <v>8.7735938437999792</v>
      </c>
      <c r="E896" s="68">
        <v>42.595058091110999</v>
      </c>
      <c r="F896" s="67">
        <v>5.4513470539000002</v>
      </c>
      <c r="G896" s="68">
        <v>30.180309860702199</v>
      </c>
      <c r="H896" s="67">
        <v>4.8676668218000003</v>
      </c>
      <c r="I896" s="68">
        <v>43.851691221426698</v>
      </c>
      <c r="J896" s="67">
        <v>9.7468613383000005</v>
      </c>
      <c r="K896" s="68">
        <v>49.443313520203901</v>
      </c>
      <c r="L896" s="67">
        <v>7.7657437576000001</v>
      </c>
      <c r="M896" s="71">
        <v>84.548002994862799</v>
      </c>
      <c r="N896" s="67">
        <v>1.1558283813000001</v>
      </c>
      <c r="O896" s="68">
        <v>27.671931576047399</v>
      </c>
      <c r="P896" s="67">
        <v>0.44958639089999902</v>
      </c>
      <c r="Q896" s="68">
        <v>10.4985177855317</v>
      </c>
    </row>
    <row r="897" spans="1:17" customFormat="1" x14ac:dyDescent="0.3">
      <c r="A897" s="65" t="s">
        <v>1</v>
      </c>
    </row>
    <row r="898" spans="1:17" customFormat="1" x14ac:dyDescent="0.3">
      <c r="A898" s="65" t="s">
        <v>1</v>
      </c>
    </row>
    <row r="899" spans="1:17" customFormat="1" x14ac:dyDescent="0.3">
      <c r="A899" s="53" t="s">
        <v>429</v>
      </c>
    </row>
    <row r="900" spans="1:17" customFormat="1" x14ac:dyDescent="0.3">
      <c r="A900" s="54" t="s">
        <v>1</v>
      </c>
    </row>
    <row r="901" spans="1:17" customFormat="1" x14ac:dyDescent="0.3">
      <c r="A901" s="114" t="s">
        <v>1</v>
      </c>
      <c r="B901" s="113" t="s">
        <v>502</v>
      </c>
      <c r="C901" s="113" t="s">
        <v>1</v>
      </c>
      <c r="D901" s="113" t="s">
        <v>17</v>
      </c>
      <c r="E901" s="113" t="s">
        <v>1</v>
      </c>
      <c r="F901" s="113" t="s">
        <v>18</v>
      </c>
      <c r="G901" s="113" t="s">
        <v>1</v>
      </c>
      <c r="H901" s="113" t="s">
        <v>19</v>
      </c>
      <c r="I901" s="113" t="s">
        <v>1</v>
      </c>
      <c r="J901" s="113" t="s">
        <v>20</v>
      </c>
      <c r="K901" s="113" t="s">
        <v>1</v>
      </c>
      <c r="L901" s="113" t="s">
        <v>21</v>
      </c>
      <c r="M901" s="113" t="s">
        <v>1</v>
      </c>
      <c r="N901" s="113" t="s">
        <v>22</v>
      </c>
      <c r="O901" s="113" t="s">
        <v>1</v>
      </c>
      <c r="P901" s="113" t="s">
        <v>23</v>
      </c>
      <c r="Q901" s="113" t="s">
        <v>1</v>
      </c>
    </row>
    <row r="902" spans="1:17" customFormat="1" x14ac:dyDescent="0.3">
      <c r="A902" s="115" t="s">
        <v>1</v>
      </c>
      <c r="B902" s="55" t="s">
        <v>14</v>
      </c>
      <c r="C902" s="55" t="s">
        <v>15</v>
      </c>
      <c r="D902" s="55" t="s">
        <v>14</v>
      </c>
      <c r="E902" s="55" t="s">
        <v>15</v>
      </c>
      <c r="F902" s="55" t="s">
        <v>14</v>
      </c>
      <c r="G902" s="55" t="s">
        <v>15</v>
      </c>
      <c r="H902" s="55" t="s">
        <v>14</v>
      </c>
      <c r="I902" s="55" t="s">
        <v>15</v>
      </c>
      <c r="J902" s="55" t="s">
        <v>14</v>
      </c>
      <c r="K902" s="55" t="s">
        <v>15</v>
      </c>
      <c r="L902" s="55" t="s">
        <v>14</v>
      </c>
      <c r="M902" s="55" t="s">
        <v>15</v>
      </c>
      <c r="N902" s="55" t="s">
        <v>14</v>
      </c>
      <c r="O902" s="55" t="s">
        <v>15</v>
      </c>
      <c r="P902" s="55" t="s">
        <v>14</v>
      </c>
      <c r="Q902" s="55" t="s">
        <v>15</v>
      </c>
    </row>
    <row r="903" spans="1:17" customFormat="1" x14ac:dyDescent="0.3">
      <c r="A903" s="56" t="s">
        <v>16</v>
      </c>
      <c r="B903" s="57">
        <v>147.45268001400001</v>
      </c>
      <c r="C903" s="57">
        <v>147.45268001400001</v>
      </c>
      <c r="D903" s="57">
        <v>19.0429568789</v>
      </c>
      <c r="E903" s="57">
        <v>19.0429568789</v>
      </c>
      <c r="F903" s="57">
        <v>33.785357371899998</v>
      </c>
      <c r="G903" s="57">
        <v>33.785357371899998</v>
      </c>
      <c r="H903" s="57">
        <v>31.856634231499999</v>
      </c>
      <c r="I903" s="57">
        <v>31.856634231499999</v>
      </c>
      <c r="J903" s="57">
        <v>8.0789040856999996</v>
      </c>
      <c r="K903" s="57">
        <v>8.0789040856999996</v>
      </c>
      <c r="L903" s="57">
        <v>17.386154165099999</v>
      </c>
      <c r="M903" s="57">
        <v>17.386154165099999</v>
      </c>
      <c r="N903" s="57">
        <v>17.599490464999999</v>
      </c>
      <c r="O903" s="57">
        <v>17.599490464999999</v>
      </c>
      <c r="P903" s="57">
        <v>15.758673979099999</v>
      </c>
      <c r="Q903" s="57">
        <v>15.758673979099999</v>
      </c>
    </row>
    <row r="904" spans="1:17" customFormat="1" x14ac:dyDescent="0.3">
      <c r="A904" s="58" t="s">
        <v>306</v>
      </c>
      <c r="B904" s="59">
        <v>51.441384906499998</v>
      </c>
      <c r="C904" s="60">
        <v>0.348867073162833</v>
      </c>
      <c r="D904" s="67">
        <v>0.79920932320000204</v>
      </c>
      <c r="E904" s="72">
        <v>4.1968761904068597</v>
      </c>
      <c r="F904" s="67">
        <v>15.9360310505</v>
      </c>
      <c r="G904" s="68">
        <v>47.168454887365897</v>
      </c>
      <c r="H904" s="59">
        <v>9.4227594739999905</v>
      </c>
      <c r="I904" s="60">
        <v>0.29578640999941902</v>
      </c>
      <c r="J904" s="67">
        <v>3.0426379705</v>
      </c>
      <c r="K904" s="68">
        <v>37.661518669167002</v>
      </c>
      <c r="L904" s="67">
        <v>5.1075126951999996</v>
      </c>
      <c r="M904" s="68">
        <v>29.3768975398397</v>
      </c>
      <c r="N904" s="67">
        <v>8.4706619086999808</v>
      </c>
      <c r="O904" s="68">
        <v>48.130154253872</v>
      </c>
      <c r="P904" s="67">
        <v>7.4006121272000298</v>
      </c>
      <c r="Q904" s="68">
        <v>46.962150095973101</v>
      </c>
    </row>
    <row r="905" spans="1:17" customFormat="1" x14ac:dyDescent="0.3">
      <c r="A905" s="58" t="s">
        <v>307</v>
      </c>
      <c r="B905" s="61">
        <v>49.510722540099998</v>
      </c>
      <c r="C905" s="62">
        <v>0.33577363622959699</v>
      </c>
      <c r="D905" s="69">
        <v>7.1407287160999902</v>
      </c>
      <c r="E905" s="70">
        <v>37.498003915621297</v>
      </c>
      <c r="F905" s="69">
        <v>13.4049679746</v>
      </c>
      <c r="G905" s="70">
        <v>39.676857127902402</v>
      </c>
      <c r="H905" s="61">
        <v>7.8383427758000002</v>
      </c>
      <c r="I905" s="62">
        <v>0.24605056261874</v>
      </c>
      <c r="J905" s="69">
        <v>2.11801203219999</v>
      </c>
      <c r="K905" s="70">
        <v>26.216576032248899</v>
      </c>
      <c r="L905" s="69">
        <v>5.9035699523000096</v>
      </c>
      <c r="M905" s="70">
        <v>33.955582679408799</v>
      </c>
      <c r="N905" s="69">
        <v>7.3702935953000104</v>
      </c>
      <c r="O905" s="70">
        <v>41.877880555447099</v>
      </c>
      <c r="P905" s="69">
        <v>5.2675850592</v>
      </c>
      <c r="Q905" s="70">
        <v>33.426575523969603</v>
      </c>
    </row>
    <row r="906" spans="1:17" customFormat="1" x14ac:dyDescent="0.3">
      <c r="A906" s="58" t="s">
        <v>308</v>
      </c>
      <c r="B906" s="59">
        <v>46.500572567399999</v>
      </c>
      <c r="C906" s="60">
        <v>0.31535929060757001</v>
      </c>
      <c r="D906" s="67">
        <v>11.103018839600001</v>
      </c>
      <c r="E906" s="71">
        <v>58.305119893971799</v>
      </c>
      <c r="F906" s="67">
        <v>4.4443583468000103</v>
      </c>
      <c r="G906" s="68">
        <v>13.1546879847317</v>
      </c>
      <c r="H906" s="59">
        <v>14.595531981700001</v>
      </c>
      <c r="I906" s="60">
        <v>0.45816302738184</v>
      </c>
      <c r="J906" s="67">
        <v>2.9182540829999999</v>
      </c>
      <c r="K906" s="68">
        <v>36.121905298584203</v>
      </c>
      <c r="L906" s="67">
        <v>6.3750715176000199</v>
      </c>
      <c r="M906" s="68">
        <v>36.667519780751498</v>
      </c>
      <c r="N906" s="67">
        <v>1.7585349610000001</v>
      </c>
      <c r="O906" s="68">
        <v>9.9919651906808795</v>
      </c>
      <c r="P906" s="67">
        <v>3.0904767927000001</v>
      </c>
      <c r="Q906" s="68">
        <v>19.611274380057299</v>
      </c>
    </row>
    <row r="907" spans="1:17" customFormat="1" x14ac:dyDescent="0.3">
      <c r="A907" s="65" t="s">
        <v>1</v>
      </c>
    </row>
    <row r="908" spans="1:17" customFormat="1" x14ac:dyDescent="0.3">
      <c r="A908" s="65" t="s">
        <v>1</v>
      </c>
    </row>
    <row r="909" spans="1:17" customFormat="1" x14ac:dyDescent="0.3">
      <c r="A909" s="53" t="s">
        <v>430</v>
      </c>
    </row>
    <row r="910" spans="1:17" customFormat="1" x14ac:dyDescent="0.3">
      <c r="A910" s="54" t="s">
        <v>1</v>
      </c>
    </row>
    <row r="911" spans="1:17" customFormat="1" x14ac:dyDescent="0.3">
      <c r="A911" s="114" t="s">
        <v>1</v>
      </c>
      <c r="B911" s="113" t="s">
        <v>502</v>
      </c>
      <c r="C911" s="113" t="s">
        <v>1</v>
      </c>
      <c r="D911" s="113" t="s">
        <v>17</v>
      </c>
      <c r="E911" s="113" t="s">
        <v>1</v>
      </c>
      <c r="F911" s="113" t="s">
        <v>18</v>
      </c>
      <c r="G911" s="113" t="s">
        <v>1</v>
      </c>
      <c r="H911" s="113" t="s">
        <v>19</v>
      </c>
      <c r="I911" s="113" t="s">
        <v>1</v>
      </c>
      <c r="J911" s="113" t="s">
        <v>20</v>
      </c>
      <c r="K911" s="113" t="s">
        <v>1</v>
      </c>
      <c r="L911" s="113" t="s">
        <v>21</v>
      </c>
      <c r="M911" s="113" t="s">
        <v>1</v>
      </c>
      <c r="N911" s="113" t="s">
        <v>22</v>
      </c>
      <c r="O911" s="113" t="s">
        <v>1</v>
      </c>
      <c r="P911" s="113" t="s">
        <v>23</v>
      </c>
      <c r="Q911" s="113" t="s">
        <v>1</v>
      </c>
    </row>
    <row r="912" spans="1:17" customFormat="1" x14ac:dyDescent="0.3">
      <c r="A912" s="115" t="s">
        <v>1</v>
      </c>
      <c r="B912" s="55" t="s">
        <v>14</v>
      </c>
      <c r="C912" s="55" t="s">
        <v>15</v>
      </c>
      <c r="D912" s="55" t="s">
        <v>14</v>
      </c>
      <c r="E912" s="55" t="s">
        <v>15</v>
      </c>
      <c r="F912" s="55" t="s">
        <v>14</v>
      </c>
      <c r="G912" s="55" t="s">
        <v>15</v>
      </c>
      <c r="H912" s="55" t="s">
        <v>14</v>
      </c>
      <c r="I912" s="55" t="s">
        <v>15</v>
      </c>
      <c r="J912" s="55" t="s">
        <v>14</v>
      </c>
      <c r="K912" s="55" t="s">
        <v>15</v>
      </c>
      <c r="L912" s="55" t="s">
        <v>14</v>
      </c>
      <c r="M912" s="55" t="s">
        <v>15</v>
      </c>
      <c r="N912" s="55" t="s">
        <v>14</v>
      </c>
      <c r="O912" s="55" t="s">
        <v>15</v>
      </c>
      <c r="P912" s="55" t="s">
        <v>14</v>
      </c>
      <c r="Q912" s="55" t="s">
        <v>15</v>
      </c>
    </row>
    <row r="913" spans="1:17" customFormat="1" x14ac:dyDescent="0.3">
      <c r="A913" s="56" t="s">
        <v>16</v>
      </c>
      <c r="B913" s="57">
        <v>150.48424134749999</v>
      </c>
      <c r="C913" s="57">
        <v>150.48424134749999</v>
      </c>
      <c r="D913" s="57">
        <v>32.102292539799997</v>
      </c>
      <c r="E913" s="57">
        <v>32.102292539799997</v>
      </c>
      <c r="F913" s="57">
        <v>36.708707795400002</v>
      </c>
      <c r="G913" s="57">
        <v>36.708707795400002</v>
      </c>
      <c r="H913" s="57">
        <v>18.473102365300001</v>
      </c>
      <c r="I913" s="57">
        <v>18.473102365300001</v>
      </c>
      <c r="J913" s="57">
        <v>12.2820686365</v>
      </c>
      <c r="K913" s="57">
        <v>12.2820686365</v>
      </c>
      <c r="L913" s="57">
        <v>17.854427698599999</v>
      </c>
      <c r="M913" s="57">
        <v>17.854427698599999</v>
      </c>
      <c r="N913" s="57">
        <v>12.6213227139</v>
      </c>
      <c r="O913" s="57">
        <v>12.6213227139</v>
      </c>
      <c r="P913" s="57">
        <v>17.748254070400002</v>
      </c>
      <c r="Q913" s="57">
        <v>17.748254070400002</v>
      </c>
    </row>
    <row r="914" spans="1:17" customFormat="1" x14ac:dyDescent="0.3">
      <c r="A914" s="58" t="s">
        <v>306</v>
      </c>
      <c r="B914" s="59">
        <v>35.685744872900003</v>
      </c>
      <c r="C914" s="60">
        <v>0.23713941442209899</v>
      </c>
      <c r="D914" s="67">
        <v>7.1450987036000004</v>
      </c>
      <c r="E914" s="68">
        <v>22.257284880017799</v>
      </c>
      <c r="F914" s="67">
        <v>8.3076585807000107</v>
      </c>
      <c r="G914" s="68">
        <v>22.6313021613391</v>
      </c>
      <c r="H914" s="67">
        <v>3.926591589</v>
      </c>
      <c r="I914" s="68">
        <v>21.255723653519802</v>
      </c>
      <c r="J914" s="67">
        <v>1.5903987447000001</v>
      </c>
      <c r="K914" s="68">
        <v>12.9489485181155</v>
      </c>
      <c r="L914" s="67">
        <v>7.7501193401000004</v>
      </c>
      <c r="M914" s="68">
        <v>43.407268331024099</v>
      </c>
      <c r="N914" s="67">
        <v>3.3803930160000002</v>
      </c>
      <c r="O914" s="68">
        <v>26.783191370878601</v>
      </c>
      <c r="P914" s="67">
        <v>2.5201736575</v>
      </c>
      <c r="Q914" s="68">
        <v>14.199558150923</v>
      </c>
    </row>
    <row r="915" spans="1:17" customFormat="1" x14ac:dyDescent="0.3">
      <c r="A915" s="58" t="s">
        <v>307</v>
      </c>
      <c r="B915" s="61">
        <v>58.175601229900003</v>
      </c>
      <c r="C915" s="62">
        <v>0.38658932462941598</v>
      </c>
      <c r="D915" s="69">
        <v>9.7462212647000008</v>
      </c>
      <c r="E915" s="70">
        <v>30.3598917510853</v>
      </c>
      <c r="F915" s="69">
        <v>20.600187806600001</v>
      </c>
      <c r="G915" s="70">
        <v>56.117986831400898</v>
      </c>
      <c r="H915" s="69">
        <v>6.0378636230999803</v>
      </c>
      <c r="I915" s="70">
        <v>32.684621693222297</v>
      </c>
      <c r="J915" s="69">
        <v>7.5337712647000004</v>
      </c>
      <c r="K915" s="70">
        <v>61.339595858559598</v>
      </c>
      <c r="L915" s="69">
        <v>3.6984290262999999</v>
      </c>
      <c r="M915" s="70">
        <v>20.714352141289901</v>
      </c>
      <c r="N915" s="69">
        <v>2.5883454547999998</v>
      </c>
      <c r="O915" s="70">
        <v>20.5077194638992</v>
      </c>
      <c r="P915" s="69">
        <v>7.9707827896999799</v>
      </c>
      <c r="Q915" s="70">
        <v>44.910236004528599</v>
      </c>
    </row>
    <row r="916" spans="1:17" customFormat="1" x14ac:dyDescent="0.3">
      <c r="A916" s="58" t="s">
        <v>308</v>
      </c>
      <c r="B916" s="59">
        <v>56.622895244699997</v>
      </c>
      <c r="C916" s="60">
        <v>0.37627126094848501</v>
      </c>
      <c r="D916" s="67">
        <v>15.210972571499999</v>
      </c>
      <c r="E916" s="68">
        <v>47.382823368896901</v>
      </c>
      <c r="F916" s="67">
        <v>7.8008614081000101</v>
      </c>
      <c r="G916" s="68">
        <v>21.250711007260101</v>
      </c>
      <c r="H916" s="67">
        <v>8.5086471532000001</v>
      </c>
      <c r="I916" s="68">
        <v>46.059654653257901</v>
      </c>
      <c r="J916" s="67">
        <v>3.1578986270999998</v>
      </c>
      <c r="K916" s="68">
        <v>25.711455623324898</v>
      </c>
      <c r="L916" s="67">
        <v>6.4058793321999996</v>
      </c>
      <c r="M916" s="68">
        <v>35.878379527686</v>
      </c>
      <c r="N916" s="67">
        <v>6.6525842430999997</v>
      </c>
      <c r="O916" s="68">
        <v>52.709089165222302</v>
      </c>
      <c r="P916" s="67">
        <v>7.2572976232000199</v>
      </c>
      <c r="Q916" s="68">
        <v>40.890205844548397</v>
      </c>
    </row>
    <row r="917" spans="1:17" customFormat="1" x14ac:dyDescent="0.3">
      <c r="A917" s="65" t="s">
        <v>1</v>
      </c>
    </row>
    <row r="918" spans="1:17" customFormat="1" x14ac:dyDescent="0.3">
      <c r="A918" s="65" t="s">
        <v>1</v>
      </c>
    </row>
    <row r="919" spans="1:17" customFormat="1" x14ac:dyDescent="0.3">
      <c r="A919" s="53" t="s">
        <v>431</v>
      </c>
    </row>
    <row r="920" spans="1:17" customFormat="1" x14ac:dyDescent="0.3">
      <c r="A920" s="54" t="s">
        <v>1</v>
      </c>
    </row>
    <row r="921" spans="1:17" customFormat="1" x14ac:dyDescent="0.3">
      <c r="A921" s="114" t="s">
        <v>1</v>
      </c>
      <c r="B921" s="113" t="s">
        <v>502</v>
      </c>
      <c r="C921" s="113" t="s">
        <v>1</v>
      </c>
      <c r="D921" s="113" t="s">
        <v>17</v>
      </c>
      <c r="E921" s="113" t="s">
        <v>1</v>
      </c>
      <c r="F921" s="113" t="s">
        <v>18</v>
      </c>
      <c r="G921" s="113" t="s">
        <v>1</v>
      </c>
      <c r="H921" s="113" t="s">
        <v>19</v>
      </c>
      <c r="I921" s="113" t="s">
        <v>1</v>
      </c>
      <c r="J921" s="113" t="s">
        <v>20</v>
      </c>
      <c r="K921" s="113" t="s">
        <v>1</v>
      </c>
      <c r="L921" s="113" t="s">
        <v>21</v>
      </c>
      <c r="M921" s="113" t="s">
        <v>1</v>
      </c>
      <c r="N921" s="113" t="s">
        <v>22</v>
      </c>
      <c r="O921" s="113" t="s">
        <v>1</v>
      </c>
      <c r="P921" s="113" t="s">
        <v>23</v>
      </c>
      <c r="Q921" s="113" t="s">
        <v>1</v>
      </c>
    </row>
    <row r="922" spans="1:17" customFormat="1" x14ac:dyDescent="0.3">
      <c r="A922" s="115" t="s">
        <v>1</v>
      </c>
      <c r="B922" s="55" t="s">
        <v>14</v>
      </c>
      <c r="C922" s="55" t="s">
        <v>15</v>
      </c>
      <c r="D922" s="55" t="s">
        <v>14</v>
      </c>
      <c r="E922" s="55" t="s">
        <v>15</v>
      </c>
      <c r="F922" s="55" t="s">
        <v>14</v>
      </c>
      <c r="G922" s="55" t="s">
        <v>15</v>
      </c>
      <c r="H922" s="55" t="s">
        <v>14</v>
      </c>
      <c r="I922" s="55" t="s">
        <v>15</v>
      </c>
      <c r="J922" s="55" t="s">
        <v>14</v>
      </c>
      <c r="K922" s="55" t="s">
        <v>15</v>
      </c>
      <c r="L922" s="55" t="s">
        <v>14</v>
      </c>
      <c r="M922" s="55" t="s">
        <v>15</v>
      </c>
      <c r="N922" s="55" t="s">
        <v>14</v>
      </c>
      <c r="O922" s="55" t="s">
        <v>15</v>
      </c>
      <c r="P922" s="55" t="s">
        <v>14</v>
      </c>
      <c r="Q922" s="55" t="s">
        <v>15</v>
      </c>
    </row>
    <row r="923" spans="1:17" customFormat="1" x14ac:dyDescent="0.3">
      <c r="A923" s="56" t="s">
        <v>16</v>
      </c>
      <c r="B923" s="57">
        <v>9.7421551020999999</v>
      </c>
      <c r="C923" s="57">
        <v>9.7421551020999999</v>
      </c>
      <c r="D923" s="57">
        <v>0.6085448389</v>
      </c>
      <c r="E923" s="57">
        <v>0.6085448389</v>
      </c>
      <c r="F923" s="57">
        <v>0.98514781429999998</v>
      </c>
      <c r="G923" s="57">
        <v>0.98514781429999998</v>
      </c>
      <c r="H923" s="57">
        <v>0.81332049470000001</v>
      </c>
      <c r="I923" s="57">
        <v>0.81332049470000001</v>
      </c>
      <c r="J923" s="57">
        <v>0.81332049470000001</v>
      </c>
      <c r="K923" s="57">
        <v>0.81332049470000001</v>
      </c>
      <c r="L923" s="57">
        <v>6.5218214594999999</v>
      </c>
      <c r="M923" s="57">
        <v>6.5218214594999999</v>
      </c>
      <c r="N923" s="57">
        <v>0</v>
      </c>
      <c r="O923" s="57">
        <v>0</v>
      </c>
      <c r="P923" s="57">
        <v>0</v>
      </c>
      <c r="Q923" s="57">
        <v>0</v>
      </c>
    </row>
    <row r="924" spans="1:17" customFormat="1" x14ac:dyDescent="0.3">
      <c r="A924" s="58" t="s">
        <v>306</v>
      </c>
      <c r="B924" s="67">
        <v>1.2472126096</v>
      </c>
      <c r="C924" s="68">
        <v>12.8022249341027</v>
      </c>
      <c r="D924" s="67">
        <v>0.26206479529999999</v>
      </c>
      <c r="E924" s="68">
        <v>43.064171865084901</v>
      </c>
      <c r="F924" s="67">
        <v>0.98514781429999998</v>
      </c>
      <c r="G924" s="68">
        <v>100</v>
      </c>
      <c r="H924" s="67">
        <v>0</v>
      </c>
      <c r="I924" s="68">
        <v>0</v>
      </c>
      <c r="J924" s="67">
        <v>0</v>
      </c>
      <c r="K924" s="68">
        <v>0</v>
      </c>
      <c r="L924" s="67">
        <v>0</v>
      </c>
      <c r="M924" s="68">
        <v>0</v>
      </c>
      <c r="N924" s="67"/>
      <c r="O924" s="68"/>
      <c r="P924" s="67"/>
      <c r="Q924" s="68"/>
    </row>
    <row r="925" spans="1:17" customFormat="1" x14ac:dyDescent="0.3">
      <c r="A925" s="58" t="s">
        <v>307</v>
      </c>
      <c r="B925" s="69">
        <v>8.0811347922000092</v>
      </c>
      <c r="C925" s="70">
        <v>82.950175885190404</v>
      </c>
      <c r="D925" s="69">
        <v>0.34648004360000001</v>
      </c>
      <c r="E925" s="70">
        <v>56.935828134915099</v>
      </c>
      <c r="F925" s="69">
        <v>0</v>
      </c>
      <c r="G925" s="70">
        <v>0</v>
      </c>
      <c r="H925" s="69">
        <v>0.81332049470000001</v>
      </c>
      <c r="I925" s="70">
        <v>100</v>
      </c>
      <c r="J925" s="69">
        <v>0.81332049470000001</v>
      </c>
      <c r="K925" s="70">
        <v>100</v>
      </c>
      <c r="L925" s="69">
        <v>6.1080137592000003</v>
      </c>
      <c r="M925" s="70">
        <v>93.655028692985397</v>
      </c>
      <c r="N925" s="69"/>
      <c r="O925" s="70"/>
      <c r="P925" s="69"/>
      <c r="Q925" s="70"/>
    </row>
    <row r="926" spans="1:17" customFormat="1" x14ac:dyDescent="0.3">
      <c r="A926" s="58" t="s">
        <v>308</v>
      </c>
      <c r="B926" s="67">
        <v>0.41380770030000003</v>
      </c>
      <c r="C926" s="68">
        <v>4.24759918070695</v>
      </c>
      <c r="D926" s="67">
        <v>0</v>
      </c>
      <c r="E926" s="68">
        <v>0</v>
      </c>
      <c r="F926" s="67">
        <v>0</v>
      </c>
      <c r="G926" s="68">
        <v>0</v>
      </c>
      <c r="H926" s="67">
        <v>0</v>
      </c>
      <c r="I926" s="68">
        <v>0</v>
      </c>
      <c r="J926" s="67">
        <v>0</v>
      </c>
      <c r="K926" s="68">
        <v>0</v>
      </c>
      <c r="L926" s="67">
        <v>0.41380770029999903</v>
      </c>
      <c r="M926" s="68">
        <v>6.3449713070146601</v>
      </c>
      <c r="N926" s="67"/>
      <c r="O926" s="68"/>
      <c r="P926" s="67"/>
      <c r="Q926" s="68"/>
    </row>
    <row r="927" spans="1:17" customFormat="1" x14ac:dyDescent="0.3">
      <c r="A927" s="65" t="s">
        <v>1</v>
      </c>
    </row>
    <row r="928" spans="1:17" customFormat="1" x14ac:dyDescent="0.3">
      <c r="A928" s="65" t="s">
        <v>1</v>
      </c>
    </row>
    <row r="929" spans="1:17" customFormat="1" x14ac:dyDescent="0.3">
      <c r="A929" s="53" t="s">
        <v>432</v>
      </c>
    </row>
    <row r="930" spans="1:17" customFormat="1" x14ac:dyDescent="0.3">
      <c r="A930" s="54" t="s">
        <v>1</v>
      </c>
    </row>
    <row r="931" spans="1:17" customFormat="1" x14ac:dyDescent="0.3">
      <c r="A931" s="114" t="s">
        <v>1</v>
      </c>
      <c r="B931" s="113" t="s">
        <v>502</v>
      </c>
      <c r="C931" s="113" t="s">
        <v>1</v>
      </c>
      <c r="D931" s="113" t="s">
        <v>17</v>
      </c>
      <c r="E931" s="113" t="s">
        <v>1</v>
      </c>
      <c r="F931" s="113" t="s">
        <v>18</v>
      </c>
      <c r="G931" s="113" t="s">
        <v>1</v>
      </c>
      <c r="H931" s="113" t="s">
        <v>19</v>
      </c>
      <c r="I931" s="113" t="s">
        <v>1</v>
      </c>
      <c r="J931" s="113" t="s">
        <v>20</v>
      </c>
      <c r="K931" s="113" t="s">
        <v>1</v>
      </c>
      <c r="L931" s="113" t="s">
        <v>21</v>
      </c>
      <c r="M931" s="113" t="s">
        <v>1</v>
      </c>
      <c r="N931" s="113" t="s">
        <v>22</v>
      </c>
      <c r="O931" s="113" t="s">
        <v>1</v>
      </c>
      <c r="P931" s="113" t="s">
        <v>23</v>
      </c>
      <c r="Q931" s="113" t="s">
        <v>1</v>
      </c>
    </row>
    <row r="932" spans="1:17" customFormat="1" x14ac:dyDescent="0.3">
      <c r="A932" s="115" t="s">
        <v>1</v>
      </c>
      <c r="B932" s="55" t="s">
        <v>14</v>
      </c>
      <c r="C932" s="55" t="s">
        <v>15</v>
      </c>
      <c r="D932" s="55" t="s">
        <v>14</v>
      </c>
      <c r="E932" s="55" t="s">
        <v>15</v>
      </c>
      <c r="F932" s="55" t="s">
        <v>14</v>
      </c>
      <c r="G932" s="55" t="s">
        <v>15</v>
      </c>
      <c r="H932" s="55" t="s">
        <v>14</v>
      </c>
      <c r="I932" s="55" t="s">
        <v>15</v>
      </c>
      <c r="J932" s="55" t="s">
        <v>14</v>
      </c>
      <c r="K932" s="55" t="s">
        <v>15</v>
      </c>
      <c r="L932" s="55" t="s">
        <v>14</v>
      </c>
      <c r="M932" s="55" t="s">
        <v>15</v>
      </c>
      <c r="N932" s="55" t="s">
        <v>14</v>
      </c>
      <c r="O932" s="55" t="s">
        <v>15</v>
      </c>
      <c r="P932" s="55" t="s">
        <v>14</v>
      </c>
      <c r="Q932" s="55" t="s">
        <v>15</v>
      </c>
    </row>
    <row r="933" spans="1:17" customFormat="1" x14ac:dyDescent="0.3">
      <c r="A933" s="56" t="s">
        <v>16</v>
      </c>
      <c r="B933" s="57">
        <v>46.148003248400002</v>
      </c>
      <c r="C933" s="57">
        <v>46.148003248400002</v>
      </c>
      <c r="D933" s="57">
        <v>11.897687214599999</v>
      </c>
      <c r="E933" s="57">
        <v>11.897687214599999</v>
      </c>
      <c r="F933" s="57">
        <v>8.6896208307999991</v>
      </c>
      <c r="G933" s="57">
        <v>8.6896208307999991</v>
      </c>
      <c r="H933" s="57">
        <v>2.1144568288999999</v>
      </c>
      <c r="I933" s="57">
        <v>2.1144568288999999</v>
      </c>
      <c r="J933" s="57">
        <v>5.7487617636000001</v>
      </c>
      <c r="K933" s="57">
        <v>5.7487617636000001</v>
      </c>
      <c r="L933" s="57">
        <v>3.6393330151000001</v>
      </c>
      <c r="M933" s="57">
        <v>3.6393330151000001</v>
      </c>
      <c r="N933" s="57">
        <v>0.7153317884</v>
      </c>
      <c r="O933" s="57">
        <v>0.7153317884</v>
      </c>
      <c r="P933" s="57">
        <v>7.9807729198999997</v>
      </c>
      <c r="Q933" s="57">
        <v>7.9807729198999997</v>
      </c>
    </row>
    <row r="934" spans="1:17" customFormat="1" x14ac:dyDescent="0.3">
      <c r="A934" s="58" t="s">
        <v>306</v>
      </c>
      <c r="B934" s="59">
        <v>17.502762108700001</v>
      </c>
      <c r="C934" s="60">
        <v>0.37927452710116599</v>
      </c>
      <c r="D934" s="67">
        <v>2.3387201557999999</v>
      </c>
      <c r="E934" s="68">
        <v>19.6569309111614</v>
      </c>
      <c r="F934" s="67">
        <v>1.0291647413</v>
      </c>
      <c r="G934" s="68">
        <v>11.8436093051629</v>
      </c>
      <c r="H934" s="67">
        <v>1.3263850976</v>
      </c>
      <c r="I934" s="68">
        <v>62.729353442984397</v>
      </c>
      <c r="J934" s="67">
        <v>4.6834505223000003</v>
      </c>
      <c r="K934" s="71">
        <v>81.468857379943401</v>
      </c>
      <c r="L934" s="67">
        <v>0.61194637690000098</v>
      </c>
      <c r="M934" s="68">
        <v>16.814794753900401</v>
      </c>
      <c r="N934" s="67">
        <v>0</v>
      </c>
      <c r="O934" s="68">
        <v>0</v>
      </c>
      <c r="P934" s="67">
        <v>7.3159163622000003</v>
      </c>
      <c r="Q934" s="71">
        <v>91.669271079719806</v>
      </c>
    </row>
    <row r="935" spans="1:17" customFormat="1" x14ac:dyDescent="0.3">
      <c r="A935" s="58" t="s">
        <v>307</v>
      </c>
      <c r="B935" s="61">
        <v>14.8233669249</v>
      </c>
      <c r="C935" s="62">
        <v>0.321213614489679</v>
      </c>
      <c r="D935" s="69">
        <v>2.0464707422999999</v>
      </c>
      <c r="E935" s="70">
        <v>17.200576090021201</v>
      </c>
      <c r="F935" s="69">
        <v>3.9420472506999999</v>
      </c>
      <c r="G935" s="70">
        <v>45.365008755359902</v>
      </c>
      <c r="H935" s="69">
        <v>0.374264031</v>
      </c>
      <c r="I935" s="70">
        <v>17.700244615289801</v>
      </c>
      <c r="J935" s="69">
        <v>0</v>
      </c>
      <c r="K935" s="70">
        <v>0</v>
      </c>
      <c r="L935" s="69">
        <v>1.9155365203000001</v>
      </c>
      <c r="M935" s="70">
        <v>52.6342742571846</v>
      </c>
      <c r="N935" s="69">
        <v>0.715331788399999</v>
      </c>
      <c r="O935" s="70">
        <v>100</v>
      </c>
      <c r="P935" s="69">
        <v>0.66485655769999996</v>
      </c>
      <c r="Q935" s="70">
        <v>8.3307289202801993</v>
      </c>
    </row>
    <row r="936" spans="1:17" customFormat="1" x14ac:dyDescent="0.3">
      <c r="A936" s="58" t="s">
        <v>308</v>
      </c>
      <c r="B936" s="59">
        <v>13.821874214799999</v>
      </c>
      <c r="C936" s="60">
        <v>0.29951185840915501</v>
      </c>
      <c r="D936" s="67">
        <v>7.5124963165</v>
      </c>
      <c r="E936" s="68">
        <v>63.142492998817403</v>
      </c>
      <c r="F936" s="67">
        <v>3.7184088387999998</v>
      </c>
      <c r="G936" s="68">
        <v>42.791381939477198</v>
      </c>
      <c r="H936" s="67">
        <v>0.41380770030000003</v>
      </c>
      <c r="I936" s="68">
        <v>19.570401941725802</v>
      </c>
      <c r="J936" s="67">
        <v>1.0653112413000001</v>
      </c>
      <c r="K936" s="68">
        <v>18.531142620056698</v>
      </c>
      <c r="L936" s="67">
        <v>1.1118501179</v>
      </c>
      <c r="M936" s="68">
        <v>30.550930988914999</v>
      </c>
      <c r="N936" s="67">
        <v>0</v>
      </c>
      <c r="O936" s="68">
        <v>0</v>
      </c>
      <c r="P936" s="67">
        <v>0</v>
      </c>
      <c r="Q936" s="68">
        <v>0</v>
      </c>
    </row>
    <row r="937" spans="1:17" customFormat="1" x14ac:dyDescent="0.3">
      <c r="A937" s="65" t="s">
        <v>1</v>
      </c>
    </row>
    <row r="938" spans="1:17" customFormat="1" x14ac:dyDescent="0.3">
      <c r="A938" s="65" t="s">
        <v>1</v>
      </c>
    </row>
    <row r="939" spans="1:17" customFormat="1" x14ac:dyDescent="0.3">
      <c r="A939" s="53" t="s">
        <v>433</v>
      </c>
    </row>
    <row r="940" spans="1:17" customFormat="1" x14ac:dyDescent="0.3">
      <c r="A940" s="54" t="s">
        <v>1</v>
      </c>
    </row>
    <row r="941" spans="1:17" customFormat="1" x14ac:dyDescent="0.3">
      <c r="A941" s="114" t="s">
        <v>1</v>
      </c>
      <c r="B941" s="113" t="s">
        <v>502</v>
      </c>
      <c r="C941" s="113" t="s">
        <v>1</v>
      </c>
      <c r="D941" s="113" t="s">
        <v>17</v>
      </c>
      <c r="E941" s="113" t="s">
        <v>1</v>
      </c>
      <c r="F941" s="113" t="s">
        <v>18</v>
      </c>
      <c r="G941" s="113" t="s">
        <v>1</v>
      </c>
      <c r="H941" s="113" t="s">
        <v>19</v>
      </c>
      <c r="I941" s="113" t="s">
        <v>1</v>
      </c>
      <c r="J941" s="113" t="s">
        <v>20</v>
      </c>
      <c r="K941" s="113" t="s">
        <v>1</v>
      </c>
      <c r="L941" s="113" t="s">
        <v>21</v>
      </c>
      <c r="M941" s="113" t="s">
        <v>1</v>
      </c>
      <c r="N941" s="113" t="s">
        <v>22</v>
      </c>
      <c r="O941" s="113" t="s">
        <v>1</v>
      </c>
      <c r="P941" s="113" t="s">
        <v>23</v>
      </c>
      <c r="Q941" s="113" t="s">
        <v>1</v>
      </c>
    </row>
    <row r="942" spans="1:17" customFormat="1" x14ac:dyDescent="0.3">
      <c r="A942" s="115" t="s">
        <v>1</v>
      </c>
      <c r="B942" s="55" t="s">
        <v>14</v>
      </c>
      <c r="C942" s="55" t="s">
        <v>15</v>
      </c>
      <c r="D942" s="55" t="s">
        <v>14</v>
      </c>
      <c r="E942" s="55" t="s">
        <v>15</v>
      </c>
      <c r="F942" s="55" t="s">
        <v>14</v>
      </c>
      <c r="G942" s="55" t="s">
        <v>15</v>
      </c>
      <c r="H942" s="55" t="s">
        <v>14</v>
      </c>
      <c r="I942" s="55" t="s">
        <v>15</v>
      </c>
      <c r="J942" s="55" t="s">
        <v>14</v>
      </c>
      <c r="K942" s="55" t="s">
        <v>15</v>
      </c>
      <c r="L942" s="55" t="s">
        <v>14</v>
      </c>
      <c r="M942" s="55" t="s">
        <v>15</v>
      </c>
      <c r="N942" s="55" t="s">
        <v>14</v>
      </c>
      <c r="O942" s="55" t="s">
        <v>15</v>
      </c>
      <c r="P942" s="55" t="s">
        <v>14</v>
      </c>
      <c r="Q942" s="55" t="s">
        <v>15</v>
      </c>
    </row>
    <row r="943" spans="1:17" customFormat="1" x14ac:dyDescent="0.3">
      <c r="A943" s="56" t="s">
        <v>16</v>
      </c>
      <c r="B943" s="57">
        <v>66.382904924800002</v>
      </c>
      <c r="C943" s="57">
        <v>66.382904924800002</v>
      </c>
      <c r="D943" s="57">
        <v>8.5443986342000002</v>
      </c>
      <c r="E943" s="57">
        <v>8.5443986342000002</v>
      </c>
      <c r="F943" s="57">
        <v>23.020201682300002</v>
      </c>
      <c r="G943" s="57">
        <v>23.020201682300002</v>
      </c>
      <c r="H943" s="57">
        <v>1.3165205911</v>
      </c>
      <c r="I943" s="57">
        <v>1.3165205911</v>
      </c>
      <c r="J943" s="57">
        <v>16.732645853099999</v>
      </c>
      <c r="K943" s="57">
        <v>16.732645853099999</v>
      </c>
      <c r="L943" s="57">
        <v>7.1725131394000003</v>
      </c>
      <c r="M943" s="57">
        <v>7.1725131394000003</v>
      </c>
      <c r="N943" s="57">
        <v>2.7766517486</v>
      </c>
      <c r="O943" s="57">
        <v>2.7766517486</v>
      </c>
      <c r="P943" s="57">
        <v>6.1623215247000003</v>
      </c>
      <c r="Q943" s="57">
        <v>6.1623215247000003</v>
      </c>
    </row>
    <row r="944" spans="1:17" customFormat="1" x14ac:dyDescent="0.3">
      <c r="A944" s="58" t="s">
        <v>306</v>
      </c>
      <c r="B944" s="59">
        <v>33.149554585200001</v>
      </c>
      <c r="C944" s="60">
        <v>0.49936884537898002</v>
      </c>
      <c r="D944" s="67">
        <v>5.2611884121000001</v>
      </c>
      <c r="E944" s="68">
        <v>61.574706861656097</v>
      </c>
      <c r="F944" s="67">
        <v>11.769167282</v>
      </c>
      <c r="G944" s="68">
        <v>51.125387363783197</v>
      </c>
      <c r="H944" s="67">
        <v>0.69879836169999998</v>
      </c>
      <c r="I944" s="68">
        <v>53.079182082228499</v>
      </c>
      <c r="J944" s="67">
        <v>2.9697566121999999</v>
      </c>
      <c r="K944" s="72">
        <v>17.748278654028901</v>
      </c>
      <c r="L944" s="67">
        <v>6.2883223924999996</v>
      </c>
      <c r="M944" s="68">
        <v>87.672511298125499</v>
      </c>
      <c r="N944" s="67">
        <v>0</v>
      </c>
      <c r="O944" s="68">
        <v>0</v>
      </c>
      <c r="P944" s="67">
        <v>6.1623215246999896</v>
      </c>
      <c r="Q944" s="71">
        <v>100</v>
      </c>
    </row>
    <row r="945" spans="1:17" customFormat="1" x14ac:dyDescent="0.3">
      <c r="A945" s="58" t="s">
        <v>307</v>
      </c>
      <c r="B945" s="61">
        <v>20.284967776800102</v>
      </c>
      <c r="C945" s="62">
        <v>0.30557517481013002</v>
      </c>
      <c r="D945" s="69">
        <v>2.1580791810000099</v>
      </c>
      <c r="E945" s="70">
        <v>25.257238963102999</v>
      </c>
      <c r="F945" s="69">
        <v>7.2072489647999998</v>
      </c>
      <c r="G945" s="70">
        <v>31.308365861718698</v>
      </c>
      <c r="H945" s="69">
        <v>0</v>
      </c>
      <c r="I945" s="70">
        <v>0</v>
      </c>
      <c r="J945" s="69">
        <v>7.0683678186999996</v>
      </c>
      <c r="K945" s="70">
        <v>42.242977475020602</v>
      </c>
      <c r="L945" s="69">
        <v>0.41696831229999998</v>
      </c>
      <c r="M945" s="70">
        <v>5.8134199853815902</v>
      </c>
      <c r="N945" s="69">
        <v>2.7766517486</v>
      </c>
      <c r="O945" s="71">
        <v>100</v>
      </c>
      <c r="P945" s="69">
        <v>0</v>
      </c>
      <c r="Q945" s="70">
        <v>0</v>
      </c>
    </row>
    <row r="946" spans="1:17" customFormat="1" x14ac:dyDescent="0.3">
      <c r="A946" s="58" t="s">
        <v>308</v>
      </c>
      <c r="B946" s="59">
        <v>12.948382562800001</v>
      </c>
      <c r="C946" s="60">
        <v>0.19505597981089001</v>
      </c>
      <c r="D946" s="67">
        <v>1.1251310411</v>
      </c>
      <c r="E946" s="68">
        <v>13.168054175240901</v>
      </c>
      <c r="F946" s="67">
        <v>4.0437854355000002</v>
      </c>
      <c r="G946" s="68">
        <v>17.5662467744982</v>
      </c>
      <c r="H946" s="67">
        <v>0.61772222939999999</v>
      </c>
      <c r="I946" s="68">
        <v>46.920817917771501</v>
      </c>
      <c r="J946" s="67">
        <v>6.6945214222000002</v>
      </c>
      <c r="K946" s="68">
        <v>40.008743870950497</v>
      </c>
      <c r="L946" s="67">
        <v>0.46722243460000001</v>
      </c>
      <c r="M946" s="68">
        <v>6.5140687164929201</v>
      </c>
      <c r="N946" s="67">
        <v>0</v>
      </c>
      <c r="O946" s="68">
        <v>0</v>
      </c>
      <c r="P946" s="67">
        <v>0</v>
      </c>
      <c r="Q946" s="68">
        <v>0</v>
      </c>
    </row>
    <row r="947" spans="1:17" customFormat="1" x14ac:dyDescent="0.3">
      <c r="A947" s="65" t="s">
        <v>1</v>
      </c>
    </row>
    <row r="948" spans="1:17" customFormat="1" x14ac:dyDescent="0.3">
      <c r="A948" s="65" t="s">
        <v>1</v>
      </c>
    </row>
    <row r="949" spans="1:17" customFormat="1" x14ac:dyDescent="0.3">
      <c r="A949" s="53" t="s">
        <v>434</v>
      </c>
    </row>
    <row r="950" spans="1:17" customFormat="1" x14ac:dyDescent="0.3">
      <c r="A950" s="54" t="s">
        <v>1</v>
      </c>
    </row>
    <row r="951" spans="1:17" customFormat="1" x14ac:dyDescent="0.3">
      <c r="A951" s="114" t="s">
        <v>1</v>
      </c>
      <c r="B951" s="113" t="s">
        <v>502</v>
      </c>
      <c r="C951" s="113" t="s">
        <v>1</v>
      </c>
      <c r="D951" s="113" t="s">
        <v>17</v>
      </c>
      <c r="E951" s="113" t="s">
        <v>1</v>
      </c>
      <c r="F951" s="113" t="s">
        <v>18</v>
      </c>
      <c r="G951" s="113" t="s">
        <v>1</v>
      </c>
      <c r="H951" s="113" t="s">
        <v>19</v>
      </c>
      <c r="I951" s="113" t="s">
        <v>1</v>
      </c>
      <c r="J951" s="113" t="s">
        <v>20</v>
      </c>
      <c r="K951" s="113" t="s">
        <v>1</v>
      </c>
      <c r="L951" s="113" t="s">
        <v>21</v>
      </c>
      <c r="M951" s="113" t="s">
        <v>1</v>
      </c>
      <c r="N951" s="113" t="s">
        <v>22</v>
      </c>
      <c r="O951" s="113" t="s">
        <v>1</v>
      </c>
      <c r="P951" s="113" t="s">
        <v>23</v>
      </c>
      <c r="Q951" s="113" t="s">
        <v>1</v>
      </c>
    </row>
    <row r="952" spans="1:17" customFormat="1" x14ac:dyDescent="0.3">
      <c r="A952" s="115" t="s">
        <v>1</v>
      </c>
      <c r="B952" s="55" t="s">
        <v>14</v>
      </c>
      <c r="C952" s="55" t="s">
        <v>15</v>
      </c>
      <c r="D952" s="55" t="s">
        <v>14</v>
      </c>
      <c r="E952" s="55" t="s">
        <v>15</v>
      </c>
      <c r="F952" s="55" t="s">
        <v>14</v>
      </c>
      <c r="G952" s="55" t="s">
        <v>15</v>
      </c>
      <c r="H952" s="55" t="s">
        <v>14</v>
      </c>
      <c r="I952" s="55" t="s">
        <v>15</v>
      </c>
      <c r="J952" s="55" t="s">
        <v>14</v>
      </c>
      <c r="K952" s="55" t="s">
        <v>15</v>
      </c>
      <c r="L952" s="55" t="s">
        <v>14</v>
      </c>
      <c r="M952" s="55" t="s">
        <v>15</v>
      </c>
      <c r="N952" s="55" t="s">
        <v>14</v>
      </c>
      <c r="O952" s="55" t="s">
        <v>15</v>
      </c>
      <c r="P952" s="55" t="s">
        <v>14</v>
      </c>
      <c r="Q952" s="55" t="s">
        <v>15</v>
      </c>
    </row>
    <row r="953" spans="1:17" customFormat="1" x14ac:dyDescent="0.3">
      <c r="A953" s="56" t="s">
        <v>16</v>
      </c>
      <c r="B953" s="57">
        <v>75.484416808899994</v>
      </c>
      <c r="C953" s="57">
        <v>75.484416808899994</v>
      </c>
      <c r="D953" s="57">
        <v>18.370076075299998</v>
      </c>
      <c r="E953" s="57">
        <v>18.370076075299998</v>
      </c>
      <c r="F953" s="57">
        <v>14.671552629800001</v>
      </c>
      <c r="G953" s="57">
        <v>14.671552629800001</v>
      </c>
      <c r="H953" s="57">
        <v>12.2955997375</v>
      </c>
      <c r="I953" s="57">
        <v>12.2955997375</v>
      </c>
      <c r="J953" s="57">
        <v>11.5813460614</v>
      </c>
      <c r="K953" s="57">
        <v>11.5813460614</v>
      </c>
      <c r="L953" s="57">
        <v>2.5180462151</v>
      </c>
      <c r="M953" s="57">
        <v>2.5180462151</v>
      </c>
      <c r="N953" s="57">
        <v>7.4258019439999998</v>
      </c>
      <c r="O953" s="57">
        <v>7.4258019439999998</v>
      </c>
      <c r="P953" s="57">
        <v>8.6219941458000005</v>
      </c>
      <c r="Q953" s="57">
        <v>8.6219941458000005</v>
      </c>
    </row>
    <row r="954" spans="1:17" customFormat="1" x14ac:dyDescent="0.3">
      <c r="A954" s="58" t="s">
        <v>306</v>
      </c>
      <c r="B954" s="59">
        <v>45.260083423199902</v>
      </c>
      <c r="C954" s="60">
        <v>0.59959505996824003</v>
      </c>
      <c r="D954" s="67">
        <v>11.401626158599999</v>
      </c>
      <c r="E954" s="68">
        <v>62.066297993889997</v>
      </c>
      <c r="F954" s="67">
        <v>12.0541587768</v>
      </c>
      <c r="G954" s="68">
        <v>82.1600759030527</v>
      </c>
      <c r="H954" s="67">
        <v>5.5916226134999896</v>
      </c>
      <c r="I954" s="68">
        <v>45.476615479326902</v>
      </c>
      <c r="J954" s="67">
        <v>6.5455630232999997</v>
      </c>
      <c r="K954" s="68">
        <v>56.518154181714699</v>
      </c>
      <c r="L954" s="67">
        <v>1.0916988058999999</v>
      </c>
      <c r="M954" s="68">
        <v>43.354994811191098</v>
      </c>
      <c r="N954" s="67">
        <v>4.42431754129999</v>
      </c>
      <c r="O954" s="68">
        <v>59.580333203941997</v>
      </c>
      <c r="P954" s="67">
        <v>4.1510965037999901</v>
      </c>
      <c r="Q954" s="68">
        <v>48.145434033054997</v>
      </c>
    </row>
    <row r="955" spans="1:17" customFormat="1" x14ac:dyDescent="0.3">
      <c r="A955" s="58" t="s">
        <v>307</v>
      </c>
      <c r="B955" s="61">
        <v>15.6278422192</v>
      </c>
      <c r="C955" s="62">
        <v>0.20703401946873601</v>
      </c>
      <c r="D955" s="69">
        <v>2.8132716246</v>
      </c>
      <c r="E955" s="70">
        <v>15.3144255531019</v>
      </c>
      <c r="F955" s="69">
        <v>2.1097743763999999</v>
      </c>
      <c r="G955" s="70">
        <v>14.3800348172746</v>
      </c>
      <c r="H955" s="69">
        <v>2.9531860204</v>
      </c>
      <c r="I955" s="70">
        <v>24.018234843747901</v>
      </c>
      <c r="J955" s="69">
        <v>4.2493228698000003</v>
      </c>
      <c r="K955" s="70">
        <v>36.691096589909897</v>
      </c>
      <c r="L955" s="69">
        <v>0.87506695629999898</v>
      </c>
      <c r="M955" s="70">
        <v>34.751822704939798</v>
      </c>
      <c r="N955" s="69">
        <v>2.6272203717000102</v>
      </c>
      <c r="O955" s="70">
        <v>35.379618141078701</v>
      </c>
      <c r="P955" s="69">
        <v>0</v>
      </c>
      <c r="Q955" s="70">
        <v>0</v>
      </c>
    </row>
    <row r="956" spans="1:17" customFormat="1" x14ac:dyDescent="0.3">
      <c r="A956" s="58" t="s">
        <v>308</v>
      </c>
      <c r="B956" s="59">
        <v>14.5964911665</v>
      </c>
      <c r="C956" s="60">
        <v>0.19337092056302399</v>
      </c>
      <c r="D956" s="67">
        <v>4.1551782920999996</v>
      </c>
      <c r="E956" s="68">
        <v>22.619276453008101</v>
      </c>
      <c r="F956" s="67">
        <v>0.50761947659999995</v>
      </c>
      <c r="G956" s="68">
        <v>3.45988927967278</v>
      </c>
      <c r="H956" s="67">
        <v>3.7507911036000001</v>
      </c>
      <c r="I956" s="68">
        <v>30.5051496769252</v>
      </c>
      <c r="J956" s="67">
        <v>0.78646016829999998</v>
      </c>
      <c r="K956" s="68">
        <v>6.7907492283753603</v>
      </c>
      <c r="L956" s="67">
        <v>0.55128045290000005</v>
      </c>
      <c r="M956" s="68">
        <v>21.893182483869001</v>
      </c>
      <c r="N956" s="67">
        <v>0.374264031</v>
      </c>
      <c r="O956" s="68">
        <v>5.0400486549793202</v>
      </c>
      <c r="P956" s="67">
        <v>4.4708976419999997</v>
      </c>
      <c r="Q956" s="71">
        <v>51.854565966945003</v>
      </c>
    </row>
    <row r="957" spans="1:17" customFormat="1" x14ac:dyDescent="0.3">
      <c r="A957" s="65" t="s">
        <v>1</v>
      </c>
    </row>
    <row r="958" spans="1:17" customFormat="1" x14ac:dyDescent="0.3">
      <c r="A958" s="65" t="s">
        <v>1</v>
      </c>
    </row>
    <row r="959" spans="1:17" customFormat="1" x14ac:dyDescent="0.3">
      <c r="A959" s="53" t="s">
        <v>309</v>
      </c>
    </row>
    <row r="960" spans="1:17" customFormat="1" x14ac:dyDescent="0.3">
      <c r="A960" s="54" t="s">
        <v>1</v>
      </c>
    </row>
    <row r="961" spans="1:17" customFormat="1" x14ac:dyDescent="0.3">
      <c r="A961" s="114" t="s">
        <v>1</v>
      </c>
      <c r="B961" s="113" t="s">
        <v>502</v>
      </c>
      <c r="C961" s="113" t="s">
        <v>1</v>
      </c>
      <c r="D961" s="113" t="s">
        <v>17</v>
      </c>
      <c r="E961" s="113" t="s">
        <v>1</v>
      </c>
      <c r="F961" s="113" t="s">
        <v>18</v>
      </c>
      <c r="G961" s="113" t="s">
        <v>1</v>
      </c>
      <c r="H961" s="113" t="s">
        <v>19</v>
      </c>
      <c r="I961" s="113" t="s">
        <v>1</v>
      </c>
      <c r="J961" s="113" t="s">
        <v>20</v>
      </c>
      <c r="K961" s="113" t="s">
        <v>1</v>
      </c>
      <c r="L961" s="113" t="s">
        <v>21</v>
      </c>
      <c r="M961" s="113" t="s">
        <v>1</v>
      </c>
      <c r="N961" s="113" t="s">
        <v>22</v>
      </c>
      <c r="O961" s="113" t="s">
        <v>1</v>
      </c>
      <c r="P961" s="113" t="s">
        <v>23</v>
      </c>
      <c r="Q961" s="113" t="s">
        <v>1</v>
      </c>
    </row>
    <row r="962" spans="1:17" customFormat="1" x14ac:dyDescent="0.3">
      <c r="A962" s="115" t="s">
        <v>1</v>
      </c>
      <c r="B962" s="55" t="s">
        <v>14</v>
      </c>
      <c r="C962" s="55" t="s">
        <v>15</v>
      </c>
      <c r="D962" s="55" t="s">
        <v>14</v>
      </c>
      <c r="E962" s="55" t="s">
        <v>15</v>
      </c>
      <c r="F962" s="55" t="s">
        <v>14</v>
      </c>
      <c r="G962" s="55" t="s">
        <v>15</v>
      </c>
      <c r="H962" s="55" t="s">
        <v>14</v>
      </c>
      <c r="I962" s="55" t="s">
        <v>15</v>
      </c>
      <c r="J962" s="55" t="s">
        <v>14</v>
      </c>
      <c r="K962" s="55" t="s">
        <v>15</v>
      </c>
      <c r="L962" s="55" t="s">
        <v>14</v>
      </c>
      <c r="M962" s="55" t="s">
        <v>15</v>
      </c>
      <c r="N962" s="55" t="s">
        <v>14</v>
      </c>
      <c r="O962" s="55" t="s">
        <v>15</v>
      </c>
      <c r="P962" s="55" t="s">
        <v>14</v>
      </c>
      <c r="Q962" s="55" t="s">
        <v>15</v>
      </c>
    </row>
    <row r="963" spans="1:17" customFormat="1" x14ac:dyDescent="0.3">
      <c r="A963" s="56" t="s">
        <v>16</v>
      </c>
      <c r="B963" s="57">
        <v>380.83665273169998</v>
      </c>
      <c r="C963" s="57">
        <v>380.83665273169998</v>
      </c>
      <c r="D963" s="57">
        <v>86.078815879000004</v>
      </c>
      <c r="E963" s="57">
        <v>86.078815879000004</v>
      </c>
      <c r="F963" s="57">
        <v>71.799139212100002</v>
      </c>
      <c r="G963" s="57">
        <v>71.799139212100002</v>
      </c>
      <c r="H963" s="57">
        <v>55.118014393000003</v>
      </c>
      <c r="I963" s="57">
        <v>55.118014393000003</v>
      </c>
      <c r="J963" s="57">
        <v>41.0930918225</v>
      </c>
      <c r="K963" s="57">
        <v>41.0930918225</v>
      </c>
      <c r="L963" s="57">
        <v>56.639837172599997</v>
      </c>
      <c r="M963" s="57">
        <v>56.639837172599997</v>
      </c>
      <c r="N963" s="57">
        <v>28.7370952787</v>
      </c>
      <c r="O963" s="57">
        <v>28.7370952787</v>
      </c>
      <c r="P963" s="57">
        <v>34.171608157999998</v>
      </c>
      <c r="Q963" s="57">
        <v>34.171608157999998</v>
      </c>
    </row>
    <row r="964" spans="1:17" customFormat="1" x14ac:dyDescent="0.3">
      <c r="A964" s="58" t="s">
        <v>310</v>
      </c>
      <c r="B964" s="59">
        <v>2.7335354278000099</v>
      </c>
      <c r="C964" s="60">
        <v>7.1777109902438404E-3</v>
      </c>
      <c r="D964" s="59">
        <v>0</v>
      </c>
      <c r="E964" s="60">
        <v>0</v>
      </c>
      <c r="F964" s="59">
        <v>0.50761947659999895</v>
      </c>
      <c r="G964" s="60">
        <v>7.0699939048078902E-3</v>
      </c>
      <c r="H964" s="59">
        <v>0</v>
      </c>
      <c r="I964" s="60">
        <v>0</v>
      </c>
      <c r="J964" s="59">
        <v>1.5515333561</v>
      </c>
      <c r="K964" s="60">
        <v>3.7756549514497202E-2</v>
      </c>
      <c r="L964" s="59">
        <v>0.67438259509999898</v>
      </c>
      <c r="M964" s="60">
        <v>1.19065065996736E-2</v>
      </c>
      <c r="N964" s="67">
        <v>0</v>
      </c>
      <c r="O964" s="68">
        <v>0</v>
      </c>
      <c r="P964" s="59">
        <v>0</v>
      </c>
      <c r="Q964" s="60">
        <v>0</v>
      </c>
    </row>
    <row r="965" spans="1:17" customFormat="1" x14ac:dyDescent="0.3">
      <c r="A965" s="58" t="s">
        <v>311</v>
      </c>
      <c r="B965" s="61">
        <v>358.69990931340101</v>
      </c>
      <c r="C965" s="62">
        <v>0.94187339044308005</v>
      </c>
      <c r="D965" s="61">
        <v>84.219373112</v>
      </c>
      <c r="E965" s="62">
        <v>0.97839836958707904</v>
      </c>
      <c r="F965" s="61">
        <v>67.690300700400002</v>
      </c>
      <c r="G965" s="62">
        <v>0.94277315080947999</v>
      </c>
      <c r="H965" s="61">
        <v>54.002904578299898</v>
      </c>
      <c r="I965" s="62">
        <v>0.97976868675367901</v>
      </c>
      <c r="J965" s="61">
        <v>38.7615775123001</v>
      </c>
      <c r="K965" s="62">
        <v>0.94326262136052197</v>
      </c>
      <c r="L965" s="61">
        <v>45.684898641199901</v>
      </c>
      <c r="M965" s="64">
        <v>0.80658598120583003</v>
      </c>
      <c r="N965" s="69">
        <v>27.7483239566</v>
      </c>
      <c r="O965" s="70">
        <v>96.559250987232204</v>
      </c>
      <c r="P965" s="61">
        <v>34.171608157999898</v>
      </c>
      <c r="Q965" s="62">
        <v>1</v>
      </c>
    </row>
    <row r="966" spans="1:17" customFormat="1" x14ac:dyDescent="0.3">
      <c r="A966" s="58" t="s">
        <v>312</v>
      </c>
      <c r="B966" s="73">
        <v>4.3184105919070497</v>
      </c>
      <c r="C966" s="73">
        <v>4.3184105919070497</v>
      </c>
      <c r="D966" s="73">
        <v>4.3231065092344698</v>
      </c>
      <c r="E966" s="73">
        <v>4.3231065092344698</v>
      </c>
      <c r="F966" s="73">
        <v>4.3979516817046296</v>
      </c>
      <c r="G966" s="73">
        <v>4.3979516817046296</v>
      </c>
      <c r="H966" s="73">
        <v>4.3361128759756804</v>
      </c>
      <c r="I966" s="73">
        <v>4.3361128759756804</v>
      </c>
      <c r="J966" s="73">
        <v>4.3719124715491002</v>
      </c>
      <c r="K966" s="73">
        <v>4.3719124715491002</v>
      </c>
      <c r="L966" s="73">
        <v>4.0616266128743099</v>
      </c>
      <c r="M966" s="74">
        <v>4.0616266128743099</v>
      </c>
      <c r="N966" s="75">
        <v>4.2907997320868398</v>
      </c>
      <c r="O966" s="75">
        <v>4.2907997320868398</v>
      </c>
      <c r="P966" s="73">
        <v>4.4906309118868597</v>
      </c>
      <c r="Q966" s="73">
        <v>4.4906309118868597</v>
      </c>
    </row>
    <row r="967" spans="1:17" customFormat="1" x14ac:dyDescent="0.3">
      <c r="A967" s="65" t="s">
        <v>1</v>
      </c>
    </row>
    <row r="968" spans="1:17" customFormat="1" x14ac:dyDescent="0.3">
      <c r="A968" s="65" t="s">
        <v>1</v>
      </c>
    </row>
    <row r="969" spans="1:17" customFormat="1" x14ac:dyDescent="0.3">
      <c r="A969" s="53" t="s">
        <v>435</v>
      </c>
    </row>
    <row r="970" spans="1:17" customFormat="1" x14ac:dyDescent="0.3">
      <c r="A970" s="54" t="s">
        <v>1</v>
      </c>
    </row>
    <row r="971" spans="1:17" customFormat="1" x14ac:dyDescent="0.3">
      <c r="A971" s="114" t="s">
        <v>1</v>
      </c>
      <c r="B971" s="113" t="s">
        <v>502</v>
      </c>
      <c r="C971" s="113" t="s">
        <v>1</v>
      </c>
      <c r="D971" s="113" t="s">
        <v>17</v>
      </c>
      <c r="E971" s="113" t="s">
        <v>1</v>
      </c>
      <c r="F971" s="113" t="s">
        <v>18</v>
      </c>
      <c r="G971" s="113" t="s">
        <v>1</v>
      </c>
      <c r="H971" s="113" t="s">
        <v>19</v>
      </c>
      <c r="I971" s="113" t="s">
        <v>1</v>
      </c>
      <c r="J971" s="113" t="s">
        <v>20</v>
      </c>
      <c r="K971" s="113" t="s">
        <v>1</v>
      </c>
      <c r="L971" s="113" t="s">
        <v>21</v>
      </c>
      <c r="M971" s="113" t="s">
        <v>1</v>
      </c>
      <c r="N971" s="113" t="s">
        <v>22</v>
      </c>
      <c r="O971" s="113" t="s">
        <v>1</v>
      </c>
      <c r="P971" s="113" t="s">
        <v>23</v>
      </c>
      <c r="Q971" s="113" t="s">
        <v>1</v>
      </c>
    </row>
    <row r="972" spans="1:17" customFormat="1" x14ac:dyDescent="0.3">
      <c r="A972" s="115" t="s">
        <v>1</v>
      </c>
      <c r="B972" s="55" t="s">
        <v>14</v>
      </c>
      <c r="C972" s="55" t="s">
        <v>15</v>
      </c>
      <c r="D972" s="55" t="s">
        <v>14</v>
      </c>
      <c r="E972" s="55" t="s">
        <v>15</v>
      </c>
      <c r="F972" s="55" t="s">
        <v>14</v>
      </c>
      <c r="G972" s="55" t="s">
        <v>15</v>
      </c>
      <c r="H972" s="55" t="s">
        <v>14</v>
      </c>
      <c r="I972" s="55" t="s">
        <v>15</v>
      </c>
      <c r="J972" s="55" t="s">
        <v>14</v>
      </c>
      <c r="K972" s="55" t="s">
        <v>15</v>
      </c>
      <c r="L972" s="55" t="s">
        <v>14</v>
      </c>
      <c r="M972" s="55" t="s">
        <v>15</v>
      </c>
      <c r="N972" s="55" t="s">
        <v>14</v>
      </c>
      <c r="O972" s="55" t="s">
        <v>15</v>
      </c>
      <c r="P972" s="55" t="s">
        <v>14</v>
      </c>
      <c r="Q972" s="55" t="s">
        <v>15</v>
      </c>
    </row>
    <row r="973" spans="1:17" customFormat="1" x14ac:dyDescent="0.3">
      <c r="A973" s="56" t="s">
        <v>16</v>
      </c>
      <c r="B973" s="57">
        <v>315.1180979353</v>
      </c>
      <c r="C973" s="57">
        <v>315.1180979353</v>
      </c>
      <c r="D973" s="57">
        <v>69.364250523199999</v>
      </c>
      <c r="E973" s="57">
        <v>69.364250523199999</v>
      </c>
      <c r="F973" s="57">
        <v>56.589111532399997</v>
      </c>
      <c r="G973" s="57">
        <v>56.589111532399997</v>
      </c>
      <c r="H973" s="57">
        <v>42.4214798386</v>
      </c>
      <c r="I973" s="57">
        <v>42.4214798386</v>
      </c>
      <c r="J973" s="57">
        <v>27.336120321300001</v>
      </c>
      <c r="K973" s="57">
        <v>27.336120321300001</v>
      </c>
      <c r="L973" s="57">
        <v>29.2314408853</v>
      </c>
      <c r="M973" s="57">
        <v>29.2314408853</v>
      </c>
      <c r="N973" s="57">
        <v>55.898373717299997</v>
      </c>
      <c r="O973" s="57">
        <v>55.898373717299997</v>
      </c>
      <c r="P973" s="57">
        <v>31.726265673299999</v>
      </c>
      <c r="Q973" s="57">
        <v>31.726265673299999</v>
      </c>
    </row>
    <row r="974" spans="1:17" customFormat="1" x14ac:dyDescent="0.3">
      <c r="A974" s="58" t="s">
        <v>310</v>
      </c>
      <c r="B974" s="59">
        <v>0</v>
      </c>
      <c r="C974" s="60">
        <v>0</v>
      </c>
      <c r="D974" s="59">
        <v>0</v>
      </c>
      <c r="E974" s="60">
        <v>0</v>
      </c>
      <c r="F974" s="59">
        <v>0</v>
      </c>
      <c r="G974" s="60">
        <v>0</v>
      </c>
      <c r="H974" s="59">
        <v>0</v>
      </c>
      <c r="I974" s="60">
        <v>0</v>
      </c>
      <c r="J974" s="67">
        <v>0</v>
      </c>
      <c r="K974" s="68">
        <v>0</v>
      </c>
      <c r="L974" s="67">
        <v>0</v>
      </c>
      <c r="M974" s="68">
        <v>0</v>
      </c>
      <c r="N974" s="59">
        <v>0</v>
      </c>
      <c r="O974" s="60">
        <v>0</v>
      </c>
      <c r="P974" s="59">
        <v>0</v>
      </c>
      <c r="Q974" s="60">
        <v>0</v>
      </c>
    </row>
    <row r="975" spans="1:17" customFormat="1" x14ac:dyDescent="0.3">
      <c r="A975" s="58" t="s">
        <v>311</v>
      </c>
      <c r="B975" s="61">
        <v>310.36750565889997</v>
      </c>
      <c r="C975" s="62">
        <v>0.98492440673028103</v>
      </c>
      <c r="D975" s="61">
        <v>68.940400720900101</v>
      </c>
      <c r="E975" s="62">
        <v>0.99388950649501695</v>
      </c>
      <c r="F975" s="61">
        <v>56.589111532400103</v>
      </c>
      <c r="G975" s="62">
        <v>1</v>
      </c>
      <c r="H975" s="61">
        <v>42.069939359899898</v>
      </c>
      <c r="I975" s="62">
        <v>0.99171314909245301</v>
      </c>
      <c r="J975" s="69">
        <v>25.6548911171</v>
      </c>
      <c r="K975" s="70">
        <v>93.8497885419022</v>
      </c>
      <c r="L975" s="69">
        <v>26.937468094100002</v>
      </c>
      <c r="M975" s="72">
        <v>92.152378665830298</v>
      </c>
      <c r="N975" s="61">
        <v>55.898373717300103</v>
      </c>
      <c r="O975" s="62">
        <v>1</v>
      </c>
      <c r="P975" s="61">
        <v>31.726265673299899</v>
      </c>
      <c r="Q975" s="62">
        <v>1</v>
      </c>
    </row>
    <row r="976" spans="1:17" customFormat="1" x14ac:dyDescent="0.3">
      <c r="A976" s="58" t="s">
        <v>312</v>
      </c>
      <c r="B976" s="73">
        <v>4.5867426362733497</v>
      </c>
      <c r="C976" s="73">
        <v>4.5867426362733497</v>
      </c>
      <c r="D976" s="73">
        <v>4.6427674378920596</v>
      </c>
      <c r="E976" s="73">
        <v>4.6427674378920596</v>
      </c>
      <c r="F976" s="73">
        <v>4.5297735862690702</v>
      </c>
      <c r="G976" s="73">
        <v>4.5297735862690702</v>
      </c>
      <c r="H976" s="73">
        <v>4.7053420603817298</v>
      </c>
      <c r="I976" s="73">
        <v>4.7053420603817298</v>
      </c>
      <c r="J976" s="75">
        <v>4.4823739937091798</v>
      </c>
      <c r="K976" s="75">
        <v>4.4823739937091798</v>
      </c>
      <c r="L976" s="75">
        <v>4.3885189235099</v>
      </c>
      <c r="M976" s="75">
        <v>4.3885189235099</v>
      </c>
      <c r="N976" s="73">
        <v>4.5895106378989601</v>
      </c>
      <c r="O976" s="73">
        <v>4.5895106378989601</v>
      </c>
      <c r="P976" s="73">
        <v>4.6417436176276698</v>
      </c>
      <c r="Q976" s="73">
        <v>4.6417436176276698</v>
      </c>
    </row>
    <row r="977" spans="1:17" customFormat="1" x14ac:dyDescent="0.3">
      <c r="A977" s="65" t="s">
        <v>1</v>
      </c>
    </row>
    <row r="978" spans="1:17" customFormat="1" x14ac:dyDescent="0.3">
      <c r="A978" s="65" t="s">
        <v>1</v>
      </c>
    </row>
    <row r="979" spans="1:17" customFormat="1" x14ac:dyDescent="0.3">
      <c r="A979" s="53" t="s">
        <v>436</v>
      </c>
    </row>
    <row r="980" spans="1:17" customFormat="1" x14ac:dyDescent="0.3">
      <c r="A980" s="54" t="s">
        <v>1</v>
      </c>
    </row>
    <row r="981" spans="1:17" customFormat="1" x14ac:dyDescent="0.3">
      <c r="A981" s="114" t="s">
        <v>1</v>
      </c>
      <c r="B981" s="113" t="s">
        <v>502</v>
      </c>
      <c r="C981" s="113" t="s">
        <v>1</v>
      </c>
      <c r="D981" s="113" t="s">
        <v>17</v>
      </c>
      <c r="E981" s="113" t="s">
        <v>1</v>
      </c>
      <c r="F981" s="113" t="s">
        <v>18</v>
      </c>
      <c r="G981" s="113" t="s">
        <v>1</v>
      </c>
      <c r="H981" s="113" t="s">
        <v>19</v>
      </c>
      <c r="I981" s="113" t="s">
        <v>1</v>
      </c>
      <c r="J981" s="113" t="s">
        <v>20</v>
      </c>
      <c r="K981" s="113" t="s">
        <v>1</v>
      </c>
      <c r="L981" s="113" t="s">
        <v>21</v>
      </c>
      <c r="M981" s="113" t="s">
        <v>1</v>
      </c>
      <c r="N981" s="113" t="s">
        <v>22</v>
      </c>
      <c r="O981" s="113" t="s">
        <v>1</v>
      </c>
      <c r="P981" s="113" t="s">
        <v>23</v>
      </c>
      <c r="Q981" s="113" t="s">
        <v>1</v>
      </c>
    </row>
    <row r="982" spans="1:17" customFormat="1" x14ac:dyDescent="0.3">
      <c r="A982" s="115" t="s">
        <v>1</v>
      </c>
      <c r="B982" s="55" t="s">
        <v>14</v>
      </c>
      <c r="C982" s="55" t="s">
        <v>15</v>
      </c>
      <c r="D982" s="55" t="s">
        <v>14</v>
      </c>
      <c r="E982" s="55" t="s">
        <v>15</v>
      </c>
      <c r="F982" s="55" t="s">
        <v>14</v>
      </c>
      <c r="G982" s="55" t="s">
        <v>15</v>
      </c>
      <c r="H982" s="55" t="s">
        <v>14</v>
      </c>
      <c r="I982" s="55" t="s">
        <v>15</v>
      </c>
      <c r="J982" s="55" t="s">
        <v>14</v>
      </c>
      <c r="K982" s="55" t="s">
        <v>15</v>
      </c>
      <c r="L982" s="55" t="s">
        <v>14</v>
      </c>
      <c r="M982" s="55" t="s">
        <v>15</v>
      </c>
      <c r="N982" s="55" t="s">
        <v>14</v>
      </c>
      <c r="O982" s="55" t="s">
        <v>15</v>
      </c>
      <c r="P982" s="55" t="s">
        <v>14</v>
      </c>
      <c r="Q982" s="55" t="s">
        <v>15</v>
      </c>
    </row>
    <row r="983" spans="1:17" customFormat="1" x14ac:dyDescent="0.3">
      <c r="A983" s="56" t="s">
        <v>16</v>
      </c>
      <c r="B983" s="57">
        <v>20.5374035211</v>
      </c>
      <c r="C983" s="57">
        <v>20.5374035211</v>
      </c>
      <c r="D983" s="57">
        <v>4.5101730485999996</v>
      </c>
      <c r="E983" s="57">
        <v>4.5101730485999996</v>
      </c>
      <c r="F983" s="57">
        <v>0</v>
      </c>
      <c r="G983" s="57">
        <v>0</v>
      </c>
      <c r="H983" s="57">
        <v>9.3860133975999993</v>
      </c>
      <c r="I983" s="57">
        <v>9.3860133975999993</v>
      </c>
      <c r="J983" s="57">
        <v>2.1621433587999999</v>
      </c>
      <c r="K983" s="57">
        <v>2.1621433587999999</v>
      </c>
      <c r="L983" s="57">
        <v>3.1685753144</v>
      </c>
      <c r="M983" s="57">
        <v>3.1685753144</v>
      </c>
      <c r="N983" s="57">
        <v>1.3104984017000001</v>
      </c>
      <c r="O983" s="57">
        <v>1.3104984017000001</v>
      </c>
      <c r="P983" s="57">
        <v>0</v>
      </c>
      <c r="Q983" s="57">
        <v>0</v>
      </c>
    </row>
    <row r="984" spans="1:17" customFormat="1" x14ac:dyDescent="0.3">
      <c r="A984" s="58" t="s">
        <v>310</v>
      </c>
      <c r="B984" s="67">
        <v>0</v>
      </c>
      <c r="C984" s="68">
        <v>0</v>
      </c>
      <c r="D984" s="67">
        <v>0</v>
      </c>
      <c r="E984" s="68">
        <v>0</v>
      </c>
      <c r="F984" s="67"/>
      <c r="G984" s="68"/>
      <c r="H984" s="67">
        <v>0</v>
      </c>
      <c r="I984" s="68">
        <v>0</v>
      </c>
      <c r="J984" s="67">
        <v>0</v>
      </c>
      <c r="K984" s="68">
        <v>0</v>
      </c>
      <c r="L984" s="67">
        <v>0</v>
      </c>
      <c r="M984" s="68">
        <v>0</v>
      </c>
      <c r="N984" s="67">
        <v>0</v>
      </c>
      <c r="O984" s="68">
        <v>0</v>
      </c>
      <c r="P984" s="67"/>
      <c r="Q984" s="68"/>
    </row>
    <row r="985" spans="1:17" customFormat="1" x14ac:dyDescent="0.3">
      <c r="A985" s="58" t="s">
        <v>311</v>
      </c>
      <c r="B985" s="69">
        <v>20.5374035211</v>
      </c>
      <c r="C985" s="70">
        <v>100</v>
      </c>
      <c r="D985" s="69">
        <v>4.5101730485999996</v>
      </c>
      <c r="E985" s="70">
        <v>100</v>
      </c>
      <c r="F985" s="69"/>
      <c r="G985" s="70"/>
      <c r="H985" s="69">
        <v>9.3860133975999993</v>
      </c>
      <c r="I985" s="70">
        <v>100</v>
      </c>
      <c r="J985" s="69">
        <v>2.1621433587999999</v>
      </c>
      <c r="K985" s="70">
        <v>100</v>
      </c>
      <c r="L985" s="69">
        <v>3.1685753144000102</v>
      </c>
      <c r="M985" s="70">
        <v>100</v>
      </c>
      <c r="N985" s="69">
        <v>1.3104984017000001</v>
      </c>
      <c r="O985" s="70">
        <v>100</v>
      </c>
      <c r="P985" s="69"/>
      <c r="Q985" s="70"/>
    </row>
    <row r="986" spans="1:17" customFormat="1" x14ac:dyDescent="0.3">
      <c r="A986" s="58" t="s">
        <v>312</v>
      </c>
      <c r="B986" s="75">
        <v>4.3437060524787299</v>
      </c>
      <c r="C986" s="75">
        <v>4.3437060524787299</v>
      </c>
      <c r="D986" s="75">
        <v>4.40499373847019</v>
      </c>
      <c r="E986" s="75">
        <v>4.40499373847019</v>
      </c>
      <c r="F986" s="75"/>
      <c r="G986" s="75"/>
      <c r="H986" s="75">
        <v>4.0932309511217797</v>
      </c>
      <c r="I986" s="75">
        <v>4.0932309511217797</v>
      </c>
      <c r="J986" s="75">
        <v>4.7775752691686</v>
      </c>
      <c r="K986" s="75">
        <v>4.7775752691686</v>
      </c>
      <c r="L986" s="75">
        <v>4.6705415601908502</v>
      </c>
      <c r="M986" s="75">
        <v>4.6705415601908502</v>
      </c>
      <c r="N986" s="75">
        <v>4.4206647273929303</v>
      </c>
      <c r="O986" s="75">
        <v>4.4206647273929303</v>
      </c>
      <c r="P986" s="75"/>
      <c r="Q986" s="75"/>
    </row>
    <row r="987" spans="1:17" customFormat="1" x14ac:dyDescent="0.3">
      <c r="A987" s="65" t="s">
        <v>1</v>
      </c>
    </row>
    <row r="988" spans="1:17" customFormat="1" x14ac:dyDescent="0.3">
      <c r="A988" s="65" t="s">
        <v>1</v>
      </c>
    </row>
    <row r="989" spans="1:17" customFormat="1" x14ac:dyDescent="0.3">
      <c r="A989" s="53" t="s">
        <v>437</v>
      </c>
    </row>
    <row r="990" spans="1:17" customFormat="1" x14ac:dyDescent="0.3">
      <c r="A990" s="54" t="s">
        <v>1</v>
      </c>
    </row>
    <row r="991" spans="1:17" customFormat="1" x14ac:dyDescent="0.3">
      <c r="A991" s="114" t="s">
        <v>1</v>
      </c>
      <c r="B991" s="113" t="s">
        <v>502</v>
      </c>
      <c r="C991" s="113" t="s">
        <v>1</v>
      </c>
      <c r="D991" s="113" t="s">
        <v>17</v>
      </c>
      <c r="E991" s="113" t="s">
        <v>1</v>
      </c>
      <c r="F991" s="113" t="s">
        <v>18</v>
      </c>
      <c r="G991" s="113" t="s">
        <v>1</v>
      </c>
      <c r="H991" s="113" t="s">
        <v>19</v>
      </c>
      <c r="I991" s="113" t="s">
        <v>1</v>
      </c>
      <c r="J991" s="113" t="s">
        <v>20</v>
      </c>
      <c r="K991" s="113" t="s">
        <v>1</v>
      </c>
      <c r="L991" s="113" t="s">
        <v>21</v>
      </c>
      <c r="M991" s="113" t="s">
        <v>1</v>
      </c>
      <c r="N991" s="113" t="s">
        <v>22</v>
      </c>
      <c r="O991" s="113" t="s">
        <v>1</v>
      </c>
      <c r="P991" s="113" t="s">
        <v>23</v>
      </c>
      <c r="Q991" s="113" t="s">
        <v>1</v>
      </c>
    </row>
    <row r="992" spans="1:17" customFormat="1" x14ac:dyDescent="0.3">
      <c r="A992" s="115" t="s">
        <v>1</v>
      </c>
      <c r="B992" s="55" t="s">
        <v>14</v>
      </c>
      <c r="C992" s="55" t="s">
        <v>15</v>
      </c>
      <c r="D992" s="55" t="s">
        <v>14</v>
      </c>
      <c r="E992" s="55" t="s">
        <v>15</v>
      </c>
      <c r="F992" s="55" t="s">
        <v>14</v>
      </c>
      <c r="G992" s="55" t="s">
        <v>15</v>
      </c>
      <c r="H992" s="55" t="s">
        <v>14</v>
      </c>
      <c r="I992" s="55" t="s">
        <v>15</v>
      </c>
      <c r="J992" s="55" t="s">
        <v>14</v>
      </c>
      <c r="K992" s="55" t="s">
        <v>15</v>
      </c>
      <c r="L992" s="55" t="s">
        <v>14</v>
      </c>
      <c r="M992" s="55" t="s">
        <v>15</v>
      </c>
      <c r="N992" s="55" t="s">
        <v>14</v>
      </c>
      <c r="O992" s="55" t="s">
        <v>15</v>
      </c>
      <c r="P992" s="55" t="s">
        <v>14</v>
      </c>
      <c r="Q992" s="55" t="s">
        <v>15</v>
      </c>
    </row>
    <row r="993" spans="1:17" customFormat="1" x14ac:dyDescent="0.3">
      <c r="A993" s="56" t="s">
        <v>16</v>
      </c>
      <c r="B993" s="57">
        <v>40.634145739799997</v>
      </c>
      <c r="C993" s="57">
        <v>40.634145739799997</v>
      </c>
      <c r="D993" s="57">
        <v>5.5660027712</v>
      </c>
      <c r="E993" s="57">
        <v>5.5660027712</v>
      </c>
      <c r="F993" s="57">
        <v>10.999638789800001</v>
      </c>
      <c r="G993" s="57">
        <v>10.999638789800001</v>
      </c>
      <c r="H993" s="57">
        <v>3.3882186540000001</v>
      </c>
      <c r="I993" s="57">
        <v>3.3882186540000001</v>
      </c>
      <c r="J993" s="57">
        <v>0.89410604689999995</v>
      </c>
      <c r="K993" s="57">
        <v>0.89410604689999995</v>
      </c>
      <c r="L993" s="57">
        <v>11.474951141</v>
      </c>
      <c r="M993" s="57">
        <v>11.474951141</v>
      </c>
      <c r="N993" s="57">
        <v>1.0172779466999999</v>
      </c>
      <c r="O993" s="57">
        <v>1.0172779466999999</v>
      </c>
      <c r="P993" s="57">
        <v>3.9642073914</v>
      </c>
      <c r="Q993" s="57">
        <v>3.9642073914</v>
      </c>
    </row>
    <row r="994" spans="1:17" customFormat="1" x14ac:dyDescent="0.3">
      <c r="A994" s="58" t="s">
        <v>310</v>
      </c>
      <c r="B994" s="59">
        <v>0.59753246320000097</v>
      </c>
      <c r="C994" s="60">
        <v>1.47051808847241E-2</v>
      </c>
      <c r="D994" s="67">
        <v>0.59753246319999997</v>
      </c>
      <c r="E994" s="68">
        <v>10.7353964373103</v>
      </c>
      <c r="F994" s="67">
        <v>0</v>
      </c>
      <c r="G994" s="68">
        <v>0</v>
      </c>
      <c r="H994" s="67">
        <v>0</v>
      </c>
      <c r="I994" s="68">
        <v>0</v>
      </c>
      <c r="J994" s="67">
        <v>0</v>
      </c>
      <c r="K994" s="68">
        <v>0</v>
      </c>
      <c r="L994" s="67">
        <v>0</v>
      </c>
      <c r="M994" s="68">
        <v>0</v>
      </c>
      <c r="N994" s="67">
        <v>0</v>
      </c>
      <c r="O994" s="68">
        <v>0</v>
      </c>
      <c r="P994" s="67">
        <v>0</v>
      </c>
      <c r="Q994" s="68">
        <v>0</v>
      </c>
    </row>
    <row r="995" spans="1:17" customFormat="1" x14ac:dyDescent="0.3">
      <c r="A995" s="58" t="s">
        <v>311</v>
      </c>
      <c r="B995" s="61">
        <v>34.163555551300099</v>
      </c>
      <c r="C995" s="62">
        <v>0.84075978291916598</v>
      </c>
      <c r="D995" s="69">
        <v>4.0934033517000099</v>
      </c>
      <c r="E995" s="70">
        <v>73.542962875986603</v>
      </c>
      <c r="F995" s="69">
        <v>8.7668951731000107</v>
      </c>
      <c r="G995" s="70">
        <v>79.701664214915596</v>
      </c>
      <c r="H995" s="69">
        <v>3.3882186540000099</v>
      </c>
      <c r="I995" s="70">
        <v>100</v>
      </c>
      <c r="J995" s="69">
        <v>0.89410604689999995</v>
      </c>
      <c r="K995" s="70">
        <v>100</v>
      </c>
      <c r="L995" s="69">
        <v>11.474951141</v>
      </c>
      <c r="M995" s="70">
        <v>100</v>
      </c>
      <c r="N995" s="69">
        <v>1.0172779466999999</v>
      </c>
      <c r="O995" s="70">
        <v>100</v>
      </c>
      <c r="P995" s="69">
        <v>1.1989602391</v>
      </c>
      <c r="Q995" s="72">
        <v>30.244639614492399</v>
      </c>
    </row>
    <row r="996" spans="1:17" customFormat="1" x14ac:dyDescent="0.3">
      <c r="A996" s="58" t="s">
        <v>312</v>
      </c>
      <c r="B996" s="73">
        <v>4.10455259835914</v>
      </c>
      <c r="C996" s="73">
        <v>4.10455259835914</v>
      </c>
      <c r="D996" s="75">
        <v>4.20437027737138</v>
      </c>
      <c r="E996" s="75">
        <v>4.20437027737138</v>
      </c>
      <c r="F996" s="75">
        <v>4.0731895657743404</v>
      </c>
      <c r="G996" s="75">
        <v>4.0731895657743404</v>
      </c>
      <c r="H996" s="75">
        <v>4.42068143619281</v>
      </c>
      <c r="I996" s="75">
        <v>4.42068143619281</v>
      </c>
      <c r="J996" s="75">
        <v>4</v>
      </c>
      <c r="K996" s="75">
        <v>4</v>
      </c>
      <c r="L996" s="75">
        <v>4.1552085003339503</v>
      </c>
      <c r="M996" s="75">
        <v>4.1552085003339503</v>
      </c>
      <c r="N996" s="75">
        <v>5</v>
      </c>
      <c r="O996" s="78">
        <v>5</v>
      </c>
      <c r="P996" s="75">
        <v>3.5162141627452299</v>
      </c>
      <c r="Q996" s="75">
        <v>3.5162141627452299</v>
      </c>
    </row>
    <row r="997" spans="1:17" customFormat="1" x14ac:dyDescent="0.3">
      <c r="A997" s="65" t="s">
        <v>1</v>
      </c>
    </row>
    <row r="998" spans="1:17" customFormat="1" x14ac:dyDescent="0.3">
      <c r="A998" s="65" t="s">
        <v>1</v>
      </c>
    </row>
    <row r="999" spans="1:17" customFormat="1" x14ac:dyDescent="0.3">
      <c r="A999" s="53" t="s">
        <v>438</v>
      </c>
    </row>
    <row r="1000" spans="1:17" customFormat="1" x14ac:dyDescent="0.3">
      <c r="A1000" s="54" t="s">
        <v>1</v>
      </c>
    </row>
    <row r="1001" spans="1:17" customFormat="1" x14ac:dyDescent="0.3">
      <c r="A1001" s="114" t="s">
        <v>1</v>
      </c>
      <c r="B1001" s="113" t="s">
        <v>502</v>
      </c>
      <c r="C1001" s="113" t="s">
        <v>1</v>
      </c>
      <c r="D1001" s="113" t="s">
        <v>17</v>
      </c>
      <c r="E1001" s="113" t="s">
        <v>1</v>
      </c>
      <c r="F1001" s="113" t="s">
        <v>18</v>
      </c>
      <c r="G1001" s="113" t="s">
        <v>1</v>
      </c>
      <c r="H1001" s="113" t="s">
        <v>19</v>
      </c>
      <c r="I1001" s="113" t="s">
        <v>1</v>
      </c>
      <c r="J1001" s="113" t="s">
        <v>20</v>
      </c>
      <c r="K1001" s="113" t="s">
        <v>1</v>
      </c>
      <c r="L1001" s="113" t="s">
        <v>21</v>
      </c>
      <c r="M1001" s="113" t="s">
        <v>1</v>
      </c>
      <c r="N1001" s="113" t="s">
        <v>22</v>
      </c>
      <c r="O1001" s="113" t="s">
        <v>1</v>
      </c>
      <c r="P1001" s="113" t="s">
        <v>23</v>
      </c>
      <c r="Q1001" s="113" t="s">
        <v>1</v>
      </c>
    </row>
    <row r="1002" spans="1:17"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c r="L1002" s="55" t="s">
        <v>14</v>
      </c>
      <c r="M1002" s="55" t="s">
        <v>15</v>
      </c>
      <c r="N1002" s="55" t="s">
        <v>14</v>
      </c>
      <c r="O1002" s="55" t="s">
        <v>15</v>
      </c>
      <c r="P1002" s="55" t="s">
        <v>14</v>
      </c>
      <c r="Q1002" s="55" t="s">
        <v>15</v>
      </c>
    </row>
    <row r="1003" spans="1:17" customFormat="1" x14ac:dyDescent="0.3">
      <c r="A1003" s="56" t="s">
        <v>16</v>
      </c>
      <c r="B1003" s="57">
        <v>399.40226659770002</v>
      </c>
      <c r="C1003" s="57">
        <v>399.40226659770002</v>
      </c>
      <c r="D1003" s="57">
        <v>94.337178373300006</v>
      </c>
      <c r="E1003" s="57">
        <v>94.337178373300006</v>
      </c>
      <c r="F1003" s="57">
        <v>78.173087613800007</v>
      </c>
      <c r="G1003" s="57">
        <v>78.173087613800007</v>
      </c>
      <c r="H1003" s="57">
        <v>40.121205348799997</v>
      </c>
      <c r="I1003" s="57">
        <v>40.121205348799997</v>
      </c>
      <c r="J1003" s="57">
        <v>45.393600050400003</v>
      </c>
      <c r="K1003" s="57">
        <v>45.393600050400003</v>
      </c>
      <c r="L1003" s="57">
        <v>93.867788245</v>
      </c>
      <c r="M1003" s="57">
        <v>93.867788245</v>
      </c>
      <c r="N1003" s="57">
        <v>19.759945996500001</v>
      </c>
      <c r="O1003" s="57">
        <v>19.759945996500001</v>
      </c>
      <c r="P1003" s="57">
        <v>22.237305790000001</v>
      </c>
      <c r="Q1003" s="57">
        <v>22.237305790000001</v>
      </c>
    </row>
    <row r="1004" spans="1:17" customFormat="1" x14ac:dyDescent="0.3">
      <c r="A1004" s="58" t="s">
        <v>310</v>
      </c>
      <c r="B1004" s="59">
        <v>2.8779184537</v>
      </c>
      <c r="C1004" s="60">
        <v>7.2055636494391699E-3</v>
      </c>
      <c r="D1004" s="59">
        <v>0</v>
      </c>
      <c r="E1004" s="60">
        <v>0</v>
      </c>
      <c r="F1004" s="59">
        <v>1.32638509759999</v>
      </c>
      <c r="G1004" s="60">
        <v>1.6967285520980899E-2</v>
      </c>
      <c r="H1004" s="59">
        <v>0</v>
      </c>
      <c r="I1004" s="60">
        <v>0</v>
      </c>
      <c r="J1004" s="59">
        <v>1.5515333561</v>
      </c>
      <c r="K1004" s="60">
        <v>3.4179561752699698E-2</v>
      </c>
      <c r="L1004" s="59">
        <v>0</v>
      </c>
      <c r="M1004" s="60">
        <v>0</v>
      </c>
      <c r="N1004" s="67">
        <v>0</v>
      </c>
      <c r="O1004" s="68">
        <v>0</v>
      </c>
      <c r="P1004" s="67">
        <v>0</v>
      </c>
      <c r="Q1004" s="68">
        <v>0</v>
      </c>
    </row>
    <row r="1005" spans="1:17" customFormat="1" x14ac:dyDescent="0.3">
      <c r="A1005" s="58" t="s">
        <v>311</v>
      </c>
      <c r="B1005" s="61">
        <v>359.87722873839999</v>
      </c>
      <c r="C1005" s="62">
        <v>0.90103952539880905</v>
      </c>
      <c r="D1005" s="61">
        <v>86.383937756500004</v>
      </c>
      <c r="E1005" s="62">
        <v>0.91569346514341998</v>
      </c>
      <c r="F1005" s="61">
        <v>72.763105401199994</v>
      </c>
      <c r="G1005" s="62">
        <v>0.930794824948874</v>
      </c>
      <c r="H1005" s="61">
        <v>38.233469603100097</v>
      </c>
      <c r="I1005" s="62">
        <v>0.95294917664390499</v>
      </c>
      <c r="J1005" s="61">
        <v>42.395138122099901</v>
      </c>
      <c r="K1005" s="62">
        <v>0.933945271470629</v>
      </c>
      <c r="L1005" s="61">
        <v>74.236153829000003</v>
      </c>
      <c r="M1005" s="64">
        <v>0.79085866639618296</v>
      </c>
      <c r="N1005" s="69">
        <v>19.5627671439</v>
      </c>
      <c r="O1005" s="70">
        <v>99.002128585599806</v>
      </c>
      <c r="P1005" s="69">
        <v>20.790501702699999</v>
      </c>
      <c r="Q1005" s="70">
        <v>93.493797760560398</v>
      </c>
    </row>
    <row r="1006" spans="1:17" customFormat="1" x14ac:dyDescent="0.3">
      <c r="A1006" s="58" t="s">
        <v>312</v>
      </c>
      <c r="B1006" s="73">
        <v>4.20681167962299</v>
      </c>
      <c r="C1006" s="73">
        <v>4.20681167962299</v>
      </c>
      <c r="D1006" s="73">
        <v>4.1360387182306502</v>
      </c>
      <c r="E1006" s="73">
        <v>4.1360387182306502</v>
      </c>
      <c r="F1006" s="73">
        <v>4.2042919004018096</v>
      </c>
      <c r="G1006" s="73">
        <v>4.2042919004018096</v>
      </c>
      <c r="H1006" s="73">
        <v>4.2431481634858699</v>
      </c>
      <c r="I1006" s="73">
        <v>4.2431481634858699</v>
      </c>
      <c r="J1006" s="73">
        <v>4.3838815499134798</v>
      </c>
      <c r="K1006" s="73">
        <v>4.3838815499134798</v>
      </c>
      <c r="L1006" s="73">
        <v>4.1232951359479397</v>
      </c>
      <c r="M1006" s="73">
        <v>4.1232951359479397</v>
      </c>
      <c r="N1006" s="75">
        <v>4.2905196039815499</v>
      </c>
      <c r="O1006" s="75">
        <v>4.2905196039815499</v>
      </c>
      <c r="P1006" s="75">
        <v>4.3095373282583198</v>
      </c>
      <c r="Q1006" s="75">
        <v>4.3095373282583198</v>
      </c>
    </row>
    <row r="1007" spans="1:17" customFormat="1" x14ac:dyDescent="0.3">
      <c r="A1007" s="65" t="s">
        <v>1</v>
      </c>
    </row>
    <row r="1008" spans="1:17" customFormat="1" x14ac:dyDescent="0.3">
      <c r="A1008" s="65" t="s">
        <v>1</v>
      </c>
    </row>
    <row r="1009" spans="1:17" customFormat="1" x14ac:dyDescent="0.3">
      <c r="A1009" s="53" t="s">
        <v>439</v>
      </c>
    </row>
    <row r="1010" spans="1:17" customFormat="1" x14ac:dyDescent="0.3">
      <c r="A1010" s="54" t="s">
        <v>1</v>
      </c>
    </row>
    <row r="1011" spans="1:17" customFormat="1" x14ac:dyDescent="0.3">
      <c r="A1011" s="114" t="s">
        <v>1</v>
      </c>
      <c r="B1011" s="113" t="s">
        <v>502</v>
      </c>
      <c r="C1011" s="113" t="s">
        <v>1</v>
      </c>
      <c r="D1011" s="113" t="s">
        <v>17</v>
      </c>
      <c r="E1011" s="113" t="s">
        <v>1</v>
      </c>
      <c r="F1011" s="113" t="s">
        <v>18</v>
      </c>
      <c r="G1011" s="113" t="s">
        <v>1</v>
      </c>
      <c r="H1011" s="113" t="s">
        <v>19</v>
      </c>
      <c r="I1011" s="113" t="s">
        <v>1</v>
      </c>
      <c r="J1011" s="113" t="s">
        <v>20</v>
      </c>
      <c r="K1011" s="113" t="s">
        <v>1</v>
      </c>
      <c r="L1011" s="113" t="s">
        <v>21</v>
      </c>
      <c r="M1011" s="113" t="s">
        <v>1</v>
      </c>
      <c r="N1011" s="113" t="s">
        <v>22</v>
      </c>
      <c r="O1011" s="113" t="s">
        <v>1</v>
      </c>
      <c r="P1011" s="113" t="s">
        <v>23</v>
      </c>
      <c r="Q1011" s="113" t="s">
        <v>1</v>
      </c>
    </row>
    <row r="1012" spans="1:17"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c r="L1012" s="55" t="s">
        <v>14</v>
      </c>
      <c r="M1012" s="55" t="s">
        <v>15</v>
      </c>
      <c r="N1012" s="55" t="s">
        <v>14</v>
      </c>
      <c r="O1012" s="55" t="s">
        <v>15</v>
      </c>
      <c r="P1012" s="55" t="s">
        <v>14</v>
      </c>
      <c r="Q1012" s="55" t="s">
        <v>15</v>
      </c>
    </row>
    <row r="1013" spans="1:17" customFormat="1" x14ac:dyDescent="0.3">
      <c r="A1013" s="56" t="s">
        <v>16</v>
      </c>
      <c r="B1013" s="57">
        <v>660.70392083269996</v>
      </c>
      <c r="C1013" s="57">
        <v>660.70392083269996</v>
      </c>
      <c r="D1013" s="57">
        <v>139.820539771</v>
      </c>
      <c r="E1013" s="57">
        <v>139.820539771</v>
      </c>
      <c r="F1013" s="57">
        <v>136.00158750680001</v>
      </c>
      <c r="G1013" s="57">
        <v>136.00158750680001</v>
      </c>
      <c r="H1013" s="57">
        <v>83.555736222199997</v>
      </c>
      <c r="I1013" s="57">
        <v>83.555736222199997</v>
      </c>
      <c r="J1013" s="57">
        <v>86.5204690435</v>
      </c>
      <c r="K1013" s="57">
        <v>86.5204690435</v>
      </c>
      <c r="L1013" s="57">
        <v>97.705655700299999</v>
      </c>
      <c r="M1013" s="57">
        <v>97.705655700299999</v>
      </c>
      <c r="N1013" s="57">
        <v>60.562845190899999</v>
      </c>
      <c r="O1013" s="57">
        <v>60.562845190899999</v>
      </c>
      <c r="P1013" s="57">
        <v>50.148046890499998</v>
      </c>
      <c r="Q1013" s="57">
        <v>50.148046890499998</v>
      </c>
    </row>
    <row r="1014" spans="1:17" customFormat="1" x14ac:dyDescent="0.3">
      <c r="A1014" s="58" t="s">
        <v>310</v>
      </c>
      <c r="B1014" s="59">
        <v>2.5050282147999998</v>
      </c>
      <c r="C1014" s="60">
        <v>3.7914535328364002E-3</v>
      </c>
      <c r="D1014" s="59">
        <v>1.3232368080000001</v>
      </c>
      <c r="E1014" s="60">
        <v>9.4638227700108695E-3</v>
      </c>
      <c r="F1014" s="59">
        <v>0.67438259509999998</v>
      </c>
      <c r="G1014" s="60">
        <v>4.95863767080132E-3</v>
      </c>
      <c r="H1014" s="59">
        <v>0</v>
      </c>
      <c r="I1014" s="60">
        <v>0</v>
      </c>
      <c r="J1014" s="59">
        <v>0</v>
      </c>
      <c r="K1014" s="60">
        <v>0</v>
      </c>
      <c r="L1014" s="59">
        <v>0.50740881169999996</v>
      </c>
      <c r="M1014" s="60">
        <v>5.1932388976172802E-3</v>
      </c>
      <c r="N1014" s="59">
        <v>0</v>
      </c>
      <c r="O1014" s="60">
        <v>0</v>
      </c>
      <c r="P1014" s="59">
        <v>0</v>
      </c>
      <c r="Q1014" s="60">
        <v>0</v>
      </c>
    </row>
    <row r="1015" spans="1:17" customFormat="1" x14ac:dyDescent="0.3">
      <c r="A1015" s="58" t="s">
        <v>311</v>
      </c>
      <c r="B1015" s="61">
        <v>642.89442095159905</v>
      </c>
      <c r="C1015" s="62">
        <v>0.97304465840212595</v>
      </c>
      <c r="D1015" s="61">
        <v>137.8983477216</v>
      </c>
      <c r="E1015" s="62">
        <v>0.98625243435229004</v>
      </c>
      <c r="F1015" s="61">
        <v>129.03132869059999</v>
      </c>
      <c r="G1015" s="62">
        <v>0.94874869518819804</v>
      </c>
      <c r="H1015" s="61">
        <v>82.382017429100003</v>
      </c>
      <c r="I1015" s="62">
        <v>0.98595286396641002</v>
      </c>
      <c r="J1015" s="61">
        <v>84.739459085500002</v>
      </c>
      <c r="K1015" s="62">
        <v>0.97941516062396095</v>
      </c>
      <c r="L1015" s="61">
        <v>96.312500949799997</v>
      </c>
      <c r="M1015" s="62">
        <v>0.98574130903155399</v>
      </c>
      <c r="N1015" s="61">
        <v>56.846835379600002</v>
      </c>
      <c r="O1015" s="62">
        <v>0.93864208658647397</v>
      </c>
      <c r="P1015" s="61">
        <v>49.2948911878999</v>
      </c>
      <c r="Q1015" s="62">
        <v>0.98298725961426003</v>
      </c>
    </row>
    <row r="1016" spans="1:17" customFormat="1" x14ac:dyDescent="0.3">
      <c r="A1016" s="58" t="s">
        <v>312</v>
      </c>
      <c r="B1016" s="73">
        <v>4.4316861428693004</v>
      </c>
      <c r="C1016" s="73">
        <v>4.4316861428693004</v>
      </c>
      <c r="D1016" s="73">
        <v>4.3399397002239199</v>
      </c>
      <c r="E1016" s="73">
        <v>4.3399397002239199</v>
      </c>
      <c r="F1016" s="73">
        <v>4.4479516103931802</v>
      </c>
      <c r="G1016" s="73">
        <v>4.4479516103931802</v>
      </c>
      <c r="H1016" s="73">
        <v>4.52727472401609</v>
      </c>
      <c r="I1016" s="73">
        <v>4.52727472401609</v>
      </c>
      <c r="J1016" s="73">
        <v>4.5241966775526503</v>
      </c>
      <c r="K1016" s="73">
        <v>4.5241966775526503</v>
      </c>
      <c r="L1016" s="73">
        <v>4.4619879137964897</v>
      </c>
      <c r="M1016" s="73">
        <v>4.4619879137964897</v>
      </c>
      <c r="N1016" s="73">
        <v>4.3133950935804402</v>
      </c>
      <c r="O1016" s="73">
        <v>4.3133950935804402</v>
      </c>
      <c r="P1016" s="73">
        <v>4.3719478471201096</v>
      </c>
      <c r="Q1016" s="73">
        <v>4.3719478471201096</v>
      </c>
    </row>
    <row r="1017" spans="1:17" customFormat="1" x14ac:dyDescent="0.3">
      <c r="A1017" s="65" t="s">
        <v>1</v>
      </c>
    </row>
    <row r="1018" spans="1:17" customFormat="1" x14ac:dyDescent="0.3">
      <c r="A1018" s="65" t="s">
        <v>1</v>
      </c>
    </row>
    <row r="1019" spans="1:17" customFormat="1" x14ac:dyDescent="0.3">
      <c r="A1019" s="53" t="s">
        <v>440</v>
      </c>
    </row>
    <row r="1020" spans="1:17" customFormat="1" x14ac:dyDescent="0.3">
      <c r="A1020" s="54" t="s">
        <v>1</v>
      </c>
    </row>
    <row r="1021" spans="1:17" customFormat="1" x14ac:dyDescent="0.3">
      <c r="A1021" s="114" t="s">
        <v>1</v>
      </c>
      <c r="B1021" s="113" t="s">
        <v>502</v>
      </c>
      <c r="C1021" s="113" t="s">
        <v>1</v>
      </c>
      <c r="D1021" s="113" t="s">
        <v>17</v>
      </c>
      <c r="E1021" s="113" t="s">
        <v>1</v>
      </c>
      <c r="F1021" s="113" t="s">
        <v>18</v>
      </c>
      <c r="G1021" s="113" t="s">
        <v>1</v>
      </c>
      <c r="H1021" s="113" t="s">
        <v>19</v>
      </c>
      <c r="I1021" s="113" t="s">
        <v>1</v>
      </c>
      <c r="J1021" s="113" t="s">
        <v>20</v>
      </c>
      <c r="K1021" s="113" t="s">
        <v>1</v>
      </c>
      <c r="L1021" s="113" t="s">
        <v>21</v>
      </c>
      <c r="M1021" s="113" t="s">
        <v>1</v>
      </c>
      <c r="N1021" s="113" t="s">
        <v>22</v>
      </c>
      <c r="O1021" s="113" t="s">
        <v>1</v>
      </c>
      <c r="P1021" s="113" t="s">
        <v>23</v>
      </c>
      <c r="Q1021" s="113" t="s">
        <v>1</v>
      </c>
    </row>
    <row r="1022" spans="1:17"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c r="L1022" s="55" t="s">
        <v>14</v>
      </c>
      <c r="M1022" s="55" t="s">
        <v>15</v>
      </c>
      <c r="N1022" s="55" t="s">
        <v>14</v>
      </c>
      <c r="O1022" s="55" t="s">
        <v>15</v>
      </c>
      <c r="P1022" s="55" t="s">
        <v>14</v>
      </c>
      <c r="Q1022" s="55" t="s">
        <v>15</v>
      </c>
    </row>
    <row r="1023" spans="1:17" customFormat="1" x14ac:dyDescent="0.3">
      <c r="A1023" s="56" t="s">
        <v>16</v>
      </c>
      <c r="B1023" s="57">
        <v>423.18255442579999</v>
      </c>
      <c r="C1023" s="57">
        <v>423.18255442579999</v>
      </c>
      <c r="D1023" s="57">
        <v>92.016718653300003</v>
      </c>
      <c r="E1023" s="57">
        <v>92.016718653300003</v>
      </c>
      <c r="F1023" s="57">
        <v>90.333366677499995</v>
      </c>
      <c r="G1023" s="57">
        <v>90.333366677499995</v>
      </c>
      <c r="H1023" s="57">
        <v>52.8659238085</v>
      </c>
      <c r="I1023" s="57">
        <v>52.8659238085</v>
      </c>
      <c r="J1023" s="57">
        <v>63.3668397219</v>
      </c>
      <c r="K1023" s="57">
        <v>63.3668397219</v>
      </c>
      <c r="L1023" s="57">
        <v>53.007292877600001</v>
      </c>
      <c r="M1023" s="57">
        <v>53.007292877600001</v>
      </c>
      <c r="N1023" s="57">
        <v>22.899029286299999</v>
      </c>
      <c r="O1023" s="57">
        <v>22.899029286299999</v>
      </c>
      <c r="P1023" s="57">
        <v>40.8554370652</v>
      </c>
      <c r="Q1023" s="57">
        <v>40.8554370652</v>
      </c>
    </row>
    <row r="1024" spans="1:17" customFormat="1" x14ac:dyDescent="0.3">
      <c r="A1024" s="58" t="s">
        <v>310</v>
      </c>
      <c r="B1024" s="59">
        <v>4.4330428591000004</v>
      </c>
      <c r="C1024" s="60">
        <v>1.0475485845854501E-2</v>
      </c>
      <c r="D1024" s="59">
        <v>0</v>
      </c>
      <c r="E1024" s="60">
        <v>0</v>
      </c>
      <c r="F1024" s="59">
        <v>1.1601762302</v>
      </c>
      <c r="G1024" s="60">
        <v>1.2843274560351101E-2</v>
      </c>
      <c r="H1024" s="59">
        <v>0</v>
      </c>
      <c r="I1024" s="60">
        <v>0</v>
      </c>
      <c r="J1024" s="59">
        <v>0.50761947660000095</v>
      </c>
      <c r="K1024" s="60">
        <v>8.0108062644090403E-3</v>
      </c>
      <c r="L1024" s="59">
        <v>0</v>
      </c>
      <c r="M1024" s="60">
        <v>0</v>
      </c>
      <c r="N1024" s="67">
        <v>0</v>
      </c>
      <c r="O1024" s="68">
        <v>0</v>
      </c>
      <c r="P1024" s="59">
        <v>2.7652471523000002</v>
      </c>
      <c r="Q1024" s="63">
        <v>6.7683700161792995E-2</v>
      </c>
    </row>
    <row r="1025" spans="1:17" customFormat="1" x14ac:dyDescent="0.3">
      <c r="A1025" s="58" t="s">
        <v>311</v>
      </c>
      <c r="B1025" s="61">
        <v>398.14772061350101</v>
      </c>
      <c r="C1025" s="62">
        <v>0.94084152678205601</v>
      </c>
      <c r="D1025" s="61">
        <v>86.272365632900005</v>
      </c>
      <c r="E1025" s="62">
        <v>0.93757272477794495</v>
      </c>
      <c r="F1025" s="61">
        <v>85.176207254299996</v>
      </c>
      <c r="G1025" s="62">
        <v>0.942909695355299</v>
      </c>
      <c r="H1025" s="61">
        <v>51.443547449199997</v>
      </c>
      <c r="I1025" s="62">
        <v>0.97309464666781598</v>
      </c>
      <c r="J1025" s="61">
        <v>61.315461354299998</v>
      </c>
      <c r="K1025" s="62">
        <v>0.96762694215771305</v>
      </c>
      <c r="L1025" s="61">
        <v>52.718530828700104</v>
      </c>
      <c r="M1025" s="62">
        <v>0.99455240905120801</v>
      </c>
      <c r="N1025" s="69">
        <v>21.118019328300001</v>
      </c>
      <c r="O1025" s="70">
        <v>92.222334249489194</v>
      </c>
      <c r="P1025" s="61">
        <v>32.265642430299998</v>
      </c>
      <c r="Q1025" s="64">
        <v>0.78975149326656802</v>
      </c>
    </row>
    <row r="1026" spans="1:17" customFormat="1" x14ac:dyDescent="0.3">
      <c r="A1026" s="58" t="s">
        <v>312</v>
      </c>
      <c r="B1026" s="73">
        <v>4.3857973730231503</v>
      </c>
      <c r="C1026" s="73">
        <v>4.3857973730231503</v>
      </c>
      <c r="D1026" s="73">
        <v>4.35198765889636</v>
      </c>
      <c r="E1026" s="73">
        <v>4.35198765889636</v>
      </c>
      <c r="F1026" s="73">
        <v>4.3790655502860698</v>
      </c>
      <c r="G1026" s="73">
        <v>4.3790655502860698</v>
      </c>
      <c r="H1026" s="73">
        <v>4.4603787749035204</v>
      </c>
      <c r="I1026" s="73">
        <v>4.4603787749035204</v>
      </c>
      <c r="J1026" s="73">
        <v>4.5176859677091104</v>
      </c>
      <c r="K1026" s="73">
        <v>4.5176859677091104</v>
      </c>
      <c r="L1026" s="73">
        <v>4.5777414922134501</v>
      </c>
      <c r="M1026" s="77">
        <v>4.5777414922134501</v>
      </c>
      <c r="N1026" s="75">
        <v>4.0969555146526799</v>
      </c>
      <c r="O1026" s="76">
        <v>4.0969555146526799</v>
      </c>
      <c r="P1026" s="73">
        <v>4.0525618644092098</v>
      </c>
      <c r="Q1026" s="74">
        <v>4.0525618644092098</v>
      </c>
    </row>
    <row r="1027" spans="1:17" customFormat="1" x14ac:dyDescent="0.3">
      <c r="A1027" s="65" t="s">
        <v>1</v>
      </c>
    </row>
    <row r="1028" spans="1:17" customFormat="1" x14ac:dyDescent="0.3">
      <c r="A1028" s="65" t="s">
        <v>1</v>
      </c>
    </row>
    <row r="1029" spans="1:17" customFormat="1" x14ac:dyDescent="0.3">
      <c r="A1029" s="53" t="s">
        <v>441</v>
      </c>
    </row>
    <row r="1030" spans="1:17" customFormat="1" x14ac:dyDescent="0.3">
      <c r="A1030" s="54" t="s">
        <v>1</v>
      </c>
    </row>
    <row r="1031" spans="1:17" customFormat="1" x14ac:dyDescent="0.3">
      <c r="A1031" s="114" t="s">
        <v>1</v>
      </c>
      <c r="B1031" s="113" t="s">
        <v>502</v>
      </c>
      <c r="C1031" s="113" t="s">
        <v>1</v>
      </c>
      <c r="D1031" s="113" t="s">
        <v>17</v>
      </c>
      <c r="E1031" s="113" t="s">
        <v>1</v>
      </c>
      <c r="F1031" s="113" t="s">
        <v>18</v>
      </c>
      <c r="G1031" s="113" t="s">
        <v>1</v>
      </c>
      <c r="H1031" s="113" t="s">
        <v>19</v>
      </c>
      <c r="I1031" s="113" t="s">
        <v>1</v>
      </c>
      <c r="J1031" s="113" t="s">
        <v>20</v>
      </c>
      <c r="K1031" s="113" t="s">
        <v>1</v>
      </c>
      <c r="L1031" s="113" t="s">
        <v>21</v>
      </c>
      <c r="M1031" s="113" t="s">
        <v>1</v>
      </c>
      <c r="N1031" s="113" t="s">
        <v>22</v>
      </c>
      <c r="O1031" s="113" t="s">
        <v>1</v>
      </c>
      <c r="P1031" s="113" t="s">
        <v>23</v>
      </c>
      <c r="Q1031" s="113" t="s">
        <v>1</v>
      </c>
    </row>
    <row r="1032" spans="1:17"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c r="L1032" s="55" t="s">
        <v>14</v>
      </c>
      <c r="M1032" s="55" t="s">
        <v>15</v>
      </c>
      <c r="N1032" s="55" t="s">
        <v>14</v>
      </c>
      <c r="O1032" s="55" t="s">
        <v>15</v>
      </c>
      <c r="P1032" s="55" t="s">
        <v>14</v>
      </c>
      <c r="Q1032" s="55" t="s">
        <v>15</v>
      </c>
    </row>
    <row r="1033" spans="1:17" customFormat="1" x14ac:dyDescent="0.3">
      <c r="A1033" s="56" t="s">
        <v>16</v>
      </c>
      <c r="B1033" s="57">
        <v>131.926016237</v>
      </c>
      <c r="C1033" s="57">
        <v>131.926016237</v>
      </c>
      <c r="D1033" s="57">
        <v>7.8248270079999998</v>
      </c>
      <c r="E1033" s="57">
        <v>7.8248270079999998</v>
      </c>
      <c r="F1033" s="57">
        <v>42.140995939299998</v>
      </c>
      <c r="G1033" s="57">
        <v>42.140995939299998</v>
      </c>
      <c r="H1033" s="57">
        <v>9.3810724970999999</v>
      </c>
      <c r="I1033" s="57">
        <v>9.3810724970999999</v>
      </c>
      <c r="J1033" s="57">
        <v>9.5090111105999995</v>
      </c>
      <c r="K1033" s="57">
        <v>9.5090111105999995</v>
      </c>
      <c r="L1033" s="57">
        <v>45.845360869799997</v>
      </c>
      <c r="M1033" s="57">
        <v>45.845360869799997</v>
      </c>
      <c r="N1033" s="57">
        <v>7.5878933468999996</v>
      </c>
      <c r="O1033" s="57">
        <v>7.5878933468999996</v>
      </c>
      <c r="P1033" s="57">
        <v>9.4396766126999996</v>
      </c>
      <c r="Q1033" s="57">
        <v>9.4396766126999996</v>
      </c>
    </row>
    <row r="1034" spans="1:17" customFormat="1" x14ac:dyDescent="0.3">
      <c r="A1034" s="58" t="s">
        <v>310</v>
      </c>
      <c r="B1034" s="59">
        <v>0.65840472090000002</v>
      </c>
      <c r="C1034" s="60">
        <v>4.9907117616376801E-3</v>
      </c>
      <c r="D1034" s="67">
        <v>0</v>
      </c>
      <c r="E1034" s="68">
        <v>0</v>
      </c>
      <c r="F1034" s="67">
        <v>0</v>
      </c>
      <c r="G1034" s="68">
        <v>0</v>
      </c>
      <c r="H1034" s="67">
        <v>0</v>
      </c>
      <c r="I1034" s="68">
        <v>0</v>
      </c>
      <c r="J1034" s="67">
        <v>0</v>
      </c>
      <c r="K1034" s="68">
        <v>0</v>
      </c>
      <c r="L1034" s="67">
        <v>0.65840472089999902</v>
      </c>
      <c r="M1034" s="68">
        <v>1.43614252000297</v>
      </c>
      <c r="N1034" s="67">
        <v>0</v>
      </c>
      <c r="O1034" s="68">
        <v>0</v>
      </c>
      <c r="P1034" s="67">
        <v>0</v>
      </c>
      <c r="Q1034" s="68">
        <v>0</v>
      </c>
    </row>
    <row r="1035" spans="1:17" customFormat="1" x14ac:dyDescent="0.3">
      <c r="A1035" s="58" t="s">
        <v>311</v>
      </c>
      <c r="B1035" s="61">
        <v>119.4448187282</v>
      </c>
      <c r="C1035" s="62">
        <v>0.90539244748831005</v>
      </c>
      <c r="D1035" s="69">
        <v>7.8248270079999998</v>
      </c>
      <c r="E1035" s="70">
        <v>100</v>
      </c>
      <c r="F1035" s="69">
        <v>35.930026841199997</v>
      </c>
      <c r="G1035" s="70">
        <v>85.2614563095606</v>
      </c>
      <c r="H1035" s="69">
        <v>9.3810724970999999</v>
      </c>
      <c r="I1035" s="70">
        <v>100</v>
      </c>
      <c r="J1035" s="69">
        <v>9.5090111105999995</v>
      </c>
      <c r="K1035" s="70">
        <v>100</v>
      </c>
      <c r="L1035" s="69">
        <v>39.575132459099898</v>
      </c>
      <c r="M1035" s="70">
        <v>86.323090729927202</v>
      </c>
      <c r="N1035" s="69">
        <v>7.5878933468999996</v>
      </c>
      <c r="O1035" s="70">
        <v>100</v>
      </c>
      <c r="P1035" s="69">
        <v>9.4396766126999996</v>
      </c>
      <c r="Q1035" s="70">
        <v>100</v>
      </c>
    </row>
    <row r="1036" spans="1:17" customFormat="1" x14ac:dyDescent="0.3">
      <c r="A1036" s="58" t="s">
        <v>312</v>
      </c>
      <c r="B1036" s="73">
        <v>4.3361971451553698</v>
      </c>
      <c r="C1036" s="73">
        <v>4.3361971451553698</v>
      </c>
      <c r="D1036" s="75">
        <v>4.5134217663077596</v>
      </c>
      <c r="E1036" s="75">
        <v>4.5134217663077596</v>
      </c>
      <c r="F1036" s="75">
        <v>4.2461707590167697</v>
      </c>
      <c r="G1036" s="75">
        <v>4.2461707590167697</v>
      </c>
      <c r="H1036" s="75">
        <v>4.5827929131653198</v>
      </c>
      <c r="I1036" s="75">
        <v>4.5827929131653198</v>
      </c>
      <c r="J1036" s="75">
        <v>4.7393248480762802</v>
      </c>
      <c r="K1036" s="78">
        <v>4.7393248480762802</v>
      </c>
      <c r="L1036" s="75">
        <v>4.1869009555609003</v>
      </c>
      <c r="M1036" s="75">
        <v>4.1869009555609003</v>
      </c>
      <c r="N1036" s="75">
        <v>4.4880560450566902</v>
      </c>
      <c r="O1036" s="75">
        <v>4.4880560450566902</v>
      </c>
      <c r="P1036" s="75">
        <v>4.5291838044514501</v>
      </c>
      <c r="Q1036" s="75">
        <v>4.5291838044514501</v>
      </c>
    </row>
    <row r="1037" spans="1:17" customFormat="1" x14ac:dyDescent="0.3">
      <c r="A1037" s="65" t="s">
        <v>1</v>
      </c>
    </row>
    <row r="1038" spans="1:17" customFormat="1" x14ac:dyDescent="0.3">
      <c r="A1038" s="65" t="s">
        <v>1</v>
      </c>
    </row>
    <row r="1039" spans="1:17" customFormat="1" x14ac:dyDescent="0.3">
      <c r="A1039" s="53" t="s">
        <v>442</v>
      </c>
    </row>
    <row r="1040" spans="1:17" customFormat="1" x14ac:dyDescent="0.3">
      <c r="A1040" s="54" t="s">
        <v>1</v>
      </c>
    </row>
    <row r="1041" spans="1:17" customFormat="1" x14ac:dyDescent="0.3">
      <c r="A1041" s="114" t="s">
        <v>1</v>
      </c>
      <c r="B1041" s="113" t="s">
        <v>502</v>
      </c>
      <c r="C1041" s="113" t="s">
        <v>1</v>
      </c>
      <c r="D1041" s="113" t="s">
        <v>17</v>
      </c>
      <c r="E1041" s="113" t="s">
        <v>1</v>
      </c>
      <c r="F1041" s="113" t="s">
        <v>18</v>
      </c>
      <c r="G1041" s="113" t="s">
        <v>1</v>
      </c>
      <c r="H1041" s="113" t="s">
        <v>19</v>
      </c>
      <c r="I1041" s="113" t="s">
        <v>1</v>
      </c>
      <c r="J1041" s="113" t="s">
        <v>20</v>
      </c>
      <c r="K1041" s="113" t="s">
        <v>1</v>
      </c>
      <c r="L1041" s="113" t="s">
        <v>21</v>
      </c>
      <c r="M1041" s="113" t="s">
        <v>1</v>
      </c>
      <c r="N1041" s="113" t="s">
        <v>22</v>
      </c>
      <c r="O1041" s="113" t="s">
        <v>1</v>
      </c>
      <c r="P1041" s="113" t="s">
        <v>23</v>
      </c>
      <c r="Q1041" s="113" t="s">
        <v>1</v>
      </c>
    </row>
    <row r="1042" spans="1:17"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c r="L1042" s="55" t="s">
        <v>14</v>
      </c>
      <c r="M1042" s="55" t="s">
        <v>15</v>
      </c>
      <c r="N1042" s="55" t="s">
        <v>14</v>
      </c>
      <c r="O1042" s="55" t="s">
        <v>15</v>
      </c>
      <c r="P1042" s="55" t="s">
        <v>14</v>
      </c>
      <c r="Q1042" s="55" t="s">
        <v>15</v>
      </c>
    </row>
    <row r="1043" spans="1:17" customFormat="1" x14ac:dyDescent="0.3">
      <c r="A1043" s="56" t="s">
        <v>16</v>
      </c>
      <c r="B1043" s="57">
        <v>234.91998516160001</v>
      </c>
      <c r="C1043" s="57">
        <v>234.91998516160001</v>
      </c>
      <c r="D1043" s="57">
        <v>72.605487742799994</v>
      </c>
      <c r="E1043" s="57">
        <v>72.605487742799994</v>
      </c>
      <c r="F1043" s="57">
        <v>26.972790550799999</v>
      </c>
      <c r="G1043" s="57">
        <v>26.972790550799999</v>
      </c>
      <c r="H1043" s="57">
        <v>50.961937544199998</v>
      </c>
      <c r="I1043" s="57">
        <v>50.961937544199998</v>
      </c>
      <c r="J1043" s="57">
        <v>23.198008104900001</v>
      </c>
      <c r="K1043" s="57">
        <v>23.198008104900001</v>
      </c>
      <c r="L1043" s="57">
        <v>12.84116101</v>
      </c>
      <c r="M1043" s="57">
        <v>12.84116101</v>
      </c>
      <c r="N1043" s="57">
        <v>24.789002811900001</v>
      </c>
      <c r="O1043" s="57">
        <v>24.789002811900001</v>
      </c>
      <c r="P1043" s="57">
        <v>22.910906176400001</v>
      </c>
      <c r="Q1043" s="57">
        <v>22.910906176400001</v>
      </c>
    </row>
    <row r="1044" spans="1:17" customFormat="1" x14ac:dyDescent="0.3">
      <c r="A1044" s="58" t="s">
        <v>310</v>
      </c>
      <c r="B1044" s="59">
        <v>6.23660558849999</v>
      </c>
      <c r="C1044" s="60">
        <v>2.6547786405698399E-2</v>
      </c>
      <c r="D1044" s="59">
        <v>1.8265918441</v>
      </c>
      <c r="E1044" s="60">
        <v>2.5157765630203801E-2</v>
      </c>
      <c r="F1044" s="67">
        <v>3.9026049327000001</v>
      </c>
      <c r="G1044" s="71">
        <v>14.4686732555533</v>
      </c>
      <c r="H1044" s="59">
        <v>0</v>
      </c>
      <c r="I1044" s="60">
        <v>0</v>
      </c>
      <c r="J1044" s="67">
        <v>0</v>
      </c>
      <c r="K1044" s="68">
        <v>0</v>
      </c>
      <c r="L1044" s="67">
        <v>0.50740881169999996</v>
      </c>
      <c r="M1044" s="68">
        <v>3.9514247294684401</v>
      </c>
      <c r="N1044" s="67">
        <v>0</v>
      </c>
      <c r="O1044" s="68">
        <v>0</v>
      </c>
      <c r="P1044" s="67">
        <v>0</v>
      </c>
      <c r="Q1044" s="68">
        <v>0</v>
      </c>
    </row>
    <row r="1045" spans="1:17" customFormat="1" x14ac:dyDescent="0.3">
      <c r="A1045" s="58" t="s">
        <v>311</v>
      </c>
      <c r="B1045" s="61">
        <v>222.8834671832</v>
      </c>
      <c r="C1045" s="62">
        <v>0.94876332905384697</v>
      </c>
      <c r="D1045" s="61">
        <v>69.313753908899898</v>
      </c>
      <c r="E1045" s="62">
        <v>0.95466274056913203</v>
      </c>
      <c r="F1045" s="69">
        <v>21.4835166893</v>
      </c>
      <c r="G1045" s="72">
        <v>79.648847043980794</v>
      </c>
      <c r="H1045" s="61">
        <v>50.246605755799997</v>
      </c>
      <c r="I1045" s="62">
        <v>0.98596341067724202</v>
      </c>
      <c r="J1045" s="69">
        <v>21.5167789007</v>
      </c>
      <c r="K1045" s="70">
        <v>92.752700160299995</v>
      </c>
      <c r="L1045" s="69">
        <v>11.9822117196</v>
      </c>
      <c r="M1045" s="70">
        <v>93.310968613109907</v>
      </c>
      <c r="N1045" s="69">
        <v>24.789002811900001</v>
      </c>
      <c r="O1045" s="70">
        <v>100</v>
      </c>
      <c r="P1045" s="69">
        <v>22.910906176400001</v>
      </c>
      <c r="Q1045" s="70">
        <v>100</v>
      </c>
    </row>
    <row r="1046" spans="1:17" customFormat="1" x14ac:dyDescent="0.3">
      <c r="A1046" s="58" t="s">
        <v>312</v>
      </c>
      <c r="B1046" s="73">
        <v>4.56279377642797</v>
      </c>
      <c r="C1046" s="73">
        <v>4.56279377642797</v>
      </c>
      <c r="D1046" s="73">
        <v>4.6184318319361903</v>
      </c>
      <c r="E1046" s="73">
        <v>4.6184318319361903</v>
      </c>
      <c r="F1046" s="75">
        <v>4.1540109900892999</v>
      </c>
      <c r="G1046" s="76">
        <v>4.1540109900892999</v>
      </c>
      <c r="H1046" s="73">
        <v>4.7022129472895804</v>
      </c>
      <c r="I1046" s="73">
        <v>4.7022129472895804</v>
      </c>
      <c r="J1046" s="75">
        <v>4.5657518136622999</v>
      </c>
      <c r="K1046" s="75">
        <v>4.5657518136622999</v>
      </c>
      <c r="L1046" s="75">
        <v>4.0596529949436402</v>
      </c>
      <c r="M1046" s="76">
        <v>4.0596529949436402</v>
      </c>
      <c r="N1046" s="75">
        <v>4.67688667287758</v>
      </c>
      <c r="O1046" s="75">
        <v>4.67688667287758</v>
      </c>
      <c r="P1046" s="75">
        <v>4.7289125814587996</v>
      </c>
      <c r="Q1046" s="75">
        <v>4.7289125814587996</v>
      </c>
    </row>
    <row r="1047" spans="1:17" customFormat="1" x14ac:dyDescent="0.3">
      <c r="A1047" s="65" t="s">
        <v>1</v>
      </c>
    </row>
    <row r="1048" spans="1:17" customFormat="1" x14ac:dyDescent="0.3">
      <c r="A1048" s="65" t="s">
        <v>1</v>
      </c>
    </row>
    <row r="1049" spans="1:17" customFormat="1" x14ac:dyDescent="0.3">
      <c r="A1049" s="53" t="s">
        <v>443</v>
      </c>
    </row>
    <row r="1050" spans="1:17" customFormat="1" x14ac:dyDescent="0.3">
      <c r="A1050" s="54" t="s">
        <v>1</v>
      </c>
    </row>
    <row r="1051" spans="1:17" customFormat="1" x14ac:dyDescent="0.3">
      <c r="A1051" s="114" t="s">
        <v>1</v>
      </c>
      <c r="B1051" s="113" t="s">
        <v>502</v>
      </c>
      <c r="C1051" s="113" t="s">
        <v>1</v>
      </c>
      <c r="D1051" s="113" t="s">
        <v>17</v>
      </c>
      <c r="E1051" s="113" t="s">
        <v>1</v>
      </c>
      <c r="F1051" s="113" t="s">
        <v>18</v>
      </c>
      <c r="G1051" s="113" t="s">
        <v>1</v>
      </c>
      <c r="H1051" s="113" t="s">
        <v>19</v>
      </c>
      <c r="I1051" s="113" t="s">
        <v>1</v>
      </c>
      <c r="J1051" s="113" t="s">
        <v>20</v>
      </c>
      <c r="K1051" s="113" t="s">
        <v>1</v>
      </c>
      <c r="L1051" s="113" t="s">
        <v>21</v>
      </c>
      <c r="M1051" s="113" t="s">
        <v>1</v>
      </c>
      <c r="N1051" s="113" t="s">
        <v>22</v>
      </c>
      <c r="O1051" s="113" t="s">
        <v>1</v>
      </c>
      <c r="P1051" s="113" t="s">
        <v>23</v>
      </c>
      <c r="Q1051" s="113" t="s">
        <v>1</v>
      </c>
    </row>
    <row r="1052" spans="1:17"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c r="L1052" s="55" t="s">
        <v>14</v>
      </c>
      <c r="M1052" s="55" t="s">
        <v>15</v>
      </c>
      <c r="N1052" s="55" t="s">
        <v>14</v>
      </c>
      <c r="O1052" s="55" t="s">
        <v>15</v>
      </c>
      <c r="P1052" s="55" t="s">
        <v>14</v>
      </c>
      <c r="Q1052" s="55" t="s">
        <v>15</v>
      </c>
    </row>
    <row r="1053" spans="1:17" customFormat="1" x14ac:dyDescent="0.3">
      <c r="A1053" s="56" t="s">
        <v>16</v>
      </c>
      <c r="B1053" s="57">
        <v>45.3984062408</v>
      </c>
      <c r="C1053" s="57">
        <v>45.3984062408</v>
      </c>
      <c r="D1053" s="57">
        <v>4.4346022846000004</v>
      </c>
      <c r="E1053" s="57">
        <v>4.4346022846000004</v>
      </c>
      <c r="F1053" s="57">
        <v>10.6595696473</v>
      </c>
      <c r="G1053" s="57">
        <v>10.6595696473</v>
      </c>
      <c r="H1053" s="57">
        <v>11.297832595899999</v>
      </c>
      <c r="I1053" s="57">
        <v>11.297832595899999</v>
      </c>
      <c r="J1053" s="57">
        <v>0</v>
      </c>
      <c r="K1053" s="57">
        <v>0</v>
      </c>
      <c r="L1053" s="57">
        <v>5.8064861719999996</v>
      </c>
      <c r="M1053" s="57">
        <v>5.8064861719999996</v>
      </c>
      <c r="N1053" s="57">
        <v>7.4376807701000001</v>
      </c>
      <c r="O1053" s="57">
        <v>7.4376807701000001</v>
      </c>
      <c r="P1053" s="57">
        <v>5.7622347709000001</v>
      </c>
      <c r="Q1053" s="57">
        <v>5.7622347709000001</v>
      </c>
    </row>
    <row r="1054" spans="1:17" customFormat="1" x14ac:dyDescent="0.3">
      <c r="A1054" s="58" t="s">
        <v>310</v>
      </c>
      <c r="B1054" s="59">
        <v>0.44958639090000002</v>
      </c>
      <c r="C1054" s="60">
        <v>9.9031315882616208E-3</v>
      </c>
      <c r="D1054" s="67">
        <v>0.44958639090000002</v>
      </c>
      <c r="E1054" s="68">
        <v>10.138144574120499</v>
      </c>
      <c r="F1054" s="67">
        <v>0</v>
      </c>
      <c r="G1054" s="68">
        <v>0</v>
      </c>
      <c r="H1054" s="67">
        <v>0</v>
      </c>
      <c r="I1054" s="68">
        <v>0</v>
      </c>
      <c r="J1054" s="67"/>
      <c r="K1054" s="68"/>
      <c r="L1054" s="67">
        <v>0</v>
      </c>
      <c r="M1054" s="68">
        <v>0</v>
      </c>
      <c r="N1054" s="67">
        <v>0</v>
      </c>
      <c r="O1054" s="68">
        <v>0</v>
      </c>
      <c r="P1054" s="67">
        <v>0</v>
      </c>
      <c r="Q1054" s="68">
        <v>0</v>
      </c>
    </row>
    <row r="1055" spans="1:17" customFormat="1" x14ac:dyDescent="0.3">
      <c r="A1055" s="58" t="s">
        <v>311</v>
      </c>
      <c r="B1055" s="61">
        <v>40.566118814500001</v>
      </c>
      <c r="C1055" s="62">
        <v>0.89355821434195704</v>
      </c>
      <c r="D1055" s="69">
        <v>3.486407823</v>
      </c>
      <c r="E1055" s="70">
        <v>78.6182750842666</v>
      </c>
      <c r="F1055" s="69">
        <v>6.7754766825999901</v>
      </c>
      <c r="G1055" s="70">
        <v>63.562384850275699</v>
      </c>
      <c r="H1055" s="69">
        <v>11.297832595899999</v>
      </c>
      <c r="I1055" s="70">
        <v>100</v>
      </c>
      <c r="J1055" s="69"/>
      <c r="K1055" s="70"/>
      <c r="L1055" s="69">
        <v>5.8064861719999996</v>
      </c>
      <c r="M1055" s="70">
        <v>100</v>
      </c>
      <c r="N1055" s="69">
        <v>7.4376807701000001</v>
      </c>
      <c r="O1055" s="70">
        <v>100</v>
      </c>
      <c r="P1055" s="69">
        <v>5.7622347709000001</v>
      </c>
      <c r="Q1055" s="70">
        <v>100</v>
      </c>
    </row>
    <row r="1056" spans="1:17" customFormat="1" x14ac:dyDescent="0.3">
      <c r="A1056" s="58" t="s">
        <v>312</v>
      </c>
      <c r="B1056" s="73">
        <v>4.3140596257514998</v>
      </c>
      <c r="C1056" s="73">
        <v>4.3140596257514998</v>
      </c>
      <c r="D1056" s="75">
        <v>4.4709840559441298</v>
      </c>
      <c r="E1056" s="75">
        <v>4.4709840559441298</v>
      </c>
      <c r="F1056" s="75">
        <v>3.8156932230094598</v>
      </c>
      <c r="G1056" s="75">
        <v>3.8156932230094598</v>
      </c>
      <c r="H1056" s="75">
        <v>4.2848212451357899</v>
      </c>
      <c r="I1056" s="75">
        <v>4.2848212451357899</v>
      </c>
      <c r="J1056" s="75"/>
      <c r="K1056" s="75"/>
      <c r="L1056" s="75">
        <v>4.4607984725258403</v>
      </c>
      <c r="M1056" s="75">
        <v>4.4607984725258403</v>
      </c>
      <c r="N1056" s="75">
        <v>4.6363547273267001</v>
      </c>
      <c r="O1056" s="75">
        <v>4.6363547273267001</v>
      </c>
      <c r="P1056" s="75">
        <v>4.6086743327801303</v>
      </c>
      <c r="Q1056" s="75">
        <v>4.6086743327801303</v>
      </c>
    </row>
    <row r="1057" spans="1:17" customFormat="1" x14ac:dyDescent="0.3">
      <c r="A1057" s="65" t="s">
        <v>1</v>
      </c>
    </row>
    <row r="1058" spans="1:17" customFormat="1" x14ac:dyDescent="0.3">
      <c r="A1058" s="65" t="s">
        <v>1</v>
      </c>
    </row>
    <row r="1059" spans="1:17" customFormat="1" x14ac:dyDescent="0.3">
      <c r="A1059" s="53" t="s">
        <v>444</v>
      </c>
    </row>
    <row r="1060" spans="1:17" customFormat="1" x14ac:dyDescent="0.3">
      <c r="A1060" s="54" t="s">
        <v>1</v>
      </c>
    </row>
    <row r="1061" spans="1:17" customFormat="1" x14ac:dyDescent="0.3">
      <c r="A1061" s="114" t="s">
        <v>1</v>
      </c>
      <c r="B1061" s="113" t="s">
        <v>502</v>
      </c>
      <c r="C1061" s="113" t="s">
        <v>1</v>
      </c>
      <c r="D1061" s="113" t="s">
        <v>17</v>
      </c>
      <c r="E1061" s="113" t="s">
        <v>1</v>
      </c>
      <c r="F1061" s="113" t="s">
        <v>18</v>
      </c>
      <c r="G1061" s="113" t="s">
        <v>1</v>
      </c>
      <c r="H1061" s="113" t="s">
        <v>19</v>
      </c>
      <c r="I1061" s="113" t="s">
        <v>1</v>
      </c>
      <c r="J1061" s="113" t="s">
        <v>20</v>
      </c>
      <c r="K1061" s="113" t="s">
        <v>1</v>
      </c>
      <c r="L1061" s="113" t="s">
        <v>21</v>
      </c>
      <c r="M1061" s="113" t="s">
        <v>1</v>
      </c>
      <c r="N1061" s="113" t="s">
        <v>22</v>
      </c>
      <c r="O1061" s="113" t="s">
        <v>1</v>
      </c>
      <c r="P1061" s="113" t="s">
        <v>23</v>
      </c>
      <c r="Q1061" s="113" t="s">
        <v>1</v>
      </c>
    </row>
    <row r="1062" spans="1:17"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c r="L1062" s="55" t="s">
        <v>14</v>
      </c>
      <c r="M1062" s="55" t="s">
        <v>15</v>
      </c>
      <c r="N1062" s="55" t="s">
        <v>14</v>
      </c>
      <c r="O1062" s="55" t="s">
        <v>15</v>
      </c>
      <c r="P1062" s="55" t="s">
        <v>14</v>
      </c>
      <c r="Q1062" s="55" t="s">
        <v>15</v>
      </c>
    </row>
    <row r="1063" spans="1:17" customFormat="1" x14ac:dyDescent="0.3">
      <c r="A1063" s="56" t="s">
        <v>16</v>
      </c>
      <c r="B1063" s="57">
        <v>431.74732789839999</v>
      </c>
      <c r="C1063" s="57">
        <v>431.74732789839999</v>
      </c>
      <c r="D1063" s="57">
        <v>104.76143228230001</v>
      </c>
      <c r="E1063" s="57">
        <v>104.76143228230001</v>
      </c>
      <c r="F1063" s="57">
        <v>61.7202081804</v>
      </c>
      <c r="G1063" s="57">
        <v>61.7202081804</v>
      </c>
      <c r="H1063" s="57">
        <v>59.263861265599999</v>
      </c>
      <c r="I1063" s="57">
        <v>59.263861265599999</v>
      </c>
      <c r="J1063" s="57">
        <v>45.8301653989</v>
      </c>
      <c r="K1063" s="57">
        <v>45.8301653989</v>
      </c>
      <c r="L1063" s="57">
        <v>36.856036756800002</v>
      </c>
      <c r="M1063" s="57">
        <v>36.856036756800002</v>
      </c>
      <c r="N1063" s="57">
        <v>61.372702908400001</v>
      </c>
      <c r="O1063" s="57">
        <v>61.372702908400001</v>
      </c>
      <c r="P1063" s="57">
        <v>53.539716614</v>
      </c>
      <c r="Q1063" s="57">
        <v>53.539716614</v>
      </c>
    </row>
    <row r="1064" spans="1:17" customFormat="1" x14ac:dyDescent="0.3">
      <c r="A1064" s="58" t="s">
        <v>310</v>
      </c>
      <c r="B1064" s="59">
        <v>1.1574203087999999</v>
      </c>
      <c r="C1064" s="60">
        <v>2.6807816378017499E-3</v>
      </c>
      <c r="D1064" s="59">
        <v>1.1574203087999999</v>
      </c>
      <c r="E1064" s="60">
        <v>1.1048152775165399E-2</v>
      </c>
      <c r="F1064" s="59">
        <v>0</v>
      </c>
      <c r="G1064" s="60">
        <v>0</v>
      </c>
      <c r="H1064" s="59">
        <v>0</v>
      </c>
      <c r="I1064" s="60">
        <v>0</v>
      </c>
      <c r="J1064" s="59">
        <v>0</v>
      </c>
      <c r="K1064" s="60">
        <v>0</v>
      </c>
      <c r="L1064" s="67">
        <v>0</v>
      </c>
      <c r="M1064" s="68">
        <v>0</v>
      </c>
      <c r="N1064" s="59">
        <v>0</v>
      </c>
      <c r="O1064" s="60">
        <v>0</v>
      </c>
      <c r="P1064" s="59">
        <v>0</v>
      </c>
      <c r="Q1064" s="60">
        <v>0</v>
      </c>
    </row>
    <row r="1065" spans="1:17" customFormat="1" x14ac:dyDescent="0.3">
      <c r="A1065" s="58" t="s">
        <v>311</v>
      </c>
      <c r="B1065" s="61">
        <v>422.411743493301</v>
      </c>
      <c r="C1065" s="62">
        <v>0.97837720397589401</v>
      </c>
      <c r="D1065" s="61">
        <v>101.9377750939</v>
      </c>
      <c r="E1065" s="62">
        <v>0.97304678709631298</v>
      </c>
      <c r="F1065" s="61">
        <v>61.062556428999997</v>
      </c>
      <c r="G1065" s="62">
        <v>0.989344628432267</v>
      </c>
      <c r="H1065" s="61">
        <v>57.615616297100097</v>
      </c>
      <c r="I1065" s="62">
        <v>0.97218802600267396</v>
      </c>
      <c r="J1065" s="61">
        <v>45.189474178300003</v>
      </c>
      <c r="K1065" s="62">
        <v>0.98602031620389097</v>
      </c>
      <c r="L1065" s="69">
        <v>33.290697480599903</v>
      </c>
      <c r="M1065" s="72">
        <v>90.326308550953499</v>
      </c>
      <c r="N1065" s="61">
        <v>61.372702908400001</v>
      </c>
      <c r="O1065" s="62">
        <v>1</v>
      </c>
      <c r="P1065" s="61">
        <v>53.539716614</v>
      </c>
      <c r="Q1065" s="62">
        <v>1</v>
      </c>
    </row>
    <row r="1066" spans="1:17" customFormat="1" x14ac:dyDescent="0.3">
      <c r="A1066" s="58" t="s">
        <v>312</v>
      </c>
      <c r="B1066" s="73">
        <v>4.5097641302176701</v>
      </c>
      <c r="C1066" s="73">
        <v>4.5097641302176701</v>
      </c>
      <c r="D1066" s="73">
        <v>4.4673858008962402</v>
      </c>
      <c r="E1066" s="73">
        <v>4.4673858008962402</v>
      </c>
      <c r="F1066" s="73">
        <v>4.5112608070142697</v>
      </c>
      <c r="G1066" s="73">
        <v>4.5112608070142697</v>
      </c>
      <c r="H1066" s="73">
        <v>4.4911227951205897</v>
      </c>
      <c r="I1066" s="73">
        <v>4.4911227951205897</v>
      </c>
      <c r="J1066" s="73">
        <v>4.6304764700201204</v>
      </c>
      <c r="K1066" s="73">
        <v>4.6304764700201204</v>
      </c>
      <c r="L1066" s="75">
        <v>4.3352310159257303</v>
      </c>
      <c r="M1066" s="75">
        <v>4.3352310159257303</v>
      </c>
      <c r="N1066" s="73">
        <v>4.5370874478544199</v>
      </c>
      <c r="O1066" s="73">
        <v>4.5370874478544199</v>
      </c>
      <c r="P1066" s="73">
        <v>4.5360528466524501</v>
      </c>
      <c r="Q1066" s="73">
        <v>4.5360528466524501</v>
      </c>
    </row>
    <row r="1067" spans="1:17" customFormat="1" x14ac:dyDescent="0.3">
      <c r="A1067" s="65" t="s">
        <v>1</v>
      </c>
    </row>
    <row r="1068" spans="1:17" customFormat="1" x14ac:dyDescent="0.3">
      <c r="A1068" s="65" t="s">
        <v>1</v>
      </c>
    </row>
    <row r="1069" spans="1:17" customFormat="1" x14ac:dyDescent="0.3">
      <c r="A1069" s="53" t="s">
        <v>445</v>
      </c>
    </row>
    <row r="1070" spans="1:17" customFormat="1" x14ac:dyDescent="0.3">
      <c r="A1070" s="54" t="s">
        <v>1</v>
      </c>
    </row>
    <row r="1071" spans="1:17" customFormat="1" x14ac:dyDescent="0.3">
      <c r="A1071" s="114" t="s">
        <v>1</v>
      </c>
      <c r="B1071" s="113" t="s">
        <v>502</v>
      </c>
      <c r="C1071" s="113" t="s">
        <v>1</v>
      </c>
      <c r="D1071" s="113" t="s">
        <v>17</v>
      </c>
      <c r="E1071" s="113" t="s">
        <v>1</v>
      </c>
      <c r="F1071" s="113" t="s">
        <v>18</v>
      </c>
      <c r="G1071" s="113" t="s">
        <v>1</v>
      </c>
      <c r="H1071" s="113" t="s">
        <v>19</v>
      </c>
      <c r="I1071" s="113" t="s">
        <v>1</v>
      </c>
      <c r="J1071" s="113" t="s">
        <v>20</v>
      </c>
      <c r="K1071" s="113" t="s">
        <v>1</v>
      </c>
      <c r="L1071" s="113" t="s">
        <v>21</v>
      </c>
      <c r="M1071" s="113" t="s">
        <v>1</v>
      </c>
      <c r="N1071" s="113" t="s">
        <v>22</v>
      </c>
      <c r="O1071" s="113" t="s">
        <v>1</v>
      </c>
      <c r="P1071" s="113" t="s">
        <v>23</v>
      </c>
      <c r="Q1071" s="113" t="s">
        <v>1</v>
      </c>
    </row>
    <row r="1072" spans="1:17"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c r="L1072" s="55" t="s">
        <v>14</v>
      </c>
      <c r="M1072" s="55" t="s">
        <v>15</v>
      </c>
      <c r="N1072" s="55" t="s">
        <v>14</v>
      </c>
      <c r="O1072" s="55" t="s">
        <v>15</v>
      </c>
      <c r="P1072" s="55" t="s">
        <v>14</v>
      </c>
      <c r="Q1072" s="55" t="s">
        <v>15</v>
      </c>
    </row>
    <row r="1073" spans="1:17" customFormat="1" x14ac:dyDescent="0.3">
      <c r="A1073" s="56" t="s">
        <v>16</v>
      </c>
      <c r="B1073" s="57">
        <v>190.52278972920001</v>
      </c>
      <c r="C1073" s="57">
        <v>190.52278972920001</v>
      </c>
      <c r="D1073" s="57">
        <v>21.3223765979</v>
      </c>
      <c r="E1073" s="57">
        <v>21.3223765979</v>
      </c>
      <c r="F1073" s="57">
        <v>54.178056867899997</v>
      </c>
      <c r="G1073" s="57">
        <v>54.178056867899997</v>
      </c>
      <c r="H1073" s="57">
        <v>27.265836889500001</v>
      </c>
      <c r="I1073" s="57">
        <v>27.265836889500001</v>
      </c>
      <c r="J1073" s="57">
        <v>14.659836563700001</v>
      </c>
      <c r="K1073" s="57">
        <v>14.659836563700001</v>
      </c>
      <c r="L1073" s="57">
        <v>26.2840160234</v>
      </c>
      <c r="M1073" s="57">
        <v>26.2840160234</v>
      </c>
      <c r="N1073" s="57">
        <v>16.015029669800001</v>
      </c>
      <c r="O1073" s="57">
        <v>16.015029669800001</v>
      </c>
      <c r="P1073" s="57">
        <v>25.234623320600001</v>
      </c>
      <c r="Q1073" s="57">
        <v>25.234623320600001</v>
      </c>
    </row>
    <row r="1074" spans="1:17" customFormat="1" x14ac:dyDescent="0.3">
      <c r="A1074" s="58" t="s">
        <v>310</v>
      </c>
      <c r="B1074" s="59">
        <v>0</v>
      </c>
      <c r="C1074" s="60">
        <v>0</v>
      </c>
      <c r="D1074" s="67">
        <v>0</v>
      </c>
      <c r="E1074" s="68">
        <v>0</v>
      </c>
      <c r="F1074" s="59">
        <v>0</v>
      </c>
      <c r="G1074" s="60">
        <v>0</v>
      </c>
      <c r="H1074" s="67">
        <v>0</v>
      </c>
      <c r="I1074" s="68">
        <v>0</v>
      </c>
      <c r="J1074" s="67">
        <v>0</v>
      </c>
      <c r="K1074" s="68">
        <v>0</v>
      </c>
      <c r="L1074" s="67">
        <v>0</v>
      </c>
      <c r="M1074" s="68">
        <v>0</v>
      </c>
      <c r="N1074" s="67">
        <v>0</v>
      </c>
      <c r="O1074" s="68">
        <v>0</v>
      </c>
      <c r="P1074" s="67">
        <v>0</v>
      </c>
      <c r="Q1074" s="68">
        <v>0</v>
      </c>
    </row>
    <row r="1075" spans="1:17" customFormat="1" x14ac:dyDescent="0.3">
      <c r="A1075" s="58" t="s">
        <v>311</v>
      </c>
      <c r="B1075" s="61">
        <v>176.08238275619999</v>
      </c>
      <c r="C1075" s="62">
        <v>0.92420640599728299</v>
      </c>
      <c r="D1075" s="69">
        <v>19.116418620099999</v>
      </c>
      <c r="E1075" s="70">
        <v>89.654258437508005</v>
      </c>
      <c r="F1075" s="61">
        <v>49.896015266299997</v>
      </c>
      <c r="G1075" s="62">
        <v>0.92096354411453496</v>
      </c>
      <c r="H1075" s="69">
        <v>26.480390905299998</v>
      </c>
      <c r="I1075" s="70">
        <v>97.119303590851899</v>
      </c>
      <c r="J1075" s="69">
        <v>9.9087842295000002</v>
      </c>
      <c r="K1075" s="72">
        <v>67.591369020004393</v>
      </c>
      <c r="L1075" s="69">
        <v>26.2840160234</v>
      </c>
      <c r="M1075" s="70">
        <v>100</v>
      </c>
      <c r="N1075" s="69">
        <v>15.5074101932</v>
      </c>
      <c r="O1075" s="70">
        <v>96.830355690459697</v>
      </c>
      <c r="P1075" s="69">
        <v>23.793556156600001</v>
      </c>
      <c r="Q1075" s="70">
        <v>94.289325639255296</v>
      </c>
    </row>
    <row r="1076" spans="1:17" customFormat="1" x14ac:dyDescent="0.3">
      <c r="A1076" s="58" t="s">
        <v>312</v>
      </c>
      <c r="B1076" s="73">
        <v>4.3336999657415598</v>
      </c>
      <c r="C1076" s="73">
        <v>4.3336999657415598</v>
      </c>
      <c r="D1076" s="75">
        <v>4.1969946509346299</v>
      </c>
      <c r="E1076" s="75">
        <v>4.1969946509346299</v>
      </c>
      <c r="F1076" s="73">
        <v>4.3170524839324296</v>
      </c>
      <c r="G1076" s="73">
        <v>4.3170524839324296</v>
      </c>
      <c r="H1076" s="75">
        <v>4.1964273960159497</v>
      </c>
      <c r="I1076" s="75">
        <v>4.1964273960159497</v>
      </c>
      <c r="J1076" s="75">
        <v>4.00112872437753</v>
      </c>
      <c r="K1076" s="75">
        <v>4.00112872437753</v>
      </c>
      <c r="L1076" s="75">
        <v>4.6887415175132796</v>
      </c>
      <c r="M1076" s="78">
        <v>4.6887415175132796</v>
      </c>
      <c r="N1076" s="75">
        <v>4.3214825405355803</v>
      </c>
      <c r="O1076" s="75">
        <v>4.3214825405355803</v>
      </c>
      <c r="P1076" s="75">
        <v>4.36522422274781</v>
      </c>
      <c r="Q1076" s="75">
        <v>4.36522422274781</v>
      </c>
    </row>
    <row r="1077" spans="1:17" customFormat="1" x14ac:dyDescent="0.3">
      <c r="A1077" s="65" t="s">
        <v>1</v>
      </c>
    </row>
    <row r="1078" spans="1:17" customFormat="1" x14ac:dyDescent="0.3">
      <c r="A1078" s="65" t="s">
        <v>1</v>
      </c>
    </row>
    <row r="1079" spans="1:17" customFormat="1" x14ac:dyDescent="0.3">
      <c r="A1079" s="53" t="s">
        <v>446</v>
      </c>
    </row>
    <row r="1080" spans="1:17" customFormat="1" x14ac:dyDescent="0.3">
      <c r="A1080" s="54" t="s">
        <v>1</v>
      </c>
    </row>
    <row r="1081" spans="1:17" customFormat="1" x14ac:dyDescent="0.3">
      <c r="A1081" s="114" t="s">
        <v>1</v>
      </c>
      <c r="B1081" s="113" t="s">
        <v>502</v>
      </c>
      <c r="C1081" s="113" t="s">
        <v>1</v>
      </c>
      <c r="D1081" s="113" t="s">
        <v>17</v>
      </c>
      <c r="E1081" s="113" t="s">
        <v>1</v>
      </c>
      <c r="F1081" s="113" t="s">
        <v>18</v>
      </c>
      <c r="G1081" s="113" t="s">
        <v>1</v>
      </c>
      <c r="H1081" s="113" t="s">
        <v>19</v>
      </c>
      <c r="I1081" s="113" t="s">
        <v>1</v>
      </c>
      <c r="J1081" s="113" t="s">
        <v>20</v>
      </c>
      <c r="K1081" s="113" t="s">
        <v>1</v>
      </c>
      <c r="L1081" s="113" t="s">
        <v>21</v>
      </c>
      <c r="M1081" s="113" t="s">
        <v>1</v>
      </c>
      <c r="N1081" s="113" t="s">
        <v>22</v>
      </c>
      <c r="O1081" s="113" t="s">
        <v>1</v>
      </c>
      <c r="P1081" s="113" t="s">
        <v>23</v>
      </c>
      <c r="Q1081" s="113" t="s">
        <v>1</v>
      </c>
    </row>
    <row r="1082" spans="1:17"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c r="L1082" s="55" t="s">
        <v>14</v>
      </c>
      <c r="M1082" s="55" t="s">
        <v>15</v>
      </c>
      <c r="N1082" s="55" t="s">
        <v>14</v>
      </c>
      <c r="O1082" s="55" t="s">
        <v>15</v>
      </c>
      <c r="P1082" s="55" t="s">
        <v>14</v>
      </c>
      <c r="Q1082" s="55" t="s">
        <v>15</v>
      </c>
    </row>
    <row r="1083" spans="1:17" customFormat="1" x14ac:dyDescent="0.3">
      <c r="A1083" s="56" t="s">
        <v>16</v>
      </c>
      <c r="B1083" s="57">
        <v>295.90253244079997</v>
      </c>
      <c r="C1083" s="57">
        <v>295.90253244079997</v>
      </c>
      <c r="D1083" s="57">
        <v>64.192941389599994</v>
      </c>
      <c r="E1083" s="57">
        <v>64.192941389599994</v>
      </c>
      <c r="F1083" s="57">
        <v>48.958271282799998</v>
      </c>
      <c r="G1083" s="57">
        <v>48.958271282799998</v>
      </c>
      <c r="H1083" s="57">
        <v>25.708004718200002</v>
      </c>
      <c r="I1083" s="57">
        <v>25.708004718200002</v>
      </c>
      <c r="J1083" s="57">
        <v>51.987287725800002</v>
      </c>
      <c r="K1083" s="57">
        <v>51.987287725800002</v>
      </c>
      <c r="L1083" s="57">
        <v>62.185211314199996</v>
      </c>
      <c r="M1083" s="57">
        <v>62.185211314199996</v>
      </c>
      <c r="N1083" s="57">
        <v>22.775360589800002</v>
      </c>
      <c r="O1083" s="57">
        <v>22.775360589800002</v>
      </c>
      <c r="P1083" s="57">
        <v>16.1785234006</v>
      </c>
      <c r="Q1083" s="57">
        <v>16.1785234006</v>
      </c>
    </row>
    <row r="1084" spans="1:17" customFormat="1" x14ac:dyDescent="0.3">
      <c r="A1084" s="58" t="s">
        <v>310</v>
      </c>
      <c r="B1084" s="59">
        <v>3.4013656319999899</v>
      </c>
      <c r="C1084" s="60">
        <v>1.1494885170273099E-2</v>
      </c>
      <c r="D1084" s="59">
        <v>0</v>
      </c>
      <c r="E1084" s="60">
        <v>0</v>
      </c>
      <c r="F1084" s="59">
        <v>1.3263850976</v>
      </c>
      <c r="G1084" s="60">
        <v>2.7092155479476399E-2</v>
      </c>
      <c r="H1084" s="59">
        <v>0</v>
      </c>
      <c r="I1084" s="60">
        <v>0</v>
      </c>
      <c r="J1084" s="59">
        <v>0.87506695630000098</v>
      </c>
      <c r="K1084" s="60">
        <v>1.68323256430577E-2</v>
      </c>
      <c r="L1084" s="59">
        <v>0.73269114349999898</v>
      </c>
      <c r="M1084" s="60">
        <v>1.1782401764271099E-2</v>
      </c>
      <c r="N1084" s="67">
        <v>0</v>
      </c>
      <c r="O1084" s="68">
        <v>0</v>
      </c>
      <c r="P1084" s="67">
        <v>0.46722243460000001</v>
      </c>
      <c r="Q1084" s="68">
        <v>2.88791766115486</v>
      </c>
    </row>
    <row r="1085" spans="1:17" customFormat="1" x14ac:dyDescent="0.3">
      <c r="A1085" s="58" t="s">
        <v>311</v>
      </c>
      <c r="B1085" s="61">
        <v>270.78189523499998</v>
      </c>
      <c r="C1085" s="62">
        <v>0.91510502800165905</v>
      </c>
      <c r="D1085" s="61">
        <v>62.1259715533999</v>
      </c>
      <c r="E1085" s="62">
        <v>0.96780066793239605</v>
      </c>
      <c r="F1085" s="61">
        <v>44.2982925459999</v>
      </c>
      <c r="G1085" s="62">
        <v>0.90481733495281402</v>
      </c>
      <c r="H1085" s="61">
        <v>23.3667708503</v>
      </c>
      <c r="I1085" s="62">
        <v>0.90892977134695596</v>
      </c>
      <c r="J1085" s="61">
        <v>50.471529548900001</v>
      </c>
      <c r="K1085" s="62">
        <v>0.97084367653695103</v>
      </c>
      <c r="L1085" s="61">
        <v>53.921102325900002</v>
      </c>
      <c r="M1085" s="62">
        <v>0.86710491427705605</v>
      </c>
      <c r="N1085" s="69">
        <v>17.895055874699999</v>
      </c>
      <c r="O1085" s="70">
        <v>78.571998033323496</v>
      </c>
      <c r="P1085" s="69">
        <v>15.2440785314</v>
      </c>
      <c r="Q1085" s="70">
        <v>94.224164677690297</v>
      </c>
    </row>
    <row r="1086" spans="1:17" customFormat="1" x14ac:dyDescent="0.3">
      <c r="A1086" s="58" t="s">
        <v>312</v>
      </c>
      <c r="B1086" s="73">
        <v>4.3048429568850404</v>
      </c>
      <c r="C1086" s="73">
        <v>4.3048429568850404</v>
      </c>
      <c r="D1086" s="73">
        <v>4.28900279229258</v>
      </c>
      <c r="E1086" s="73">
        <v>4.28900279229258</v>
      </c>
      <c r="F1086" s="73">
        <v>4.2082204800897101</v>
      </c>
      <c r="G1086" s="73">
        <v>4.2082204800897101</v>
      </c>
      <c r="H1086" s="73">
        <v>4.2320640520100898</v>
      </c>
      <c r="I1086" s="73">
        <v>4.2320640520100898</v>
      </c>
      <c r="J1086" s="73">
        <v>4.4861362309724298</v>
      </c>
      <c r="K1086" s="73">
        <v>4.4861362309724298</v>
      </c>
      <c r="L1086" s="73">
        <v>4.28349265825101</v>
      </c>
      <c r="M1086" s="73">
        <v>4.28349265825101</v>
      </c>
      <c r="N1086" s="75">
        <v>4.2683060204604102</v>
      </c>
      <c r="O1086" s="75">
        <v>4.2683060204604102</v>
      </c>
      <c r="P1086" s="75">
        <v>4.2175170224539498</v>
      </c>
      <c r="Q1086" s="75">
        <v>4.2175170224539498</v>
      </c>
    </row>
    <row r="1087" spans="1:17" customFormat="1" x14ac:dyDescent="0.3">
      <c r="A1087" s="65" t="s">
        <v>1</v>
      </c>
    </row>
    <row r="1088" spans="1:17" customFormat="1" x14ac:dyDescent="0.3">
      <c r="A1088" s="65" t="s">
        <v>1</v>
      </c>
    </row>
    <row r="1089" spans="1:17" customFormat="1" x14ac:dyDescent="0.3">
      <c r="A1089" s="53" t="s">
        <v>447</v>
      </c>
    </row>
    <row r="1090" spans="1:17" customFormat="1" x14ac:dyDescent="0.3">
      <c r="A1090" s="54" t="s">
        <v>1</v>
      </c>
    </row>
    <row r="1091" spans="1:17" customFormat="1" x14ac:dyDescent="0.3">
      <c r="A1091" s="114" t="s">
        <v>1</v>
      </c>
      <c r="B1091" s="113" t="s">
        <v>502</v>
      </c>
      <c r="C1091" s="113" t="s">
        <v>1</v>
      </c>
      <c r="D1091" s="113" t="s">
        <v>17</v>
      </c>
      <c r="E1091" s="113" t="s">
        <v>1</v>
      </c>
      <c r="F1091" s="113" t="s">
        <v>18</v>
      </c>
      <c r="G1091" s="113" t="s">
        <v>1</v>
      </c>
      <c r="H1091" s="113" t="s">
        <v>19</v>
      </c>
      <c r="I1091" s="113" t="s">
        <v>1</v>
      </c>
      <c r="J1091" s="113" t="s">
        <v>20</v>
      </c>
      <c r="K1091" s="113" t="s">
        <v>1</v>
      </c>
      <c r="L1091" s="113" t="s">
        <v>21</v>
      </c>
      <c r="M1091" s="113" t="s">
        <v>1</v>
      </c>
      <c r="N1091" s="113" t="s">
        <v>22</v>
      </c>
      <c r="O1091" s="113" t="s">
        <v>1</v>
      </c>
      <c r="P1091" s="113" t="s">
        <v>23</v>
      </c>
      <c r="Q1091" s="113" t="s">
        <v>1</v>
      </c>
    </row>
    <row r="1092" spans="1:17"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c r="L1092" s="55" t="s">
        <v>14</v>
      </c>
      <c r="M1092" s="55" t="s">
        <v>15</v>
      </c>
      <c r="N1092" s="55" t="s">
        <v>14</v>
      </c>
      <c r="O1092" s="55" t="s">
        <v>15</v>
      </c>
      <c r="P1092" s="55" t="s">
        <v>14</v>
      </c>
      <c r="Q1092" s="55" t="s">
        <v>15</v>
      </c>
    </row>
    <row r="1093" spans="1:17" customFormat="1" x14ac:dyDescent="0.3">
      <c r="A1093" s="56" t="s">
        <v>16</v>
      </c>
      <c r="B1093" s="57">
        <v>15.8760596873</v>
      </c>
      <c r="C1093" s="57">
        <v>15.8760596873</v>
      </c>
      <c r="D1093" s="57">
        <v>3.8137709289999999</v>
      </c>
      <c r="E1093" s="57">
        <v>3.8137709289999999</v>
      </c>
      <c r="F1093" s="57">
        <v>2.5717531755</v>
      </c>
      <c r="G1093" s="57">
        <v>2.5717531755</v>
      </c>
      <c r="H1093" s="57">
        <v>3.9226674611000001</v>
      </c>
      <c r="I1093" s="57">
        <v>3.9226674611000001</v>
      </c>
      <c r="J1093" s="57">
        <v>1.0653112413000001</v>
      </c>
      <c r="K1093" s="57">
        <v>1.0653112413000001</v>
      </c>
      <c r="L1093" s="57">
        <v>1.7373469838</v>
      </c>
      <c r="M1093" s="57">
        <v>1.7373469838</v>
      </c>
      <c r="N1093" s="57">
        <v>1.9118525881999999</v>
      </c>
      <c r="O1093" s="57">
        <v>1.9118525881999999</v>
      </c>
      <c r="P1093" s="57">
        <v>0.85335730840000001</v>
      </c>
      <c r="Q1093" s="57">
        <v>0.85335730840000001</v>
      </c>
    </row>
    <row r="1094" spans="1:17" customFormat="1" x14ac:dyDescent="0.3">
      <c r="A1094" s="58" t="s">
        <v>310</v>
      </c>
      <c r="B1094" s="67">
        <v>0</v>
      </c>
      <c r="C1094" s="68">
        <v>0</v>
      </c>
      <c r="D1094" s="67">
        <v>0</v>
      </c>
      <c r="E1094" s="68">
        <v>0</v>
      </c>
      <c r="F1094" s="67">
        <v>0</v>
      </c>
      <c r="G1094" s="68">
        <v>0</v>
      </c>
      <c r="H1094" s="67">
        <v>0</v>
      </c>
      <c r="I1094" s="68">
        <v>0</v>
      </c>
      <c r="J1094" s="67">
        <v>0</v>
      </c>
      <c r="K1094" s="68">
        <v>0</v>
      </c>
      <c r="L1094" s="67">
        <v>0</v>
      </c>
      <c r="M1094" s="68">
        <v>0</v>
      </c>
      <c r="N1094" s="67">
        <v>0</v>
      </c>
      <c r="O1094" s="68">
        <v>0</v>
      </c>
      <c r="P1094" s="67">
        <v>0</v>
      </c>
      <c r="Q1094" s="68">
        <v>0</v>
      </c>
    </row>
    <row r="1095" spans="1:17" customFormat="1" x14ac:dyDescent="0.3">
      <c r="A1095" s="58" t="s">
        <v>311</v>
      </c>
      <c r="B1095" s="69">
        <v>15.2905921967</v>
      </c>
      <c r="C1095" s="70">
        <v>96.312261970970397</v>
      </c>
      <c r="D1095" s="69">
        <v>3.8137709289999902</v>
      </c>
      <c r="E1095" s="70">
        <v>100</v>
      </c>
      <c r="F1095" s="69">
        <v>2.5717531755</v>
      </c>
      <c r="G1095" s="70">
        <v>100</v>
      </c>
      <c r="H1095" s="69">
        <v>3.9226674611000001</v>
      </c>
      <c r="I1095" s="70">
        <v>100</v>
      </c>
      <c r="J1095" s="69">
        <v>1.0653112413000001</v>
      </c>
      <c r="K1095" s="70">
        <v>100</v>
      </c>
      <c r="L1095" s="69">
        <v>1.7373469838</v>
      </c>
      <c r="M1095" s="70">
        <v>100</v>
      </c>
      <c r="N1095" s="69">
        <v>1.3263850976</v>
      </c>
      <c r="O1095" s="70">
        <v>69.376954362824904</v>
      </c>
      <c r="P1095" s="69">
        <v>0.85335730840000001</v>
      </c>
      <c r="Q1095" s="70">
        <v>100</v>
      </c>
    </row>
    <row r="1096" spans="1:17" customFormat="1" x14ac:dyDescent="0.3">
      <c r="A1096" s="58" t="s">
        <v>312</v>
      </c>
      <c r="B1096" s="75">
        <v>4.6501478706052497</v>
      </c>
      <c r="C1096" s="75">
        <v>4.6501478706052497</v>
      </c>
      <c r="D1096" s="75">
        <v>4.6096852585243502</v>
      </c>
      <c r="E1096" s="75">
        <v>4.6096852585243502</v>
      </c>
      <c r="F1096" s="75">
        <v>5</v>
      </c>
      <c r="G1096" s="78">
        <v>5</v>
      </c>
      <c r="H1096" s="75">
        <v>4.7049404976899503</v>
      </c>
      <c r="I1096" s="75">
        <v>4.7049404976899503</v>
      </c>
      <c r="J1096" s="75">
        <v>5</v>
      </c>
      <c r="K1096" s="78">
        <v>5</v>
      </c>
      <c r="L1096" s="75">
        <v>4</v>
      </c>
      <c r="M1096" s="76">
        <v>4</v>
      </c>
      <c r="N1096" s="75">
        <v>4.3875390872565001</v>
      </c>
      <c r="O1096" s="75">
        <v>4.3875390872565001</v>
      </c>
      <c r="P1096" s="75">
        <v>5</v>
      </c>
      <c r="Q1096" s="78">
        <v>5</v>
      </c>
    </row>
    <row r="1097" spans="1:17" customFormat="1" x14ac:dyDescent="0.3">
      <c r="A1097" s="65" t="s">
        <v>1</v>
      </c>
    </row>
    <row r="1098" spans="1:17" customFormat="1" x14ac:dyDescent="0.3">
      <c r="A1098" s="65" t="s">
        <v>1</v>
      </c>
    </row>
    <row r="1099" spans="1:17" customFormat="1" x14ac:dyDescent="0.3">
      <c r="A1099" s="53" t="s">
        <v>448</v>
      </c>
    </row>
    <row r="1100" spans="1:17" customFormat="1" x14ac:dyDescent="0.3">
      <c r="A1100" s="54" t="s">
        <v>1</v>
      </c>
    </row>
    <row r="1101" spans="1:17" customFormat="1" x14ac:dyDescent="0.3">
      <c r="A1101" s="114" t="s">
        <v>1</v>
      </c>
      <c r="B1101" s="113" t="s">
        <v>502</v>
      </c>
      <c r="C1101" s="113" t="s">
        <v>1</v>
      </c>
      <c r="D1101" s="113" t="s">
        <v>17</v>
      </c>
      <c r="E1101" s="113" t="s">
        <v>1</v>
      </c>
      <c r="F1101" s="113" t="s">
        <v>18</v>
      </c>
      <c r="G1101" s="113" t="s">
        <v>1</v>
      </c>
      <c r="H1101" s="113" t="s">
        <v>19</v>
      </c>
      <c r="I1101" s="113" t="s">
        <v>1</v>
      </c>
      <c r="J1101" s="113" t="s">
        <v>20</v>
      </c>
      <c r="K1101" s="113" t="s">
        <v>1</v>
      </c>
      <c r="L1101" s="113" t="s">
        <v>21</v>
      </c>
      <c r="M1101" s="113" t="s">
        <v>1</v>
      </c>
      <c r="N1101" s="113" t="s">
        <v>22</v>
      </c>
      <c r="O1101" s="113" t="s">
        <v>1</v>
      </c>
      <c r="P1101" s="113" t="s">
        <v>23</v>
      </c>
      <c r="Q1101" s="113" t="s">
        <v>1</v>
      </c>
    </row>
    <row r="1102" spans="1:17"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c r="L1102" s="55" t="s">
        <v>14</v>
      </c>
      <c r="M1102" s="55" t="s">
        <v>15</v>
      </c>
      <c r="N1102" s="55" t="s">
        <v>14</v>
      </c>
      <c r="O1102" s="55" t="s">
        <v>15</v>
      </c>
      <c r="P1102" s="55" t="s">
        <v>14</v>
      </c>
      <c r="Q1102" s="55" t="s">
        <v>15</v>
      </c>
    </row>
    <row r="1103" spans="1:17" customFormat="1" x14ac:dyDescent="0.3">
      <c r="A1103" s="56" t="s">
        <v>16</v>
      </c>
      <c r="B1103" s="57">
        <v>43.187704279800002</v>
      </c>
      <c r="C1103" s="57">
        <v>43.187704279800002</v>
      </c>
      <c r="D1103" s="57">
        <v>9.5782666473999996</v>
      </c>
      <c r="E1103" s="57">
        <v>9.5782666473999996</v>
      </c>
      <c r="F1103" s="57">
        <v>14.9343086471</v>
      </c>
      <c r="G1103" s="57">
        <v>14.9343086471</v>
      </c>
      <c r="H1103" s="57">
        <v>6.2090791199000002</v>
      </c>
      <c r="I1103" s="57">
        <v>6.2090791199000002</v>
      </c>
      <c r="J1103" s="57">
        <v>3.8247060926000001</v>
      </c>
      <c r="K1103" s="57">
        <v>3.8247060926000001</v>
      </c>
      <c r="L1103" s="57">
        <v>0.44958639090000002</v>
      </c>
      <c r="M1103" s="57">
        <v>0.44958639090000002</v>
      </c>
      <c r="N1103" s="57">
        <v>4.8372517747000003</v>
      </c>
      <c r="O1103" s="57">
        <v>4.8372517747000003</v>
      </c>
      <c r="P1103" s="57">
        <v>3.3545056072000001</v>
      </c>
      <c r="Q1103" s="57">
        <v>3.3545056072000001</v>
      </c>
    </row>
    <row r="1104" spans="1:17" customFormat="1" x14ac:dyDescent="0.3">
      <c r="A1104" s="58" t="s">
        <v>310</v>
      </c>
      <c r="B1104" s="59">
        <v>0.41380770030000003</v>
      </c>
      <c r="C1104" s="60">
        <v>9.5816090991793796E-3</v>
      </c>
      <c r="D1104" s="67">
        <v>0.41380770030000003</v>
      </c>
      <c r="E1104" s="68">
        <v>4.3202775150588204</v>
      </c>
      <c r="F1104" s="67">
        <v>0</v>
      </c>
      <c r="G1104" s="68">
        <v>0</v>
      </c>
      <c r="H1104" s="67">
        <v>0</v>
      </c>
      <c r="I1104" s="68">
        <v>0</v>
      </c>
      <c r="J1104" s="67">
        <v>0</v>
      </c>
      <c r="K1104" s="68">
        <v>0</v>
      </c>
      <c r="L1104" s="67">
        <v>0</v>
      </c>
      <c r="M1104" s="68">
        <v>0</v>
      </c>
      <c r="N1104" s="67">
        <v>0</v>
      </c>
      <c r="O1104" s="68">
        <v>0</v>
      </c>
      <c r="P1104" s="67">
        <v>0</v>
      </c>
      <c r="Q1104" s="68">
        <v>0</v>
      </c>
    </row>
    <row r="1105" spans="1:17" customFormat="1" x14ac:dyDescent="0.3">
      <c r="A1105" s="58" t="s">
        <v>311</v>
      </c>
      <c r="B1105" s="61">
        <v>38.185908429600097</v>
      </c>
      <c r="C1105" s="62">
        <v>0.88418472494405098</v>
      </c>
      <c r="D1105" s="69">
        <v>5.4832192210999997</v>
      </c>
      <c r="E1105" s="72">
        <v>57.246466641105798</v>
      </c>
      <c r="F1105" s="69">
        <v>14.9343086471</v>
      </c>
      <c r="G1105" s="70">
        <v>100</v>
      </c>
      <c r="H1105" s="69">
        <v>5.3023306959999896</v>
      </c>
      <c r="I1105" s="70">
        <v>85.396410540270196</v>
      </c>
      <c r="J1105" s="69">
        <v>3.8247060926000098</v>
      </c>
      <c r="K1105" s="70">
        <v>100</v>
      </c>
      <c r="L1105" s="69">
        <v>0.44958639090000102</v>
      </c>
      <c r="M1105" s="70">
        <v>100</v>
      </c>
      <c r="N1105" s="69">
        <v>4.8372517747000003</v>
      </c>
      <c r="O1105" s="70">
        <v>100</v>
      </c>
      <c r="P1105" s="69">
        <v>3.3545056071999899</v>
      </c>
      <c r="Q1105" s="70">
        <v>100</v>
      </c>
    </row>
    <row r="1106" spans="1:17" customFormat="1" x14ac:dyDescent="0.3">
      <c r="A1106" s="58" t="s">
        <v>312</v>
      </c>
      <c r="B1106" s="73">
        <v>4.4410889826669999</v>
      </c>
      <c r="C1106" s="73">
        <v>4.4410889826669999</v>
      </c>
      <c r="D1106" s="75">
        <v>3.7344383959815501</v>
      </c>
      <c r="E1106" s="76">
        <v>3.7344383959815501</v>
      </c>
      <c r="F1106" s="75">
        <v>4.7376753061508001</v>
      </c>
      <c r="G1106" s="75">
        <v>4.7376753061508001</v>
      </c>
      <c r="H1106" s="75">
        <v>4.6018891817987004</v>
      </c>
      <c r="I1106" s="75">
        <v>4.6018891817987004</v>
      </c>
      <c r="J1106" s="75">
        <v>4.5757732904394199</v>
      </c>
      <c r="K1106" s="75">
        <v>4.5757732904394199</v>
      </c>
      <c r="L1106" s="75">
        <v>4</v>
      </c>
      <c r="M1106" s="76">
        <v>4</v>
      </c>
      <c r="N1106" s="75">
        <v>4.3482227580978998</v>
      </c>
      <c r="O1106" s="75">
        <v>4.3482227580978998</v>
      </c>
      <c r="P1106" s="75">
        <v>4.8802451758203196</v>
      </c>
      <c r="Q1106" s="75">
        <v>4.8802451758203196</v>
      </c>
    </row>
    <row r="1107" spans="1:17" customFormat="1" x14ac:dyDescent="0.3">
      <c r="A1107" s="65" t="s">
        <v>1</v>
      </c>
    </row>
    <row r="1108" spans="1:17" customFormat="1" x14ac:dyDescent="0.3">
      <c r="A1108" s="65" t="s">
        <v>1</v>
      </c>
    </row>
    <row r="1109" spans="1:17" customFormat="1" x14ac:dyDescent="0.3">
      <c r="A1109" s="53" t="s">
        <v>449</v>
      </c>
    </row>
    <row r="1110" spans="1:17" customFormat="1" x14ac:dyDescent="0.3">
      <c r="A1110" s="54" t="s">
        <v>1</v>
      </c>
    </row>
    <row r="1111" spans="1:17" customFormat="1" x14ac:dyDescent="0.3">
      <c r="A1111" s="114" t="s">
        <v>1</v>
      </c>
      <c r="B1111" s="113" t="s">
        <v>502</v>
      </c>
      <c r="C1111" s="113" t="s">
        <v>1</v>
      </c>
      <c r="D1111" s="113" t="s">
        <v>17</v>
      </c>
      <c r="E1111" s="113" t="s">
        <v>1</v>
      </c>
      <c r="F1111" s="113" t="s">
        <v>18</v>
      </c>
      <c r="G1111" s="113" t="s">
        <v>1</v>
      </c>
      <c r="H1111" s="113" t="s">
        <v>19</v>
      </c>
      <c r="I1111" s="113" t="s">
        <v>1</v>
      </c>
      <c r="J1111" s="113" t="s">
        <v>20</v>
      </c>
      <c r="K1111" s="113" t="s">
        <v>1</v>
      </c>
      <c r="L1111" s="113" t="s">
        <v>21</v>
      </c>
      <c r="M1111" s="113" t="s">
        <v>1</v>
      </c>
      <c r="N1111" s="113" t="s">
        <v>22</v>
      </c>
      <c r="O1111" s="113" t="s">
        <v>1</v>
      </c>
      <c r="P1111" s="113" t="s">
        <v>23</v>
      </c>
      <c r="Q1111" s="113" t="s">
        <v>1</v>
      </c>
    </row>
    <row r="1112" spans="1:17"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c r="L1112" s="55" t="s">
        <v>14</v>
      </c>
      <c r="M1112" s="55" t="s">
        <v>15</v>
      </c>
      <c r="N1112" s="55" t="s">
        <v>14</v>
      </c>
      <c r="O1112" s="55" t="s">
        <v>15</v>
      </c>
      <c r="P1112" s="55" t="s">
        <v>14</v>
      </c>
      <c r="Q1112" s="55" t="s">
        <v>15</v>
      </c>
    </row>
    <row r="1113" spans="1:17" customFormat="1" x14ac:dyDescent="0.3">
      <c r="A1113" s="56" t="s">
        <v>16</v>
      </c>
      <c r="B1113" s="57">
        <v>193.0384337301</v>
      </c>
      <c r="C1113" s="57">
        <v>193.0384337301</v>
      </c>
      <c r="D1113" s="57">
        <v>33.769667314400003</v>
      </c>
      <c r="E1113" s="57">
        <v>33.769667314400003</v>
      </c>
      <c r="F1113" s="57">
        <v>47.620735725000003</v>
      </c>
      <c r="G1113" s="57">
        <v>47.620735725000003</v>
      </c>
      <c r="H1113" s="57">
        <v>7.9586556059999998</v>
      </c>
      <c r="I1113" s="57">
        <v>7.9586556059999998</v>
      </c>
      <c r="J1113" s="57">
        <v>31.106180487300001</v>
      </c>
      <c r="K1113" s="57">
        <v>31.106180487300001</v>
      </c>
      <c r="L1113" s="57">
        <v>33.309144583600002</v>
      </c>
      <c r="M1113" s="57">
        <v>33.309144583600002</v>
      </c>
      <c r="N1113" s="57">
        <v>21.021287276799999</v>
      </c>
      <c r="O1113" s="57">
        <v>21.021287276799999</v>
      </c>
      <c r="P1113" s="57">
        <v>8.6166517676000005</v>
      </c>
      <c r="Q1113" s="57">
        <v>8.6166517676000005</v>
      </c>
    </row>
    <row r="1114" spans="1:17" customFormat="1" x14ac:dyDescent="0.3">
      <c r="A1114" s="58" t="s">
        <v>310</v>
      </c>
      <c r="B1114" s="59">
        <v>0</v>
      </c>
      <c r="C1114" s="60">
        <v>0</v>
      </c>
      <c r="D1114" s="59">
        <v>0</v>
      </c>
      <c r="E1114" s="60">
        <v>0</v>
      </c>
      <c r="F1114" s="59">
        <v>0</v>
      </c>
      <c r="G1114" s="60">
        <v>0</v>
      </c>
      <c r="H1114" s="67">
        <v>0</v>
      </c>
      <c r="I1114" s="68">
        <v>0</v>
      </c>
      <c r="J1114" s="59">
        <v>0</v>
      </c>
      <c r="K1114" s="60">
        <v>0</v>
      </c>
      <c r="L1114" s="67">
        <v>0</v>
      </c>
      <c r="M1114" s="68">
        <v>0</v>
      </c>
      <c r="N1114" s="67">
        <v>0</v>
      </c>
      <c r="O1114" s="68">
        <v>0</v>
      </c>
      <c r="P1114" s="67">
        <v>0</v>
      </c>
      <c r="Q1114" s="68">
        <v>0</v>
      </c>
    </row>
    <row r="1115" spans="1:17" customFormat="1" x14ac:dyDescent="0.3">
      <c r="A1115" s="58" t="s">
        <v>311</v>
      </c>
      <c r="B1115" s="61">
        <v>179.8148392594</v>
      </c>
      <c r="C1115" s="62">
        <v>0.93149760793651704</v>
      </c>
      <c r="D1115" s="61">
        <v>32.511179429600098</v>
      </c>
      <c r="E1115" s="62">
        <v>0.96273318676540898</v>
      </c>
      <c r="F1115" s="61">
        <v>46.585347249100103</v>
      </c>
      <c r="G1115" s="62">
        <v>0.978257612778619</v>
      </c>
      <c r="H1115" s="69">
        <v>7.1453351112999997</v>
      </c>
      <c r="I1115" s="70">
        <v>89.780679866498602</v>
      </c>
      <c r="J1115" s="61">
        <v>29.325170529299999</v>
      </c>
      <c r="K1115" s="62">
        <v>0.94274417719889603</v>
      </c>
      <c r="L1115" s="69">
        <v>25.562060273299998</v>
      </c>
      <c r="M1115" s="72">
        <v>76.741869516173793</v>
      </c>
      <c r="N1115" s="69">
        <v>21.021287276799999</v>
      </c>
      <c r="O1115" s="70">
        <v>100</v>
      </c>
      <c r="P1115" s="69">
        <v>8.0283484206000093</v>
      </c>
      <c r="Q1115" s="70">
        <v>93.172483200352602</v>
      </c>
    </row>
    <row r="1116" spans="1:17" customFormat="1" x14ac:dyDescent="0.3">
      <c r="A1116" s="58" t="s">
        <v>312</v>
      </c>
      <c r="B1116" s="73">
        <v>4.5879493390516703</v>
      </c>
      <c r="C1116" s="73">
        <v>4.5879493390516703</v>
      </c>
      <c r="D1116" s="73">
        <v>4.5389251178930499</v>
      </c>
      <c r="E1116" s="73">
        <v>4.5389251178930499</v>
      </c>
      <c r="F1116" s="73">
        <v>4.7032177384760496</v>
      </c>
      <c r="G1116" s="73">
        <v>4.7032177384760496</v>
      </c>
      <c r="H1116" s="75">
        <v>4.8136804523703001</v>
      </c>
      <c r="I1116" s="75">
        <v>4.8136804523703001</v>
      </c>
      <c r="J1116" s="73">
        <v>4.7603710409658504</v>
      </c>
      <c r="K1116" s="73">
        <v>4.7603710409658504</v>
      </c>
      <c r="L1116" s="75">
        <v>4.2060005262512297</v>
      </c>
      <c r="M1116" s="76">
        <v>4.2060005262512297</v>
      </c>
      <c r="N1116" s="75">
        <v>4.7674761177497196</v>
      </c>
      <c r="O1116" s="75">
        <v>4.7674761177497196</v>
      </c>
      <c r="P1116" s="75">
        <v>4.4578294890288701</v>
      </c>
      <c r="Q1116" s="75">
        <v>4.4578294890288701</v>
      </c>
    </row>
    <row r="1117" spans="1:17" customFormat="1" x14ac:dyDescent="0.3">
      <c r="A1117" s="65" t="s">
        <v>1</v>
      </c>
    </row>
    <row r="1118" spans="1:17" customFormat="1" x14ac:dyDescent="0.3">
      <c r="A1118" s="65" t="s">
        <v>1</v>
      </c>
    </row>
    <row r="1119" spans="1:17" customFormat="1" x14ac:dyDescent="0.3">
      <c r="A1119" s="53" t="s">
        <v>450</v>
      </c>
    </row>
    <row r="1120" spans="1:17" customFormat="1" x14ac:dyDescent="0.3">
      <c r="A1120" s="54" t="s">
        <v>1</v>
      </c>
    </row>
    <row r="1121" spans="1:17" customFormat="1" x14ac:dyDescent="0.3">
      <c r="A1121" s="114" t="s">
        <v>1</v>
      </c>
      <c r="B1121" s="113" t="s">
        <v>502</v>
      </c>
      <c r="C1121" s="113" t="s">
        <v>1</v>
      </c>
      <c r="D1121" s="113" t="s">
        <v>17</v>
      </c>
      <c r="E1121" s="113" t="s">
        <v>1</v>
      </c>
      <c r="F1121" s="113" t="s">
        <v>18</v>
      </c>
      <c r="G1121" s="113" t="s">
        <v>1</v>
      </c>
      <c r="H1121" s="113" t="s">
        <v>19</v>
      </c>
      <c r="I1121" s="113" t="s">
        <v>1</v>
      </c>
      <c r="J1121" s="113" t="s">
        <v>20</v>
      </c>
      <c r="K1121" s="113" t="s">
        <v>1</v>
      </c>
      <c r="L1121" s="113" t="s">
        <v>21</v>
      </c>
      <c r="M1121" s="113" t="s">
        <v>1</v>
      </c>
      <c r="N1121" s="113" t="s">
        <v>22</v>
      </c>
      <c r="O1121" s="113" t="s">
        <v>1</v>
      </c>
      <c r="P1121" s="113" t="s">
        <v>23</v>
      </c>
      <c r="Q1121" s="113" t="s">
        <v>1</v>
      </c>
    </row>
    <row r="1122" spans="1:17"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c r="L1122" s="55" t="s">
        <v>14</v>
      </c>
      <c r="M1122" s="55" t="s">
        <v>15</v>
      </c>
      <c r="N1122" s="55" t="s">
        <v>14</v>
      </c>
      <c r="O1122" s="55" t="s">
        <v>15</v>
      </c>
      <c r="P1122" s="55" t="s">
        <v>14</v>
      </c>
      <c r="Q1122" s="55" t="s">
        <v>15</v>
      </c>
    </row>
    <row r="1123" spans="1:17" customFormat="1" x14ac:dyDescent="0.3">
      <c r="A1123" s="56" t="s">
        <v>16</v>
      </c>
      <c r="B1123" s="57">
        <v>96.097490871800005</v>
      </c>
      <c r="C1123" s="57">
        <v>96.097490871800005</v>
      </c>
      <c r="D1123" s="57">
        <v>28.380367633300001</v>
      </c>
      <c r="E1123" s="57">
        <v>28.380367633300001</v>
      </c>
      <c r="F1123" s="57">
        <v>16.4757233823</v>
      </c>
      <c r="G1123" s="57">
        <v>16.4757233823</v>
      </c>
      <c r="H1123" s="57">
        <v>10.928510746000001</v>
      </c>
      <c r="I1123" s="57">
        <v>10.928510746000001</v>
      </c>
      <c r="J1123" s="57">
        <v>14.0569373753</v>
      </c>
      <c r="K1123" s="57">
        <v>14.0569373753</v>
      </c>
      <c r="L1123" s="57">
        <v>14.537688750399999</v>
      </c>
      <c r="M1123" s="57">
        <v>14.537688750399999</v>
      </c>
      <c r="N1123" s="57">
        <v>7.4697689444000002</v>
      </c>
      <c r="O1123" s="57">
        <v>7.4697689444000002</v>
      </c>
      <c r="P1123" s="57">
        <v>1.8514403709</v>
      </c>
      <c r="Q1123" s="57">
        <v>1.8514403709</v>
      </c>
    </row>
    <row r="1124" spans="1:17" customFormat="1" x14ac:dyDescent="0.3">
      <c r="A1124" s="58" t="s">
        <v>310</v>
      </c>
      <c r="B1124" s="59">
        <v>3.0389756101000001</v>
      </c>
      <c r="C1124" s="60">
        <v>3.1623880941430399E-2</v>
      </c>
      <c r="D1124" s="67">
        <v>0</v>
      </c>
      <c r="E1124" s="68">
        <v>0</v>
      </c>
      <c r="F1124" s="67">
        <v>0</v>
      </c>
      <c r="G1124" s="68">
        <v>0</v>
      </c>
      <c r="H1124" s="67">
        <v>0</v>
      </c>
      <c r="I1124" s="68">
        <v>0</v>
      </c>
      <c r="J1124" s="67">
        <v>2.5717531755</v>
      </c>
      <c r="K1124" s="71">
        <v>18.295259535117001</v>
      </c>
      <c r="L1124" s="67">
        <v>0</v>
      </c>
      <c r="M1124" s="68">
        <v>0</v>
      </c>
      <c r="N1124" s="67">
        <v>0</v>
      </c>
      <c r="O1124" s="68">
        <v>0</v>
      </c>
      <c r="P1124" s="67">
        <v>0.46722243460000001</v>
      </c>
      <c r="Q1124" s="68">
        <v>25.235618815683502</v>
      </c>
    </row>
    <row r="1125" spans="1:17" customFormat="1" x14ac:dyDescent="0.3">
      <c r="A1125" s="58" t="s">
        <v>311</v>
      </c>
      <c r="B1125" s="61">
        <v>92.384132666599996</v>
      </c>
      <c r="C1125" s="62">
        <v>0.961358427035792</v>
      </c>
      <c r="D1125" s="69">
        <v>28.380367633300001</v>
      </c>
      <c r="E1125" s="70">
        <v>100</v>
      </c>
      <c r="F1125" s="69">
        <v>16.4757233823</v>
      </c>
      <c r="G1125" s="70">
        <v>100</v>
      </c>
      <c r="H1125" s="69">
        <v>10.928510746000001</v>
      </c>
      <c r="I1125" s="70">
        <v>100</v>
      </c>
      <c r="J1125" s="69">
        <v>11.485184199800001</v>
      </c>
      <c r="K1125" s="72">
        <v>81.704740464883002</v>
      </c>
      <c r="L1125" s="69">
        <v>13.8633061553</v>
      </c>
      <c r="M1125" s="70">
        <v>95.3611429803005</v>
      </c>
      <c r="N1125" s="69">
        <v>7.4697689444000002</v>
      </c>
      <c r="O1125" s="70">
        <v>100</v>
      </c>
      <c r="P1125" s="69">
        <v>1.3842179363</v>
      </c>
      <c r="Q1125" s="70">
        <v>74.764381184316605</v>
      </c>
    </row>
    <row r="1126" spans="1:17" customFormat="1" x14ac:dyDescent="0.3">
      <c r="A1126" s="58" t="s">
        <v>312</v>
      </c>
      <c r="B1126" s="73">
        <v>4.4688705856390101</v>
      </c>
      <c r="C1126" s="73">
        <v>4.4688705856390101</v>
      </c>
      <c r="D1126" s="75">
        <v>4.4870362292023902</v>
      </c>
      <c r="E1126" s="75">
        <v>4.4870362292023902</v>
      </c>
      <c r="F1126" s="75">
        <v>4.4845684954007501</v>
      </c>
      <c r="G1126" s="75">
        <v>4.4845684954007501</v>
      </c>
      <c r="H1126" s="75">
        <v>4.5985157040170401</v>
      </c>
      <c r="I1126" s="75">
        <v>4.5985157040170401</v>
      </c>
      <c r="J1126" s="75">
        <v>4.3826828202530299</v>
      </c>
      <c r="K1126" s="75">
        <v>4.3826828202530299</v>
      </c>
      <c r="L1126" s="75">
        <v>4.4457891398329501</v>
      </c>
      <c r="M1126" s="75">
        <v>4.4457891398329501</v>
      </c>
      <c r="N1126" s="75">
        <v>4.5437795331601496</v>
      </c>
      <c r="O1126" s="75">
        <v>4.5437795331601496</v>
      </c>
      <c r="P1126" s="75">
        <v>4.0706835467978797</v>
      </c>
      <c r="Q1126" s="75">
        <v>4.0706835467978797</v>
      </c>
    </row>
    <row r="1127" spans="1:17" customFormat="1" x14ac:dyDescent="0.3">
      <c r="A1127" s="65" t="s">
        <v>1</v>
      </c>
    </row>
    <row r="1128" spans="1:17" customFormat="1" x14ac:dyDescent="0.3">
      <c r="A1128" s="65" t="s">
        <v>1</v>
      </c>
    </row>
    <row r="1129" spans="1:17" customFormat="1" x14ac:dyDescent="0.3">
      <c r="A1129" s="53" t="s">
        <v>451</v>
      </c>
    </row>
    <row r="1130" spans="1:17" customFormat="1" x14ac:dyDescent="0.3">
      <c r="A1130" s="54" t="s">
        <v>1</v>
      </c>
    </row>
    <row r="1131" spans="1:17" customFormat="1" x14ac:dyDescent="0.3">
      <c r="A1131" s="114" t="s">
        <v>1</v>
      </c>
      <c r="B1131" s="113" t="s">
        <v>502</v>
      </c>
      <c r="C1131" s="113" t="s">
        <v>1</v>
      </c>
      <c r="D1131" s="113" t="s">
        <v>17</v>
      </c>
      <c r="E1131" s="113" t="s">
        <v>1</v>
      </c>
      <c r="F1131" s="113" t="s">
        <v>18</v>
      </c>
      <c r="G1131" s="113" t="s">
        <v>1</v>
      </c>
      <c r="H1131" s="113" t="s">
        <v>19</v>
      </c>
      <c r="I1131" s="113" t="s">
        <v>1</v>
      </c>
      <c r="J1131" s="113" t="s">
        <v>20</v>
      </c>
      <c r="K1131" s="113" t="s">
        <v>1</v>
      </c>
      <c r="L1131" s="113" t="s">
        <v>21</v>
      </c>
      <c r="M1131" s="113" t="s">
        <v>1</v>
      </c>
      <c r="N1131" s="113" t="s">
        <v>22</v>
      </c>
      <c r="O1131" s="113" t="s">
        <v>1</v>
      </c>
      <c r="P1131" s="113" t="s">
        <v>23</v>
      </c>
      <c r="Q1131" s="113" t="s">
        <v>1</v>
      </c>
    </row>
    <row r="1132" spans="1:17"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c r="L1132" s="55" t="s">
        <v>14</v>
      </c>
      <c r="M1132" s="55" t="s">
        <v>15</v>
      </c>
      <c r="N1132" s="55" t="s">
        <v>14</v>
      </c>
      <c r="O1132" s="55" t="s">
        <v>15</v>
      </c>
      <c r="P1132" s="55" t="s">
        <v>14</v>
      </c>
      <c r="Q1132" s="55" t="s">
        <v>15</v>
      </c>
    </row>
    <row r="1133" spans="1:17" customFormat="1" x14ac:dyDescent="0.3">
      <c r="A1133" s="56" t="s">
        <v>16</v>
      </c>
      <c r="B1133" s="57">
        <v>49.603007621499998</v>
      </c>
      <c r="C1133" s="57">
        <v>49.603007621499998</v>
      </c>
      <c r="D1133" s="57">
        <v>6.8135411904999996</v>
      </c>
      <c r="E1133" s="57">
        <v>6.8135411904999996</v>
      </c>
      <c r="F1133" s="57">
        <v>13.760700224300001</v>
      </c>
      <c r="G1133" s="57">
        <v>13.760700224300001</v>
      </c>
      <c r="H1133" s="57">
        <v>6.0038514467999997</v>
      </c>
      <c r="I1133" s="57">
        <v>6.0038514467999997</v>
      </c>
      <c r="J1133" s="57">
        <v>4.6214187602000001</v>
      </c>
      <c r="K1133" s="57">
        <v>4.6214187602000001</v>
      </c>
      <c r="L1133" s="57">
        <v>8.4331597782000003</v>
      </c>
      <c r="M1133" s="57">
        <v>8.4331597782000003</v>
      </c>
      <c r="N1133" s="57">
        <v>8.0179550900999992</v>
      </c>
      <c r="O1133" s="57">
        <v>8.0179550900999992</v>
      </c>
      <c r="P1133" s="57">
        <v>1.9523811313999999</v>
      </c>
      <c r="Q1133" s="57">
        <v>1.9523811313999999</v>
      </c>
    </row>
    <row r="1134" spans="1:17" customFormat="1" x14ac:dyDescent="0.3">
      <c r="A1134" s="58" t="s">
        <v>310</v>
      </c>
      <c r="B1134" s="59">
        <v>1.4347342052000001</v>
      </c>
      <c r="C1134" s="60">
        <v>2.8924338946296601E-2</v>
      </c>
      <c r="D1134" s="67">
        <v>0.44958639089999902</v>
      </c>
      <c r="E1134" s="68">
        <v>6.5984247886671703</v>
      </c>
      <c r="F1134" s="67">
        <v>0.98514781430000298</v>
      </c>
      <c r="G1134" s="68">
        <v>7.1591401472457701</v>
      </c>
      <c r="H1134" s="67">
        <v>0</v>
      </c>
      <c r="I1134" s="68">
        <v>0</v>
      </c>
      <c r="J1134" s="67">
        <v>0</v>
      </c>
      <c r="K1134" s="68">
        <v>0</v>
      </c>
      <c r="L1134" s="67">
        <v>0</v>
      </c>
      <c r="M1134" s="68">
        <v>0</v>
      </c>
      <c r="N1134" s="67">
        <v>0</v>
      </c>
      <c r="O1134" s="68">
        <v>0</v>
      </c>
      <c r="P1134" s="67">
        <v>0</v>
      </c>
      <c r="Q1134" s="68">
        <v>0</v>
      </c>
    </row>
    <row r="1135" spans="1:17" customFormat="1" x14ac:dyDescent="0.3">
      <c r="A1135" s="58" t="s">
        <v>311</v>
      </c>
      <c r="B1135" s="61">
        <v>44.276446257200099</v>
      </c>
      <c r="C1135" s="62">
        <v>0.89261616140406697</v>
      </c>
      <c r="D1135" s="69">
        <v>5.2810300081999904</v>
      </c>
      <c r="E1135" s="70">
        <v>77.507860605044101</v>
      </c>
      <c r="F1135" s="69">
        <v>10.6073412629</v>
      </c>
      <c r="G1135" s="70">
        <v>77.084313225343806</v>
      </c>
      <c r="H1135" s="69">
        <v>6.0038514468000104</v>
      </c>
      <c r="I1135" s="70">
        <v>100</v>
      </c>
      <c r="J1135" s="69">
        <v>3.9807275395999899</v>
      </c>
      <c r="K1135" s="70">
        <v>86.1364820232765</v>
      </c>
      <c r="L1135" s="69">
        <v>8.4331597782000003</v>
      </c>
      <c r="M1135" s="70">
        <v>100</v>
      </c>
      <c r="N1135" s="69">
        <v>8.0179550900999992</v>
      </c>
      <c r="O1135" s="70">
        <v>100</v>
      </c>
      <c r="P1135" s="69">
        <v>1.9523811313999999</v>
      </c>
      <c r="Q1135" s="70">
        <v>100</v>
      </c>
    </row>
    <row r="1136" spans="1:17" customFormat="1" x14ac:dyDescent="0.3">
      <c r="A1136" s="58" t="s">
        <v>312</v>
      </c>
      <c r="B1136" s="73">
        <v>4.4751130776641999</v>
      </c>
      <c r="C1136" s="73">
        <v>4.4751130776641999</v>
      </c>
      <c r="D1136" s="75">
        <v>4.0682577488558298</v>
      </c>
      <c r="E1136" s="75">
        <v>4.0682577488558298</v>
      </c>
      <c r="F1136" s="75">
        <v>4.3813968876912304</v>
      </c>
      <c r="G1136" s="75">
        <v>4.3813968876912304</v>
      </c>
      <c r="H1136" s="75">
        <v>4.8020881613529403</v>
      </c>
      <c r="I1136" s="75">
        <v>4.8020881613529403</v>
      </c>
      <c r="J1136" s="75">
        <v>4.6262700745026404</v>
      </c>
      <c r="K1136" s="75">
        <v>4.6262700745026404</v>
      </c>
      <c r="L1136" s="75">
        <v>4.5227630326768198</v>
      </c>
      <c r="M1136" s="75">
        <v>4.5227630326768198</v>
      </c>
      <c r="N1136" s="75">
        <v>4.5230069988016997</v>
      </c>
      <c r="O1136" s="75">
        <v>4.5230069988016997</v>
      </c>
      <c r="P1136" s="75">
        <v>4.8393095371317001</v>
      </c>
      <c r="Q1136" s="75">
        <v>4.8393095371317001</v>
      </c>
    </row>
    <row r="1137" spans="1:17" customFormat="1" x14ac:dyDescent="0.3">
      <c r="A1137" s="65" t="s">
        <v>1</v>
      </c>
    </row>
    <row r="1138" spans="1:17" customFormat="1" x14ac:dyDescent="0.3">
      <c r="A1138" s="65" t="s">
        <v>1</v>
      </c>
    </row>
    <row r="1139" spans="1:17" customFormat="1" x14ac:dyDescent="0.3">
      <c r="A1139" s="53" t="s">
        <v>452</v>
      </c>
    </row>
    <row r="1140" spans="1:17" customFormat="1" x14ac:dyDescent="0.3">
      <c r="A1140" s="54" t="s">
        <v>1</v>
      </c>
    </row>
    <row r="1141" spans="1:17" customFormat="1" x14ac:dyDescent="0.3">
      <c r="A1141" s="114" t="s">
        <v>1</v>
      </c>
      <c r="B1141" s="113" t="s">
        <v>502</v>
      </c>
      <c r="C1141" s="113" t="s">
        <v>1</v>
      </c>
      <c r="D1141" s="113" t="s">
        <v>17</v>
      </c>
      <c r="E1141" s="113" t="s">
        <v>1</v>
      </c>
      <c r="F1141" s="113" t="s">
        <v>18</v>
      </c>
      <c r="G1141" s="113" t="s">
        <v>1</v>
      </c>
      <c r="H1141" s="113" t="s">
        <v>19</v>
      </c>
      <c r="I1141" s="113" t="s">
        <v>1</v>
      </c>
      <c r="J1141" s="113" t="s">
        <v>20</v>
      </c>
      <c r="K1141" s="113" t="s">
        <v>1</v>
      </c>
      <c r="L1141" s="113" t="s">
        <v>21</v>
      </c>
      <c r="M1141" s="113" t="s">
        <v>1</v>
      </c>
      <c r="N1141" s="113" t="s">
        <v>22</v>
      </c>
      <c r="O1141" s="113" t="s">
        <v>1</v>
      </c>
      <c r="P1141" s="113" t="s">
        <v>23</v>
      </c>
      <c r="Q1141" s="113" t="s">
        <v>1</v>
      </c>
    </row>
    <row r="1142" spans="1:17"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c r="L1142" s="55" t="s">
        <v>14</v>
      </c>
      <c r="M1142" s="55" t="s">
        <v>15</v>
      </c>
      <c r="N1142" s="55" t="s">
        <v>14</v>
      </c>
      <c r="O1142" s="55" t="s">
        <v>15</v>
      </c>
      <c r="P1142" s="55" t="s">
        <v>14</v>
      </c>
      <c r="Q1142" s="55" t="s">
        <v>15</v>
      </c>
    </row>
    <row r="1143" spans="1:17" customFormat="1" x14ac:dyDescent="0.3">
      <c r="A1143" s="56" t="s">
        <v>16</v>
      </c>
      <c r="B1143" s="57">
        <v>54.578610252399997</v>
      </c>
      <c r="C1143" s="57">
        <v>54.578610252399997</v>
      </c>
      <c r="D1143" s="57">
        <v>5.2225048006000003</v>
      </c>
      <c r="E1143" s="57">
        <v>5.2225048006000003</v>
      </c>
      <c r="F1143" s="57">
        <v>20.834001038499999</v>
      </c>
      <c r="G1143" s="57">
        <v>20.834001038499999</v>
      </c>
      <c r="H1143" s="57">
        <v>8.0652081793000008</v>
      </c>
      <c r="I1143" s="57">
        <v>8.0652081793000008</v>
      </c>
      <c r="J1143" s="57">
        <v>2.4527891747999999</v>
      </c>
      <c r="K1143" s="57">
        <v>2.4527891747999999</v>
      </c>
      <c r="L1143" s="57">
        <v>10.542098146800001</v>
      </c>
      <c r="M1143" s="57">
        <v>10.542098146800001</v>
      </c>
      <c r="N1143" s="57">
        <v>5.4183080938000003</v>
      </c>
      <c r="O1143" s="57">
        <v>5.4183080938000003</v>
      </c>
      <c r="P1143" s="57">
        <v>2.0437008186000001</v>
      </c>
      <c r="Q1143" s="57">
        <v>2.0437008186000001</v>
      </c>
    </row>
    <row r="1144" spans="1:17" customFormat="1" x14ac:dyDescent="0.3">
      <c r="A1144" s="58" t="s">
        <v>310</v>
      </c>
      <c r="B1144" s="59">
        <v>0.46722243459999901</v>
      </c>
      <c r="C1144" s="60">
        <v>8.5605410698315603E-3</v>
      </c>
      <c r="D1144" s="67">
        <v>0.46722243460000001</v>
      </c>
      <c r="E1144" s="68">
        <v>8.94632848487419</v>
      </c>
      <c r="F1144" s="67">
        <v>0</v>
      </c>
      <c r="G1144" s="68">
        <v>0</v>
      </c>
      <c r="H1144" s="67">
        <v>0</v>
      </c>
      <c r="I1144" s="68">
        <v>0</v>
      </c>
      <c r="J1144" s="67">
        <v>0</v>
      </c>
      <c r="K1144" s="68">
        <v>0</v>
      </c>
      <c r="L1144" s="67">
        <v>0</v>
      </c>
      <c r="M1144" s="68">
        <v>0</v>
      </c>
      <c r="N1144" s="67">
        <v>0</v>
      </c>
      <c r="O1144" s="68">
        <v>0</v>
      </c>
      <c r="P1144" s="67">
        <v>0</v>
      </c>
      <c r="Q1144" s="68">
        <v>0</v>
      </c>
    </row>
    <row r="1145" spans="1:17" customFormat="1" x14ac:dyDescent="0.3">
      <c r="A1145" s="58" t="s">
        <v>311</v>
      </c>
      <c r="B1145" s="61">
        <v>52.839472759499998</v>
      </c>
      <c r="C1145" s="62">
        <v>0.96813518180735403</v>
      </c>
      <c r="D1145" s="69">
        <v>3.4833673076999898</v>
      </c>
      <c r="E1145" s="72">
        <v>66.699169090276499</v>
      </c>
      <c r="F1145" s="69">
        <v>20.834001038499999</v>
      </c>
      <c r="G1145" s="70">
        <v>100</v>
      </c>
      <c r="H1145" s="69">
        <v>8.0652081793000008</v>
      </c>
      <c r="I1145" s="70">
        <v>100</v>
      </c>
      <c r="J1145" s="69">
        <v>2.4527891747999999</v>
      </c>
      <c r="K1145" s="70">
        <v>100</v>
      </c>
      <c r="L1145" s="69">
        <v>10.542098146800001</v>
      </c>
      <c r="M1145" s="70">
        <v>100</v>
      </c>
      <c r="N1145" s="69">
        <v>5.4183080938000003</v>
      </c>
      <c r="O1145" s="70">
        <v>100</v>
      </c>
      <c r="P1145" s="69">
        <v>2.0437008186000001</v>
      </c>
      <c r="Q1145" s="70">
        <v>100</v>
      </c>
    </row>
    <row r="1146" spans="1:17" customFormat="1" x14ac:dyDescent="0.3">
      <c r="A1146" s="58" t="s">
        <v>312</v>
      </c>
      <c r="B1146" s="73">
        <v>4.6834148699482503</v>
      </c>
      <c r="C1146" s="73">
        <v>4.6834148699482503</v>
      </c>
      <c r="D1146" s="75">
        <v>3.9509495941927</v>
      </c>
      <c r="E1146" s="75">
        <v>3.9509495941927</v>
      </c>
      <c r="F1146" s="75">
        <v>4.7572160998574997</v>
      </c>
      <c r="G1146" s="75">
        <v>4.7572160998574997</v>
      </c>
      <c r="H1146" s="75">
        <v>5</v>
      </c>
      <c r="I1146" s="78">
        <v>5</v>
      </c>
      <c r="J1146" s="75">
        <v>5</v>
      </c>
      <c r="K1146" s="78">
        <v>5</v>
      </c>
      <c r="L1146" s="75">
        <v>4.5794403173294498</v>
      </c>
      <c r="M1146" s="75">
        <v>4.5794403173294498</v>
      </c>
      <c r="N1146" s="75">
        <v>4.5739695629265897</v>
      </c>
      <c r="O1146" s="75">
        <v>4.5739695629265897</v>
      </c>
      <c r="P1146" s="75">
        <v>5</v>
      </c>
      <c r="Q1146" s="78">
        <v>5</v>
      </c>
    </row>
    <row r="1147" spans="1:17" customFormat="1" x14ac:dyDescent="0.3">
      <c r="A1147" s="65" t="s">
        <v>1</v>
      </c>
    </row>
    <row r="1148" spans="1:17" customFormat="1" x14ac:dyDescent="0.3">
      <c r="A1148" s="65" t="s">
        <v>1</v>
      </c>
    </row>
    <row r="1149" spans="1:17" customFormat="1" x14ac:dyDescent="0.3">
      <c r="A1149" s="53" t="s">
        <v>453</v>
      </c>
    </row>
    <row r="1150" spans="1:17" customFormat="1" x14ac:dyDescent="0.3">
      <c r="A1150" s="54" t="s">
        <v>1</v>
      </c>
    </row>
    <row r="1151" spans="1:17" customFormat="1" x14ac:dyDescent="0.3">
      <c r="A1151" s="114" t="s">
        <v>1</v>
      </c>
      <c r="B1151" s="113" t="s">
        <v>502</v>
      </c>
      <c r="C1151" s="113" t="s">
        <v>1</v>
      </c>
      <c r="D1151" s="113" t="s">
        <v>17</v>
      </c>
      <c r="E1151" s="113" t="s">
        <v>1</v>
      </c>
      <c r="F1151" s="113" t="s">
        <v>18</v>
      </c>
      <c r="G1151" s="113" t="s">
        <v>1</v>
      </c>
      <c r="H1151" s="113" t="s">
        <v>19</v>
      </c>
      <c r="I1151" s="113" t="s">
        <v>1</v>
      </c>
      <c r="J1151" s="113" t="s">
        <v>20</v>
      </c>
      <c r="K1151" s="113" t="s">
        <v>1</v>
      </c>
      <c r="L1151" s="113" t="s">
        <v>21</v>
      </c>
      <c r="M1151" s="113" t="s">
        <v>1</v>
      </c>
      <c r="N1151" s="113" t="s">
        <v>22</v>
      </c>
      <c r="O1151" s="113" t="s">
        <v>1</v>
      </c>
      <c r="P1151" s="113" t="s">
        <v>23</v>
      </c>
      <c r="Q1151" s="113" t="s">
        <v>1</v>
      </c>
    </row>
    <row r="1152" spans="1:17"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c r="L1152" s="55" t="s">
        <v>14</v>
      </c>
      <c r="M1152" s="55" t="s">
        <v>15</v>
      </c>
      <c r="N1152" s="55" t="s">
        <v>14</v>
      </c>
      <c r="O1152" s="55" t="s">
        <v>15</v>
      </c>
      <c r="P1152" s="55" t="s">
        <v>14</v>
      </c>
      <c r="Q1152" s="55" t="s">
        <v>15</v>
      </c>
    </row>
    <row r="1153" spans="1:17" customFormat="1" x14ac:dyDescent="0.3">
      <c r="A1153" s="56" t="s">
        <v>16</v>
      </c>
      <c r="B1153" s="57">
        <v>58.937330772199999</v>
      </c>
      <c r="C1153" s="57">
        <v>58.937330772199999</v>
      </c>
      <c r="D1153" s="57">
        <v>9.3077137954999998</v>
      </c>
      <c r="E1153" s="57">
        <v>9.3077137954999998</v>
      </c>
      <c r="F1153" s="57">
        <v>13.781668810999999</v>
      </c>
      <c r="G1153" s="57">
        <v>13.781668810999999</v>
      </c>
      <c r="H1153" s="57">
        <v>7.4125241476000001</v>
      </c>
      <c r="I1153" s="57">
        <v>7.4125241476000001</v>
      </c>
      <c r="J1153" s="57">
        <v>2.4411938571</v>
      </c>
      <c r="K1153" s="57">
        <v>2.4411938571</v>
      </c>
      <c r="L1153" s="57">
        <v>8.7247843185999994</v>
      </c>
      <c r="M1153" s="57">
        <v>8.7247843185999994</v>
      </c>
      <c r="N1153" s="57">
        <v>8.9910847600999997</v>
      </c>
      <c r="O1153" s="57">
        <v>8.9910847600999997</v>
      </c>
      <c r="P1153" s="57">
        <v>8.2783610823</v>
      </c>
      <c r="Q1153" s="57">
        <v>8.2783610823</v>
      </c>
    </row>
    <row r="1154" spans="1:17" customFormat="1" x14ac:dyDescent="0.3">
      <c r="A1154" s="58" t="s">
        <v>310</v>
      </c>
      <c r="B1154" s="59">
        <v>2.9071262117999899</v>
      </c>
      <c r="C1154" s="60">
        <v>4.9325718923993997E-2</v>
      </c>
      <c r="D1154" s="67">
        <v>0</v>
      </c>
      <c r="E1154" s="68">
        <v>0</v>
      </c>
      <c r="F1154" s="67">
        <v>2.2327436167000001</v>
      </c>
      <c r="G1154" s="68">
        <v>16.200821883906499</v>
      </c>
      <c r="H1154" s="67">
        <v>0</v>
      </c>
      <c r="I1154" s="68">
        <v>0</v>
      </c>
      <c r="J1154" s="67">
        <v>0</v>
      </c>
      <c r="K1154" s="68">
        <v>0</v>
      </c>
      <c r="L1154" s="67">
        <v>0.67438259509999998</v>
      </c>
      <c r="M1154" s="68">
        <v>7.7295044837075499</v>
      </c>
      <c r="N1154" s="67">
        <v>0</v>
      </c>
      <c r="O1154" s="68">
        <v>0</v>
      </c>
      <c r="P1154" s="67">
        <v>0</v>
      </c>
      <c r="Q1154" s="68">
        <v>0</v>
      </c>
    </row>
    <row r="1155" spans="1:17" customFormat="1" x14ac:dyDescent="0.3">
      <c r="A1155" s="58" t="s">
        <v>311</v>
      </c>
      <c r="B1155" s="61">
        <v>53.721840395000001</v>
      </c>
      <c r="C1155" s="62">
        <v>0.91150786252335503</v>
      </c>
      <c r="D1155" s="69">
        <v>9.3077137954999998</v>
      </c>
      <c r="E1155" s="70">
        <v>100</v>
      </c>
      <c r="F1155" s="69">
        <v>11.548925194300001</v>
      </c>
      <c r="G1155" s="70">
        <v>83.7991781160936</v>
      </c>
      <c r="H1155" s="69">
        <v>7.4125241476000001</v>
      </c>
      <c r="I1155" s="70">
        <v>100</v>
      </c>
      <c r="J1155" s="69">
        <v>2.4411938571</v>
      </c>
      <c r="K1155" s="70">
        <v>100</v>
      </c>
      <c r="L1155" s="69">
        <v>8.0504017235000003</v>
      </c>
      <c r="M1155" s="70">
        <v>92.270495516292499</v>
      </c>
      <c r="N1155" s="69">
        <v>8.9910847600999997</v>
      </c>
      <c r="O1155" s="70">
        <v>100</v>
      </c>
      <c r="P1155" s="69">
        <v>5.9699969168999996</v>
      </c>
      <c r="Q1155" s="70">
        <v>72.115686396724996</v>
      </c>
    </row>
    <row r="1156" spans="1:17" customFormat="1" x14ac:dyDescent="0.3">
      <c r="A1156" s="58" t="s">
        <v>312</v>
      </c>
      <c r="B1156" s="73">
        <v>4.6066458643536796</v>
      </c>
      <c r="C1156" s="73">
        <v>4.6066458643536796</v>
      </c>
      <c r="D1156" s="75">
        <v>4.4628223643579004</v>
      </c>
      <c r="E1156" s="75">
        <v>4.4628223643579004</v>
      </c>
      <c r="F1156" s="75">
        <v>4.4611214063298101</v>
      </c>
      <c r="G1156" s="75">
        <v>4.4611214063298101</v>
      </c>
      <c r="H1156" s="75">
        <v>5</v>
      </c>
      <c r="I1156" s="78">
        <v>5</v>
      </c>
      <c r="J1156" s="75">
        <v>5</v>
      </c>
      <c r="K1156" s="78">
        <v>5</v>
      </c>
      <c r="L1156" s="75">
        <v>4.6430285748084001</v>
      </c>
      <c r="M1156" s="75">
        <v>4.6430285748084001</v>
      </c>
      <c r="N1156" s="75">
        <v>5</v>
      </c>
      <c r="O1156" s="78">
        <v>5</v>
      </c>
      <c r="P1156" s="75">
        <v>4.0768460040188597</v>
      </c>
      <c r="Q1156" s="75">
        <v>4.0768460040188597</v>
      </c>
    </row>
    <row r="1157" spans="1:17" customFormat="1" x14ac:dyDescent="0.3">
      <c r="A1157" s="65" t="s">
        <v>1</v>
      </c>
    </row>
    <row r="1158" spans="1:17" customFormat="1" x14ac:dyDescent="0.3">
      <c r="A1158" s="65" t="s">
        <v>1</v>
      </c>
    </row>
    <row r="1159" spans="1:17" customFormat="1" x14ac:dyDescent="0.3">
      <c r="A1159" s="53" t="s">
        <v>454</v>
      </c>
    </row>
    <row r="1160" spans="1:17" customFormat="1" x14ac:dyDescent="0.3">
      <c r="A1160" s="54" t="s">
        <v>1</v>
      </c>
    </row>
    <row r="1161" spans="1:17" customFormat="1" x14ac:dyDescent="0.3">
      <c r="A1161" s="114" t="s">
        <v>1</v>
      </c>
      <c r="B1161" s="113" t="s">
        <v>502</v>
      </c>
      <c r="C1161" s="113" t="s">
        <v>1</v>
      </c>
      <c r="D1161" s="113" t="s">
        <v>17</v>
      </c>
      <c r="E1161" s="113" t="s">
        <v>1</v>
      </c>
      <c r="F1161" s="113" t="s">
        <v>18</v>
      </c>
      <c r="G1161" s="113" t="s">
        <v>1</v>
      </c>
      <c r="H1161" s="113" t="s">
        <v>19</v>
      </c>
      <c r="I1161" s="113" t="s">
        <v>1</v>
      </c>
      <c r="J1161" s="113" t="s">
        <v>20</v>
      </c>
      <c r="K1161" s="113" t="s">
        <v>1</v>
      </c>
      <c r="L1161" s="113" t="s">
        <v>21</v>
      </c>
      <c r="M1161" s="113" t="s">
        <v>1</v>
      </c>
      <c r="N1161" s="113" t="s">
        <v>22</v>
      </c>
      <c r="O1161" s="113" t="s">
        <v>1</v>
      </c>
      <c r="P1161" s="113" t="s">
        <v>23</v>
      </c>
      <c r="Q1161" s="113" t="s">
        <v>1</v>
      </c>
    </row>
    <row r="1162" spans="1:17"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c r="L1162" s="55" t="s">
        <v>14</v>
      </c>
      <c r="M1162" s="55" t="s">
        <v>15</v>
      </c>
      <c r="N1162" s="55" t="s">
        <v>14</v>
      </c>
      <c r="O1162" s="55" t="s">
        <v>15</v>
      </c>
      <c r="P1162" s="55" t="s">
        <v>14</v>
      </c>
      <c r="Q1162" s="55" t="s">
        <v>15</v>
      </c>
    </row>
    <row r="1163" spans="1:17" customFormat="1" x14ac:dyDescent="0.3">
      <c r="A1163" s="56" t="s">
        <v>16</v>
      </c>
      <c r="B1163" s="57">
        <v>87.7757144216</v>
      </c>
      <c r="C1163" s="57">
        <v>87.7757144216</v>
      </c>
      <c r="D1163" s="57">
        <v>20.597680193399999</v>
      </c>
      <c r="E1163" s="57">
        <v>20.597680193399999</v>
      </c>
      <c r="F1163" s="57">
        <v>18.062594715100001</v>
      </c>
      <c r="G1163" s="57">
        <v>18.062594715100001</v>
      </c>
      <c r="H1163" s="57">
        <v>11.1002943928</v>
      </c>
      <c r="I1163" s="57">
        <v>11.1002943928</v>
      </c>
      <c r="J1163" s="57">
        <v>19.7132041612</v>
      </c>
      <c r="K1163" s="57">
        <v>19.7132041612</v>
      </c>
      <c r="L1163" s="57">
        <v>9.1850114520999995</v>
      </c>
      <c r="M1163" s="57">
        <v>9.1850114520999995</v>
      </c>
      <c r="N1163" s="57">
        <v>4.1768980893999998</v>
      </c>
      <c r="O1163" s="57">
        <v>4.1768980893999998</v>
      </c>
      <c r="P1163" s="57">
        <v>4.2823796661999998</v>
      </c>
      <c r="Q1163" s="57">
        <v>4.2823796661999998</v>
      </c>
    </row>
    <row r="1164" spans="1:17" customFormat="1" x14ac:dyDescent="0.3">
      <c r="A1164" s="58" t="s">
        <v>310</v>
      </c>
      <c r="B1164" s="59">
        <v>3.9572823810000002</v>
      </c>
      <c r="C1164" s="60">
        <v>4.50840236058071E-2</v>
      </c>
      <c r="D1164" s="67">
        <v>0.69608674130000203</v>
      </c>
      <c r="E1164" s="68">
        <v>3.37944241664187</v>
      </c>
      <c r="F1164" s="67">
        <v>2.3670895928000002</v>
      </c>
      <c r="G1164" s="68">
        <v>13.104925566542001</v>
      </c>
      <c r="H1164" s="67">
        <v>0</v>
      </c>
      <c r="I1164" s="68">
        <v>0</v>
      </c>
      <c r="J1164" s="67">
        <v>0.89410604690000195</v>
      </c>
      <c r="K1164" s="68">
        <v>4.53556935538567</v>
      </c>
      <c r="L1164" s="67">
        <v>0</v>
      </c>
      <c r="M1164" s="68">
        <v>0</v>
      </c>
      <c r="N1164" s="67">
        <v>0</v>
      </c>
      <c r="O1164" s="68">
        <v>0</v>
      </c>
      <c r="P1164" s="67">
        <v>0</v>
      </c>
      <c r="Q1164" s="68">
        <v>0</v>
      </c>
    </row>
    <row r="1165" spans="1:17" customFormat="1" x14ac:dyDescent="0.3">
      <c r="A1165" s="58" t="s">
        <v>311</v>
      </c>
      <c r="B1165" s="61">
        <v>75.002191166000003</v>
      </c>
      <c r="C1165" s="62">
        <v>0.85447542820048406</v>
      </c>
      <c r="D1165" s="69">
        <v>19.901593452099998</v>
      </c>
      <c r="E1165" s="70">
        <v>96.620557583358107</v>
      </c>
      <c r="F1165" s="69">
        <v>15.313569708699999</v>
      </c>
      <c r="G1165" s="70">
        <v>84.780564200436402</v>
      </c>
      <c r="H1165" s="69">
        <v>10.2987489277</v>
      </c>
      <c r="I1165" s="70">
        <v>92.779061196612005</v>
      </c>
      <c r="J1165" s="69">
        <v>14.0680457801</v>
      </c>
      <c r="K1165" s="70">
        <v>71.363567612154398</v>
      </c>
      <c r="L1165" s="69">
        <v>6.3033037904000002</v>
      </c>
      <c r="M1165" s="70">
        <v>68.625976388509102</v>
      </c>
      <c r="N1165" s="69">
        <v>4.1768980894000096</v>
      </c>
      <c r="O1165" s="70">
        <v>100</v>
      </c>
      <c r="P1165" s="69">
        <v>4.28237966619999</v>
      </c>
      <c r="Q1165" s="70">
        <v>100</v>
      </c>
    </row>
    <row r="1166" spans="1:17" customFormat="1" x14ac:dyDescent="0.3">
      <c r="A1166" s="58" t="s">
        <v>312</v>
      </c>
      <c r="B1166" s="73">
        <v>4.1353042687679604</v>
      </c>
      <c r="C1166" s="73">
        <v>4.1353042687679604</v>
      </c>
      <c r="D1166" s="75">
        <v>4.2082859368393697</v>
      </c>
      <c r="E1166" s="75">
        <v>4.2082859368393697</v>
      </c>
      <c r="F1166" s="75">
        <v>4.0921168318696202</v>
      </c>
      <c r="G1166" s="75">
        <v>4.0921168318696202</v>
      </c>
      <c r="H1166" s="75">
        <v>4.2352495363901204</v>
      </c>
      <c r="I1166" s="75">
        <v>4.2352495363901204</v>
      </c>
      <c r="J1166" s="75">
        <v>4.1721958561247598</v>
      </c>
      <c r="K1166" s="75">
        <v>4.1721958561247598</v>
      </c>
      <c r="L1166" s="75">
        <v>3.7416574263108302</v>
      </c>
      <c r="M1166" s="75">
        <v>3.7416574263108302</v>
      </c>
      <c r="N1166" s="75">
        <v>4.30212859643441</v>
      </c>
      <c r="O1166" s="75">
        <v>4.30212859643441</v>
      </c>
      <c r="P1166" s="75">
        <v>4.0863419360311202</v>
      </c>
      <c r="Q1166" s="75">
        <v>4.0863419360311202</v>
      </c>
    </row>
    <row r="1167" spans="1:17" customFormat="1" x14ac:dyDescent="0.3">
      <c r="A1167" s="65" t="s">
        <v>1</v>
      </c>
    </row>
    <row r="1168" spans="1:17" customFormat="1" x14ac:dyDescent="0.3">
      <c r="A1168" s="65" t="s">
        <v>1</v>
      </c>
    </row>
    <row r="1169" spans="1:17" customFormat="1" x14ac:dyDescent="0.3">
      <c r="A1169" s="53" t="s">
        <v>455</v>
      </c>
    </row>
    <row r="1170" spans="1:17" customFormat="1" x14ac:dyDescent="0.3">
      <c r="A1170" s="54" t="s">
        <v>1</v>
      </c>
    </row>
    <row r="1171" spans="1:17" customFormat="1" x14ac:dyDescent="0.3">
      <c r="A1171" s="114" t="s">
        <v>1</v>
      </c>
      <c r="B1171" s="113" t="s">
        <v>502</v>
      </c>
      <c r="C1171" s="113" t="s">
        <v>1</v>
      </c>
      <c r="D1171" s="113" t="s">
        <v>17</v>
      </c>
      <c r="E1171" s="113" t="s">
        <v>1</v>
      </c>
      <c r="F1171" s="113" t="s">
        <v>18</v>
      </c>
      <c r="G1171" s="113" t="s">
        <v>1</v>
      </c>
      <c r="H1171" s="113" t="s">
        <v>19</v>
      </c>
      <c r="I1171" s="113" t="s">
        <v>1</v>
      </c>
      <c r="J1171" s="113" t="s">
        <v>20</v>
      </c>
      <c r="K1171" s="113" t="s">
        <v>1</v>
      </c>
      <c r="L1171" s="113" t="s">
        <v>21</v>
      </c>
      <c r="M1171" s="113" t="s">
        <v>1</v>
      </c>
      <c r="N1171" s="113" t="s">
        <v>22</v>
      </c>
      <c r="O1171" s="113" t="s">
        <v>1</v>
      </c>
      <c r="P1171" s="113" t="s">
        <v>23</v>
      </c>
      <c r="Q1171" s="113" t="s">
        <v>1</v>
      </c>
    </row>
    <row r="1172" spans="1:17"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c r="L1172" s="55" t="s">
        <v>14</v>
      </c>
      <c r="M1172" s="55" t="s">
        <v>15</v>
      </c>
      <c r="N1172" s="55" t="s">
        <v>14</v>
      </c>
      <c r="O1172" s="55" t="s">
        <v>15</v>
      </c>
      <c r="P1172" s="55" t="s">
        <v>14</v>
      </c>
      <c r="Q1172" s="55" t="s">
        <v>15</v>
      </c>
    </row>
    <row r="1173" spans="1:17" customFormat="1" x14ac:dyDescent="0.3">
      <c r="A1173" s="56" t="s">
        <v>16</v>
      </c>
      <c r="B1173" s="57">
        <v>147.45268001400001</v>
      </c>
      <c r="C1173" s="57">
        <v>147.45268001400001</v>
      </c>
      <c r="D1173" s="57">
        <v>19.0429568789</v>
      </c>
      <c r="E1173" s="57">
        <v>19.0429568789</v>
      </c>
      <c r="F1173" s="57">
        <v>33.785357371899998</v>
      </c>
      <c r="G1173" s="57">
        <v>33.785357371899998</v>
      </c>
      <c r="H1173" s="57">
        <v>31.856634231499999</v>
      </c>
      <c r="I1173" s="57">
        <v>31.856634231499999</v>
      </c>
      <c r="J1173" s="57">
        <v>8.0789040856999996</v>
      </c>
      <c r="K1173" s="57">
        <v>8.0789040856999996</v>
      </c>
      <c r="L1173" s="57">
        <v>17.386154165099999</v>
      </c>
      <c r="M1173" s="57">
        <v>17.386154165099999</v>
      </c>
      <c r="N1173" s="57">
        <v>17.599490464999999</v>
      </c>
      <c r="O1173" s="57">
        <v>17.599490464999999</v>
      </c>
      <c r="P1173" s="57">
        <v>15.758673979099999</v>
      </c>
      <c r="Q1173" s="57">
        <v>15.758673979099999</v>
      </c>
    </row>
    <row r="1174" spans="1:17" customFormat="1" x14ac:dyDescent="0.3">
      <c r="A1174" s="58" t="s">
        <v>310</v>
      </c>
      <c r="B1174" s="59">
        <v>5.0501171622000003</v>
      </c>
      <c r="C1174" s="60">
        <v>3.4249070018398498E-2</v>
      </c>
      <c r="D1174" s="67">
        <v>0</v>
      </c>
      <c r="E1174" s="68">
        <v>0</v>
      </c>
      <c r="F1174" s="67">
        <v>3.8840929647000002</v>
      </c>
      <c r="G1174" s="68">
        <v>11.496379694744601</v>
      </c>
      <c r="H1174" s="59">
        <v>0</v>
      </c>
      <c r="I1174" s="60">
        <v>0</v>
      </c>
      <c r="J1174" s="67">
        <v>0.50761947660000095</v>
      </c>
      <c r="K1174" s="68">
        <v>6.2832714835482202</v>
      </c>
      <c r="L1174" s="67">
        <v>0</v>
      </c>
      <c r="M1174" s="68">
        <v>0</v>
      </c>
      <c r="N1174" s="67">
        <v>0</v>
      </c>
      <c r="O1174" s="68">
        <v>0</v>
      </c>
      <c r="P1174" s="67">
        <v>0.65840472089999802</v>
      </c>
      <c r="Q1174" s="68">
        <v>4.1780464636378198</v>
      </c>
    </row>
    <row r="1175" spans="1:17" customFormat="1" x14ac:dyDescent="0.3">
      <c r="A1175" s="58" t="s">
        <v>311</v>
      </c>
      <c r="B1175" s="61">
        <v>138.11776223519999</v>
      </c>
      <c r="C1175" s="62">
        <v>0.93669211181571099</v>
      </c>
      <c r="D1175" s="69">
        <v>16.687277601000002</v>
      </c>
      <c r="E1175" s="70">
        <v>87.629655977900498</v>
      </c>
      <c r="F1175" s="69">
        <v>29.519328993599999</v>
      </c>
      <c r="G1175" s="70">
        <v>87.373144136553805</v>
      </c>
      <c r="H1175" s="61">
        <v>30.817067782999999</v>
      </c>
      <c r="I1175" s="62">
        <v>0.96736734832231397</v>
      </c>
      <c r="J1175" s="69">
        <v>7.5712846091000001</v>
      </c>
      <c r="K1175" s="70">
        <v>93.716728516451795</v>
      </c>
      <c r="L1175" s="69">
        <v>17.386154165099999</v>
      </c>
      <c r="M1175" s="70">
        <v>100</v>
      </c>
      <c r="N1175" s="69">
        <v>17.0918709884</v>
      </c>
      <c r="O1175" s="70">
        <v>97.115714925898004</v>
      </c>
      <c r="P1175" s="69">
        <v>15.100269258200001</v>
      </c>
      <c r="Q1175" s="70">
        <v>95.821953536362201</v>
      </c>
    </row>
    <row r="1176" spans="1:17" customFormat="1" x14ac:dyDescent="0.3">
      <c r="A1176" s="58" t="s">
        <v>312</v>
      </c>
      <c r="B1176" s="73">
        <v>4.45975166469991</v>
      </c>
      <c r="C1176" s="73">
        <v>4.45975166469991</v>
      </c>
      <c r="D1176" s="75">
        <v>4.4476006947977904</v>
      </c>
      <c r="E1176" s="75">
        <v>4.4476006947977904</v>
      </c>
      <c r="F1176" s="75">
        <v>4.1352920283359698</v>
      </c>
      <c r="G1176" s="75">
        <v>4.1352920283359698</v>
      </c>
      <c r="H1176" s="73">
        <v>4.5291580613005102</v>
      </c>
      <c r="I1176" s="73">
        <v>4.5291580613005102</v>
      </c>
      <c r="J1176" s="75">
        <v>4.5939051975493603</v>
      </c>
      <c r="K1176" s="75">
        <v>4.5939051975493603</v>
      </c>
      <c r="L1176" s="75">
        <v>4.5909720740498701</v>
      </c>
      <c r="M1176" s="75">
        <v>4.5909720740498701</v>
      </c>
      <c r="N1176" s="75">
        <v>4.6900738204809196</v>
      </c>
      <c r="O1176" s="75">
        <v>4.6900738204809196</v>
      </c>
      <c r="P1176" s="75">
        <v>4.4237411643362998</v>
      </c>
      <c r="Q1176" s="75">
        <v>4.4237411643362998</v>
      </c>
    </row>
    <row r="1177" spans="1:17" customFormat="1" x14ac:dyDescent="0.3">
      <c r="A1177" s="65" t="s">
        <v>1</v>
      </c>
    </row>
    <row r="1178" spans="1:17" customFormat="1" x14ac:dyDescent="0.3">
      <c r="A1178" s="65" t="s">
        <v>1</v>
      </c>
    </row>
    <row r="1179" spans="1:17" customFormat="1" x14ac:dyDescent="0.3">
      <c r="A1179" s="53" t="s">
        <v>456</v>
      </c>
    </row>
    <row r="1180" spans="1:17" customFormat="1" x14ac:dyDescent="0.3">
      <c r="A1180" s="54" t="s">
        <v>1</v>
      </c>
    </row>
    <row r="1181" spans="1:17" customFormat="1" x14ac:dyDescent="0.3">
      <c r="A1181" s="114" t="s">
        <v>1</v>
      </c>
      <c r="B1181" s="113" t="s">
        <v>502</v>
      </c>
      <c r="C1181" s="113" t="s">
        <v>1</v>
      </c>
      <c r="D1181" s="113" t="s">
        <v>17</v>
      </c>
      <c r="E1181" s="113" t="s">
        <v>1</v>
      </c>
      <c r="F1181" s="113" t="s">
        <v>18</v>
      </c>
      <c r="G1181" s="113" t="s">
        <v>1</v>
      </c>
      <c r="H1181" s="113" t="s">
        <v>19</v>
      </c>
      <c r="I1181" s="113" t="s">
        <v>1</v>
      </c>
      <c r="J1181" s="113" t="s">
        <v>20</v>
      </c>
      <c r="K1181" s="113" t="s">
        <v>1</v>
      </c>
      <c r="L1181" s="113" t="s">
        <v>21</v>
      </c>
      <c r="M1181" s="113" t="s">
        <v>1</v>
      </c>
      <c r="N1181" s="113" t="s">
        <v>22</v>
      </c>
      <c r="O1181" s="113" t="s">
        <v>1</v>
      </c>
      <c r="P1181" s="113" t="s">
        <v>23</v>
      </c>
      <c r="Q1181" s="113" t="s">
        <v>1</v>
      </c>
    </row>
    <row r="1182" spans="1:17"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c r="L1182" s="55" t="s">
        <v>14</v>
      </c>
      <c r="M1182" s="55" t="s">
        <v>15</v>
      </c>
      <c r="N1182" s="55" t="s">
        <v>14</v>
      </c>
      <c r="O1182" s="55" t="s">
        <v>15</v>
      </c>
      <c r="P1182" s="55" t="s">
        <v>14</v>
      </c>
      <c r="Q1182" s="55" t="s">
        <v>15</v>
      </c>
    </row>
    <row r="1183" spans="1:17" customFormat="1" x14ac:dyDescent="0.3">
      <c r="A1183" s="56" t="s">
        <v>16</v>
      </c>
      <c r="B1183" s="57">
        <v>150.48424134749999</v>
      </c>
      <c r="C1183" s="57">
        <v>150.48424134749999</v>
      </c>
      <c r="D1183" s="57">
        <v>32.102292539799997</v>
      </c>
      <c r="E1183" s="57">
        <v>32.102292539799997</v>
      </c>
      <c r="F1183" s="57">
        <v>36.708707795400002</v>
      </c>
      <c r="G1183" s="57">
        <v>36.708707795400002</v>
      </c>
      <c r="H1183" s="57">
        <v>18.473102365300001</v>
      </c>
      <c r="I1183" s="57">
        <v>18.473102365300001</v>
      </c>
      <c r="J1183" s="57">
        <v>12.2820686365</v>
      </c>
      <c r="K1183" s="57">
        <v>12.2820686365</v>
      </c>
      <c r="L1183" s="57">
        <v>17.854427698599999</v>
      </c>
      <c r="M1183" s="57">
        <v>17.854427698599999</v>
      </c>
      <c r="N1183" s="57">
        <v>12.6213227139</v>
      </c>
      <c r="O1183" s="57">
        <v>12.6213227139</v>
      </c>
      <c r="P1183" s="57">
        <v>17.748254070400002</v>
      </c>
      <c r="Q1183" s="57">
        <v>17.748254070400002</v>
      </c>
    </row>
    <row r="1184" spans="1:17" customFormat="1" x14ac:dyDescent="0.3">
      <c r="A1184" s="58" t="s">
        <v>310</v>
      </c>
      <c r="B1184" s="59">
        <v>0.46722243460000001</v>
      </c>
      <c r="C1184" s="60">
        <v>3.10479310269495E-3</v>
      </c>
      <c r="D1184" s="67">
        <v>0.46722243460000101</v>
      </c>
      <c r="E1184" s="68">
        <v>1.4554176590993999</v>
      </c>
      <c r="F1184" s="67">
        <v>0</v>
      </c>
      <c r="G1184" s="68">
        <v>0</v>
      </c>
      <c r="H1184" s="67">
        <v>0</v>
      </c>
      <c r="I1184" s="68">
        <v>0</v>
      </c>
      <c r="J1184" s="67">
        <v>0</v>
      </c>
      <c r="K1184" s="68">
        <v>0</v>
      </c>
      <c r="L1184" s="67">
        <v>0</v>
      </c>
      <c r="M1184" s="68">
        <v>0</v>
      </c>
      <c r="N1184" s="67">
        <v>0</v>
      </c>
      <c r="O1184" s="68">
        <v>0</v>
      </c>
      <c r="P1184" s="67">
        <v>0</v>
      </c>
      <c r="Q1184" s="68">
        <v>0</v>
      </c>
    </row>
    <row r="1185" spans="1:17" customFormat="1" x14ac:dyDescent="0.3">
      <c r="A1185" s="58" t="s">
        <v>311</v>
      </c>
      <c r="B1185" s="61">
        <v>147.37636811959999</v>
      </c>
      <c r="C1185" s="62">
        <v>0.97934751705513601</v>
      </c>
      <c r="D1185" s="69">
        <v>30.059730553200001</v>
      </c>
      <c r="E1185" s="70">
        <v>93.637332959732802</v>
      </c>
      <c r="F1185" s="69">
        <v>36.708707795400002</v>
      </c>
      <c r="G1185" s="70">
        <v>100</v>
      </c>
      <c r="H1185" s="69">
        <v>18.473102365300001</v>
      </c>
      <c r="I1185" s="70">
        <v>100</v>
      </c>
      <c r="J1185" s="69">
        <v>12.2820686365</v>
      </c>
      <c r="K1185" s="70">
        <v>100</v>
      </c>
      <c r="L1185" s="69">
        <v>16.7891164573</v>
      </c>
      <c r="M1185" s="70">
        <v>94.0333498262533</v>
      </c>
      <c r="N1185" s="69">
        <v>12.6213227139</v>
      </c>
      <c r="O1185" s="70">
        <v>100</v>
      </c>
      <c r="P1185" s="69">
        <v>17.748254070400002</v>
      </c>
      <c r="Q1185" s="70">
        <v>100</v>
      </c>
    </row>
    <row r="1186" spans="1:17" customFormat="1" x14ac:dyDescent="0.3">
      <c r="A1186" s="58" t="s">
        <v>312</v>
      </c>
      <c r="B1186" s="73">
        <v>4.3586404696135101</v>
      </c>
      <c r="C1186" s="73">
        <v>4.3586404696135101</v>
      </c>
      <c r="D1186" s="75">
        <v>4.1865154645381404</v>
      </c>
      <c r="E1186" s="75">
        <v>4.1865154645381404</v>
      </c>
      <c r="F1186" s="75">
        <v>4.4970066813162601</v>
      </c>
      <c r="G1186" s="75">
        <v>4.4970066813162601</v>
      </c>
      <c r="H1186" s="75">
        <v>4.2125563608999297</v>
      </c>
      <c r="I1186" s="75">
        <v>4.2125563608999297</v>
      </c>
      <c r="J1186" s="75">
        <v>4.3603861939710997</v>
      </c>
      <c r="K1186" s="75">
        <v>4.3603861939710997</v>
      </c>
      <c r="L1186" s="75">
        <v>4.24476088916267</v>
      </c>
      <c r="M1186" s="75">
        <v>4.24476088916267</v>
      </c>
      <c r="N1186" s="75">
        <v>4.4070263667089602</v>
      </c>
      <c r="O1186" s="75">
        <v>4.4070263667089602</v>
      </c>
      <c r="P1186" s="75">
        <v>4.5174304058344497</v>
      </c>
      <c r="Q1186" s="75">
        <v>4.5174304058344497</v>
      </c>
    </row>
    <row r="1187" spans="1:17" customFormat="1" x14ac:dyDescent="0.3">
      <c r="A1187" s="65" t="s">
        <v>1</v>
      </c>
    </row>
    <row r="1188" spans="1:17" customFormat="1" x14ac:dyDescent="0.3">
      <c r="A1188" s="65" t="s">
        <v>1</v>
      </c>
    </row>
    <row r="1189" spans="1:17" customFormat="1" x14ac:dyDescent="0.3">
      <c r="A1189" s="53" t="s">
        <v>457</v>
      </c>
    </row>
    <row r="1190" spans="1:17" customFormat="1" x14ac:dyDescent="0.3">
      <c r="A1190" s="54" t="s">
        <v>1</v>
      </c>
    </row>
    <row r="1191" spans="1:17" customFormat="1" x14ac:dyDescent="0.3">
      <c r="A1191" s="114" t="s">
        <v>1</v>
      </c>
      <c r="B1191" s="113" t="s">
        <v>502</v>
      </c>
      <c r="C1191" s="113" t="s">
        <v>1</v>
      </c>
      <c r="D1191" s="113" t="s">
        <v>17</v>
      </c>
      <c r="E1191" s="113" t="s">
        <v>1</v>
      </c>
      <c r="F1191" s="113" t="s">
        <v>18</v>
      </c>
      <c r="G1191" s="113" t="s">
        <v>1</v>
      </c>
      <c r="H1191" s="113" t="s">
        <v>19</v>
      </c>
      <c r="I1191" s="113" t="s">
        <v>1</v>
      </c>
      <c r="J1191" s="113" t="s">
        <v>20</v>
      </c>
      <c r="K1191" s="113" t="s">
        <v>1</v>
      </c>
      <c r="L1191" s="113" t="s">
        <v>21</v>
      </c>
      <c r="M1191" s="113" t="s">
        <v>1</v>
      </c>
      <c r="N1191" s="113" t="s">
        <v>22</v>
      </c>
      <c r="O1191" s="113" t="s">
        <v>1</v>
      </c>
      <c r="P1191" s="113" t="s">
        <v>23</v>
      </c>
      <c r="Q1191" s="113" t="s">
        <v>1</v>
      </c>
    </row>
    <row r="1192" spans="1:17"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c r="L1192" s="55" t="s">
        <v>14</v>
      </c>
      <c r="M1192" s="55" t="s">
        <v>15</v>
      </c>
      <c r="N1192" s="55" t="s">
        <v>14</v>
      </c>
      <c r="O1192" s="55" t="s">
        <v>15</v>
      </c>
      <c r="P1192" s="55" t="s">
        <v>14</v>
      </c>
      <c r="Q1192" s="55" t="s">
        <v>15</v>
      </c>
    </row>
    <row r="1193" spans="1:17" customFormat="1" x14ac:dyDescent="0.3">
      <c r="A1193" s="56" t="s">
        <v>16</v>
      </c>
      <c r="B1193" s="57">
        <v>9.7421551020999999</v>
      </c>
      <c r="C1193" s="57">
        <v>9.7421551020999999</v>
      </c>
      <c r="D1193" s="57">
        <v>0.6085448389</v>
      </c>
      <c r="E1193" s="57">
        <v>0.6085448389</v>
      </c>
      <c r="F1193" s="57">
        <v>0.98514781429999998</v>
      </c>
      <c r="G1193" s="57">
        <v>0.98514781429999998</v>
      </c>
      <c r="H1193" s="57">
        <v>0.81332049470000001</v>
      </c>
      <c r="I1193" s="57">
        <v>0.81332049470000001</v>
      </c>
      <c r="J1193" s="57">
        <v>0.81332049470000001</v>
      </c>
      <c r="K1193" s="57">
        <v>0.81332049470000001</v>
      </c>
      <c r="L1193" s="57">
        <v>6.5218214594999999</v>
      </c>
      <c r="M1193" s="57">
        <v>6.5218214594999999</v>
      </c>
      <c r="N1193" s="57">
        <v>0</v>
      </c>
      <c r="O1193" s="57">
        <v>0</v>
      </c>
      <c r="P1193" s="57">
        <v>0</v>
      </c>
      <c r="Q1193" s="57">
        <v>0</v>
      </c>
    </row>
    <row r="1194" spans="1:17" customFormat="1" x14ac:dyDescent="0.3">
      <c r="A1194" s="58" t="s">
        <v>310</v>
      </c>
      <c r="B1194" s="67">
        <v>0</v>
      </c>
      <c r="C1194" s="68">
        <v>0</v>
      </c>
      <c r="D1194" s="67">
        <v>0</v>
      </c>
      <c r="E1194" s="68">
        <v>0</v>
      </c>
      <c r="F1194" s="67">
        <v>0</v>
      </c>
      <c r="G1194" s="68">
        <v>0</v>
      </c>
      <c r="H1194" s="67">
        <v>0</v>
      </c>
      <c r="I1194" s="68">
        <v>0</v>
      </c>
      <c r="J1194" s="67">
        <v>0</v>
      </c>
      <c r="K1194" s="68">
        <v>0</v>
      </c>
      <c r="L1194" s="67">
        <v>0</v>
      </c>
      <c r="M1194" s="68">
        <v>0</v>
      </c>
      <c r="N1194" s="67"/>
      <c r="O1194" s="68"/>
      <c r="P1194" s="67"/>
      <c r="Q1194" s="68"/>
    </row>
    <row r="1195" spans="1:17" customFormat="1" x14ac:dyDescent="0.3">
      <c r="A1195" s="58" t="s">
        <v>311</v>
      </c>
      <c r="B1195" s="69">
        <v>3.6341413429</v>
      </c>
      <c r="C1195" s="70">
        <v>37.303258927961799</v>
      </c>
      <c r="D1195" s="69">
        <v>0.6085448389</v>
      </c>
      <c r="E1195" s="70">
        <v>100</v>
      </c>
      <c r="F1195" s="69">
        <v>0.98514781429999998</v>
      </c>
      <c r="G1195" s="70">
        <v>100</v>
      </c>
      <c r="H1195" s="69">
        <v>0.81332049470000001</v>
      </c>
      <c r="I1195" s="70">
        <v>100</v>
      </c>
      <c r="J1195" s="69">
        <v>0.81332049470000001</v>
      </c>
      <c r="K1195" s="70">
        <v>100</v>
      </c>
      <c r="L1195" s="69">
        <v>0.41380770029999903</v>
      </c>
      <c r="M1195" s="70">
        <v>6.3449713070146601</v>
      </c>
      <c r="N1195" s="69"/>
      <c r="O1195" s="70"/>
      <c r="P1195" s="69"/>
      <c r="Q1195" s="70"/>
    </row>
    <row r="1196" spans="1:17" customFormat="1" x14ac:dyDescent="0.3">
      <c r="A1196" s="58" t="s">
        <v>312</v>
      </c>
      <c r="B1196" s="75">
        <v>3.6625805197567201</v>
      </c>
      <c r="C1196" s="75">
        <v>3.6625805197567201</v>
      </c>
      <c r="D1196" s="75">
        <v>5</v>
      </c>
      <c r="E1196" s="78">
        <v>5</v>
      </c>
      <c r="F1196" s="75">
        <v>5</v>
      </c>
      <c r="G1196" s="78">
        <v>5</v>
      </c>
      <c r="H1196" s="75">
        <v>5</v>
      </c>
      <c r="I1196" s="78">
        <v>5</v>
      </c>
      <c r="J1196" s="75">
        <v>4</v>
      </c>
      <c r="K1196" s="75">
        <v>4</v>
      </c>
      <c r="L1196" s="75">
        <v>3.12689942614029</v>
      </c>
      <c r="M1196" s="75">
        <v>3.12689942614029</v>
      </c>
      <c r="N1196" s="75"/>
      <c r="O1196" s="75"/>
      <c r="P1196" s="75"/>
      <c r="Q1196" s="75"/>
    </row>
    <row r="1197" spans="1:17" customFormat="1" x14ac:dyDescent="0.3">
      <c r="A1197" s="65" t="s">
        <v>1</v>
      </c>
    </row>
    <row r="1198" spans="1:17" customFormat="1" x14ac:dyDescent="0.3">
      <c r="A1198" s="65" t="s">
        <v>1</v>
      </c>
    </row>
    <row r="1199" spans="1:17" customFormat="1" x14ac:dyDescent="0.3">
      <c r="A1199" s="53" t="s">
        <v>458</v>
      </c>
    </row>
    <row r="1200" spans="1:17" customFormat="1" x14ac:dyDescent="0.3">
      <c r="A1200" s="54" t="s">
        <v>1</v>
      </c>
    </row>
    <row r="1201" spans="1:17" customFormat="1" x14ac:dyDescent="0.3">
      <c r="A1201" s="114" t="s">
        <v>1</v>
      </c>
      <c r="B1201" s="113" t="s">
        <v>502</v>
      </c>
      <c r="C1201" s="113" t="s">
        <v>1</v>
      </c>
      <c r="D1201" s="113" t="s">
        <v>17</v>
      </c>
      <c r="E1201" s="113" t="s">
        <v>1</v>
      </c>
      <c r="F1201" s="113" t="s">
        <v>18</v>
      </c>
      <c r="G1201" s="113" t="s">
        <v>1</v>
      </c>
      <c r="H1201" s="113" t="s">
        <v>19</v>
      </c>
      <c r="I1201" s="113" t="s">
        <v>1</v>
      </c>
      <c r="J1201" s="113" t="s">
        <v>20</v>
      </c>
      <c r="K1201" s="113" t="s">
        <v>1</v>
      </c>
      <c r="L1201" s="113" t="s">
        <v>21</v>
      </c>
      <c r="M1201" s="113" t="s">
        <v>1</v>
      </c>
      <c r="N1201" s="113" t="s">
        <v>22</v>
      </c>
      <c r="O1201" s="113" t="s">
        <v>1</v>
      </c>
      <c r="P1201" s="113" t="s">
        <v>23</v>
      </c>
      <c r="Q1201" s="113" t="s">
        <v>1</v>
      </c>
    </row>
    <row r="1202" spans="1:17"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c r="L1202" s="55" t="s">
        <v>14</v>
      </c>
      <c r="M1202" s="55" t="s">
        <v>15</v>
      </c>
      <c r="N1202" s="55" t="s">
        <v>14</v>
      </c>
      <c r="O1202" s="55" t="s">
        <v>15</v>
      </c>
      <c r="P1202" s="55" t="s">
        <v>14</v>
      </c>
      <c r="Q1202" s="55" t="s">
        <v>15</v>
      </c>
    </row>
    <row r="1203" spans="1:17" customFormat="1" x14ac:dyDescent="0.3">
      <c r="A1203" s="56" t="s">
        <v>16</v>
      </c>
      <c r="B1203" s="57">
        <v>46.148003248400002</v>
      </c>
      <c r="C1203" s="57">
        <v>46.148003248400002</v>
      </c>
      <c r="D1203" s="57">
        <v>11.897687214599999</v>
      </c>
      <c r="E1203" s="57">
        <v>11.897687214599999</v>
      </c>
      <c r="F1203" s="57">
        <v>8.6896208307999991</v>
      </c>
      <c r="G1203" s="57">
        <v>8.6896208307999991</v>
      </c>
      <c r="H1203" s="57">
        <v>2.1144568288999999</v>
      </c>
      <c r="I1203" s="57">
        <v>2.1144568288999999</v>
      </c>
      <c r="J1203" s="57">
        <v>5.7487617636000001</v>
      </c>
      <c r="K1203" s="57">
        <v>5.7487617636000001</v>
      </c>
      <c r="L1203" s="57">
        <v>3.6393330151000001</v>
      </c>
      <c r="M1203" s="57">
        <v>3.6393330151000001</v>
      </c>
      <c r="N1203" s="57">
        <v>0.7153317884</v>
      </c>
      <c r="O1203" s="57">
        <v>0.7153317884</v>
      </c>
      <c r="P1203" s="57">
        <v>7.9807729198999997</v>
      </c>
      <c r="Q1203" s="57">
        <v>7.9807729198999997</v>
      </c>
    </row>
    <row r="1204" spans="1:17" customFormat="1" x14ac:dyDescent="0.3">
      <c r="A1204" s="58" t="s">
        <v>310</v>
      </c>
      <c r="B1204" s="59">
        <v>0</v>
      </c>
      <c r="C1204" s="60">
        <v>0</v>
      </c>
      <c r="D1204" s="67">
        <v>0</v>
      </c>
      <c r="E1204" s="68">
        <v>0</v>
      </c>
      <c r="F1204" s="67">
        <v>0</v>
      </c>
      <c r="G1204" s="68">
        <v>0</v>
      </c>
      <c r="H1204" s="67">
        <v>0</v>
      </c>
      <c r="I1204" s="68">
        <v>0</v>
      </c>
      <c r="J1204" s="67">
        <v>0</v>
      </c>
      <c r="K1204" s="68">
        <v>0</v>
      </c>
      <c r="L1204" s="67">
        <v>0</v>
      </c>
      <c r="M1204" s="68">
        <v>0</v>
      </c>
      <c r="N1204" s="67">
        <v>0</v>
      </c>
      <c r="O1204" s="68">
        <v>0</v>
      </c>
      <c r="P1204" s="67">
        <v>0</v>
      </c>
      <c r="Q1204" s="68">
        <v>0</v>
      </c>
    </row>
    <row r="1205" spans="1:17" customFormat="1" x14ac:dyDescent="0.3">
      <c r="A1205" s="58" t="s">
        <v>311</v>
      </c>
      <c r="B1205" s="61">
        <v>42.4747072643001</v>
      </c>
      <c r="C1205" s="62">
        <v>0.92040184351362198</v>
      </c>
      <c r="D1205" s="69">
        <v>11.897687214599999</v>
      </c>
      <c r="E1205" s="70">
        <v>100</v>
      </c>
      <c r="F1205" s="69">
        <v>5.0163248466999999</v>
      </c>
      <c r="G1205" s="72">
        <v>57.727775979820002</v>
      </c>
      <c r="H1205" s="69">
        <v>2.1144568288999999</v>
      </c>
      <c r="I1205" s="70">
        <v>100</v>
      </c>
      <c r="J1205" s="69">
        <v>5.7487617636000001</v>
      </c>
      <c r="K1205" s="70">
        <v>100</v>
      </c>
      <c r="L1205" s="69">
        <v>3.6393330151000098</v>
      </c>
      <c r="M1205" s="70">
        <v>100</v>
      </c>
      <c r="N1205" s="69">
        <v>0.715331788399999</v>
      </c>
      <c r="O1205" s="70">
        <v>100</v>
      </c>
      <c r="P1205" s="69">
        <v>7.9807729198999997</v>
      </c>
      <c r="Q1205" s="70">
        <v>100</v>
      </c>
    </row>
    <row r="1206" spans="1:17" customFormat="1" x14ac:dyDescent="0.3">
      <c r="A1206" s="58" t="s">
        <v>312</v>
      </c>
      <c r="B1206" s="73">
        <v>4.3834488249351002</v>
      </c>
      <c r="C1206" s="73">
        <v>4.3834488249351002</v>
      </c>
      <c r="D1206" s="75">
        <v>4.1965693091116103</v>
      </c>
      <c r="E1206" s="75">
        <v>4.1965693091116103</v>
      </c>
      <c r="F1206" s="75">
        <v>3.91269369548198</v>
      </c>
      <c r="G1206" s="75">
        <v>3.91269369548198</v>
      </c>
      <c r="H1206" s="75">
        <v>4.6272935344298398</v>
      </c>
      <c r="I1206" s="75">
        <v>4.6272935344298398</v>
      </c>
      <c r="J1206" s="75">
        <v>4.5409703442907201</v>
      </c>
      <c r="K1206" s="75">
        <v>4.5409703442907201</v>
      </c>
      <c r="L1206" s="75">
        <v>4.6151459179501604</v>
      </c>
      <c r="M1206" s="75">
        <v>4.6151459179501604</v>
      </c>
      <c r="N1206" s="75">
        <v>4</v>
      </c>
      <c r="O1206" s="76">
        <v>4</v>
      </c>
      <c r="P1206" s="75">
        <v>4.5628639515477296</v>
      </c>
      <c r="Q1206" s="75">
        <v>4.5628639515477296</v>
      </c>
    </row>
    <row r="1207" spans="1:17" customFormat="1" x14ac:dyDescent="0.3">
      <c r="A1207" s="65" t="s">
        <v>1</v>
      </c>
    </row>
    <row r="1208" spans="1:17" customFormat="1" x14ac:dyDescent="0.3">
      <c r="A1208" s="65" t="s">
        <v>1</v>
      </c>
    </row>
    <row r="1209" spans="1:17" customFormat="1" x14ac:dyDescent="0.3">
      <c r="A1209" s="53" t="s">
        <v>459</v>
      </c>
    </row>
    <row r="1210" spans="1:17" customFormat="1" x14ac:dyDescent="0.3">
      <c r="A1210" s="54" t="s">
        <v>1</v>
      </c>
    </row>
    <row r="1211" spans="1:17" customFormat="1" x14ac:dyDescent="0.3">
      <c r="A1211" s="114" t="s">
        <v>1</v>
      </c>
      <c r="B1211" s="113" t="s">
        <v>502</v>
      </c>
      <c r="C1211" s="113" t="s">
        <v>1</v>
      </c>
      <c r="D1211" s="113" t="s">
        <v>17</v>
      </c>
      <c r="E1211" s="113" t="s">
        <v>1</v>
      </c>
      <c r="F1211" s="113" t="s">
        <v>18</v>
      </c>
      <c r="G1211" s="113" t="s">
        <v>1</v>
      </c>
      <c r="H1211" s="113" t="s">
        <v>19</v>
      </c>
      <c r="I1211" s="113" t="s">
        <v>1</v>
      </c>
      <c r="J1211" s="113" t="s">
        <v>20</v>
      </c>
      <c r="K1211" s="113" t="s">
        <v>1</v>
      </c>
      <c r="L1211" s="113" t="s">
        <v>21</v>
      </c>
      <c r="M1211" s="113" t="s">
        <v>1</v>
      </c>
      <c r="N1211" s="113" t="s">
        <v>22</v>
      </c>
      <c r="O1211" s="113" t="s">
        <v>1</v>
      </c>
      <c r="P1211" s="113" t="s">
        <v>23</v>
      </c>
      <c r="Q1211" s="113" t="s">
        <v>1</v>
      </c>
    </row>
    <row r="1212" spans="1:17"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c r="L1212" s="55" t="s">
        <v>14</v>
      </c>
      <c r="M1212" s="55" t="s">
        <v>15</v>
      </c>
      <c r="N1212" s="55" t="s">
        <v>14</v>
      </c>
      <c r="O1212" s="55" t="s">
        <v>15</v>
      </c>
      <c r="P1212" s="55" t="s">
        <v>14</v>
      </c>
      <c r="Q1212" s="55" t="s">
        <v>15</v>
      </c>
    </row>
    <row r="1213" spans="1:17" customFormat="1" x14ac:dyDescent="0.3">
      <c r="A1213" s="56" t="s">
        <v>16</v>
      </c>
      <c r="B1213" s="57">
        <v>66.382904924800002</v>
      </c>
      <c r="C1213" s="57">
        <v>66.382904924800002</v>
      </c>
      <c r="D1213" s="57">
        <v>8.5443986342000002</v>
      </c>
      <c r="E1213" s="57">
        <v>8.5443986342000002</v>
      </c>
      <c r="F1213" s="57">
        <v>23.020201682300002</v>
      </c>
      <c r="G1213" s="57">
        <v>23.020201682300002</v>
      </c>
      <c r="H1213" s="57">
        <v>1.3165205911</v>
      </c>
      <c r="I1213" s="57">
        <v>1.3165205911</v>
      </c>
      <c r="J1213" s="57">
        <v>16.732645853099999</v>
      </c>
      <c r="K1213" s="57">
        <v>16.732645853099999</v>
      </c>
      <c r="L1213" s="57">
        <v>7.1725131394000003</v>
      </c>
      <c r="M1213" s="57">
        <v>7.1725131394000003</v>
      </c>
      <c r="N1213" s="57">
        <v>2.7766517486</v>
      </c>
      <c r="O1213" s="57">
        <v>2.7766517486</v>
      </c>
      <c r="P1213" s="57">
        <v>6.1623215247000003</v>
      </c>
      <c r="Q1213" s="57">
        <v>6.1623215247000003</v>
      </c>
    </row>
    <row r="1214" spans="1:17" customFormat="1" x14ac:dyDescent="0.3">
      <c r="A1214" s="58" t="s">
        <v>310</v>
      </c>
      <c r="B1214" s="59">
        <v>0.55128045290000005</v>
      </c>
      <c r="C1214" s="60">
        <v>8.3045545163246796E-3</v>
      </c>
      <c r="D1214" s="67">
        <v>0</v>
      </c>
      <c r="E1214" s="68">
        <v>0</v>
      </c>
      <c r="F1214" s="67">
        <v>0.55128045290000105</v>
      </c>
      <c r="G1214" s="68">
        <v>2.3947681280476099</v>
      </c>
      <c r="H1214" s="67">
        <v>0</v>
      </c>
      <c r="I1214" s="68">
        <v>0</v>
      </c>
      <c r="J1214" s="67">
        <v>0</v>
      </c>
      <c r="K1214" s="68">
        <v>0</v>
      </c>
      <c r="L1214" s="67">
        <v>0</v>
      </c>
      <c r="M1214" s="68">
        <v>0</v>
      </c>
      <c r="N1214" s="67">
        <v>0</v>
      </c>
      <c r="O1214" s="68">
        <v>0</v>
      </c>
      <c r="P1214" s="67">
        <v>0</v>
      </c>
      <c r="Q1214" s="68">
        <v>0</v>
      </c>
    </row>
    <row r="1215" spans="1:17" customFormat="1" x14ac:dyDescent="0.3">
      <c r="A1215" s="58" t="s">
        <v>311</v>
      </c>
      <c r="B1215" s="61">
        <v>63.418302793000002</v>
      </c>
      <c r="C1215" s="62">
        <v>0.95534087977682902</v>
      </c>
      <c r="D1215" s="69">
        <v>7.3415512319999996</v>
      </c>
      <c r="E1215" s="70">
        <v>85.9223866570848</v>
      </c>
      <c r="F1215" s="69">
        <v>21.258446952700002</v>
      </c>
      <c r="G1215" s="70">
        <v>92.346918789358</v>
      </c>
      <c r="H1215" s="69">
        <v>1.3165205911</v>
      </c>
      <c r="I1215" s="70">
        <v>100</v>
      </c>
      <c r="J1215" s="69">
        <v>16.732645853099999</v>
      </c>
      <c r="K1215" s="70">
        <v>100</v>
      </c>
      <c r="L1215" s="69">
        <v>7.1725131393999897</v>
      </c>
      <c r="M1215" s="70">
        <v>100</v>
      </c>
      <c r="N1215" s="69">
        <v>2.7766517486</v>
      </c>
      <c r="O1215" s="70">
        <v>100</v>
      </c>
      <c r="P1215" s="69">
        <v>6.1623215246999896</v>
      </c>
      <c r="Q1215" s="70">
        <v>100</v>
      </c>
    </row>
    <row r="1216" spans="1:17" customFormat="1" x14ac:dyDescent="0.3">
      <c r="A1216" s="58" t="s">
        <v>312</v>
      </c>
      <c r="B1216" s="73">
        <v>4.3822079373860197</v>
      </c>
      <c r="C1216" s="73">
        <v>4.3822079373860197</v>
      </c>
      <c r="D1216" s="75">
        <v>3.9377702723546002</v>
      </c>
      <c r="E1216" s="76">
        <v>3.9377702723546002</v>
      </c>
      <c r="F1216" s="75">
        <v>4.4045492939299704</v>
      </c>
      <c r="G1216" s="75">
        <v>4.4045492939299704</v>
      </c>
      <c r="H1216" s="75">
        <v>4.4692081791777101</v>
      </c>
      <c r="I1216" s="75">
        <v>4.4692081791777101</v>
      </c>
      <c r="J1216" s="75">
        <v>4.6506879488388204</v>
      </c>
      <c r="K1216" s="75">
        <v>4.6506879488388204</v>
      </c>
      <c r="L1216" s="75">
        <v>4.4286231396652704</v>
      </c>
      <c r="M1216" s="75">
        <v>4.4286231396652704</v>
      </c>
      <c r="N1216" s="75">
        <v>4</v>
      </c>
      <c r="O1216" s="76">
        <v>4</v>
      </c>
      <c r="P1216" s="75">
        <v>4.2196529889059802</v>
      </c>
      <c r="Q1216" s="75">
        <v>4.2196529889059802</v>
      </c>
    </row>
    <row r="1217" spans="1:17" customFormat="1" x14ac:dyDescent="0.3">
      <c r="A1217" s="65" t="s">
        <v>1</v>
      </c>
    </row>
    <row r="1218" spans="1:17" customFormat="1" x14ac:dyDescent="0.3">
      <c r="A1218" s="65" t="s">
        <v>1</v>
      </c>
    </row>
    <row r="1219" spans="1:17" customFormat="1" x14ac:dyDescent="0.3">
      <c r="A1219" s="53" t="s">
        <v>460</v>
      </c>
    </row>
    <row r="1220" spans="1:17" customFormat="1" x14ac:dyDescent="0.3">
      <c r="A1220" s="54" t="s">
        <v>1</v>
      </c>
    </row>
    <row r="1221" spans="1:17" customFormat="1" x14ac:dyDescent="0.3">
      <c r="A1221" s="114" t="s">
        <v>1</v>
      </c>
      <c r="B1221" s="113" t="s">
        <v>502</v>
      </c>
      <c r="C1221" s="113" t="s">
        <v>1</v>
      </c>
      <c r="D1221" s="113" t="s">
        <v>17</v>
      </c>
      <c r="E1221" s="113" t="s">
        <v>1</v>
      </c>
      <c r="F1221" s="113" t="s">
        <v>18</v>
      </c>
      <c r="G1221" s="113" t="s">
        <v>1</v>
      </c>
      <c r="H1221" s="113" t="s">
        <v>19</v>
      </c>
      <c r="I1221" s="113" t="s">
        <v>1</v>
      </c>
      <c r="J1221" s="113" t="s">
        <v>20</v>
      </c>
      <c r="K1221" s="113" t="s">
        <v>1</v>
      </c>
      <c r="L1221" s="113" t="s">
        <v>21</v>
      </c>
      <c r="M1221" s="113" t="s">
        <v>1</v>
      </c>
      <c r="N1221" s="113" t="s">
        <v>22</v>
      </c>
      <c r="O1221" s="113" t="s">
        <v>1</v>
      </c>
      <c r="P1221" s="113" t="s">
        <v>23</v>
      </c>
      <c r="Q1221" s="113" t="s">
        <v>1</v>
      </c>
    </row>
    <row r="1222" spans="1:17"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c r="L1222" s="55" t="s">
        <v>14</v>
      </c>
      <c r="M1222" s="55" t="s">
        <v>15</v>
      </c>
      <c r="N1222" s="55" t="s">
        <v>14</v>
      </c>
      <c r="O1222" s="55" t="s">
        <v>15</v>
      </c>
      <c r="P1222" s="55" t="s">
        <v>14</v>
      </c>
      <c r="Q1222" s="55" t="s">
        <v>15</v>
      </c>
    </row>
    <row r="1223" spans="1:17" customFormat="1" x14ac:dyDescent="0.3">
      <c r="A1223" s="56" t="s">
        <v>16</v>
      </c>
      <c r="B1223" s="57">
        <v>75.484416808899994</v>
      </c>
      <c r="C1223" s="57">
        <v>75.484416808899994</v>
      </c>
      <c r="D1223" s="57">
        <v>18.370076075299998</v>
      </c>
      <c r="E1223" s="57">
        <v>18.370076075299998</v>
      </c>
      <c r="F1223" s="57">
        <v>14.671552629800001</v>
      </c>
      <c r="G1223" s="57">
        <v>14.671552629800001</v>
      </c>
      <c r="H1223" s="57">
        <v>12.2955997375</v>
      </c>
      <c r="I1223" s="57">
        <v>12.2955997375</v>
      </c>
      <c r="J1223" s="57">
        <v>11.5813460614</v>
      </c>
      <c r="K1223" s="57">
        <v>11.5813460614</v>
      </c>
      <c r="L1223" s="57">
        <v>2.5180462151</v>
      </c>
      <c r="M1223" s="57">
        <v>2.5180462151</v>
      </c>
      <c r="N1223" s="57">
        <v>7.4258019439999998</v>
      </c>
      <c r="O1223" s="57">
        <v>7.4258019439999998</v>
      </c>
      <c r="P1223" s="57">
        <v>8.6219941458000005</v>
      </c>
      <c r="Q1223" s="57">
        <v>8.6219941458000005</v>
      </c>
    </row>
    <row r="1224" spans="1:17" customFormat="1" x14ac:dyDescent="0.3">
      <c r="A1224" s="58" t="s">
        <v>310</v>
      </c>
      <c r="B1224" s="59">
        <v>0.61772222939999999</v>
      </c>
      <c r="C1224" s="60">
        <v>8.1834404439244095E-3</v>
      </c>
      <c r="D1224" s="67">
        <v>0</v>
      </c>
      <c r="E1224" s="68">
        <v>0</v>
      </c>
      <c r="F1224" s="67">
        <v>0</v>
      </c>
      <c r="G1224" s="68">
        <v>0</v>
      </c>
      <c r="H1224" s="67">
        <v>0</v>
      </c>
      <c r="I1224" s="68">
        <v>0</v>
      </c>
      <c r="J1224" s="67">
        <v>0</v>
      </c>
      <c r="K1224" s="68">
        <v>0</v>
      </c>
      <c r="L1224" s="67">
        <v>0</v>
      </c>
      <c r="M1224" s="68">
        <v>0</v>
      </c>
      <c r="N1224" s="67">
        <v>0.61772222939999999</v>
      </c>
      <c r="O1224" s="68">
        <v>8.3185928477275795</v>
      </c>
      <c r="P1224" s="67">
        <v>0</v>
      </c>
      <c r="Q1224" s="68">
        <v>0</v>
      </c>
    </row>
    <row r="1225" spans="1:17" customFormat="1" x14ac:dyDescent="0.3">
      <c r="A1225" s="58" t="s">
        <v>311</v>
      </c>
      <c r="B1225" s="61">
        <v>74.408856564100006</v>
      </c>
      <c r="C1225" s="62">
        <v>0.98575122799818504</v>
      </c>
      <c r="D1225" s="69">
        <v>18.370076075299998</v>
      </c>
      <c r="E1225" s="70">
        <v>100</v>
      </c>
      <c r="F1225" s="69">
        <v>14.671552629800001</v>
      </c>
      <c r="G1225" s="70">
        <v>100</v>
      </c>
      <c r="H1225" s="69">
        <v>11.8377617221</v>
      </c>
      <c r="I1225" s="70">
        <v>96.2764076159404</v>
      </c>
      <c r="J1225" s="69">
        <v>11.5813460614</v>
      </c>
      <c r="K1225" s="70">
        <v>100</v>
      </c>
      <c r="L1225" s="69">
        <v>2.5180462151</v>
      </c>
      <c r="M1225" s="70">
        <v>100</v>
      </c>
      <c r="N1225" s="69">
        <v>6.8080797145999901</v>
      </c>
      <c r="O1225" s="70">
        <v>91.681407152272399</v>
      </c>
      <c r="P1225" s="69">
        <v>8.6219941458000005</v>
      </c>
      <c r="Q1225" s="70">
        <v>100</v>
      </c>
    </row>
    <row r="1226" spans="1:17" customFormat="1" x14ac:dyDescent="0.3">
      <c r="A1226" s="58" t="s">
        <v>312</v>
      </c>
      <c r="B1226" s="73">
        <v>4.6466511199652603</v>
      </c>
      <c r="C1226" s="73">
        <v>4.6466511199652603</v>
      </c>
      <c r="D1226" s="75">
        <v>4.5380718887816904</v>
      </c>
      <c r="E1226" s="75">
        <v>4.5380718887816904</v>
      </c>
      <c r="F1226" s="75">
        <v>4.7984402734040899</v>
      </c>
      <c r="G1226" s="75">
        <v>4.7984402734040899</v>
      </c>
      <c r="H1226" s="75">
        <v>4.5205082415688098</v>
      </c>
      <c r="I1226" s="75">
        <v>4.5205082415688098</v>
      </c>
      <c r="J1226" s="75">
        <v>4.6047565986343901</v>
      </c>
      <c r="K1226" s="75">
        <v>4.6047565986343901</v>
      </c>
      <c r="L1226" s="75">
        <v>5</v>
      </c>
      <c r="M1226" s="78">
        <v>5</v>
      </c>
      <c r="N1226" s="75">
        <v>4.63316884916369</v>
      </c>
      <c r="O1226" s="75">
        <v>4.63316884916369</v>
      </c>
      <c r="P1226" s="75">
        <v>4.7642795156048603</v>
      </c>
      <c r="Q1226" s="75">
        <v>4.7642795156048603</v>
      </c>
    </row>
    <row r="1227" spans="1:17" customFormat="1" x14ac:dyDescent="0.3">
      <c r="A1227" s="65" t="s">
        <v>1</v>
      </c>
    </row>
    <row r="1228" spans="1:17" customFormat="1" x14ac:dyDescent="0.3">
      <c r="A1228" s="65" t="s">
        <v>1</v>
      </c>
    </row>
    <row r="1229" spans="1:17" customFormat="1" x14ac:dyDescent="0.3">
      <c r="A1229" s="53" t="s">
        <v>461</v>
      </c>
    </row>
    <row r="1230" spans="1:17" customFormat="1" x14ac:dyDescent="0.3">
      <c r="A1230" s="54" t="s">
        <v>1</v>
      </c>
    </row>
    <row r="1231" spans="1:17" customFormat="1" x14ac:dyDescent="0.3">
      <c r="A1231" s="114" t="s">
        <v>1</v>
      </c>
      <c r="B1231" s="113" t="s">
        <v>502</v>
      </c>
      <c r="C1231" s="113" t="s">
        <v>1</v>
      </c>
      <c r="D1231" s="113" t="s">
        <v>17</v>
      </c>
      <c r="E1231" s="113" t="s">
        <v>1</v>
      </c>
      <c r="F1231" s="113" t="s">
        <v>18</v>
      </c>
      <c r="G1231" s="113" t="s">
        <v>1</v>
      </c>
      <c r="H1231" s="113" t="s">
        <v>19</v>
      </c>
      <c r="I1231" s="113" t="s">
        <v>1</v>
      </c>
      <c r="J1231" s="113" t="s">
        <v>20</v>
      </c>
      <c r="K1231" s="113" t="s">
        <v>1</v>
      </c>
      <c r="L1231" s="113" t="s">
        <v>21</v>
      </c>
      <c r="M1231" s="113" t="s">
        <v>1</v>
      </c>
      <c r="N1231" s="113" t="s">
        <v>22</v>
      </c>
      <c r="O1231" s="113" t="s">
        <v>1</v>
      </c>
      <c r="P1231" s="113" t="s">
        <v>23</v>
      </c>
      <c r="Q1231" s="113" t="s">
        <v>1</v>
      </c>
    </row>
    <row r="1232" spans="1:17"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c r="L1232" s="55" t="s">
        <v>14</v>
      </c>
      <c r="M1232" s="55" t="s">
        <v>15</v>
      </c>
      <c r="N1232" s="55" t="s">
        <v>14</v>
      </c>
      <c r="O1232" s="55" t="s">
        <v>15</v>
      </c>
      <c r="P1232" s="55" t="s">
        <v>14</v>
      </c>
      <c r="Q1232" s="55" t="s">
        <v>15</v>
      </c>
    </row>
    <row r="1233" spans="1:17" customFormat="1" x14ac:dyDescent="0.3">
      <c r="A1233" s="56" t="s">
        <v>16</v>
      </c>
      <c r="B1233" s="57">
        <v>1534.1429478952</v>
      </c>
      <c r="C1233" s="57">
        <v>1534.1429478952</v>
      </c>
      <c r="D1233" s="57">
        <v>319.30707628419998</v>
      </c>
      <c r="E1233" s="57">
        <v>319.30707628419998</v>
      </c>
      <c r="F1233" s="57">
        <v>347.6812859506</v>
      </c>
      <c r="G1233" s="57">
        <v>347.6812859506</v>
      </c>
      <c r="H1233" s="57">
        <v>174.47654003330001</v>
      </c>
      <c r="I1233" s="57">
        <v>174.47654003330001</v>
      </c>
      <c r="J1233" s="57">
        <v>158.64269301690001</v>
      </c>
      <c r="K1233" s="57">
        <v>158.64269301690001</v>
      </c>
      <c r="L1233" s="57">
        <v>241.10146946899999</v>
      </c>
      <c r="M1233" s="57">
        <v>241.10146946899999</v>
      </c>
      <c r="N1233" s="57">
        <v>146.76575969819999</v>
      </c>
      <c r="O1233" s="57">
        <v>146.76575969819999</v>
      </c>
      <c r="P1233" s="57">
        <v>123.51433746310001</v>
      </c>
      <c r="Q1233" s="57">
        <v>123.51433746310001</v>
      </c>
    </row>
    <row r="1234" spans="1:17" customFormat="1" x14ac:dyDescent="0.3">
      <c r="A1234" s="58" t="s">
        <v>276</v>
      </c>
      <c r="B1234" s="59">
        <v>18.312777030500001</v>
      </c>
      <c r="C1234" s="60">
        <v>1.19368127042037E-2</v>
      </c>
      <c r="D1234" s="59">
        <v>5.1496209739999896</v>
      </c>
      <c r="E1234" s="60">
        <v>1.61274877898934E-2</v>
      </c>
      <c r="F1234" s="59">
        <v>8.3625506708000099</v>
      </c>
      <c r="G1234" s="60">
        <v>2.4052346239849601E-2</v>
      </c>
      <c r="H1234" s="59">
        <v>0</v>
      </c>
      <c r="I1234" s="60">
        <v>0</v>
      </c>
      <c r="J1234" s="59">
        <v>0</v>
      </c>
      <c r="K1234" s="60">
        <v>0</v>
      </c>
      <c r="L1234" s="59">
        <v>3.6812397259999998</v>
      </c>
      <c r="M1234" s="60">
        <v>1.5268425091342399E-2</v>
      </c>
      <c r="N1234" s="59">
        <v>1.1193656596999999</v>
      </c>
      <c r="O1234" s="60">
        <v>7.6268856033028E-3</v>
      </c>
      <c r="P1234" s="59">
        <v>0</v>
      </c>
      <c r="Q1234" s="60">
        <v>0</v>
      </c>
    </row>
    <row r="1235" spans="1:17" customFormat="1" x14ac:dyDescent="0.3">
      <c r="A1235" s="58" t="s">
        <v>291</v>
      </c>
      <c r="B1235" s="61">
        <v>11.9278484866</v>
      </c>
      <c r="C1235" s="62">
        <v>7.7749263867259999E-3</v>
      </c>
      <c r="D1235" s="61">
        <v>0</v>
      </c>
      <c r="E1235" s="62">
        <v>0</v>
      </c>
      <c r="F1235" s="61">
        <v>6.8621040767999997</v>
      </c>
      <c r="G1235" s="62">
        <v>1.9736765693437401E-2</v>
      </c>
      <c r="H1235" s="61">
        <v>0.88364190839999901</v>
      </c>
      <c r="I1235" s="62">
        <v>5.0645313589514698E-3</v>
      </c>
      <c r="J1235" s="61">
        <v>0</v>
      </c>
      <c r="K1235" s="62">
        <v>0</v>
      </c>
      <c r="L1235" s="61">
        <v>2.2471026480999998</v>
      </c>
      <c r="M1235" s="62">
        <v>9.3201532659630895E-3</v>
      </c>
      <c r="N1235" s="61">
        <v>1.9349998532999999</v>
      </c>
      <c r="O1235" s="62">
        <v>1.3184273070769499E-2</v>
      </c>
      <c r="P1235" s="61">
        <v>0</v>
      </c>
      <c r="Q1235" s="62">
        <v>0</v>
      </c>
    </row>
    <row r="1236" spans="1:17" customFormat="1" x14ac:dyDescent="0.3">
      <c r="A1236" s="58" t="s">
        <v>292</v>
      </c>
      <c r="B1236" s="59">
        <v>2.0939433989</v>
      </c>
      <c r="C1236" s="60">
        <v>1.3648945828501999E-3</v>
      </c>
      <c r="D1236" s="59">
        <v>0.34648004360000001</v>
      </c>
      <c r="E1236" s="60">
        <v>1.0850997968225901E-3</v>
      </c>
      <c r="F1236" s="59">
        <v>0.85335730840000101</v>
      </c>
      <c r="G1236" s="60">
        <v>2.4544240454783899E-3</v>
      </c>
      <c r="H1236" s="59">
        <v>0</v>
      </c>
      <c r="I1236" s="60">
        <v>0</v>
      </c>
      <c r="J1236" s="59">
        <v>0.89410604690000195</v>
      </c>
      <c r="K1236" s="60">
        <v>5.6359737085700601E-3</v>
      </c>
      <c r="L1236" s="59">
        <v>0</v>
      </c>
      <c r="M1236" s="60">
        <v>0</v>
      </c>
      <c r="N1236" s="59">
        <v>0</v>
      </c>
      <c r="O1236" s="60">
        <v>0</v>
      </c>
      <c r="P1236" s="59">
        <v>0</v>
      </c>
      <c r="Q1236" s="60">
        <v>0</v>
      </c>
    </row>
    <row r="1237" spans="1:17" customFormat="1" x14ac:dyDescent="0.3">
      <c r="A1237" s="58" t="s">
        <v>293</v>
      </c>
      <c r="B1237" s="61">
        <v>17.863310177599999</v>
      </c>
      <c r="C1237" s="62">
        <v>1.16438368420022E-2</v>
      </c>
      <c r="D1237" s="61">
        <v>0.61772222939999999</v>
      </c>
      <c r="E1237" s="62">
        <v>1.9345710611505401E-3</v>
      </c>
      <c r="F1237" s="61">
        <v>1.672188185</v>
      </c>
      <c r="G1237" s="62">
        <v>4.8095432586428904E-3</v>
      </c>
      <c r="H1237" s="61">
        <v>0.19717885260000001</v>
      </c>
      <c r="I1237" s="62">
        <v>1.1301167054457099E-3</v>
      </c>
      <c r="J1237" s="61">
        <v>1.8066237018</v>
      </c>
      <c r="K1237" s="62">
        <v>1.13880044989374E-2</v>
      </c>
      <c r="L1237" s="61">
        <v>8.1716161694</v>
      </c>
      <c r="M1237" s="63">
        <v>3.3892850953572001E-2</v>
      </c>
      <c r="N1237" s="61">
        <v>0.65840472090000002</v>
      </c>
      <c r="O1237" s="62">
        <v>4.4860921392966798E-3</v>
      </c>
      <c r="P1237" s="61">
        <v>4.7395763185000002</v>
      </c>
      <c r="Q1237" s="63">
        <v>3.83726813894456E-2</v>
      </c>
    </row>
    <row r="1238" spans="1:17" customFormat="1" x14ac:dyDescent="0.3">
      <c r="A1238" s="58" t="s">
        <v>294</v>
      </c>
      <c r="B1238" s="59">
        <v>7.46981302710003</v>
      </c>
      <c r="C1238" s="60">
        <v>4.8690462889057198E-3</v>
      </c>
      <c r="D1238" s="59">
        <v>0</v>
      </c>
      <c r="E1238" s="60">
        <v>0</v>
      </c>
      <c r="F1238" s="59">
        <v>6.5989642423000001</v>
      </c>
      <c r="G1238" s="63">
        <v>1.8979923593694999E-2</v>
      </c>
      <c r="H1238" s="59">
        <v>0.87084878480000105</v>
      </c>
      <c r="I1238" s="60">
        <v>4.9912084721177603E-3</v>
      </c>
      <c r="J1238" s="59">
        <v>0</v>
      </c>
      <c r="K1238" s="60">
        <v>0</v>
      </c>
      <c r="L1238" s="59">
        <v>0</v>
      </c>
      <c r="M1238" s="60">
        <v>0</v>
      </c>
      <c r="N1238" s="59">
        <v>0</v>
      </c>
      <c r="O1238" s="60">
        <v>0</v>
      </c>
      <c r="P1238" s="59">
        <v>0</v>
      </c>
      <c r="Q1238" s="60">
        <v>0</v>
      </c>
    </row>
    <row r="1239" spans="1:17" customFormat="1" x14ac:dyDescent="0.3">
      <c r="A1239" s="58" t="s">
        <v>295</v>
      </c>
      <c r="B1239" s="61">
        <v>10.4066169536</v>
      </c>
      <c r="C1239" s="62">
        <v>6.78334243094985E-3</v>
      </c>
      <c r="D1239" s="61">
        <v>0</v>
      </c>
      <c r="E1239" s="62">
        <v>0</v>
      </c>
      <c r="F1239" s="61">
        <v>5.7511308666999899</v>
      </c>
      <c r="G1239" s="62">
        <v>1.6541387469204E-2</v>
      </c>
      <c r="H1239" s="61">
        <v>0</v>
      </c>
      <c r="I1239" s="62">
        <v>0</v>
      </c>
      <c r="J1239" s="61">
        <v>1.8902389345999999</v>
      </c>
      <c r="K1239" s="62">
        <v>1.19150708970796E-2</v>
      </c>
      <c r="L1239" s="61">
        <v>0</v>
      </c>
      <c r="M1239" s="62">
        <v>0</v>
      </c>
      <c r="N1239" s="61">
        <v>0</v>
      </c>
      <c r="O1239" s="62">
        <v>0</v>
      </c>
      <c r="P1239" s="61">
        <v>2.7652471523000002</v>
      </c>
      <c r="Q1239" s="62">
        <v>2.23880661071118E-2</v>
      </c>
    </row>
    <row r="1240" spans="1:17" customFormat="1" x14ac:dyDescent="0.3">
      <c r="A1240" s="58" t="s">
        <v>296</v>
      </c>
      <c r="B1240" s="59">
        <v>37.237198746099999</v>
      </c>
      <c r="C1240" s="60">
        <v>2.4272313604927299E-2</v>
      </c>
      <c r="D1240" s="59">
        <v>3.1577172853999902</v>
      </c>
      <c r="E1240" s="60">
        <v>9.8892806327582506E-3</v>
      </c>
      <c r="F1240" s="59">
        <v>6.4067832804999902</v>
      </c>
      <c r="G1240" s="60">
        <v>1.84271732169396E-2</v>
      </c>
      <c r="H1240" s="59">
        <v>6.5748748162999799</v>
      </c>
      <c r="I1240" s="60">
        <v>3.7683431910359597E-2</v>
      </c>
      <c r="J1240" s="59">
        <v>6.1986342102999998</v>
      </c>
      <c r="K1240" s="60">
        <v>3.90729260353622E-2</v>
      </c>
      <c r="L1240" s="59">
        <v>8.4360109425999799</v>
      </c>
      <c r="M1240" s="60">
        <v>3.49894629890867E-2</v>
      </c>
      <c r="N1240" s="59">
        <v>2.7652471523000002</v>
      </c>
      <c r="O1240" s="60">
        <v>1.88412280765369E-2</v>
      </c>
      <c r="P1240" s="59">
        <v>3.6979310587000001</v>
      </c>
      <c r="Q1240" s="60">
        <v>2.99392858728223E-2</v>
      </c>
    </row>
    <row r="1241" spans="1:17" customFormat="1" x14ac:dyDescent="0.3">
      <c r="A1241" s="58" t="s">
        <v>297</v>
      </c>
      <c r="B1241" s="61">
        <v>21.754607206999999</v>
      </c>
      <c r="C1241" s="62">
        <v>1.41802999758573E-2</v>
      </c>
      <c r="D1241" s="61">
        <v>0</v>
      </c>
      <c r="E1241" s="64">
        <v>0</v>
      </c>
      <c r="F1241" s="61">
        <v>3.2015311825999899</v>
      </c>
      <c r="G1241" s="62">
        <v>9.2082355650711899E-3</v>
      </c>
      <c r="H1241" s="61">
        <v>3.4445690047999999</v>
      </c>
      <c r="I1241" s="62">
        <v>1.9742304633864099E-2</v>
      </c>
      <c r="J1241" s="61">
        <v>3.0752861822000002</v>
      </c>
      <c r="K1241" s="62">
        <v>1.93849847334122E-2</v>
      </c>
      <c r="L1241" s="61">
        <v>8.2102723630999996</v>
      </c>
      <c r="M1241" s="62">
        <v>3.4053182592301202E-2</v>
      </c>
      <c r="N1241" s="61">
        <v>3.4212302450999998</v>
      </c>
      <c r="O1241" s="62">
        <v>2.33108202630859E-2</v>
      </c>
      <c r="P1241" s="61">
        <v>0.4017182292</v>
      </c>
      <c r="Q1241" s="62">
        <v>3.2524016033362402E-3</v>
      </c>
    </row>
    <row r="1242" spans="1:17" customFormat="1" x14ac:dyDescent="0.3">
      <c r="A1242" s="58" t="s">
        <v>298</v>
      </c>
      <c r="B1242" s="59">
        <v>11.715089384400001</v>
      </c>
      <c r="C1242" s="60">
        <v>7.6362436762967703E-3</v>
      </c>
      <c r="D1242" s="59">
        <v>0.95720586749999903</v>
      </c>
      <c r="E1242" s="60">
        <v>2.9977596445374E-3</v>
      </c>
      <c r="F1242" s="59">
        <v>5.6853045607000103</v>
      </c>
      <c r="G1242" s="60">
        <v>1.63520580210572E-2</v>
      </c>
      <c r="H1242" s="59">
        <v>1.3243211829999999</v>
      </c>
      <c r="I1242" s="60">
        <v>7.59025358221366E-3</v>
      </c>
      <c r="J1242" s="59">
        <v>0.54171878110000005</v>
      </c>
      <c r="K1242" s="60">
        <v>3.4147099421861899E-3</v>
      </c>
      <c r="L1242" s="59">
        <v>0.58830334699999998</v>
      </c>
      <c r="M1242" s="60">
        <v>2.44006537287257E-3</v>
      </c>
      <c r="N1242" s="59">
        <v>0</v>
      </c>
      <c r="O1242" s="60">
        <v>0</v>
      </c>
      <c r="P1242" s="59">
        <v>2.6182356451</v>
      </c>
      <c r="Q1242" s="60">
        <v>2.1197827708724099E-2</v>
      </c>
    </row>
    <row r="1243" spans="1:17" customFormat="1" x14ac:dyDescent="0.3">
      <c r="A1243" s="58" t="s">
        <v>299</v>
      </c>
      <c r="B1243" s="61">
        <v>12.1604527214</v>
      </c>
      <c r="C1243" s="62">
        <v>7.9265447447930404E-3</v>
      </c>
      <c r="D1243" s="61">
        <v>0</v>
      </c>
      <c r="E1243" s="62">
        <v>0</v>
      </c>
      <c r="F1243" s="61">
        <v>8.4613432651000107</v>
      </c>
      <c r="G1243" s="63">
        <v>2.4336493239679902E-2</v>
      </c>
      <c r="H1243" s="61">
        <v>1.9349998532999999</v>
      </c>
      <c r="I1243" s="62">
        <v>1.1090315368075801E-2</v>
      </c>
      <c r="J1243" s="61">
        <v>0</v>
      </c>
      <c r="K1243" s="62">
        <v>0</v>
      </c>
      <c r="L1243" s="61">
        <v>1.0653112413000001</v>
      </c>
      <c r="M1243" s="62">
        <v>4.4185182431539403E-3</v>
      </c>
      <c r="N1243" s="61">
        <v>0</v>
      </c>
      <c r="O1243" s="62">
        <v>0</v>
      </c>
      <c r="P1243" s="61">
        <v>0.69879836169999998</v>
      </c>
      <c r="Q1243" s="62">
        <v>5.6576295193970201E-3</v>
      </c>
    </row>
    <row r="1244" spans="1:17" customFormat="1" x14ac:dyDescent="0.3">
      <c r="A1244" s="58" t="s">
        <v>300</v>
      </c>
      <c r="B1244" s="59">
        <v>8.2450206460999702</v>
      </c>
      <c r="C1244" s="60">
        <v>5.3743496702259299E-3</v>
      </c>
      <c r="D1244" s="59">
        <v>3.1955989791000099</v>
      </c>
      <c r="E1244" s="60">
        <v>1.00079178209497E-2</v>
      </c>
      <c r="F1244" s="59">
        <v>3.1040735526000098</v>
      </c>
      <c r="G1244" s="60">
        <v>8.9279281860486399E-3</v>
      </c>
      <c r="H1244" s="59">
        <v>0.58546749060000203</v>
      </c>
      <c r="I1244" s="60">
        <v>3.3555656851531998E-3</v>
      </c>
      <c r="J1244" s="59">
        <v>0.910294232899999</v>
      </c>
      <c r="K1244" s="60">
        <v>5.7380155088707901E-3</v>
      </c>
      <c r="L1244" s="59">
        <v>0.44958639089999902</v>
      </c>
      <c r="M1244" s="60">
        <v>1.8647185846281499E-3</v>
      </c>
      <c r="N1244" s="59">
        <v>0</v>
      </c>
      <c r="O1244" s="60">
        <v>0</v>
      </c>
      <c r="P1244" s="59">
        <v>0</v>
      </c>
      <c r="Q1244" s="60">
        <v>0</v>
      </c>
    </row>
    <row r="1245" spans="1:17" customFormat="1" x14ac:dyDescent="0.3">
      <c r="A1245" s="58" t="s">
        <v>277</v>
      </c>
      <c r="B1245" s="61">
        <v>14.170808810900001</v>
      </c>
      <c r="C1245" s="62">
        <v>9.2369546334270507E-3</v>
      </c>
      <c r="D1245" s="61">
        <v>0.1814870938</v>
      </c>
      <c r="E1245" s="62">
        <v>5.68377926076612E-4</v>
      </c>
      <c r="F1245" s="61">
        <v>9.3015240464000009</v>
      </c>
      <c r="G1245" s="63">
        <v>2.6753018992577E-2</v>
      </c>
      <c r="H1245" s="61">
        <v>3.0608125344000001</v>
      </c>
      <c r="I1245" s="62">
        <v>1.7542831453534202E-2</v>
      </c>
      <c r="J1245" s="61">
        <v>0.50761947659999995</v>
      </c>
      <c r="K1245" s="62">
        <v>3.1997658823525099E-3</v>
      </c>
      <c r="L1245" s="61">
        <v>1.1193656596999999</v>
      </c>
      <c r="M1245" s="62">
        <v>4.6427160405338097E-3</v>
      </c>
      <c r="N1245" s="61">
        <v>0</v>
      </c>
      <c r="O1245" s="62">
        <v>0</v>
      </c>
      <c r="P1245" s="61">
        <v>0</v>
      </c>
      <c r="Q1245" s="62">
        <v>0</v>
      </c>
    </row>
    <row r="1246" spans="1:17" customFormat="1" x14ac:dyDescent="0.3">
      <c r="A1246" s="58" t="s">
        <v>278</v>
      </c>
      <c r="B1246" s="59">
        <v>13.6058938991</v>
      </c>
      <c r="C1246" s="60">
        <v>8.8687262929226397E-3</v>
      </c>
      <c r="D1246" s="59">
        <v>1.3015187183000001</v>
      </c>
      <c r="E1246" s="60">
        <v>4.0760722670035001E-3</v>
      </c>
      <c r="F1246" s="59">
        <v>2.3476917995000002</v>
      </c>
      <c r="G1246" s="60">
        <v>6.7524249776088601E-3</v>
      </c>
      <c r="H1246" s="59">
        <v>0</v>
      </c>
      <c r="I1246" s="60">
        <v>0</v>
      </c>
      <c r="J1246" s="59">
        <v>4.0324271322999996</v>
      </c>
      <c r="K1246" s="60">
        <v>2.5418297279348599E-2</v>
      </c>
      <c r="L1246" s="59">
        <v>5.9242562490000203</v>
      </c>
      <c r="M1246" s="60">
        <v>2.45716306169661E-2</v>
      </c>
      <c r="N1246" s="59">
        <v>0</v>
      </c>
      <c r="O1246" s="60">
        <v>0</v>
      </c>
      <c r="P1246" s="59">
        <v>0</v>
      </c>
      <c r="Q1246" s="60">
        <v>0</v>
      </c>
    </row>
    <row r="1247" spans="1:17" customFormat="1" x14ac:dyDescent="0.3">
      <c r="A1247" s="58" t="s">
        <v>279</v>
      </c>
      <c r="B1247" s="61">
        <v>6.6284543272000001</v>
      </c>
      <c r="C1247" s="62">
        <v>4.3206236656721303E-3</v>
      </c>
      <c r="D1247" s="61">
        <v>0</v>
      </c>
      <c r="E1247" s="62">
        <v>0</v>
      </c>
      <c r="F1247" s="61">
        <v>6.1679382627000097</v>
      </c>
      <c r="G1247" s="63">
        <v>1.7740207805076898E-2</v>
      </c>
      <c r="H1247" s="61">
        <v>0.46051606449999999</v>
      </c>
      <c r="I1247" s="62">
        <v>2.6394153873759E-3</v>
      </c>
      <c r="J1247" s="61">
        <v>0</v>
      </c>
      <c r="K1247" s="62">
        <v>0</v>
      </c>
      <c r="L1247" s="61">
        <v>0</v>
      </c>
      <c r="M1247" s="62">
        <v>0</v>
      </c>
      <c r="N1247" s="61">
        <v>0</v>
      </c>
      <c r="O1247" s="62">
        <v>0</v>
      </c>
      <c r="P1247" s="61">
        <v>0</v>
      </c>
      <c r="Q1247" s="62">
        <v>0</v>
      </c>
    </row>
    <row r="1248" spans="1:17" customFormat="1" x14ac:dyDescent="0.3">
      <c r="A1248" s="58" t="s">
        <v>301</v>
      </c>
      <c r="B1248" s="59">
        <v>19.210392001500001</v>
      </c>
      <c r="C1248" s="60">
        <v>1.2521904838043999E-2</v>
      </c>
      <c r="D1248" s="59">
        <v>1.1118501179</v>
      </c>
      <c r="E1248" s="60">
        <v>3.4820716497695001E-3</v>
      </c>
      <c r="F1248" s="59">
        <v>5.5689772315999999</v>
      </c>
      <c r="G1248" s="60">
        <v>1.6017477663124099E-2</v>
      </c>
      <c r="H1248" s="59">
        <v>2.8238269801000002</v>
      </c>
      <c r="I1248" s="60">
        <v>1.6184565441067601E-2</v>
      </c>
      <c r="J1248" s="59">
        <v>0</v>
      </c>
      <c r="K1248" s="60">
        <v>0</v>
      </c>
      <c r="L1248" s="59">
        <v>5.8031327391999898</v>
      </c>
      <c r="M1248" s="60">
        <v>2.4069254957179501E-2</v>
      </c>
      <c r="N1248" s="59">
        <v>0</v>
      </c>
      <c r="O1248" s="60">
        <v>0</v>
      </c>
      <c r="P1248" s="59">
        <v>3.9026049327000001</v>
      </c>
      <c r="Q1248" s="60">
        <v>3.1596371829026797E-2</v>
      </c>
    </row>
    <row r="1249" spans="1:17" customFormat="1" x14ac:dyDescent="0.3">
      <c r="A1249" s="58" t="s">
        <v>280</v>
      </c>
      <c r="B1249" s="61">
        <v>25.569349443499998</v>
      </c>
      <c r="C1249" s="62">
        <v>1.6666862418903299E-2</v>
      </c>
      <c r="D1249" s="61">
        <v>1.7834723735</v>
      </c>
      <c r="E1249" s="62">
        <v>5.5854458167805101E-3</v>
      </c>
      <c r="F1249" s="61">
        <v>10.4299400794</v>
      </c>
      <c r="G1249" s="62">
        <v>2.9998566218148202E-2</v>
      </c>
      <c r="H1249" s="61">
        <v>0</v>
      </c>
      <c r="I1249" s="62">
        <v>0</v>
      </c>
      <c r="J1249" s="61">
        <v>0.82652617159999797</v>
      </c>
      <c r="K1249" s="62">
        <v>5.2099857603397498E-3</v>
      </c>
      <c r="L1249" s="61">
        <v>0.73269114349999998</v>
      </c>
      <c r="M1249" s="62">
        <v>3.0389327162280398E-3</v>
      </c>
      <c r="N1249" s="61">
        <v>2.1068365537</v>
      </c>
      <c r="O1249" s="62">
        <v>1.43550958890709E-2</v>
      </c>
      <c r="P1249" s="61">
        <v>4.9388307875999997</v>
      </c>
      <c r="Q1249" s="62">
        <v>3.99858906183704E-2</v>
      </c>
    </row>
    <row r="1250" spans="1:17" customFormat="1" x14ac:dyDescent="0.3">
      <c r="A1250" s="58" t="s">
        <v>281</v>
      </c>
      <c r="B1250" s="59">
        <v>12.573557316300001</v>
      </c>
      <c r="C1250" s="60">
        <v>8.1958186057893498E-3</v>
      </c>
      <c r="D1250" s="59">
        <v>4.0541770366000103</v>
      </c>
      <c r="E1250" s="60">
        <v>1.2696796712990999E-2</v>
      </c>
      <c r="F1250" s="59">
        <v>3.95274249910001</v>
      </c>
      <c r="G1250" s="60">
        <v>1.1368867577364E-2</v>
      </c>
      <c r="H1250" s="59">
        <v>0.54171878110000005</v>
      </c>
      <c r="I1250" s="60">
        <v>3.1048230380807001E-3</v>
      </c>
      <c r="J1250" s="59">
        <v>2.2783239832</v>
      </c>
      <c r="K1250" s="60">
        <v>1.4361354688786699E-2</v>
      </c>
      <c r="L1250" s="59">
        <v>1.3327873160000001</v>
      </c>
      <c r="M1250" s="60">
        <v>5.5279103811989201E-3</v>
      </c>
      <c r="N1250" s="59">
        <v>0.41380770030000003</v>
      </c>
      <c r="O1250" s="60">
        <v>2.8195111799300399E-3</v>
      </c>
      <c r="P1250" s="59">
        <v>0</v>
      </c>
      <c r="Q1250" s="60">
        <v>0</v>
      </c>
    </row>
    <row r="1251" spans="1:17" customFormat="1" x14ac:dyDescent="0.3">
      <c r="A1251" s="58" t="s">
        <v>282</v>
      </c>
      <c r="B1251" s="61">
        <v>12.6878207701</v>
      </c>
      <c r="C1251" s="62">
        <v>8.2702989232569992E-3</v>
      </c>
      <c r="D1251" s="61">
        <v>3.1864215885999898</v>
      </c>
      <c r="E1251" s="62">
        <v>9.9791762390004698E-3</v>
      </c>
      <c r="F1251" s="61">
        <v>5.7475435423999999</v>
      </c>
      <c r="G1251" s="62">
        <v>1.6531069616489601E-2</v>
      </c>
      <c r="H1251" s="61">
        <v>0.58096426460000195</v>
      </c>
      <c r="I1251" s="62">
        <v>3.3297557625175198E-3</v>
      </c>
      <c r="J1251" s="61">
        <v>0.66538673859999997</v>
      </c>
      <c r="K1251" s="62">
        <v>4.1942476261993197E-3</v>
      </c>
      <c r="L1251" s="61">
        <v>1.0048847645000001</v>
      </c>
      <c r="M1251" s="62">
        <v>4.1678914969417299E-3</v>
      </c>
      <c r="N1251" s="61">
        <v>1.3211327775999999</v>
      </c>
      <c r="O1251" s="62">
        <v>9.0016416657174997E-3</v>
      </c>
      <c r="P1251" s="61">
        <v>0.1814870938</v>
      </c>
      <c r="Q1251" s="62">
        <v>1.4693605416797801E-3</v>
      </c>
    </row>
    <row r="1252" spans="1:17" customFormat="1" x14ac:dyDescent="0.3">
      <c r="A1252" s="58" t="s">
        <v>283</v>
      </c>
      <c r="B1252" s="59">
        <v>17.4845684798</v>
      </c>
      <c r="C1252" s="60">
        <v>1.1396961739314E-2</v>
      </c>
      <c r="D1252" s="59">
        <v>3.3093036358000001</v>
      </c>
      <c r="E1252" s="60">
        <v>1.0364015963287201E-2</v>
      </c>
      <c r="F1252" s="59">
        <v>5.0518486006000103</v>
      </c>
      <c r="G1252" s="60">
        <v>1.45301136550611E-2</v>
      </c>
      <c r="H1252" s="59">
        <v>0</v>
      </c>
      <c r="I1252" s="60">
        <v>0</v>
      </c>
      <c r="J1252" s="59">
        <v>0</v>
      </c>
      <c r="K1252" s="60">
        <v>0</v>
      </c>
      <c r="L1252" s="59">
        <v>6.6579937840000101</v>
      </c>
      <c r="M1252" s="60">
        <v>2.7614903379326199E-2</v>
      </c>
      <c r="N1252" s="59">
        <v>1.1118501179</v>
      </c>
      <c r="O1252" s="60">
        <v>7.5756778705492302E-3</v>
      </c>
      <c r="P1252" s="59">
        <v>0</v>
      </c>
      <c r="Q1252" s="60">
        <v>0</v>
      </c>
    </row>
    <row r="1253" spans="1:17" customFormat="1" x14ac:dyDescent="0.3">
      <c r="A1253" s="58" t="s">
        <v>284</v>
      </c>
      <c r="B1253" s="61">
        <v>11.023662377899999</v>
      </c>
      <c r="C1253" s="62">
        <v>7.18555098990231E-3</v>
      </c>
      <c r="D1253" s="61">
        <v>0.87084878479999805</v>
      </c>
      <c r="E1253" s="62">
        <v>2.72730812900901E-3</v>
      </c>
      <c r="F1253" s="61">
        <v>3.0732567434999898</v>
      </c>
      <c r="G1253" s="62">
        <v>8.8392929607855296E-3</v>
      </c>
      <c r="H1253" s="61">
        <v>4.4228685431999999</v>
      </c>
      <c r="I1253" s="63">
        <v>2.5349359531979899E-2</v>
      </c>
      <c r="J1253" s="61">
        <v>0</v>
      </c>
      <c r="K1253" s="62">
        <v>0</v>
      </c>
      <c r="L1253" s="61">
        <v>1.6163481718999999</v>
      </c>
      <c r="M1253" s="62">
        <v>6.7040162611195697E-3</v>
      </c>
      <c r="N1253" s="61">
        <v>1.0403401345000001</v>
      </c>
      <c r="O1253" s="62">
        <v>7.0884389972108702E-3</v>
      </c>
      <c r="P1253" s="61">
        <v>0</v>
      </c>
      <c r="Q1253" s="62">
        <v>0</v>
      </c>
    </row>
    <row r="1254" spans="1:17" customFormat="1" x14ac:dyDescent="0.3">
      <c r="A1254" s="58" t="s">
        <v>285</v>
      </c>
      <c r="B1254" s="59">
        <v>9.6594150898000297</v>
      </c>
      <c r="C1254" s="60">
        <v>6.2962940337811697E-3</v>
      </c>
      <c r="D1254" s="59">
        <v>0</v>
      </c>
      <c r="E1254" s="60">
        <v>0</v>
      </c>
      <c r="F1254" s="59">
        <v>4.2339801605000096</v>
      </c>
      <c r="G1254" s="60">
        <v>1.2177762599226E-2</v>
      </c>
      <c r="H1254" s="59">
        <v>0</v>
      </c>
      <c r="I1254" s="60">
        <v>0</v>
      </c>
      <c r="J1254" s="59">
        <v>0</v>
      </c>
      <c r="K1254" s="60">
        <v>0</v>
      </c>
      <c r="L1254" s="59">
        <v>0.67438259510000198</v>
      </c>
      <c r="M1254" s="60">
        <v>2.7970903561278801E-3</v>
      </c>
      <c r="N1254" s="59">
        <v>0</v>
      </c>
      <c r="O1254" s="60">
        <v>0</v>
      </c>
      <c r="P1254" s="59">
        <v>0</v>
      </c>
      <c r="Q1254" s="60">
        <v>0</v>
      </c>
    </row>
    <row r="1255" spans="1:17" customFormat="1" x14ac:dyDescent="0.3">
      <c r="A1255" s="58" t="s">
        <v>286</v>
      </c>
      <c r="B1255" s="61">
        <v>25.407883221900001</v>
      </c>
      <c r="C1255" s="62">
        <v>1.6561613933537899E-2</v>
      </c>
      <c r="D1255" s="61">
        <v>0</v>
      </c>
      <c r="E1255" s="64">
        <v>0</v>
      </c>
      <c r="F1255" s="61">
        <v>10.3263079706</v>
      </c>
      <c r="G1255" s="62">
        <v>2.9700499819444399E-2</v>
      </c>
      <c r="H1255" s="61">
        <v>1.9848631392</v>
      </c>
      <c r="I1255" s="62">
        <v>1.1376103279106599E-2</v>
      </c>
      <c r="J1255" s="61">
        <v>1.4759280602</v>
      </c>
      <c r="K1255" s="62">
        <v>9.3034733093113296E-3</v>
      </c>
      <c r="L1255" s="61">
        <v>0.65840472090000102</v>
      </c>
      <c r="M1255" s="62">
        <v>2.73082002507104E-3</v>
      </c>
      <c r="N1255" s="61">
        <v>1.3535723415000001</v>
      </c>
      <c r="O1255" s="62">
        <v>9.2226711753708897E-3</v>
      </c>
      <c r="P1255" s="61">
        <v>4.8577546552999999</v>
      </c>
      <c r="Q1255" s="62">
        <v>3.9329479921723698E-2</v>
      </c>
    </row>
    <row r="1256" spans="1:17" customFormat="1" x14ac:dyDescent="0.3">
      <c r="A1256" s="58" t="s">
        <v>287</v>
      </c>
      <c r="B1256" s="59">
        <v>17.955476107900001</v>
      </c>
      <c r="C1256" s="60">
        <v>1.1703913336455599E-2</v>
      </c>
      <c r="D1256" s="59">
        <v>0.50761947659999995</v>
      </c>
      <c r="E1256" s="60">
        <v>1.5897532948759101E-3</v>
      </c>
      <c r="F1256" s="59">
        <v>9.6589654244999892</v>
      </c>
      <c r="G1256" s="63">
        <v>2.77810909439411E-2</v>
      </c>
      <c r="H1256" s="59">
        <v>0.87506695629999998</v>
      </c>
      <c r="I1256" s="60">
        <v>5.0153846249644104E-3</v>
      </c>
      <c r="J1256" s="59">
        <v>0.80450683950000001</v>
      </c>
      <c r="K1256" s="60">
        <v>5.0711874855421E-3</v>
      </c>
      <c r="L1256" s="59">
        <v>4.0043024063999999</v>
      </c>
      <c r="M1256" s="60">
        <v>1.66083699747623E-2</v>
      </c>
      <c r="N1256" s="59">
        <v>0.34648004360000001</v>
      </c>
      <c r="O1256" s="60">
        <v>2.3607689171676002E-3</v>
      </c>
      <c r="P1256" s="59">
        <v>1.7585349610000001</v>
      </c>
      <c r="Q1256" s="60">
        <v>1.4237496610669699E-2</v>
      </c>
    </row>
    <row r="1257" spans="1:17" customFormat="1" x14ac:dyDescent="0.3">
      <c r="A1257" s="58" t="s">
        <v>288</v>
      </c>
      <c r="B1257" s="61">
        <v>19.277270344600002</v>
      </c>
      <c r="C1257" s="62">
        <v>1.25654981310887E-2</v>
      </c>
      <c r="D1257" s="61">
        <v>1.2215469998999999</v>
      </c>
      <c r="E1257" s="62">
        <v>3.8256183173740899E-3</v>
      </c>
      <c r="F1257" s="61">
        <v>9.3360239101999891</v>
      </c>
      <c r="G1257" s="62">
        <v>2.6852247410079199E-2</v>
      </c>
      <c r="H1257" s="61">
        <v>0</v>
      </c>
      <c r="I1257" s="62">
        <v>0</v>
      </c>
      <c r="J1257" s="61">
        <v>2.3142415654000001</v>
      </c>
      <c r="K1257" s="62">
        <v>1.45877602137873E-2</v>
      </c>
      <c r="L1257" s="61">
        <v>4.5622327413999804</v>
      </c>
      <c r="M1257" s="62">
        <v>1.89224592925453E-2</v>
      </c>
      <c r="N1257" s="61">
        <v>1.2079830352000001</v>
      </c>
      <c r="O1257" s="62">
        <v>8.2306870327522007E-3</v>
      </c>
      <c r="P1257" s="61">
        <v>0.63524209249999997</v>
      </c>
      <c r="Q1257" s="62">
        <v>5.1430635952670603E-3</v>
      </c>
    </row>
    <row r="1258" spans="1:17" customFormat="1" x14ac:dyDescent="0.3">
      <c r="A1258" s="58" t="s">
        <v>313</v>
      </c>
      <c r="B1258" s="59">
        <v>4.2138505886999997</v>
      </c>
      <c r="C1258" s="60">
        <v>2.7467131367916401E-3</v>
      </c>
      <c r="D1258" s="59">
        <v>0.41380770029999903</v>
      </c>
      <c r="E1258" s="60">
        <v>1.2959553077104E-3</v>
      </c>
      <c r="F1258" s="59">
        <v>3.29263407669999</v>
      </c>
      <c r="G1258" s="60">
        <v>9.4702654694156594E-3</v>
      </c>
      <c r="H1258" s="59">
        <v>0</v>
      </c>
      <c r="I1258" s="60">
        <v>0</v>
      </c>
      <c r="J1258" s="59">
        <v>0</v>
      </c>
      <c r="K1258" s="60">
        <v>0</v>
      </c>
      <c r="L1258" s="59">
        <v>0.50740881169999996</v>
      </c>
      <c r="M1258" s="60">
        <v>2.1045446666812699E-3</v>
      </c>
      <c r="N1258" s="59">
        <v>0</v>
      </c>
      <c r="O1258" s="60">
        <v>0</v>
      </c>
      <c r="P1258" s="59">
        <v>0</v>
      </c>
      <c r="Q1258" s="60">
        <v>0</v>
      </c>
    </row>
    <row r="1259" spans="1:17" customFormat="1" x14ac:dyDescent="0.3">
      <c r="A1259" s="58" t="s">
        <v>290</v>
      </c>
      <c r="B1259" s="61">
        <v>21.789858557500001</v>
      </c>
      <c r="C1259" s="62">
        <v>1.4203277854514799E-2</v>
      </c>
      <c r="D1259" s="61">
        <v>4.9400216025999901</v>
      </c>
      <c r="E1259" s="62">
        <v>1.54710683524067E-2</v>
      </c>
      <c r="F1259" s="61">
        <v>3.50210886989999</v>
      </c>
      <c r="G1259" s="62">
        <v>1.0072756318548599E-2</v>
      </c>
      <c r="H1259" s="61">
        <v>0.88364190839999901</v>
      </c>
      <c r="I1259" s="62">
        <v>5.0645313589514698E-3</v>
      </c>
      <c r="J1259" s="61">
        <v>8.0804639739999899</v>
      </c>
      <c r="K1259" s="63">
        <v>5.0934989947121E-2</v>
      </c>
      <c r="L1259" s="61">
        <v>3.0629072979999998</v>
      </c>
      <c r="M1259" s="62">
        <v>1.27038101623591E-2</v>
      </c>
      <c r="N1259" s="61">
        <v>0.65840472090000002</v>
      </c>
      <c r="O1259" s="62">
        <v>4.4860921392966798E-3</v>
      </c>
      <c r="P1259" s="61">
        <v>0.66231018370000005</v>
      </c>
      <c r="Q1259" s="62">
        <v>5.3622129811275203E-3</v>
      </c>
    </row>
    <row r="1260" spans="1:17" customFormat="1" x14ac:dyDescent="0.3">
      <c r="A1260" s="58" t="s">
        <v>63</v>
      </c>
      <c r="B1260" s="59">
        <v>5.6767104781000004</v>
      </c>
      <c r="C1260" s="60">
        <v>3.7002487192528502E-3</v>
      </c>
      <c r="D1260" s="59">
        <v>0.50761947659999995</v>
      </c>
      <c r="E1260" s="60">
        <v>1.5897532948759101E-3</v>
      </c>
      <c r="F1260" s="59">
        <v>0</v>
      </c>
      <c r="G1260" s="60">
        <v>0</v>
      </c>
      <c r="H1260" s="59">
        <v>1.5987664789</v>
      </c>
      <c r="I1260" s="60">
        <v>9.1632174651954095E-3</v>
      </c>
      <c r="J1260" s="59">
        <v>2.3083641654</v>
      </c>
      <c r="K1260" s="60">
        <v>1.4550712179060701E-2</v>
      </c>
      <c r="L1260" s="59">
        <v>0</v>
      </c>
      <c r="M1260" s="60">
        <v>0</v>
      </c>
      <c r="N1260" s="59">
        <v>1.2619603572</v>
      </c>
      <c r="O1260" s="60">
        <v>8.5984657442922403E-3</v>
      </c>
      <c r="P1260" s="59">
        <v>0</v>
      </c>
      <c r="Q1260" s="60">
        <v>0</v>
      </c>
    </row>
    <row r="1261" spans="1:17" customFormat="1" x14ac:dyDescent="0.3">
      <c r="A1261" s="58" t="s">
        <v>314</v>
      </c>
      <c r="B1261" s="61">
        <v>1277.0428710285</v>
      </c>
      <c r="C1261" s="62">
        <v>0.83241452354916901</v>
      </c>
      <c r="D1261" s="61">
        <v>295.3332205799</v>
      </c>
      <c r="E1261" s="63">
        <v>0.92491912179559099</v>
      </c>
      <c r="F1261" s="61">
        <v>251.55928773049999</v>
      </c>
      <c r="G1261" s="64">
        <v>0.72353416158913597</v>
      </c>
      <c r="H1261" s="61">
        <v>152.8406703409</v>
      </c>
      <c r="I1261" s="62">
        <v>0.87599553677376596</v>
      </c>
      <c r="J1261" s="61">
        <v>137.11368201280001</v>
      </c>
      <c r="K1261" s="62">
        <v>0.86429245120160403</v>
      </c>
      <c r="L1261" s="61">
        <v>189.47656731410001</v>
      </c>
      <c r="M1261" s="62">
        <v>0.78587894022961202</v>
      </c>
      <c r="N1261" s="61">
        <v>130.18338757719999</v>
      </c>
      <c r="O1261" s="62">
        <v>0.88701470864117804</v>
      </c>
      <c r="P1261" s="61">
        <v>103.98689416889999</v>
      </c>
      <c r="Q1261" s="62">
        <v>0.84190140436098104</v>
      </c>
    </row>
    <row r="1262" spans="1:17" customFormat="1" x14ac:dyDescent="0.3">
      <c r="A1262" s="65" t="s">
        <v>1</v>
      </c>
    </row>
    <row r="1263" spans="1:17" customFormat="1" x14ac:dyDescent="0.3">
      <c r="A1263" s="65" t="s">
        <v>1</v>
      </c>
    </row>
    <row r="1264" spans="1:17" customFormat="1" x14ac:dyDescent="0.3">
      <c r="A1264" s="53" t="s">
        <v>315</v>
      </c>
    </row>
    <row r="1265" spans="1:17" customFormat="1" x14ac:dyDescent="0.3">
      <c r="A1265" s="54" t="s">
        <v>1</v>
      </c>
    </row>
    <row r="1266" spans="1:17" customFormat="1" x14ac:dyDescent="0.3">
      <c r="A1266" s="114" t="s">
        <v>1</v>
      </c>
      <c r="B1266" s="113" t="s">
        <v>502</v>
      </c>
      <c r="C1266" s="113" t="s">
        <v>1</v>
      </c>
      <c r="D1266" s="113" t="s">
        <v>17</v>
      </c>
      <c r="E1266" s="113" t="s">
        <v>1</v>
      </c>
      <c r="F1266" s="113" t="s">
        <v>18</v>
      </c>
      <c r="G1266" s="113" t="s">
        <v>1</v>
      </c>
      <c r="H1266" s="113" t="s">
        <v>19</v>
      </c>
      <c r="I1266" s="113" t="s">
        <v>1</v>
      </c>
      <c r="J1266" s="113" t="s">
        <v>20</v>
      </c>
      <c r="K1266" s="113" t="s">
        <v>1</v>
      </c>
      <c r="L1266" s="113" t="s">
        <v>21</v>
      </c>
      <c r="M1266" s="113" t="s">
        <v>1</v>
      </c>
      <c r="N1266" s="113" t="s">
        <v>22</v>
      </c>
      <c r="O1266" s="113" t="s">
        <v>1</v>
      </c>
      <c r="P1266" s="113" t="s">
        <v>23</v>
      </c>
      <c r="Q1266" s="113" t="s">
        <v>1</v>
      </c>
    </row>
    <row r="1267" spans="1:17"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c r="L1267" s="55" t="s">
        <v>14</v>
      </c>
      <c r="M1267" s="55" t="s">
        <v>15</v>
      </c>
      <c r="N1267" s="55" t="s">
        <v>14</v>
      </c>
      <c r="O1267" s="55" t="s">
        <v>15</v>
      </c>
      <c r="P1267" s="55" t="s">
        <v>14</v>
      </c>
      <c r="Q1267" s="55" t="s">
        <v>15</v>
      </c>
    </row>
    <row r="1268" spans="1:17" customFormat="1" x14ac:dyDescent="0.3">
      <c r="A1268" s="56" t="s">
        <v>16</v>
      </c>
      <c r="B1268" s="57">
        <v>1534.1429478952</v>
      </c>
      <c r="C1268" s="57">
        <v>1534.1429478952</v>
      </c>
      <c r="D1268" s="57">
        <v>319.30707628419998</v>
      </c>
      <c r="E1268" s="57">
        <v>319.30707628419998</v>
      </c>
      <c r="F1268" s="57">
        <v>347.6812859506</v>
      </c>
      <c r="G1268" s="57">
        <v>347.6812859506</v>
      </c>
      <c r="H1268" s="57">
        <v>174.47654003330001</v>
      </c>
      <c r="I1268" s="57">
        <v>174.47654003330001</v>
      </c>
      <c r="J1268" s="57">
        <v>158.64269301690001</v>
      </c>
      <c r="K1268" s="57">
        <v>158.64269301690001</v>
      </c>
      <c r="L1268" s="57">
        <v>241.10146946899999</v>
      </c>
      <c r="M1268" s="57">
        <v>241.10146946899999</v>
      </c>
      <c r="N1268" s="57">
        <v>146.76575969819999</v>
      </c>
      <c r="O1268" s="57">
        <v>146.76575969819999</v>
      </c>
      <c r="P1268" s="57">
        <v>123.51433746310001</v>
      </c>
      <c r="Q1268" s="57">
        <v>123.51433746310001</v>
      </c>
    </row>
    <row r="1269" spans="1:17" customFormat="1" x14ac:dyDescent="0.3">
      <c r="A1269" s="58" t="s">
        <v>316</v>
      </c>
      <c r="B1269" s="59">
        <v>4.6700234303999997</v>
      </c>
      <c r="C1269" s="60">
        <v>3.04406016193415E-3</v>
      </c>
      <c r="D1269" s="59">
        <v>1.1881207405</v>
      </c>
      <c r="E1269" s="60">
        <v>3.72093457597698E-3</v>
      </c>
      <c r="F1269" s="59">
        <v>0</v>
      </c>
      <c r="G1269" s="60">
        <v>0</v>
      </c>
      <c r="H1269" s="59">
        <v>2.6274435083999998</v>
      </c>
      <c r="I1269" s="63">
        <v>1.5059007405227901E-2</v>
      </c>
      <c r="J1269" s="59">
        <v>0</v>
      </c>
      <c r="K1269" s="60">
        <v>0</v>
      </c>
      <c r="L1269" s="59">
        <v>0</v>
      </c>
      <c r="M1269" s="60">
        <v>0</v>
      </c>
      <c r="N1269" s="59">
        <v>0.854459181500002</v>
      </c>
      <c r="O1269" s="60">
        <v>5.82192456372016E-3</v>
      </c>
      <c r="P1269" s="59">
        <v>0</v>
      </c>
      <c r="Q1269" s="60">
        <v>0</v>
      </c>
    </row>
    <row r="1270" spans="1:17" customFormat="1" x14ac:dyDescent="0.3">
      <c r="A1270" s="58" t="s">
        <v>317</v>
      </c>
      <c r="B1270" s="61">
        <v>0</v>
      </c>
      <c r="C1270" s="62">
        <v>0</v>
      </c>
      <c r="D1270" s="61">
        <v>0</v>
      </c>
      <c r="E1270" s="62">
        <v>0</v>
      </c>
      <c r="F1270" s="61">
        <v>0</v>
      </c>
      <c r="G1270" s="62">
        <v>0</v>
      </c>
      <c r="H1270" s="61">
        <v>0</v>
      </c>
      <c r="I1270" s="62">
        <v>0</v>
      </c>
      <c r="J1270" s="61">
        <v>0</v>
      </c>
      <c r="K1270" s="62">
        <v>0</v>
      </c>
      <c r="L1270" s="61">
        <v>0</v>
      </c>
      <c r="M1270" s="62">
        <v>0</v>
      </c>
      <c r="N1270" s="61">
        <v>0</v>
      </c>
      <c r="O1270" s="62">
        <v>0</v>
      </c>
      <c r="P1270" s="61">
        <v>0</v>
      </c>
      <c r="Q1270" s="62">
        <v>0</v>
      </c>
    </row>
    <row r="1271" spans="1:17" customFormat="1" x14ac:dyDescent="0.3">
      <c r="A1271" s="58" t="s">
        <v>237</v>
      </c>
      <c r="B1271" s="59">
        <v>15.063296962100001</v>
      </c>
      <c r="C1271" s="60">
        <v>9.8187049536462099E-3</v>
      </c>
      <c r="D1271" s="59">
        <v>3.6462995764999899</v>
      </c>
      <c r="E1271" s="60">
        <v>1.1419413621934899E-2</v>
      </c>
      <c r="F1271" s="59">
        <v>0.67438259510000098</v>
      </c>
      <c r="G1271" s="60">
        <v>1.9396574459167701E-3</v>
      </c>
      <c r="H1271" s="59">
        <v>0.65840472090000202</v>
      </c>
      <c r="I1271" s="60">
        <v>3.77360028330651E-3</v>
      </c>
      <c r="J1271" s="59">
        <v>0</v>
      </c>
      <c r="K1271" s="60">
        <v>0</v>
      </c>
      <c r="L1271" s="59">
        <v>7.7470843102999796</v>
      </c>
      <c r="M1271" s="63">
        <v>3.2132049329114898E-2</v>
      </c>
      <c r="N1271" s="59">
        <v>0</v>
      </c>
      <c r="O1271" s="60">
        <v>0</v>
      </c>
      <c r="P1271" s="59">
        <v>2.3371257593000001</v>
      </c>
      <c r="Q1271" s="60">
        <v>1.89218985204711E-2</v>
      </c>
    </row>
    <row r="1272" spans="1:17" customFormat="1" x14ac:dyDescent="0.3">
      <c r="A1272" s="58" t="s">
        <v>238</v>
      </c>
      <c r="B1272" s="61">
        <v>6.5211893785000301</v>
      </c>
      <c r="C1272" s="62">
        <v>4.25070518196944E-3</v>
      </c>
      <c r="D1272" s="61">
        <v>2.7431976926999999</v>
      </c>
      <c r="E1272" s="62">
        <v>8.5910958335868905E-3</v>
      </c>
      <c r="F1272" s="61">
        <v>2.8100668095999999</v>
      </c>
      <c r="G1272" s="62">
        <v>8.0823067652806193E-3</v>
      </c>
      <c r="H1272" s="61">
        <v>0.46051606449999999</v>
      </c>
      <c r="I1272" s="62">
        <v>2.6394153873759E-3</v>
      </c>
      <c r="J1272" s="61">
        <v>0</v>
      </c>
      <c r="K1272" s="62">
        <v>0</v>
      </c>
      <c r="L1272" s="61">
        <v>0.50740881169999996</v>
      </c>
      <c r="M1272" s="62">
        <v>2.1045446666812699E-3</v>
      </c>
      <c r="N1272" s="61">
        <v>0</v>
      </c>
      <c r="O1272" s="62">
        <v>0</v>
      </c>
      <c r="P1272" s="61">
        <v>0</v>
      </c>
      <c r="Q1272" s="62">
        <v>0</v>
      </c>
    </row>
    <row r="1273" spans="1:17" customFormat="1" x14ac:dyDescent="0.3">
      <c r="A1273" s="58" t="s">
        <v>239</v>
      </c>
      <c r="B1273" s="59">
        <v>12.3228859548</v>
      </c>
      <c r="C1273" s="60">
        <v>8.0324235572093502E-3</v>
      </c>
      <c r="D1273" s="59">
        <v>3.4376007910999902</v>
      </c>
      <c r="E1273" s="60">
        <v>1.0765814623038199E-2</v>
      </c>
      <c r="F1273" s="59">
        <v>3.98526010129999</v>
      </c>
      <c r="G1273" s="60">
        <v>1.1462394619267E-2</v>
      </c>
      <c r="H1273" s="59">
        <v>0.77030653310000197</v>
      </c>
      <c r="I1273" s="60">
        <v>4.4149576381614496E-3</v>
      </c>
      <c r="J1273" s="59">
        <v>0.50761947659999995</v>
      </c>
      <c r="K1273" s="60">
        <v>3.1997658823525099E-3</v>
      </c>
      <c r="L1273" s="59">
        <v>2.957242495</v>
      </c>
      <c r="M1273" s="60">
        <v>1.22655515186739E-2</v>
      </c>
      <c r="N1273" s="59">
        <v>0</v>
      </c>
      <c r="O1273" s="60">
        <v>0</v>
      </c>
      <c r="P1273" s="59">
        <v>0.66485655769999996</v>
      </c>
      <c r="Q1273" s="60">
        <v>5.3828290007111599E-3</v>
      </c>
    </row>
    <row r="1274" spans="1:17" customFormat="1" x14ac:dyDescent="0.3">
      <c r="A1274" s="58" t="s">
        <v>318</v>
      </c>
      <c r="B1274" s="61">
        <v>85.023407297200194</v>
      </c>
      <c r="C1274" s="62">
        <v>5.5420785536217203E-2</v>
      </c>
      <c r="D1274" s="61">
        <v>18.369808535800001</v>
      </c>
      <c r="E1274" s="62">
        <v>5.75302268573901E-2</v>
      </c>
      <c r="F1274" s="61">
        <v>9.1490304209000008</v>
      </c>
      <c r="G1274" s="62">
        <v>2.6314417228081501E-2</v>
      </c>
      <c r="H1274" s="61">
        <v>3.8583766316000001</v>
      </c>
      <c r="I1274" s="64">
        <v>2.2114013900456801E-2</v>
      </c>
      <c r="J1274" s="61">
        <v>8.3897593304999702</v>
      </c>
      <c r="K1274" s="62">
        <v>5.2884625008264602E-2</v>
      </c>
      <c r="L1274" s="61">
        <v>24.052636428</v>
      </c>
      <c r="M1274" s="63">
        <v>9.9761467572028195E-2</v>
      </c>
      <c r="N1274" s="61">
        <v>6.5447865490000003</v>
      </c>
      <c r="O1274" s="62">
        <v>4.4593415810733297E-2</v>
      </c>
      <c r="P1274" s="61">
        <v>14.191786966800001</v>
      </c>
      <c r="Q1274" s="63">
        <v>0.114899915736825</v>
      </c>
    </row>
    <row r="1275" spans="1:17" customFormat="1" x14ac:dyDescent="0.3">
      <c r="A1275" s="58" t="s">
        <v>319</v>
      </c>
      <c r="B1275" s="59">
        <v>113.1968085856</v>
      </c>
      <c r="C1275" s="60">
        <v>7.3785046394081302E-2</v>
      </c>
      <c r="D1275" s="59">
        <v>25.640233581699999</v>
      </c>
      <c r="E1275" s="60">
        <v>8.0299609642471098E-2</v>
      </c>
      <c r="F1275" s="59">
        <v>29.825637289599999</v>
      </c>
      <c r="G1275" s="60">
        <v>8.57844195095325E-2</v>
      </c>
      <c r="H1275" s="59">
        <v>5.5184964222000001</v>
      </c>
      <c r="I1275" s="64">
        <v>3.1628873550259298E-2</v>
      </c>
      <c r="J1275" s="59">
        <v>4.8022053194999996</v>
      </c>
      <c r="K1275" s="64">
        <v>3.0270573627922601E-2</v>
      </c>
      <c r="L1275" s="59">
        <v>17.483933388000001</v>
      </c>
      <c r="M1275" s="60">
        <v>7.2516909276855404E-2</v>
      </c>
      <c r="N1275" s="59">
        <v>15.5707923763</v>
      </c>
      <c r="O1275" s="60">
        <v>0.106092813530341</v>
      </c>
      <c r="P1275" s="59">
        <v>9.6044578741000404</v>
      </c>
      <c r="Q1275" s="60">
        <v>7.7759862307234903E-2</v>
      </c>
    </row>
    <row r="1276" spans="1:17" customFormat="1" x14ac:dyDescent="0.3">
      <c r="A1276" s="58" t="s">
        <v>320</v>
      </c>
      <c r="B1276" s="61">
        <v>332.46121523699998</v>
      </c>
      <c r="C1276" s="62">
        <v>0.21670810773737001</v>
      </c>
      <c r="D1276" s="61">
        <v>75.440703594799899</v>
      </c>
      <c r="E1276" s="62">
        <v>0.23626380120575199</v>
      </c>
      <c r="F1276" s="61">
        <v>71.669020343200003</v>
      </c>
      <c r="G1276" s="62">
        <v>0.20613424777019199</v>
      </c>
      <c r="H1276" s="61">
        <v>39.485863392299997</v>
      </c>
      <c r="I1276" s="62">
        <v>0.226310444858454</v>
      </c>
      <c r="J1276" s="61">
        <v>30.5343774589</v>
      </c>
      <c r="K1276" s="62">
        <v>0.19247263695685801</v>
      </c>
      <c r="L1276" s="61">
        <v>39.687248987399997</v>
      </c>
      <c r="M1276" s="62">
        <v>0.16460807590599499</v>
      </c>
      <c r="N1276" s="61">
        <v>42.2857278444</v>
      </c>
      <c r="O1276" s="62">
        <v>0.28811711894759201</v>
      </c>
      <c r="P1276" s="61">
        <v>31.689546748200002</v>
      </c>
      <c r="Q1276" s="62">
        <v>0.256565734789026</v>
      </c>
    </row>
    <row r="1277" spans="1:17" customFormat="1" x14ac:dyDescent="0.3">
      <c r="A1277" s="58" t="s">
        <v>321</v>
      </c>
      <c r="B1277" s="59">
        <v>575.67185860730001</v>
      </c>
      <c r="C1277" s="60">
        <v>0.37524003835307901</v>
      </c>
      <c r="D1277" s="59">
        <v>105.96458442479999</v>
      </c>
      <c r="E1277" s="60">
        <v>0.33185792703975597</v>
      </c>
      <c r="F1277" s="59">
        <v>139.46431203</v>
      </c>
      <c r="G1277" s="60">
        <v>0.401126887369531</v>
      </c>
      <c r="H1277" s="59">
        <v>70.308172073799895</v>
      </c>
      <c r="I1277" s="60">
        <v>0.40296633610674099</v>
      </c>
      <c r="J1277" s="59">
        <v>67.666633838700207</v>
      </c>
      <c r="K1277" s="60">
        <v>0.42653482837366802</v>
      </c>
      <c r="L1277" s="59">
        <v>97.733145852399801</v>
      </c>
      <c r="M1277" s="60">
        <v>0.405361054279954</v>
      </c>
      <c r="N1277" s="59">
        <v>47.734377716600001</v>
      </c>
      <c r="O1277" s="60">
        <v>0.32524192164955901</v>
      </c>
      <c r="P1277" s="59">
        <v>37.807842082900002</v>
      </c>
      <c r="Q1277" s="60">
        <v>0.30610083703193702</v>
      </c>
    </row>
    <row r="1278" spans="1:17" customFormat="1" x14ac:dyDescent="0.3">
      <c r="A1278" s="58" t="s">
        <v>322</v>
      </c>
      <c r="B1278" s="61">
        <v>210.272552652</v>
      </c>
      <c r="C1278" s="62">
        <v>0.13706190348199801</v>
      </c>
      <c r="D1278" s="61">
        <v>37.859467157300102</v>
      </c>
      <c r="E1278" s="62">
        <v>0.11856757951584899</v>
      </c>
      <c r="F1278" s="61">
        <v>57.595922154099902</v>
      </c>
      <c r="G1278" s="62">
        <v>0.16565723978104299</v>
      </c>
      <c r="H1278" s="61">
        <v>29.84873215</v>
      </c>
      <c r="I1278" s="62">
        <v>0.171075905931555</v>
      </c>
      <c r="J1278" s="61">
        <v>28.406486802300002</v>
      </c>
      <c r="K1278" s="62">
        <v>0.179059534745</v>
      </c>
      <c r="L1278" s="61">
        <v>23.669561408300002</v>
      </c>
      <c r="M1278" s="62">
        <v>9.81726136320515E-2</v>
      </c>
      <c r="N1278" s="61">
        <v>12.5865389499</v>
      </c>
      <c r="O1278" s="62">
        <v>8.5759369050262005E-2</v>
      </c>
      <c r="P1278" s="61">
        <v>18.4046300764</v>
      </c>
      <c r="Q1278" s="62">
        <v>0.14900804598412201</v>
      </c>
    </row>
    <row r="1279" spans="1:17" customFormat="1" x14ac:dyDescent="0.3">
      <c r="A1279" s="58" t="s">
        <v>323</v>
      </c>
      <c r="B1279" s="59">
        <v>178.93970979029999</v>
      </c>
      <c r="C1279" s="60">
        <v>0.116638224642495</v>
      </c>
      <c r="D1279" s="59">
        <v>45.017060188999899</v>
      </c>
      <c r="E1279" s="60">
        <v>0.14098359708424499</v>
      </c>
      <c r="F1279" s="59">
        <v>32.507654206800098</v>
      </c>
      <c r="G1279" s="60">
        <v>9.3498429511155307E-2</v>
      </c>
      <c r="H1279" s="59">
        <v>20.940228536500001</v>
      </c>
      <c r="I1279" s="60">
        <v>0.120017444938462</v>
      </c>
      <c r="J1279" s="59">
        <v>18.335610790400001</v>
      </c>
      <c r="K1279" s="60">
        <v>0.115578035405934</v>
      </c>
      <c r="L1279" s="59">
        <v>27.263207787900001</v>
      </c>
      <c r="M1279" s="60">
        <v>0.113077733818646</v>
      </c>
      <c r="N1279" s="59">
        <v>21.189077080499999</v>
      </c>
      <c r="O1279" s="60">
        <v>0.14437343644779199</v>
      </c>
      <c r="P1279" s="59">
        <v>8.8140913976999595</v>
      </c>
      <c r="Q1279" s="60">
        <v>7.1360876629672401E-2</v>
      </c>
    </row>
    <row r="1280" spans="1:17" customFormat="1" x14ac:dyDescent="0.3">
      <c r="A1280" s="58" t="s">
        <v>312</v>
      </c>
      <c r="B1280" s="79">
        <v>7.70314986447677</v>
      </c>
      <c r="C1280" s="79">
        <v>7.70314986447677</v>
      </c>
      <c r="D1280" s="79">
        <v>7.6467783766219597</v>
      </c>
      <c r="E1280" s="79">
        <v>7.6467783766219597</v>
      </c>
      <c r="F1280" s="79">
        <v>7.7981087033508798</v>
      </c>
      <c r="G1280" s="79">
        <v>7.7981087033508798</v>
      </c>
      <c r="H1280" s="79">
        <v>7.8812299937169499</v>
      </c>
      <c r="I1280" s="79">
        <v>7.8812299937169499</v>
      </c>
      <c r="J1280" s="79">
        <v>7.9857488827899603</v>
      </c>
      <c r="K1280" s="77">
        <v>7.9857488827899603</v>
      </c>
      <c r="L1280" s="79">
        <v>7.4630245587107602</v>
      </c>
      <c r="M1280" s="79">
        <v>7.4630245587107602</v>
      </c>
      <c r="N1280" s="79">
        <v>7.6938478519956099</v>
      </c>
      <c r="O1280" s="79">
        <v>7.6938478519956099</v>
      </c>
      <c r="P1280" s="79">
        <v>7.3998818855038202</v>
      </c>
      <c r="Q1280" s="74">
        <v>7.3998818855038202</v>
      </c>
    </row>
    <row r="1281" spans="1:17" customFormat="1" x14ac:dyDescent="0.3">
      <c r="A1281" s="65" t="s">
        <v>1</v>
      </c>
    </row>
    <row r="1282" spans="1:17" customFormat="1" x14ac:dyDescent="0.3">
      <c r="A1282" s="65" t="s">
        <v>1</v>
      </c>
    </row>
    <row r="1283" spans="1:17" customFormat="1" x14ac:dyDescent="0.3">
      <c r="A1283" s="53" t="s">
        <v>324</v>
      </c>
    </row>
    <row r="1284" spans="1:17" customFormat="1" x14ac:dyDescent="0.3">
      <c r="A1284" s="54" t="s">
        <v>1</v>
      </c>
    </row>
    <row r="1285" spans="1:17" customFormat="1" x14ac:dyDescent="0.3">
      <c r="A1285" s="114" t="s">
        <v>1</v>
      </c>
      <c r="B1285" s="113" t="s">
        <v>502</v>
      </c>
      <c r="C1285" s="113" t="s">
        <v>1</v>
      </c>
      <c r="D1285" s="113" t="s">
        <v>17</v>
      </c>
      <c r="E1285" s="113" t="s">
        <v>1</v>
      </c>
      <c r="F1285" s="113" t="s">
        <v>18</v>
      </c>
      <c r="G1285" s="113" t="s">
        <v>1</v>
      </c>
      <c r="H1285" s="113" t="s">
        <v>19</v>
      </c>
      <c r="I1285" s="113" t="s">
        <v>1</v>
      </c>
      <c r="J1285" s="113" t="s">
        <v>20</v>
      </c>
      <c r="K1285" s="113" t="s">
        <v>1</v>
      </c>
      <c r="L1285" s="113" t="s">
        <v>21</v>
      </c>
      <c r="M1285" s="113" t="s">
        <v>1</v>
      </c>
      <c r="N1285" s="113" t="s">
        <v>22</v>
      </c>
      <c r="O1285" s="113" t="s">
        <v>1</v>
      </c>
      <c r="P1285" s="113" t="s">
        <v>23</v>
      </c>
      <c r="Q1285" s="113" t="s">
        <v>1</v>
      </c>
    </row>
    <row r="1286" spans="1:17"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c r="L1286" s="55" t="s">
        <v>14</v>
      </c>
      <c r="M1286" s="55" t="s">
        <v>15</v>
      </c>
      <c r="N1286" s="55" t="s">
        <v>14</v>
      </c>
      <c r="O1286" s="55" t="s">
        <v>15</v>
      </c>
      <c r="P1286" s="55" t="s">
        <v>14</v>
      </c>
      <c r="Q1286" s="55" t="s">
        <v>15</v>
      </c>
    </row>
    <row r="1287" spans="1:17" customFormat="1" x14ac:dyDescent="0.3">
      <c r="A1287" s="56" t="s">
        <v>16</v>
      </c>
      <c r="B1287" s="57">
        <v>1534.1429478952</v>
      </c>
      <c r="C1287" s="57">
        <v>1534.1429478952</v>
      </c>
      <c r="D1287" s="57">
        <v>319.30707628419998</v>
      </c>
      <c r="E1287" s="57">
        <v>319.30707628419998</v>
      </c>
      <c r="F1287" s="57">
        <v>347.6812859506</v>
      </c>
      <c r="G1287" s="57">
        <v>347.6812859506</v>
      </c>
      <c r="H1287" s="57">
        <v>174.47654003330001</v>
      </c>
      <c r="I1287" s="57">
        <v>174.47654003330001</v>
      </c>
      <c r="J1287" s="57">
        <v>158.64269301690001</v>
      </c>
      <c r="K1287" s="57">
        <v>158.64269301690001</v>
      </c>
      <c r="L1287" s="57">
        <v>241.10146946899999</v>
      </c>
      <c r="M1287" s="57">
        <v>241.10146946899999</v>
      </c>
      <c r="N1287" s="57">
        <v>146.76575969819999</v>
      </c>
      <c r="O1287" s="57">
        <v>146.76575969819999</v>
      </c>
      <c r="P1287" s="57">
        <v>123.51433746310001</v>
      </c>
      <c r="Q1287" s="57">
        <v>123.51433746310001</v>
      </c>
    </row>
    <row r="1288" spans="1:17" customFormat="1" x14ac:dyDescent="0.3">
      <c r="A1288" s="58" t="s">
        <v>325</v>
      </c>
      <c r="B1288" s="59">
        <v>18.737011536000001</v>
      </c>
      <c r="C1288" s="60">
        <v>1.2213341371941E-2</v>
      </c>
      <c r="D1288" s="59">
        <v>7.1724855988000096</v>
      </c>
      <c r="E1288" s="60">
        <v>2.24626578347926E-2</v>
      </c>
      <c r="F1288" s="59">
        <v>1.8602147706000001</v>
      </c>
      <c r="G1288" s="60">
        <v>5.3503448295008499E-3</v>
      </c>
      <c r="H1288" s="59">
        <v>2.9298391553999998</v>
      </c>
      <c r="I1288" s="60">
        <v>1.6792166756864998E-2</v>
      </c>
      <c r="J1288" s="59">
        <v>0.49860807070000002</v>
      </c>
      <c r="K1288" s="60">
        <v>3.1429627247117099E-3</v>
      </c>
      <c r="L1288" s="59">
        <v>1.7237159622</v>
      </c>
      <c r="M1288" s="60">
        <v>7.1493382682249898E-3</v>
      </c>
      <c r="N1288" s="59">
        <v>1.4041069232000001</v>
      </c>
      <c r="O1288" s="60">
        <v>9.5669925062038894E-3</v>
      </c>
      <c r="P1288" s="59">
        <v>3.1480410551000002</v>
      </c>
      <c r="Q1288" s="60">
        <v>2.5487252085536101E-2</v>
      </c>
    </row>
    <row r="1289" spans="1:17" customFormat="1" x14ac:dyDescent="0.3">
      <c r="A1289" s="58" t="s">
        <v>326</v>
      </c>
      <c r="B1289" s="61">
        <v>133.01674340869999</v>
      </c>
      <c r="C1289" s="62">
        <v>8.6704269371504897E-2</v>
      </c>
      <c r="D1289" s="61">
        <v>26.193155492799999</v>
      </c>
      <c r="E1289" s="62">
        <v>8.2031240264424099E-2</v>
      </c>
      <c r="F1289" s="61">
        <v>19.576408796999999</v>
      </c>
      <c r="G1289" s="62">
        <v>5.6305615481937403E-2</v>
      </c>
      <c r="H1289" s="61">
        <v>11.1407222386</v>
      </c>
      <c r="I1289" s="62">
        <v>6.3852264817228305E-2</v>
      </c>
      <c r="J1289" s="61">
        <v>14.0318612207</v>
      </c>
      <c r="K1289" s="62">
        <v>8.8449464351977397E-2</v>
      </c>
      <c r="L1289" s="61">
        <v>30.1085786537</v>
      </c>
      <c r="M1289" s="62">
        <v>0.124879283067046</v>
      </c>
      <c r="N1289" s="61">
        <v>16.049096524700001</v>
      </c>
      <c r="O1289" s="62">
        <v>0.109351776311466</v>
      </c>
      <c r="P1289" s="61">
        <v>15.024938323800001</v>
      </c>
      <c r="Q1289" s="62">
        <v>0.121645297480454</v>
      </c>
    </row>
    <row r="1290" spans="1:17" customFormat="1" x14ac:dyDescent="0.3">
      <c r="A1290" s="58" t="s">
        <v>327</v>
      </c>
      <c r="B1290" s="59">
        <v>596.72067170879996</v>
      </c>
      <c r="C1290" s="60">
        <v>0.38896028074012501</v>
      </c>
      <c r="D1290" s="59">
        <v>119.7911467979</v>
      </c>
      <c r="E1290" s="60">
        <v>0.37515969953412398</v>
      </c>
      <c r="F1290" s="59">
        <v>113.3986286155</v>
      </c>
      <c r="G1290" s="60">
        <v>0.32615683730418599</v>
      </c>
      <c r="H1290" s="59">
        <v>82.288380045500105</v>
      </c>
      <c r="I1290" s="63">
        <v>0.47163005427431498</v>
      </c>
      <c r="J1290" s="59">
        <v>64.865448238299706</v>
      </c>
      <c r="K1290" s="60">
        <v>0.40887762937426902</v>
      </c>
      <c r="L1290" s="59">
        <v>107.31658708409999</v>
      </c>
      <c r="M1290" s="60">
        <v>0.44510963504475198</v>
      </c>
      <c r="N1290" s="59">
        <v>51.816444075200003</v>
      </c>
      <c r="O1290" s="60">
        <v>0.35305540053587497</v>
      </c>
      <c r="P1290" s="59">
        <v>50.551904833599998</v>
      </c>
      <c r="Q1290" s="60">
        <v>0.409279650216336</v>
      </c>
    </row>
    <row r="1291" spans="1:17" customFormat="1" x14ac:dyDescent="0.3">
      <c r="A1291" s="58" t="s">
        <v>328</v>
      </c>
      <c r="B1291" s="61">
        <v>466.7051200473</v>
      </c>
      <c r="C1291" s="62">
        <v>0.30421227740713902</v>
      </c>
      <c r="D1291" s="61">
        <v>104.607614926</v>
      </c>
      <c r="E1291" s="62">
        <v>0.32760819504323702</v>
      </c>
      <c r="F1291" s="61">
        <v>138.372990023</v>
      </c>
      <c r="G1291" s="63">
        <v>0.39798802988395698</v>
      </c>
      <c r="H1291" s="61">
        <v>34.308808239000001</v>
      </c>
      <c r="I1291" s="64">
        <v>0.19663851789158601</v>
      </c>
      <c r="J1291" s="61">
        <v>44.972260622500002</v>
      </c>
      <c r="K1291" s="62">
        <v>0.28348144983714502</v>
      </c>
      <c r="L1291" s="61">
        <v>67.757524468500094</v>
      </c>
      <c r="M1291" s="62">
        <v>0.28103322894600602</v>
      </c>
      <c r="N1291" s="61">
        <v>38.437386203800003</v>
      </c>
      <c r="O1291" s="62">
        <v>0.26189614173524001</v>
      </c>
      <c r="P1291" s="61">
        <v>29.7502671393</v>
      </c>
      <c r="Q1291" s="62">
        <v>0.24086488864653399</v>
      </c>
    </row>
    <row r="1292" spans="1:17" customFormat="1" x14ac:dyDescent="0.3">
      <c r="A1292" s="58" t="s">
        <v>329</v>
      </c>
      <c r="B1292" s="59">
        <v>318.96340119439998</v>
      </c>
      <c r="C1292" s="60">
        <v>0.20790983110929001</v>
      </c>
      <c r="D1292" s="59">
        <v>61.542673468700002</v>
      </c>
      <c r="E1292" s="60">
        <v>0.19273820732342201</v>
      </c>
      <c r="F1292" s="59">
        <v>74.473043744499904</v>
      </c>
      <c r="G1292" s="60">
        <v>0.21419917250041901</v>
      </c>
      <c r="H1292" s="59">
        <v>43.808790354800003</v>
      </c>
      <c r="I1292" s="60">
        <v>0.25108699626000602</v>
      </c>
      <c r="J1292" s="59">
        <v>34.274514864700002</v>
      </c>
      <c r="K1292" s="60">
        <v>0.21604849371189599</v>
      </c>
      <c r="L1292" s="59">
        <v>34.195063300500003</v>
      </c>
      <c r="M1292" s="64">
        <v>0.14182851467397101</v>
      </c>
      <c r="N1292" s="59">
        <v>39.058725971299999</v>
      </c>
      <c r="O1292" s="60">
        <v>0.26612968891121402</v>
      </c>
      <c r="P1292" s="59">
        <v>25.039186111300001</v>
      </c>
      <c r="Q1292" s="60">
        <v>0.20272291157114</v>
      </c>
    </row>
    <row r="1293" spans="1:17" customFormat="1" x14ac:dyDescent="0.3">
      <c r="A1293" s="58" t="s">
        <v>330</v>
      </c>
      <c r="B1293" s="61">
        <v>151.75375494470001</v>
      </c>
      <c r="C1293" s="62">
        <v>9.8917610743445905E-2</v>
      </c>
      <c r="D1293" s="61">
        <v>33.365641091600097</v>
      </c>
      <c r="E1293" s="62">
        <v>0.104493898099217</v>
      </c>
      <c r="F1293" s="61">
        <v>21.436623567600002</v>
      </c>
      <c r="G1293" s="62">
        <v>6.1655960311438197E-2</v>
      </c>
      <c r="H1293" s="61">
        <v>14.070561394</v>
      </c>
      <c r="I1293" s="62">
        <v>8.0644431574093206E-2</v>
      </c>
      <c r="J1293" s="61">
        <v>14.530469291399999</v>
      </c>
      <c r="K1293" s="62">
        <v>9.1592427076689201E-2</v>
      </c>
      <c r="L1293" s="61">
        <v>31.8322946159</v>
      </c>
      <c r="M1293" s="62">
        <v>0.13202862133527099</v>
      </c>
      <c r="N1293" s="61">
        <v>17.453203447899998</v>
      </c>
      <c r="O1293" s="62">
        <v>0.11891876881767</v>
      </c>
      <c r="P1293" s="61">
        <v>18.172979378899999</v>
      </c>
      <c r="Q1293" s="62">
        <v>0.14713254956599001</v>
      </c>
    </row>
    <row r="1294" spans="1:17" customFormat="1" x14ac:dyDescent="0.3">
      <c r="A1294" s="58" t="s">
        <v>331</v>
      </c>
      <c r="B1294" s="59">
        <v>785.66852124169702</v>
      </c>
      <c r="C1294" s="60">
        <v>0.51212210851642903</v>
      </c>
      <c r="D1294" s="59">
        <v>166.1502883947</v>
      </c>
      <c r="E1294" s="60">
        <v>0.52034640236665997</v>
      </c>
      <c r="F1294" s="59">
        <v>212.84603376749999</v>
      </c>
      <c r="G1294" s="63">
        <v>0.61218720238437596</v>
      </c>
      <c r="H1294" s="59">
        <v>78.117598593799997</v>
      </c>
      <c r="I1294" s="60">
        <v>0.44772551415159201</v>
      </c>
      <c r="J1294" s="59">
        <v>79.246775487200196</v>
      </c>
      <c r="K1294" s="60">
        <v>0.49952994354904201</v>
      </c>
      <c r="L1294" s="59">
        <v>101.952587769</v>
      </c>
      <c r="M1294" s="64">
        <v>0.42286174361997703</v>
      </c>
      <c r="N1294" s="59">
        <v>77.496112175100194</v>
      </c>
      <c r="O1294" s="60">
        <v>0.52802583064645503</v>
      </c>
      <c r="P1294" s="59">
        <v>54.789453250599998</v>
      </c>
      <c r="Q1294" s="60">
        <v>0.44358780021767402</v>
      </c>
    </row>
    <row r="1295" spans="1:17" customFormat="1" x14ac:dyDescent="0.3">
      <c r="A1295" s="65" t="s">
        <v>1</v>
      </c>
    </row>
    <row r="1296" spans="1:17" customFormat="1" x14ac:dyDescent="0.3">
      <c r="A1296" s="65" t="s">
        <v>1</v>
      </c>
    </row>
    <row r="1297" spans="1:17" customFormat="1" x14ac:dyDescent="0.3">
      <c r="A1297" s="53" t="s">
        <v>462</v>
      </c>
    </row>
    <row r="1298" spans="1:17" customFormat="1" x14ac:dyDescent="0.3">
      <c r="A1298" s="54" t="s">
        <v>1</v>
      </c>
    </row>
    <row r="1299" spans="1:17" customFormat="1" x14ac:dyDescent="0.3">
      <c r="A1299" s="114" t="s">
        <v>1</v>
      </c>
      <c r="B1299" s="113" t="s">
        <v>502</v>
      </c>
      <c r="C1299" s="113" t="s">
        <v>1</v>
      </c>
      <c r="D1299" s="113" t="s">
        <v>17</v>
      </c>
      <c r="E1299" s="113" t="s">
        <v>1</v>
      </c>
      <c r="F1299" s="113" t="s">
        <v>18</v>
      </c>
      <c r="G1299" s="113" t="s">
        <v>1</v>
      </c>
      <c r="H1299" s="113" t="s">
        <v>19</v>
      </c>
      <c r="I1299" s="113" t="s">
        <v>1</v>
      </c>
      <c r="J1299" s="113" t="s">
        <v>20</v>
      </c>
      <c r="K1299" s="113" t="s">
        <v>1</v>
      </c>
      <c r="L1299" s="113" t="s">
        <v>21</v>
      </c>
      <c r="M1299" s="113" t="s">
        <v>1</v>
      </c>
      <c r="N1299" s="113" t="s">
        <v>22</v>
      </c>
      <c r="O1299" s="113" t="s">
        <v>1</v>
      </c>
      <c r="P1299" s="113" t="s">
        <v>23</v>
      </c>
      <c r="Q1299" s="113" t="s">
        <v>1</v>
      </c>
    </row>
    <row r="1300" spans="1:17"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c r="L1300" s="55" t="s">
        <v>14</v>
      </c>
      <c r="M1300" s="55" t="s">
        <v>15</v>
      </c>
      <c r="N1300" s="55" t="s">
        <v>14</v>
      </c>
      <c r="O1300" s="55" t="s">
        <v>15</v>
      </c>
      <c r="P1300" s="55" t="s">
        <v>14</v>
      </c>
      <c r="Q1300" s="55" t="s">
        <v>15</v>
      </c>
    </row>
    <row r="1301" spans="1:17" customFormat="1" x14ac:dyDescent="0.3">
      <c r="A1301" s="56" t="s">
        <v>16</v>
      </c>
      <c r="B1301" s="57">
        <v>1534.1429478952</v>
      </c>
      <c r="C1301" s="57">
        <v>1534.1429478952</v>
      </c>
      <c r="D1301" s="57">
        <v>319.30707628419998</v>
      </c>
      <c r="E1301" s="57">
        <v>319.30707628419998</v>
      </c>
      <c r="F1301" s="57">
        <v>347.6812859506</v>
      </c>
      <c r="G1301" s="57">
        <v>347.6812859506</v>
      </c>
      <c r="H1301" s="57">
        <v>174.47654003330001</v>
      </c>
      <c r="I1301" s="57">
        <v>174.47654003330001</v>
      </c>
      <c r="J1301" s="57">
        <v>158.64269301690001</v>
      </c>
      <c r="K1301" s="57">
        <v>158.64269301690001</v>
      </c>
      <c r="L1301" s="57">
        <v>241.10146946899999</v>
      </c>
      <c r="M1301" s="57">
        <v>241.10146946899999</v>
      </c>
      <c r="N1301" s="57">
        <v>146.76575969819999</v>
      </c>
      <c r="O1301" s="57">
        <v>146.76575969819999</v>
      </c>
      <c r="P1301" s="57">
        <v>123.51433746310001</v>
      </c>
      <c r="Q1301" s="57">
        <v>123.51433746310001</v>
      </c>
    </row>
    <row r="1302" spans="1:17" customFormat="1" x14ac:dyDescent="0.3">
      <c r="A1302" s="58" t="s">
        <v>332</v>
      </c>
      <c r="B1302" s="59">
        <v>1.3784682613999999</v>
      </c>
      <c r="C1302" s="60">
        <v>8.98526609460493E-4</v>
      </c>
      <c r="D1302" s="59">
        <v>0</v>
      </c>
      <c r="E1302" s="60">
        <v>0</v>
      </c>
      <c r="F1302" s="59">
        <v>0</v>
      </c>
      <c r="G1302" s="60">
        <v>0</v>
      </c>
      <c r="H1302" s="59">
        <v>1.3784682613999999</v>
      </c>
      <c r="I1302" s="63">
        <v>7.9005937482306207E-3</v>
      </c>
      <c r="J1302" s="59">
        <v>0</v>
      </c>
      <c r="K1302" s="60">
        <v>0</v>
      </c>
      <c r="L1302" s="59">
        <v>0</v>
      </c>
      <c r="M1302" s="60">
        <v>0</v>
      </c>
      <c r="N1302" s="59">
        <v>0</v>
      </c>
      <c r="O1302" s="60">
        <v>0</v>
      </c>
      <c r="P1302" s="59">
        <v>0</v>
      </c>
      <c r="Q1302" s="60">
        <v>0</v>
      </c>
    </row>
    <row r="1303" spans="1:17" customFormat="1" x14ac:dyDescent="0.3">
      <c r="A1303" s="58" t="s">
        <v>333</v>
      </c>
      <c r="B1303" s="61">
        <v>7.3812468024000299</v>
      </c>
      <c r="C1303" s="62">
        <v>4.8113161896203103E-3</v>
      </c>
      <c r="D1303" s="61">
        <v>0.87084878479999805</v>
      </c>
      <c r="E1303" s="62">
        <v>2.72730812900901E-3</v>
      </c>
      <c r="F1303" s="61">
        <v>5.2324720079000002</v>
      </c>
      <c r="G1303" s="62">
        <v>1.50496222239682E-2</v>
      </c>
      <c r="H1303" s="61">
        <v>0.77030653310000197</v>
      </c>
      <c r="I1303" s="62">
        <v>4.4149576381614496E-3</v>
      </c>
      <c r="J1303" s="61">
        <v>0.50761947659999995</v>
      </c>
      <c r="K1303" s="62">
        <v>3.1997658823525099E-3</v>
      </c>
      <c r="L1303" s="61">
        <v>0</v>
      </c>
      <c r="M1303" s="62">
        <v>0</v>
      </c>
      <c r="N1303" s="61">
        <v>0</v>
      </c>
      <c r="O1303" s="62">
        <v>0</v>
      </c>
      <c r="P1303" s="61">
        <v>0</v>
      </c>
      <c r="Q1303" s="62">
        <v>0</v>
      </c>
    </row>
    <row r="1304" spans="1:17" customFormat="1" x14ac:dyDescent="0.3">
      <c r="A1304" s="58" t="s">
        <v>334</v>
      </c>
      <c r="B1304" s="59">
        <v>96.641471510499699</v>
      </c>
      <c r="C1304" s="60">
        <v>6.2993785320389697E-2</v>
      </c>
      <c r="D1304" s="59">
        <v>15.608911111199999</v>
      </c>
      <c r="E1304" s="60">
        <v>4.8883699330569297E-2</v>
      </c>
      <c r="F1304" s="59">
        <v>30.740797900199901</v>
      </c>
      <c r="G1304" s="60">
        <v>8.8416602050211499E-2</v>
      </c>
      <c r="H1304" s="59">
        <v>5.2684285975999998</v>
      </c>
      <c r="I1304" s="60">
        <v>3.0195627427013899E-2</v>
      </c>
      <c r="J1304" s="59">
        <v>6.2537680977000001</v>
      </c>
      <c r="K1304" s="60">
        <v>3.94204610295779E-2</v>
      </c>
      <c r="L1304" s="59">
        <v>20.597264651700002</v>
      </c>
      <c r="M1304" s="60">
        <v>8.5429859457361507E-2</v>
      </c>
      <c r="N1304" s="59">
        <v>5.2046063524999999</v>
      </c>
      <c r="O1304" s="60">
        <v>3.5461993064338899E-2</v>
      </c>
      <c r="P1304" s="59">
        <v>12.9676947996</v>
      </c>
      <c r="Q1304" s="60">
        <v>0.104989388810624</v>
      </c>
    </row>
    <row r="1305" spans="1:17" customFormat="1" x14ac:dyDescent="0.3">
      <c r="A1305" s="58" t="s">
        <v>335</v>
      </c>
      <c r="B1305" s="61">
        <v>867.91150941550097</v>
      </c>
      <c r="C1305" s="62">
        <v>0.56573053417626396</v>
      </c>
      <c r="D1305" s="61">
        <v>188.31159310410001</v>
      </c>
      <c r="E1305" s="62">
        <v>0.58975076686522598</v>
      </c>
      <c r="F1305" s="61">
        <v>178.7926703409</v>
      </c>
      <c r="G1305" s="62">
        <v>0.51424300808155599</v>
      </c>
      <c r="H1305" s="61">
        <v>101.8521517189</v>
      </c>
      <c r="I1305" s="62">
        <v>0.58375843365223101</v>
      </c>
      <c r="J1305" s="61">
        <v>83.101615769399999</v>
      </c>
      <c r="K1305" s="62">
        <v>0.52382882683759802</v>
      </c>
      <c r="L1305" s="61">
        <v>145.7443584419</v>
      </c>
      <c r="M1305" s="62">
        <v>0.60449386211907497</v>
      </c>
      <c r="N1305" s="61">
        <v>96.494338548899904</v>
      </c>
      <c r="O1305" s="63">
        <v>0.65747173419280502</v>
      </c>
      <c r="P1305" s="61">
        <v>62.302008502</v>
      </c>
      <c r="Q1305" s="62">
        <v>0.504411145957956</v>
      </c>
    </row>
    <row r="1306" spans="1:17" customFormat="1" x14ac:dyDescent="0.3">
      <c r="A1306" s="58" t="s">
        <v>336</v>
      </c>
      <c r="B1306" s="59">
        <v>490.24053320339999</v>
      </c>
      <c r="C1306" s="60">
        <v>0.31955335966312398</v>
      </c>
      <c r="D1306" s="59">
        <v>107.0278965044</v>
      </c>
      <c r="E1306" s="60">
        <v>0.335187988158269</v>
      </c>
      <c r="F1306" s="59">
        <v>111.5509232129</v>
      </c>
      <c r="G1306" s="60">
        <v>0.320842471886018</v>
      </c>
      <c r="H1306" s="59">
        <v>62.096099712599802</v>
      </c>
      <c r="I1306" s="60">
        <v>0.35589942178328698</v>
      </c>
      <c r="J1306" s="59">
        <v>61.3991414507</v>
      </c>
      <c r="K1306" s="60">
        <v>0.387027856644864</v>
      </c>
      <c r="L1306" s="59">
        <v>64.389896766899994</v>
      </c>
      <c r="M1306" s="60">
        <v>0.26706555090150103</v>
      </c>
      <c r="N1306" s="59">
        <v>32.855812474499999</v>
      </c>
      <c r="O1306" s="64">
        <v>0.22386565192087499</v>
      </c>
      <c r="P1306" s="59">
        <v>39.579750090899999</v>
      </c>
      <c r="Q1306" s="60">
        <v>0.32044660485447302</v>
      </c>
    </row>
    <row r="1307" spans="1:17" customFormat="1" x14ac:dyDescent="0.3">
      <c r="A1307" s="58" t="s">
        <v>337</v>
      </c>
      <c r="B1307" s="61">
        <v>70.5897187019999</v>
      </c>
      <c r="C1307" s="62">
        <v>4.6012478041141502E-2</v>
      </c>
      <c r="D1307" s="61">
        <v>7.48782677969999</v>
      </c>
      <c r="E1307" s="62">
        <v>2.3450237516926899E-2</v>
      </c>
      <c r="F1307" s="61">
        <v>21.364422488700001</v>
      </c>
      <c r="G1307" s="62">
        <v>6.1448295758246702E-2</v>
      </c>
      <c r="H1307" s="61">
        <v>3.1110852097000001</v>
      </c>
      <c r="I1307" s="62">
        <v>1.78309657510759E-2</v>
      </c>
      <c r="J1307" s="61">
        <v>7.3805482224999697</v>
      </c>
      <c r="K1307" s="62">
        <v>4.65230896056067E-2</v>
      </c>
      <c r="L1307" s="61">
        <v>10.369949608500001</v>
      </c>
      <c r="M1307" s="62">
        <v>4.3010727522062399E-2</v>
      </c>
      <c r="N1307" s="61">
        <v>12.211002322300001</v>
      </c>
      <c r="O1307" s="62">
        <v>8.3200620821981597E-2</v>
      </c>
      <c r="P1307" s="61">
        <v>8.6648840706000207</v>
      </c>
      <c r="Q1307" s="62">
        <v>7.0152860376947193E-2</v>
      </c>
    </row>
    <row r="1308" spans="1:17" customFormat="1" x14ac:dyDescent="0.3">
      <c r="A1308" s="58" t="s">
        <v>310</v>
      </c>
      <c r="B1308" s="59">
        <v>8.7597150637999892</v>
      </c>
      <c r="C1308" s="60">
        <v>5.7098427990808004E-3</v>
      </c>
      <c r="D1308" s="59">
        <v>0.87084878479999805</v>
      </c>
      <c r="E1308" s="60">
        <v>2.72730812900901E-3</v>
      </c>
      <c r="F1308" s="59">
        <v>5.2324720079000002</v>
      </c>
      <c r="G1308" s="60">
        <v>1.50496222239682E-2</v>
      </c>
      <c r="H1308" s="59">
        <v>2.1487747945</v>
      </c>
      <c r="I1308" s="60">
        <v>1.23155513863921E-2</v>
      </c>
      <c r="J1308" s="59">
        <v>0.50761947659999995</v>
      </c>
      <c r="K1308" s="60">
        <v>3.1997658823525099E-3</v>
      </c>
      <c r="L1308" s="59">
        <v>0</v>
      </c>
      <c r="M1308" s="60">
        <v>0</v>
      </c>
      <c r="N1308" s="59">
        <v>0</v>
      </c>
      <c r="O1308" s="60">
        <v>0</v>
      </c>
      <c r="P1308" s="59">
        <v>0</v>
      </c>
      <c r="Q1308" s="60">
        <v>0</v>
      </c>
    </row>
    <row r="1309" spans="1:17" customFormat="1" x14ac:dyDescent="0.3">
      <c r="A1309" s="58" t="s">
        <v>311</v>
      </c>
      <c r="B1309" s="61">
        <v>1358.1520426188999</v>
      </c>
      <c r="C1309" s="62">
        <v>0.88528389383938799</v>
      </c>
      <c r="D1309" s="61">
        <v>295.3394896085</v>
      </c>
      <c r="E1309" s="63">
        <v>0.92493875502349399</v>
      </c>
      <c r="F1309" s="61">
        <v>290.34359355380099</v>
      </c>
      <c r="G1309" s="64">
        <v>0.83508547996757398</v>
      </c>
      <c r="H1309" s="61">
        <v>163.94825143150001</v>
      </c>
      <c r="I1309" s="63">
        <v>0.93965785543551805</v>
      </c>
      <c r="J1309" s="61">
        <v>144.50075722010001</v>
      </c>
      <c r="K1309" s="62">
        <v>0.91085668348246296</v>
      </c>
      <c r="L1309" s="61">
        <v>210.1342552088</v>
      </c>
      <c r="M1309" s="62">
        <v>0.87155941302057605</v>
      </c>
      <c r="N1309" s="61">
        <v>129.3501510234</v>
      </c>
      <c r="O1309" s="62">
        <v>0.88133738611367995</v>
      </c>
      <c r="P1309" s="61">
        <v>101.8817585929</v>
      </c>
      <c r="Q1309" s="64">
        <v>0.82485775081242896</v>
      </c>
    </row>
    <row r="1310" spans="1:17" customFormat="1" x14ac:dyDescent="0.3">
      <c r="A1310" s="65" t="s">
        <v>1</v>
      </c>
    </row>
    <row r="1311" spans="1:17" customFormat="1" x14ac:dyDescent="0.3">
      <c r="A1311" s="65" t="s">
        <v>1</v>
      </c>
    </row>
    <row r="1312" spans="1:17" customFormat="1" x14ac:dyDescent="0.3">
      <c r="A1312" s="53" t="s">
        <v>463</v>
      </c>
    </row>
    <row r="1313" spans="1:17" customFormat="1" x14ac:dyDescent="0.3">
      <c r="A1313" s="54" t="s">
        <v>1</v>
      </c>
    </row>
    <row r="1314" spans="1:17" customFormat="1" x14ac:dyDescent="0.3">
      <c r="A1314" s="114" t="s">
        <v>1</v>
      </c>
      <c r="B1314" s="113" t="s">
        <v>502</v>
      </c>
      <c r="C1314" s="113" t="s">
        <v>1</v>
      </c>
      <c r="D1314" s="113" t="s">
        <v>17</v>
      </c>
      <c r="E1314" s="113" t="s">
        <v>1</v>
      </c>
      <c r="F1314" s="113" t="s">
        <v>18</v>
      </c>
      <c r="G1314" s="113" t="s">
        <v>1</v>
      </c>
      <c r="H1314" s="113" t="s">
        <v>19</v>
      </c>
      <c r="I1314" s="113" t="s">
        <v>1</v>
      </c>
      <c r="J1314" s="113" t="s">
        <v>20</v>
      </c>
      <c r="K1314" s="113" t="s">
        <v>1</v>
      </c>
      <c r="L1314" s="113" t="s">
        <v>21</v>
      </c>
      <c r="M1314" s="113" t="s">
        <v>1</v>
      </c>
      <c r="N1314" s="113" t="s">
        <v>22</v>
      </c>
      <c r="O1314" s="113" t="s">
        <v>1</v>
      </c>
      <c r="P1314" s="113" t="s">
        <v>23</v>
      </c>
      <c r="Q1314" s="113" t="s">
        <v>1</v>
      </c>
    </row>
    <row r="1315" spans="1:17"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c r="L1315" s="55" t="s">
        <v>14</v>
      </c>
      <c r="M1315" s="55" t="s">
        <v>15</v>
      </c>
      <c r="N1315" s="55" t="s">
        <v>14</v>
      </c>
      <c r="O1315" s="55" t="s">
        <v>15</v>
      </c>
      <c r="P1315" s="55" t="s">
        <v>14</v>
      </c>
      <c r="Q1315" s="55" t="s">
        <v>15</v>
      </c>
    </row>
    <row r="1316" spans="1:17" customFormat="1" x14ac:dyDescent="0.3">
      <c r="A1316" s="56" t="s">
        <v>16</v>
      </c>
      <c r="B1316" s="57">
        <v>1534.1429478952</v>
      </c>
      <c r="C1316" s="57">
        <v>1534.1429478952</v>
      </c>
      <c r="D1316" s="57">
        <v>319.30707628419998</v>
      </c>
      <c r="E1316" s="57">
        <v>319.30707628419998</v>
      </c>
      <c r="F1316" s="57">
        <v>347.6812859506</v>
      </c>
      <c r="G1316" s="57">
        <v>347.6812859506</v>
      </c>
      <c r="H1316" s="57">
        <v>174.47654003330001</v>
      </c>
      <c r="I1316" s="57">
        <v>174.47654003330001</v>
      </c>
      <c r="J1316" s="57">
        <v>158.64269301690001</v>
      </c>
      <c r="K1316" s="57">
        <v>158.64269301690001</v>
      </c>
      <c r="L1316" s="57">
        <v>241.10146946899999</v>
      </c>
      <c r="M1316" s="57">
        <v>241.10146946899999</v>
      </c>
      <c r="N1316" s="57">
        <v>146.76575969819999</v>
      </c>
      <c r="O1316" s="57">
        <v>146.76575969819999</v>
      </c>
      <c r="P1316" s="57">
        <v>123.51433746310001</v>
      </c>
      <c r="Q1316" s="57">
        <v>123.51433746310001</v>
      </c>
    </row>
    <row r="1317" spans="1:17" customFormat="1" x14ac:dyDescent="0.3">
      <c r="A1317" s="58" t="s">
        <v>332</v>
      </c>
      <c r="B1317" s="59">
        <v>9.2877745309000108</v>
      </c>
      <c r="C1317" s="60">
        <v>6.0540476646211896E-3</v>
      </c>
      <c r="D1317" s="59">
        <v>1.6992838132000001</v>
      </c>
      <c r="E1317" s="60">
        <v>5.3217856396253101E-3</v>
      </c>
      <c r="F1317" s="59">
        <v>5.0073006920000003</v>
      </c>
      <c r="G1317" s="60">
        <v>1.44019850775387E-2</v>
      </c>
      <c r="H1317" s="59">
        <v>0.87084878480000105</v>
      </c>
      <c r="I1317" s="60">
        <v>4.9912084721177603E-3</v>
      </c>
      <c r="J1317" s="59">
        <v>0</v>
      </c>
      <c r="K1317" s="60">
        <v>0</v>
      </c>
      <c r="L1317" s="59">
        <v>1.3284058272999999</v>
      </c>
      <c r="M1317" s="60">
        <v>5.5097375815488401E-3</v>
      </c>
      <c r="N1317" s="59">
        <v>0.3819354136</v>
      </c>
      <c r="O1317" s="60">
        <v>2.6023468579141899E-3</v>
      </c>
      <c r="P1317" s="59">
        <v>0</v>
      </c>
      <c r="Q1317" s="60">
        <v>0</v>
      </c>
    </row>
    <row r="1318" spans="1:17" customFormat="1" x14ac:dyDescent="0.3">
      <c r="A1318" s="58" t="s">
        <v>333</v>
      </c>
      <c r="B1318" s="61">
        <v>23.576305891400001</v>
      </c>
      <c r="C1318" s="62">
        <v>1.53677373570344E-2</v>
      </c>
      <c r="D1318" s="61">
        <v>3.5675471320999899</v>
      </c>
      <c r="E1318" s="62">
        <v>1.11727781720838E-2</v>
      </c>
      <c r="F1318" s="61">
        <v>1.7004796027</v>
      </c>
      <c r="G1318" s="62">
        <v>4.8909149598049201E-3</v>
      </c>
      <c r="H1318" s="61">
        <v>1.4355760394999999</v>
      </c>
      <c r="I1318" s="62">
        <v>8.2279029560421799E-3</v>
      </c>
      <c r="J1318" s="61">
        <v>1.3263850976</v>
      </c>
      <c r="K1318" s="62">
        <v>8.3608332181974599E-3</v>
      </c>
      <c r="L1318" s="61">
        <v>3.2927054041999999</v>
      </c>
      <c r="M1318" s="62">
        <v>1.36569279791277E-2</v>
      </c>
      <c r="N1318" s="61">
        <v>3.1722379464000001</v>
      </c>
      <c r="O1318" s="62">
        <v>2.1614291732098799E-2</v>
      </c>
      <c r="P1318" s="61">
        <v>9.0813746688999792</v>
      </c>
      <c r="Q1318" s="63">
        <v>7.3524862420227696E-2</v>
      </c>
    </row>
    <row r="1319" spans="1:17" customFormat="1" x14ac:dyDescent="0.3">
      <c r="A1319" s="58" t="s">
        <v>334</v>
      </c>
      <c r="B1319" s="59">
        <v>85.174785933600205</v>
      </c>
      <c r="C1319" s="60">
        <v>5.5519458633537001E-2</v>
      </c>
      <c r="D1319" s="59">
        <v>18.849663372399998</v>
      </c>
      <c r="E1319" s="60">
        <v>5.9033027365866499E-2</v>
      </c>
      <c r="F1319" s="59">
        <v>29.0724751857</v>
      </c>
      <c r="G1319" s="60">
        <v>8.3618176647651796E-2</v>
      </c>
      <c r="H1319" s="59">
        <v>2.5294565231999999</v>
      </c>
      <c r="I1319" s="64">
        <v>1.4497401901236899E-2</v>
      </c>
      <c r="J1319" s="59">
        <v>6.4814131224000002</v>
      </c>
      <c r="K1319" s="60">
        <v>4.0855415393821801E-2</v>
      </c>
      <c r="L1319" s="59">
        <v>11.2941181338</v>
      </c>
      <c r="M1319" s="60">
        <v>4.68438378192969E-2</v>
      </c>
      <c r="N1319" s="59">
        <v>7.3231863693000196</v>
      </c>
      <c r="O1319" s="60">
        <v>4.9897103959117901E-2</v>
      </c>
      <c r="P1319" s="59">
        <v>9.6244732268000295</v>
      </c>
      <c r="Q1319" s="60">
        <v>7.7921911127728893E-2</v>
      </c>
    </row>
    <row r="1320" spans="1:17" customFormat="1" x14ac:dyDescent="0.3">
      <c r="A1320" s="58" t="s">
        <v>335</v>
      </c>
      <c r="B1320" s="61">
        <v>721.03519626039702</v>
      </c>
      <c r="C1320" s="62">
        <v>0.46999218505005602</v>
      </c>
      <c r="D1320" s="61">
        <v>147.28677131480001</v>
      </c>
      <c r="E1320" s="62">
        <v>0.46126998821569198</v>
      </c>
      <c r="F1320" s="61">
        <v>157.5951253325</v>
      </c>
      <c r="G1320" s="62">
        <v>0.45327468489313999</v>
      </c>
      <c r="H1320" s="61">
        <v>74.520897804200203</v>
      </c>
      <c r="I1320" s="62">
        <v>0.42711127690850098</v>
      </c>
      <c r="J1320" s="61">
        <v>72.266483370799804</v>
      </c>
      <c r="K1320" s="62">
        <v>0.455529857672686</v>
      </c>
      <c r="L1320" s="61">
        <v>133.56824817340001</v>
      </c>
      <c r="M1320" s="63">
        <v>0.553991846120099</v>
      </c>
      <c r="N1320" s="61">
        <v>77.855937004699996</v>
      </c>
      <c r="O1320" s="62">
        <v>0.53047752530834202</v>
      </c>
      <c r="P1320" s="61">
        <v>52.571815478200001</v>
      </c>
      <c r="Q1320" s="62">
        <v>0.425633303452774</v>
      </c>
    </row>
    <row r="1321" spans="1:17" customFormat="1" x14ac:dyDescent="0.3">
      <c r="A1321" s="58" t="s">
        <v>336</v>
      </c>
      <c r="B1321" s="59">
        <v>661.86964875980004</v>
      </c>
      <c r="C1321" s="60">
        <v>0.43142632156140698</v>
      </c>
      <c r="D1321" s="59">
        <v>135.25120501550001</v>
      </c>
      <c r="E1321" s="60">
        <v>0.42357722412365001</v>
      </c>
      <c r="F1321" s="59">
        <v>150.29840188239999</v>
      </c>
      <c r="G1321" s="60">
        <v>0.43228786810157799</v>
      </c>
      <c r="H1321" s="59">
        <v>89.834908460199799</v>
      </c>
      <c r="I1321" s="63">
        <v>0.51488245034578495</v>
      </c>
      <c r="J1321" s="59">
        <v>76.1696792386998</v>
      </c>
      <c r="K1321" s="60">
        <v>0.48013354911080403</v>
      </c>
      <c r="L1321" s="59">
        <v>88.758614953000205</v>
      </c>
      <c r="M1321" s="60">
        <v>0.36813800906515098</v>
      </c>
      <c r="N1321" s="59">
        <v>56.770502606999997</v>
      </c>
      <c r="O1321" s="60">
        <v>0.38681026639823402</v>
      </c>
      <c r="P1321" s="59">
        <v>48.764428762100003</v>
      </c>
      <c r="Q1321" s="60">
        <v>0.39480783983210399</v>
      </c>
    </row>
    <row r="1322" spans="1:17" customFormat="1" x14ac:dyDescent="0.3">
      <c r="A1322" s="58" t="s">
        <v>337</v>
      </c>
      <c r="B1322" s="61">
        <v>33.199236519099998</v>
      </c>
      <c r="C1322" s="62">
        <v>2.1640249733343601E-2</v>
      </c>
      <c r="D1322" s="61">
        <v>12.652605636200001</v>
      </c>
      <c r="E1322" s="62">
        <v>3.9625196483082402E-2</v>
      </c>
      <c r="F1322" s="61">
        <v>4.0075032552999996</v>
      </c>
      <c r="G1322" s="62">
        <v>1.1526370320286399E-2</v>
      </c>
      <c r="H1322" s="61">
        <v>5.2848524214000001</v>
      </c>
      <c r="I1322" s="62">
        <v>3.0289759416316699E-2</v>
      </c>
      <c r="J1322" s="61">
        <v>2.3987321873999998</v>
      </c>
      <c r="K1322" s="62">
        <v>1.5120344604491E-2</v>
      </c>
      <c r="L1322" s="61">
        <v>2.8593769773000002</v>
      </c>
      <c r="M1322" s="62">
        <v>1.1859641434776301E-2</v>
      </c>
      <c r="N1322" s="61">
        <v>1.2619603572</v>
      </c>
      <c r="O1322" s="62">
        <v>8.5984657442922403E-3</v>
      </c>
      <c r="P1322" s="61">
        <v>3.4722453271</v>
      </c>
      <c r="Q1322" s="62">
        <v>2.8112083167165399E-2</v>
      </c>
    </row>
    <row r="1323" spans="1:17" customFormat="1" x14ac:dyDescent="0.3">
      <c r="A1323" s="58" t="s">
        <v>310</v>
      </c>
      <c r="B1323" s="59">
        <v>32.864080422299999</v>
      </c>
      <c r="C1323" s="60">
        <v>2.14217850216556E-2</v>
      </c>
      <c r="D1323" s="59">
        <v>5.26683094529999</v>
      </c>
      <c r="E1323" s="60">
        <v>1.64945638117091E-2</v>
      </c>
      <c r="F1323" s="59">
        <v>6.7077802947</v>
      </c>
      <c r="G1323" s="60">
        <v>1.9292900037343599E-2</v>
      </c>
      <c r="H1323" s="59">
        <v>2.3064248243000001</v>
      </c>
      <c r="I1323" s="60">
        <v>1.32191114281599E-2</v>
      </c>
      <c r="J1323" s="59">
        <v>1.3263850976</v>
      </c>
      <c r="K1323" s="60">
        <v>8.3608332181974599E-3</v>
      </c>
      <c r="L1323" s="59">
        <v>4.6211112314999996</v>
      </c>
      <c r="M1323" s="60">
        <v>1.9166665560676598E-2</v>
      </c>
      <c r="N1323" s="59">
        <v>3.5541733600000001</v>
      </c>
      <c r="O1323" s="60">
        <v>2.4216638590012999E-2</v>
      </c>
      <c r="P1323" s="59">
        <v>9.0813746688999792</v>
      </c>
      <c r="Q1323" s="63">
        <v>7.3524862420227696E-2</v>
      </c>
    </row>
    <row r="1324" spans="1:17" customFormat="1" x14ac:dyDescent="0.3">
      <c r="A1324" s="58" t="s">
        <v>311</v>
      </c>
      <c r="B1324" s="61">
        <v>1382.9048450201999</v>
      </c>
      <c r="C1324" s="62">
        <v>0.90141850661146405</v>
      </c>
      <c r="D1324" s="61">
        <v>282.53797633030001</v>
      </c>
      <c r="E1324" s="62">
        <v>0.88484721233934205</v>
      </c>
      <c r="F1324" s="61">
        <v>307.893527214899</v>
      </c>
      <c r="G1324" s="62">
        <v>0.88556255299471798</v>
      </c>
      <c r="H1324" s="61">
        <v>164.3558062644</v>
      </c>
      <c r="I1324" s="62">
        <v>0.94199372725428598</v>
      </c>
      <c r="J1324" s="61">
        <v>148.4361626095</v>
      </c>
      <c r="K1324" s="62">
        <v>0.93566340678349003</v>
      </c>
      <c r="L1324" s="61">
        <v>222.32686312640001</v>
      </c>
      <c r="M1324" s="62">
        <v>0.92212985518525004</v>
      </c>
      <c r="N1324" s="61">
        <v>134.62643961169999</v>
      </c>
      <c r="O1324" s="62">
        <v>0.91728779170657704</v>
      </c>
      <c r="P1324" s="61">
        <v>101.3362442403</v>
      </c>
      <c r="Q1324" s="64">
        <v>0.82044114328487805</v>
      </c>
    </row>
    <row r="1325" spans="1:17" customFormat="1" x14ac:dyDescent="0.3">
      <c r="A1325" s="65" t="s">
        <v>1</v>
      </c>
    </row>
    <row r="1326" spans="1:17" customFormat="1" x14ac:dyDescent="0.3">
      <c r="A1326" s="65" t="s">
        <v>1</v>
      </c>
    </row>
    <row r="1327" spans="1:17" customFormat="1" x14ac:dyDescent="0.3">
      <c r="A1327" s="53" t="s">
        <v>464</v>
      </c>
    </row>
    <row r="1328" spans="1:17" customFormat="1" x14ac:dyDescent="0.3">
      <c r="A1328" s="54" t="s">
        <v>1</v>
      </c>
    </row>
    <row r="1329" spans="1:17" customFormat="1" x14ac:dyDescent="0.3">
      <c r="A1329" s="114" t="s">
        <v>1</v>
      </c>
      <c r="B1329" s="113" t="s">
        <v>502</v>
      </c>
      <c r="C1329" s="113" t="s">
        <v>1</v>
      </c>
      <c r="D1329" s="113" t="s">
        <v>17</v>
      </c>
      <c r="E1329" s="113" t="s">
        <v>1</v>
      </c>
      <c r="F1329" s="113" t="s">
        <v>18</v>
      </c>
      <c r="G1329" s="113" t="s">
        <v>1</v>
      </c>
      <c r="H1329" s="113" t="s">
        <v>19</v>
      </c>
      <c r="I1329" s="113" t="s">
        <v>1</v>
      </c>
      <c r="J1329" s="113" t="s">
        <v>20</v>
      </c>
      <c r="K1329" s="113" t="s">
        <v>1</v>
      </c>
      <c r="L1329" s="113" t="s">
        <v>21</v>
      </c>
      <c r="M1329" s="113" t="s">
        <v>1</v>
      </c>
      <c r="N1329" s="113" t="s">
        <v>22</v>
      </c>
      <c r="O1329" s="113" t="s">
        <v>1</v>
      </c>
      <c r="P1329" s="113" t="s">
        <v>23</v>
      </c>
      <c r="Q1329" s="113" t="s">
        <v>1</v>
      </c>
    </row>
    <row r="1330" spans="1:17"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c r="L1330" s="55" t="s">
        <v>14</v>
      </c>
      <c r="M1330" s="55" t="s">
        <v>15</v>
      </c>
      <c r="N1330" s="55" t="s">
        <v>14</v>
      </c>
      <c r="O1330" s="55" t="s">
        <v>15</v>
      </c>
      <c r="P1330" s="55" t="s">
        <v>14</v>
      </c>
      <c r="Q1330" s="55" t="s">
        <v>15</v>
      </c>
    </row>
    <row r="1331" spans="1:17" customFormat="1" x14ac:dyDescent="0.3">
      <c r="A1331" s="56" t="s">
        <v>16</v>
      </c>
      <c r="B1331" s="57">
        <v>1534.1429478952</v>
      </c>
      <c r="C1331" s="57">
        <v>1534.1429478952</v>
      </c>
      <c r="D1331" s="57">
        <v>319.30707628419998</v>
      </c>
      <c r="E1331" s="57">
        <v>319.30707628419998</v>
      </c>
      <c r="F1331" s="57">
        <v>347.6812859506</v>
      </c>
      <c r="G1331" s="57">
        <v>347.6812859506</v>
      </c>
      <c r="H1331" s="57">
        <v>174.47654003330001</v>
      </c>
      <c r="I1331" s="57">
        <v>174.47654003330001</v>
      </c>
      <c r="J1331" s="57">
        <v>158.64269301690001</v>
      </c>
      <c r="K1331" s="57">
        <v>158.64269301690001</v>
      </c>
      <c r="L1331" s="57">
        <v>241.10146946899999</v>
      </c>
      <c r="M1331" s="57">
        <v>241.10146946899999</v>
      </c>
      <c r="N1331" s="57">
        <v>146.76575969819999</v>
      </c>
      <c r="O1331" s="57">
        <v>146.76575969819999</v>
      </c>
      <c r="P1331" s="57">
        <v>123.51433746310001</v>
      </c>
      <c r="Q1331" s="57">
        <v>123.51433746310001</v>
      </c>
    </row>
    <row r="1332" spans="1:17" customFormat="1" x14ac:dyDescent="0.3">
      <c r="A1332" s="58" t="s">
        <v>332</v>
      </c>
      <c r="B1332" s="59">
        <v>0.87084878479999706</v>
      </c>
      <c r="C1332" s="60">
        <v>5.67645137628654E-4</v>
      </c>
      <c r="D1332" s="59">
        <v>0</v>
      </c>
      <c r="E1332" s="60">
        <v>0</v>
      </c>
      <c r="F1332" s="59">
        <v>0</v>
      </c>
      <c r="G1332" s="60">
        <v>0</v>
      </c>
      <c r="H1332" s="59">
        <v>0.87084878480000105</v>
      </c>
      <c r="I1332" s="60">
        <v>4.9912084721177603E-3</v>
      </c>
      <c r="J1332" s="59">
        <v>0</v>
      </c>
      <c r="K1332" s="60">
        <v>0</v>
      </c>
      <c r="L1332" s="59">
        <v>0</v>
      </c>
      <c r="M1332" s="60">
        <v>0</v>
      </c>
      <c r="N1332" s="59">
        <v>0</v>
      </c>
      <c r="O1332" s="60">
        <v>0</v>
      </c>
      <c r="P1332" s="59">
        <v>0</v>
      </c>
      <c r="Q1332" s="60">
        <v>0</v>
      </c>
    </row>
    <row r="1333" spans="1:17" customFormat="1" x14ac:dyDescent="0.3">
      <c r="A1333" s="58" t="s">
        <v>333</v>
      </c>
      <c r="B1333" s="61">
        <v>12.621052585799999</v>
      </c>
      <c r="C1333" s="62">
        <v>8.2267774349943906E-3</v>
      </c>
      <c r="D1333" s="61">
        <v>0</v>
      </c>
      <c r="E1333" s="62">
        <v>0</v>
      </c>
      <c r="F1333" s="61">
        <v>4.9166630838999899</v>
      </c>
      <c r="G1333" s="62">
        <v>1.4141293427563401E-2</v>
      </c>
      <c r="H1333" s="61">
        <v>0</v>
      </c>
      <c r="I1333" s="62">
        <v>0</v>
      </c>
      <c r="J1333" s="61">
        <v>0</v>
      </c>
      <c r="K1333" s="62">
        <v>0</v>
      </c>
      <c r="L1333" s="61">
        <v>0.598955241400002</v>
      </c>
      <c r="M1333" s="62">
        <v>2.48424550343527E-3</v>
      </c>
      <c r="N1333" s="61">
        <v>1.3329260031000001</v>
      </c>
      <c r="O1333" s="62">
        <v>9.0819957314359108E-3</v>
      </c>
      <c r="P1333" s="61">
        <v>5.7725082574000002</v>
      </c>
      <c r="Q1333" s="63">
        <v>4.6735531890170601E-2</v>
      </c>
    </row>
    <row r="1334" spans="1:17" customFormat="1" x14ac:dyDescent="0.3">
      <c r="A1334" s="58" t="s">
        <v>334</v>
      </c>
      <c r="B1334" s="59">
        <v>74.041258400100205</v>
      </c>
      <c r="C1334" s="60">
        <v>4.8262294267742402E-2</v>
      </c>
      <c r="D1334" s="59">
        <v>10.8895248623</v>
      </c>
      <c r="E1334" s="60">
        <v>3.41036127010469E-2</v>
      </c>
      <c r="F1334" s="59">
        <v>29.113495184200101</v>
      </c>
      <c r="G1334" s="63">
        <v>8.37361582594255E-2</v>
      </c>
      <c r="H1334" s="59">
        <v>3.9502439974999999</v>
      </c>
      <c r="I1334" s="60">
        <v>2.2640545237463301E-2</v>
      </c>
      <c r="J1334" s="59">
        <v>2.0839039604999998</v>
      </c>
      <c r="K1334" s="64">
        <v>1.3135833241799601E-2</v>
      </c>
      <c r="L1334" s="59">
        <v>13.9620257862</v>
      </c>
      <c r="M1334" s="60">
        <v>5.7909335090117302E-2</v>
      </c>
      <c r="N1334" s="59">
        <v>7.6104907592000099</v>
      </c>
      <c r="O1334" s="60">
        <v>5.1854674924517397E-2</v>
      </c>
      <c r="P1334" s="59">
        <v>6.4315738502000004</v>
      </c>
      <c r="Q1334" s="60">
        <v>5.2071475929840398E-2</v>
      </c>
    </row>
    <row r="1335" spans="1:17" customFormat="1" x14ac:dyDescent="0.3">
      <c r="A1335" s="58" t="s">
        <v>335</v>
      </c>
      <c r="B1335" s="61">
        <v>799.57521004400303</v>
      </c>
      <c r="C1335" s="62">
        <v>0.521186901873123</v>
      </c>
      <c r="D1335" s="61">
        <v>160.7914960002</v>
      </c>
      <c r="E1335" s="62">
        <v>0.50356383538799898</v>
      </c>
      <c r="F1335" s="61">
        <v>160.16526974109999</v>
      </c>
      <c r="G1335" s="62">
        <v>0.46066692747983301</v>
      </c>
      <c r="H1335" s="61">
        <v>97.530702663699799</v>
      </c>
      <c r="I1335" s="62">
        <v>0.55899035277227305</v>
      </c>
      <c r="J1335" s="61">
        <v>92.988340018600098</v>
      </c>
      <c r="K1335" s="62">
        <v>0.58614953043374096</v>
      </c>
      <c r="L1335" s="61">
        <v>135.1299541985</v>
      </c>
      <c r="M1335" s="62">
        <v>0.56046922690313405</v>
      </c>
      <c r="N1335" s="61">
        <v>73.867937560799902</v>
      </c>
      <c r="O1335" s="62">
        <v>0.50330497871368296</v>
      </c>
      <c r="P1335" s="61">
        <v>70.561665547900006</v>
      </c>
      <c r="Q1335" s="62">
        <v>0.57128319672993699</v>
      </c>
    </row>
    <row r="1336" spans="1:17" customFormat="1" x14ac:dyDescent="0.3">
      <c r="A1336" s="58" t="s">
        <v>336</v>
      </c>
      <c r="B1336" s="59">
        <v>549.90801089720003</v>
      </c>
      <c r="C1336" s="60">
        <v>0.35844639617948099</v>
      </c>
      <c r="D1336" s="59">
        <v>128.9785491385</v>
      </c>
      <c r="E1336" s="60">
        <v>0.40393263638073101</v>
      </c>
      <c r="F1336" s="59">
        <v>134.01047220949999</v>
      </c>
      <c r="G1336" s="60">
        <v>0.38544056762531897</v>
      </c>
      <c r="H1336" s="59">
        <v>56.4063621994</v>
      </c>
      <c r="I1336" s="60">
        <v>0.32328909198127398</v>
      </c>
      <c r="J1336" s="59">
        <v>55.521518444400002</v>
      </c>
      <c r="K1336" s="60">
        <v>0.34997841620405001</v>
      </c>
      <c r="L1336" s="59">
        <v>79.735035684500005</v>
      </c>
      <c r="M1336" s="60">
        <v>0.33071152929970898</v>
      </c>
      <c r="N1336" s="59">
        <v>50.390131312599998</v>
      </c>
      <c r="O1336" s="60">
        <v>0.34333710680351598</v>
      </c>
      <c r="P1336" s="59">
        <v>32.792088759999999</v>
      </c>
      <c r="Q1336" s="64">
        <v>0.26549216417726901</v>
      </c>
    </row>
    <row r="1337" spans="1:17" customFormat="1" x14ac:dyDescent="0.3">
      <c r="A1337" s="58" t="s">
        <v>337</v>
      </c>
      <c r="B1337" s="61">
        <v>97.126567183299997</v>
      </c>
      <c r="C1337" s="62">
        <v>6.3309985107029898E-2</v>
      </c>
      <c r="D1337" s="61">
        <v>18.647506283199998</v>
      </c>
      <c r="E1337" s="62">
        <v>5.8399915530223799E-2</v>
      </c>
      <c r="F1337" s="61">
        <v>19.475385731900001</v>
      </c>
      <c r="G1337" s="62">
        <v>5.6015053207859898E-2</v>
      </c>
      <c r="H1337" s="61">
        <v>15.7183823879</v>
      </c>
      <c r="I1337" s="62">
        <v>9.0088801536871599E-2</v>
      </c>
      <c r="J1337" s="61">
        <v>8.0489305933999908</v>
      </c>
      <c r="K1337" s="62">
        <v>5.0736220120409598E-2</v>
      </c>
      <c r="L1337" s="61">
        <v>11.675498558399999</v>
      </c>
      <c r="M1337" s="62">
        <v>4.84256632036048E-2</v>
      </c>
      <c r="N1337" s="61">
        <v>13.564274062499999</v>
      </c>
      <c r="O1337" s="62">
        <v>9.2421243826848506E-2</v>
      </c>
      <c r="P1337" s="61">
        <v>7.9565010475999998</v>
      </c>
      <c r="Q1337" s="62">
        <v>6.4417631272782494E-2</v>
      </c>
    </row>
    <row r="1338" spans="1:17" customFormat="1" x14ac:dyDescent="0.3">
      <c r="A1338" s="58" t="s">
        <v>310</v>
      </c>
      <c r="B1338" s="59">
        <v>13.491901370600001</v>
      </c>
      <c r="C1338" s="60">
        <v>8.7944225726230407E-3</v>
      </c>
      <c r="D1338" s="59">
        <v>0</v>
      </c>
      <c r="E1338" s="60">
        <v>0</v>
      </c>
      <c r="F1338" s="59">
        <v>4.9166630838999899</v>
      </c>
      <c r="G1338" s="60">
        <v>1.4141293427563401E-2</v>
      </c>
      <c r="H1338" s="59">
        <v>0.87084878480000105</v>
      </c>
      <c r="I1338" s="60">
        <v>4.9912084721177603E-3</v>
      </c>
      <c r="J1338" s="59">
        <v>0</v>
      </c>
      <c r="K1338" s="60">
        <v>0</v>
      </c>
      <c r="L1338" s="59">
        <v>0.598955241400002</v>
      </c>
      <c r="M1338" s="60">
        <v>2.48424550343527E-3</v>
      </c>
      <c r="N1338" s="59">
        <v>1.3329260031000001</v>
      </c>
      <c r="O1338" s="60">
        <v>9.0819957314359108E-3</v>
      </c>
      <c r="P1338" s="59">
        <v>5.7725082574000002</v>
      </c>
      <c r="Q1338" s="63">
        <v>4.6735531890170601E-2</v>
      </c>
    </row>
    <row r="1339" spans="1:17" customFormat="1" x14ac:dyDescent="0.3">
      <c r="A1339" s="58" t="s">
        <v>311</v>
      </c>
      <c r="B1339" s="61">
        <v>1349.4832209412</v>
      </c>
      <c r="C1339" s="62">
        <v>0.87963329805260404</v>
      </c>
      <c r="D1339" s="61">
        <v>289.77004513870003</v>
      </c>
      <c r="E1339" s="62">
        <v>0.90749647176873005</v>
      </c>
      <c r="F1339" s="61">
        <v>294.17574195059899</v>
      </c>
      <c r="G1339" s="62">
        <v>0.84610749510515104</v>
      </c>
      <c r="H1339" s="61">
        <v>153.93706486310001</v>
      </c>
      <c r="I1339" s="62">
        <v>0.88227944475354703</v>
      </c>
      <c r="J1339" s="61">
        <v>148.509858463</v>
      </c>
      <c r="K1339" s="63">
        <v>0.93612794663779098</v>
      </c>
      <c r="L1339" s="61">
        <v>214.86498988299999</v>
      </c>
      <c r="M1339" s="62">
        <v>0.89118075620284298</v>
      </c>
      <c r="N1339" s="61">
        <v>124.25806887340001</v>
      </c>
      <c r="O1339" s="62">
        <v>0.846642085517198</v>
      </c>
      <c r="P1339" s="61">
        <v>103.3537543079</v>
      </c>
      <c r="Q1339" s="62">
        <v>0.83677536090720595</v>
      </c>
    </row>
    <row r="1340" spans="1:17" customFormat="1" x14ac:dyDescent="0.3">
      <c r="A1340" s="65" t="s">
        <v>1</v>
      </c>
    </row>
    <row r="1341" spans="1:17" customFormat="1" x14ac:dyDescent="0.3">
      <c r="A1341" s="65" t="s">
        <v>1</v>
      </c>
    </row>
    <row r="1342" spans="1:17" customFormat="1" x14ac:dyDescent="0.3">
      <c r="A1342" s="53" t="s">
        <v>465</v>
      </c>
    </row>
    <row r="1343" spans="1:17" customFormat="1" x14ac:dyDescent="0.3">
      <c r="A1343" s="54" t="s">
        <v>1</v>
      </c>
    </row>
    <row r="1344" spans="1:17" customFormat="1" x14ac:dyDescent="0.3">
      <c r="A1344" s="114" t="s">
        <v>1</v>
      </c>
      <c r="B1344" s="113" t="s">
        <v>502</v>
      </c>
      <c r="C1344" s="113" t="s">
        <v>1</v>
      </c>
      <c r="D1344" s="113" t="s">
        <v>17</v>
      </c>
      <c r="E1344" s="113" t="s">
        <v>1</v>
      </c>
      <c r="F1344" s="113" t="s">
        <v>18</v>
      </c>
      <c r="G1344" s="113" t="s">
        <v>1</v>
      </c>
      <c r="H1344" s="113" t="s">
        <v>19</v>
      </c>
      <c r="I1344" s="113" t="s">
        <v>1</v>
      </c>
      <c r="J1344" s="113" t="s">
        <v>20</v>
      </c>
      <c r="K1344" s="113" t="s">
        <v>1</v>
      </c>
      <c r="L1344" s="113" t="s">
        <v>21</v>
      </c>
      <c r="M1344" s="113" t="s">
        <v>1</v>
      </c>
      <c r="N1344" s="113" t="s">
        <v>22</v>
      </c>
      <c r="O1344" s="113" t="s">
        <v>1</v>
      </c>
      <c r="P1344" s="113" t="s">
        <v>23</v>
      </c>
      <c r="Q1344" s="113" t="s">
        <v>1</v>
      </c>
    </row>
    <row r="1345" spans="1:17"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c r="L1345" s="55" t="s">
        <v>14</v>
      </c>
      <c r="M1345" s="55" t="s">
        <v>15</v>
      </c>
      <c r="N1345" s="55" t="s">
        <v>14</v>
      </c>
      <c r="O1345" s="55" t="s">
        <v>15</v>
      </c>
      <c r="P1345" s="55" t="s">
        <v>14</v>
      </c>
      <c r="Q1345" s="55" t="s">
        <v>15</v>
      </c>
    </row>
    <row r="1346" spans="1:17" customFormat="1" x14ac:dyDescent="0.3">
      <c r="A1346" s="56" t="s">
        <v>16</v>
      </c>
      <c r="B1346" s="57">
        <v>1534.1429478952</v>
      </c>
      <c r="C1346" s="57">
        <v>1534.1429478952</v>
      </c>
      <c r="D1346" s="57">
        <v>319.30707628419998</v>
      </c>
      <c r="E1346" s="57">
        <v>319.30707628419998</v>
      </c>
      <c r="F1346" s="57">
        <v>347.6812859506</v>
      </c>
      <c r="G1346" s="57">
        <v>347.6812859506</v>
      </c>
      <c r="H1346" s="57">
        <v>174.47654003330001</v>
      </c>
      <c r="I1346" s="57">
        <v>174.47654003330001</v>
      </c>
      <c r="J1346" s="57">
        <v>158.64269301690001</v>
      </c>
      <c r="K1346" s="57">
        <v>158.64269301690001</v>
      </c>
      <c r="L1346" s="57">
        <v>241.10146946899999</v>
      </c>
      <c r="M1346" s="57">
        <v>241.10146946899999</v>
      </c>
      <c r="N1346" s="57">
        <v>146.76575969819999</v>
      </c>
      <c r="O1346" s="57">
        <v>146.76575969819999</v>
      </c>
      <c r="P1346" s="57">
        <v>123.51433746310001</v>
      </c>
      <c r="Q1346" s="57">
        <v>123.51433746310001</v>
      </c>
    </row>
    <row r="1347" spans="1:17" customFormat="1" x14ac:dyDescent="0.3">
      <c r="A1347" s="58" t="s">
        <v>332</v>
      </c>
      <c r="B1347" s="59">
        <v>0.87084878479999706</v>
      </c>
      <c r="C1347" s="60">
        <v>5.67645137628654E-4</v>
      </c>
      <c r="D1347" s="59">
        <v>0</v>
      </c>
      <c r="E1347" s="60">
        <v>0</v>
      </c>
      <c r="F1347" s="59">
        <v>0</v>
      </c>
      <c r="G1347" s="60">
        <v>0</v>
      </c>
      <c r="H1347" s="59">
        <v>0.87084878480000105</v>
      </c>
      <c r="I1347" s="60">
        <v>4.9912084721177603E-3</v>
      </c>
      <c r="J1347" s="59">
        <v>0</v>
      </c>
      <c r="K1347" s="60">
        <v>0</v>
      </c>
      <c r="L1347" s="59">
        <v>0</v>
      </c>
      <c r="M1347" s="60">
        <v>0</v>
      </c>
      <c r="N1347" s="59">
        <v>0</v>
      </c>
      <c r="O1347" s="60">
        <v>0</v>
      </c>
      <c r="P1347" s="59">
        <v>0</v>
      </c>
      <c r="Q1347" s="60">
        <v>0</v>
      </c>
    </row>
    <row r="1348" spans="1:17" customFormat="1" x14ac:dyDescent="0.3">
      <c r="A1348" s="58" t="s">
        <v>333</v>
      </c>
      <c r="B1348" s="61">
        <v>9.2457821156999902</v>
      </c>
      <c r="C1348" s="62">
        <v>6.0266757595078997E-3</v>
      </c>
      <c r="D1348" s="61">
        <v>1.8519151225999999</v>
      </c>
      <c r="E1348" s="62">
        <v>5.7997935534372502E-3</v>
      </c>
      <c r="F1348" s="61">
        <v>2.7003021935999998</v>
      </c>
      <c r="G1348" s="62">
        <v>7.7666020655010803E-3</v>
      </c>
      <c r="H1348" s="61">
        <v>0</v>
      </c>
      <c r="I1348" s="62">
        <v>0</v>
      </c>
      <c r="J1348" s="61">
        <v>0</v>
      </c>
      <c r="K1348" s="62">
        <v>0</v>
      </c>
      <c r="L1348" s="61">
        <v>2.9643820076999998</v>
      </c>
      <c r="M1348" s="62">
        <v>1.22951635849783E-2</v>
      </c>
      <c r="N1348" s="61">
        <v>1.2619603572</v>
      </c>
      <c r="O1348" s="62">
        <v>8.5984657442922403E-3</v>
      </c>
      <c r="P1348" s="61">
        <v>0.46722243460000001</v>
      </c>
      <c r="Q1348" s="62">
        <v>3.78273845932731E-3</v>
      </c>
    </row>
    <row r="1349" spans="1:17" customFormat="1" x14ac:dyDescent="0.3">
      <c r="A1349" s="58" t="s">
        <v>334</v>
      </c>
      <c r="B1349" s="59">
        <v>153.04784239430001</v>
      </c>
      <c r="C1349" s="60">
        <v>9.9761135430226494E-2</v>
      </c>
      <c r="D1349" s="59">
        <v>45.245521144300099</v>
      </c>
      <c r="E1349" s="63">
        <v>0.141699086881586</v>
      </c>
      <c r="F1349" s="59">
        <v>28.517356232600001</v>
      </c>
      <c r="G1349" s="60">
        <v>8.2021544975106497E-2</v>
      </c>
      <c r="H1349" s="59">
        <v>15.790899854899999</v>
      </c>
      <c r="I1349" s="60">
        <v>9.0504430291236906E-2</v>
      </c>
      <c r="J1349" s="59">
        <v>14.995507893199999</v>
      </c>
      <c r="K1349" s="60">
        <v>9.4523785546193104E-2</v>
      </c>
      <c r="L1349" s="59">
        <v>16.8539227439</v>
      </c>
      <c r="M1349" s="60">
        <v>6.9903857413307999E-2</v>
      </c>
      <c r="N1349" s="59">
        <v>13.473695488200001</v>
      </c>
      <c r="O1349" s="60">
        <v>9.1804079615752807E-2</v>
      </c>
      <c r="P1349" s="59">
        <v>17.7131010218</v>
      </c>
      <c r="Q1349" s="60">
        <v>0.14340927041843901</v>
      </c>
    </row>
    <row r="1350" spans="1:17" customFormat="1" x14ac:dyDescent="0.3">
      <c r="A1350" s="58" t="s">
        <v>335</v>
      </c>
      <c r="B1350" s="61">
        <v>760.39728233300195</v>
      </c>
      <c r="C1350" s="62">
        <v>0.49564956341013899</v>
      </c>
      <c r="D1350" s="61">
        <v>150.26542542179999</v>
      </c>
      <c r="E1350" s="62">
        <v>0.470598482095824</v>
      </c>
      <c r="F1350" s="61">
        <v>181.12275080110001</v>
      </c>
      <c r="G1350" s="62">
        <v>0.52094477937140005</v>
      </c>
      <c r="H1350" s="61">
        <v>83.309603820400099</v>
      </c>
      <c r="I1350" s="62">
        <v>0.477483126410575</v>
      </c>
      <c r="J1350" s="61">
        <v>71.870582268600202</v>
      </c>
      <c r="K1350" s="62">
        <v>0.45303430559479801</v>
      </c>
      <c r="L1350" s="61">
        <v>124.7623408251</v>
      </c>
      <c r="M1350" s="62">
        <v>0.51746818922288396</v>
      </c>
      <c r="N1350" s="61">
        <v>78.787418080500103</v>
      </c>
      <c r="O1350" s="62">
        <v>0.53682424458207101</v>
      </c>
      <c r="P1350" s="61">
        <v>57.744313028400001</v>
      </c>
      <c r="Q1350" s="62">
        <v>0.46751101300811498</v>
      </c>
    </row>
    <row r="1351" spans="1:17" customFormat="1" x14ac:dyDescent="0.3">
      <c r="A1351" s="58" t="s">
        <v>336</v>
      </c>
      <c r="B1351" s="59">
        <v>444.83904041789998</v>
      </c>
      <c r="C1351" s="60">
        <v>0.28995931639108802</v>
      </c>
      <c r="D1351" s="59">
        <v>81.776396616800099</v>
      </c>
      <c r="E1351" s="60">
        <v>0.256105807514315</v>
      </c>
      <c r="F1351" s="59">
        <v>109.0090110252</v>
      </c>
      <c r="G1351" s="60">
        <v>0.31353143073880702</v>
      </c>
      <c r="H1351" s="59">
        <v>50.319828755899998</v>
      </c>
      <c r="I1351" s="60">
        <v>0.28840455425294498</v>
      </c>
      <c r="J1351" s="59">
        <v>61.799588775499998</v>
      </c>
      <c r="K1351" s="63">
        <v>0.38955206571610901</v>
      </c>
      <c r="L1351" s="59">
        <v>69.0790266943999</v>
      </c>
      <c r="M1351" s="60">
        <v>0.28651433293434098</v>
      </c>
      <c r="N1351" s="59">
        <v>41.275953579700001</v>
      </c>
      <c r="O1351" s="60">
        <v>0.28123694289851597</v>
      </c>
      <c r="P1351" s="59">
        <v>27.2536565881</v>
      </c>
      <c r="Q1351" s="60">
        <v>0.220651765194806</v>
      </c>
    </row>
    <row r="1352" spans="1:17" customFormat="1" x14ac:dyDescent="0.3">
      <c r="A1352" s="58" t="s">
        <v>337</v>
      </c>
      <c r="B1352" s="61">
        <v>165.7421518495</v>
      </c>
      <c r="C1352" s="62">
        <v>0.10803566387141</v>
      </c>
      <c r="D1352" s="61">
        <v>40.167817978699901</v>
      </c>
      <c r="E1352" s="62">
        <v>0.12579682995483801</v>
      </c>
      <c r="F1352" s="61">
        <v>26.3318656981</v>
      </c>
      <c r="G1352" s="62">
        <v>7.5735642849185006E-2</v>
      </c>
      <c r="H1352" s="61">
        <v>24.185358817299999</v>
      </c>
      <c r="I1352" s="62">
        <v>0.13861668057312501</v>
      </c>
      <c r="J1352" s="61">
        <v>9.9770140795999893</v>
      </c>
      <c r="K1352" s="62">
        <v>6.2889843142899499E-2</v>
      </c>
      <c r="L1352" s="61">
        <v>27.441797197900001</v>
      </c>
      <c r="M1352" s="62">
        <v>0.11381845684448801</v>
      </c>
      <c r="N1352" s="61">
        <v>11.9667321926</v>
      </c>
      <c r="O1352" s="62">
        <v>8.1536267159367695E-2</v>
      </c>
      <c r="P1352" s="61">
        <v>20.336044390200001</v>
      </c>
      <c r="Q1352" s="62">
        <v>0.164645212919313</v>
      </c>
    </row>
    <row r="1353" spans="1:17" customFormat="1" x14ac:dyDescent="0.3">
      <c r="A1353" s="58" t="s">
        <v>310</v>
      </c>
      <c r="B1353" s="59">
        <v>10.116630900500001</v>
      </c>
      <c r="C1353" s="60">
        <v>6.5943208971365602E-3</v>
      </c>
      <c r="D1353" s="59">
        <v>1.8519151225999999</v>
      </c>
      <c r="E1353" s="60">
        <v>5.7997935534372502E-3</v>
      </c>
      <c r="F1353" s="59">
        <v>2.7003021935999998</v>
      </c>
      <c r="G1353" s="60">
        <v>7.7666020655010803E-3</v>
      </c>
      <c r="H1353" s="59">
        <v>0.87084878480000105</v>
      </c>
      <c r="I1353" s="60">
        <v>4.9912084721177603E-3</v>
      </c>
      <c r="J1353" s="59">
        <v>0</v>
      </c>
      <c r="K1353" s="60">
        <v>0</v>
      </c>
      <c r="L1353" s="59">
        <v>2.9643820076999998</v>
      </c>
      <c r="M1353" s="60">
        <v>1.22951635849783E-2</v>
      </c>
      <c r="N1353" s="59">
        <v>1.2619603572</v>
      </c>
      <c r="O1353" s="60">
        <v>8.5984657442922403E-3</v>
      </c>
      <c r="P1353" s="59">
        <v>0.46722243460000001</v>
      </c>
      <c r="Q1353" s="60">
        <v>3.78273845932731E-3</v>
      </c>
    </row>
    <row r="1354" spans="1:17" customFormat="1" x14ac:dyDescent="0.3">
      <c r="A1354" s="58" t="s">
        <v>311</v>
      </c>
      <c r="B1354" s="61">
        <v>1205.2363227508999</v>
      </c>
      <c r="C1354" s="62">
        <v>0.78560887980122696</v>
      </c>
      <c r="D1354" s="61">
        <v>232.0418220386</v>
      </c>
      <c r="E1354" s="64">
        <v>0.726704289610139</v>
      </c>
      <c r="F1354" s="61">
        <v>290.131761826299</v>
      </c>
      <c r="G1354" s="62">
        <v>0.83447621011020801</v>
      </c>
      <c r="H1354" s="61">
        <v>133.62943257629999</v>
      </c>
      <c r="I1354" s="62">
        <v>0.76588768066351998</v>
      </c>
      <c r="J1354" s="61">
        <v>133.67017104409999</v>
      </c>
      <c r="K1354" s="62">
        <v>0.84258637131090697</v>
      </c>
      <c r="L1354" s="61">
        <v>193.84136751950001</v>
      </c>
      <c r="M1354" s="62">
        <v>0.80398252215722599</v>
      </c>
      <c r="N1354" s="61">
        <v>120.0633716602</v>
      </c>
      <c r="O1354" s="62">
        <v>0.81806118748058698</v>
      </c>
      <c r="P1354" s="61">
        <v>84.997969616500001</v>
      </c>
      <c r="Q1354" s="64">
        <v>0.68816277820292104</v>
      </c>
    </row>
    <row r="1355" spans="1:17" customFormat="1" x14ac:dyDescent="0.3">
      <c r="A1355" s="65" t="s">
        <v>1</v>
      </c>
    </row>
    <row r="1356" spans="1:17" customFormat="1" x14ac:dyDescent="0.3">
      <c r="A1356" s="65" t="s">
        <v>1</v>
      </c>
    </row>
    <row r="1357" spans="1:17" customFormat="1" x14ac:dyDescent="0.3">
      <c r="A1357" s="53" t="s">
        <v>466</v>
      </c>
    </row>
    <row r="1358" spans="1:17" customFormat="1" x14ac:dyDescent="0.3">
      <c r="A1358" s="54" t="s">
        <v>1</v>
      </c>
    </row>
    <row r="1359" spans="1:17" customFormat="1" x14ac:dyDescent="0.3">
      <c r="A1359" s="114" t="s">
        <v>1</v>
      </c>
      <c r="B1359" s="113" t="s">
        <v>502</v>
      </c>
      <c r="C1359" s="113" t="s">
        <v>1</v>
      </c>
      <c r="D1359" s="113" t="s">
        <v>17</v>
      </c>
      <c r="E1359" s="113" t="s">
        <v>1</v>
      </c>
      <c r="F1359" s="113" t="s">
        <v>18</v>
      </c>
      <c r="G1359" s="113" t="s">
        <v>1</v>
      </c>
      <c r="H1359" s="113" t="s">
        <v>19</v>
      </c>
      <c r="I1359" s="113" t="s">
        <v>1</v>
      </c>
      <c r="J1359" s="113" t="s">
        <v>20</v>
      </c>
      <c r="K1359" s="113" t="s">
        <v>1</v>
      </c>
      <c r="L1359" s="113" t="s">
        <v>21</v>
      </c>
      <c r="M1359" s="113" t="s">
        <v>1</v>
      </c>
      <c r="N1359" s="113" t="s">
        <v>22</v>
      </c>
      <c r="O1359" s="113" t="s">
        <v>1</v>
      </c>
      <c r="P1359" s="113" t="s">
        <v>23</v>
      </c>
      <c r="Q1359" s="113" t="s">
        <v>1</v>
      </c>
    </row>
    <row r="1360" spans="1:17"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c r="L1360" s="55" t="s">
        <v>14</v>
      </c>
      <c r="M1360" s="55" t="s">
        <v>15</v>
      </c>
      <c r="N1360" s="55" t="s">
        <v>14</v>
      </c>
      <c r="O1360" s="55" t="s">
        <v>15</v>
      </c>
      <c r="P1360" s="55" t="s">
        <v>14</v>
      </c>
      <c r="Q1360" s="55" t="s">
        <v>15</v>
      </c>
    </row>
    <row r="1361" spans="1:17" customFormat="1" x14ac:dyDescent="0.3">
      <c r="A1361" s="56" t="s">
        <v>16</v>
      </c>
      <c r="B1361" s="57">
        <v>1534.1429478952</v>
      </c>
      <c r="C1361" s="57">
        <v>1534.1429478952</v>
      </c>
      <c r="D1361" s="57">
        <v>319.30707628419998</v>
      </c>
      <c r="E1361" s="57">
        <v>319.30707628419998</v>
      </c>
      <c r="F1361" s="57">
        <v>347.6812859506</v>
      </c>
      <c r="G1361" s="57">
        <v>347.6812859506</v>
      </c>
      <c r="H1361" s="57">
        <v>174.47654003330001</v>
      </c>
      <c r="I1361" s="57">
        <v>174.47654003330001</v>
      </c>
      <c r="J1361" s="57">
        <v>158.64269301690001</v>
      </c>
      <c r="K1361" s="57">
        <v>158.64269301690001</v>
      </c>
      <c r="L1361" s="57">
        <v>241.10146946899999</v>
      </c>
      <c r="M1361" s="57">
        <v>241.10146946899999</v>
      </c>
      <c r="N1361" s="57">
        <v>146.76575969819999</v>
      </c>
      <c r="O1361" s="57">
        <v>146.76575969819999</v>
      </c>
      <c r="P1361" s="57">
        <v>123.51433746310001</v>
      </c>
      <c r="Q1361" s="57">
        <v>123.51433746310001</v>
      </c>
    </row>
    <row r="1362" spans="1:17" customFormat="1" x14ac:dyDescent="0.3">
      <c r="A1362" s="58" t="s">
        <v>332</v>
      </c>
      <c r="B1362" s="59">
        <v>0</v>
      </c>
      <c r="C1362" s="60">
        <v>0</v>
      </c>
      <c r="D1362" s="59">
        <v>0</v>
      </c>
      <c r="E1362" s="60">
        <v>0</v>
      </c>
      <c r="F1362" s="59">
        <v>0</v>
      </c>
      <c r="G1362" s="60">
        <v>0</v>
      </c>
      <c r="H1362" s="59">
        <v>0</v>
      </c>
      <c r="I1362" s="60">
        <v>0</v>
      </c>
      <c r="J1362" s="59">
        <v>0</v>
      </c>
      <c r="K1362" s="60">
        <v>0</v>
      </c>
      <c r="L1362" s="59">
        <v>0</v>
      </c>
      <c r="M1362" s="60">
        <v>0</v>
      </c>
      <c r="N1362" s="59">
        <v>0</v>
      </c>
      <c r="O1362" s="60">
        <v>0</v>
      </c>
      <c r="P1362" s="59">
        <v>0</v>
      </c>
      <c r="Q1362" s="60">
        <v>0</v>
      </c>
    </row>
    <row r="1363" spans="1:17" customFormat="1" x14ac:dyDescent="0.3">
      <c r="A1363" s="58" t="s">
        <v>333</v>
      </c>
      <c r="B1363" s="61">
        <v>4.3087857739000004</v>
      </c>
      <c r="C1363" s="62">
        <v>2.8085947139486101E-3</v>
      </c>
      <c r="D1363" s="61">
        <v>0.87084878479999805</v>
      </c>
      <c r="E1363" s="62">
        <v>2.72730812900901E-3</v>
      </c>
      <c r="F1363" s="61">
        <v>0.98514781429999998</v>
      </c>
      <c r="G1363" s="62">
        <v>2.8334795518444298E-3</v>
      </c>
      <c r="H1363" s="61">
        <v>0</v>
      </c>
      <c r="I1363" s="62">
        <v>0</v>
      </c>
      <c r="J1363" s="61">
        <v>2.4527891747999999</v>
      </c>
      <c r="K1363" s="63">
        <v>1.5461091388171999E-2</v>
      </c>
      <c r="L1363" s="61">
        <v>0</v>
      </c>
      <c r="M1363" s="62">
        <v>0</v>
      </c>
      <c r="N1363" s="61">
        <v>0</v>
      </c>
      <c r="O1363" s="62">
        <v>0</v>
      </c>
      <c r="P1363" s="61">
        <v>0</v>
      </c>
      <c r="Q1363" s="62">
        <v>0</v>
      </c>
    </row>
    <row r="1364" spans="1:17" customFormat="1" x14ac:dyDescent="0.3">
      <c r="A1364" s="58" t="s">
        <v>334</v>
      </c>
      <c r="B1364" s="59">
        <v>88.246887783300096</v>
      </c>
      <c r="C1364" s="60">
        <v>5.7521945985784598E-2</v>
      </c>
      <c r="D1364" s="59">
        <v>11.351537561700001</v>
      </c>
      <c r="E1364" s="60">
        <v>3.5550535534002801E-2</v>
      </c>
      <c r="F1364" s="59">
        <v>22.831566691999999</v>
      </c>
      <c r="G1364" s="60">
        <v>6.5668092056136704E-2</v>
      </c>
      <c r="H1364" s="59">
        <v>6.7016328976999802</v>
      </c>
      <c r="I1364" s="60">
        <v>3.84099369257377E-2</v>
      </c>
      <c r="J1364" s="59">
        <v>4.7055062194000001</v>
      </c>
      <c r="K1364" s="60">
        <v>2.9661033419917601E-2</v>
      </c>
      <c r="L1364" s="59">
        <v>27.326114233199998</v>
      </c>
      <c r="M1364" s="63">
        <v>0.113338646559819</v>
      </c>
      <c r="N1364" s="59">
        <v>10.357204274900001</v>
      </c>
      <c r="O1364" s="60">
        <v>7.0569622616323602E-2</v>
      </c>
      <c r="P1364" s="59">
        <v>4.9733259044000002</v>
      </c>
      <c r="Q1364" s="60">
        <v>4.0265170882577E-2</v>
      </c>
    </row>
    <row r="1365" spans="1:17" customFormat="1" x14ac:dyDescent="0.3">
      <c r="A1365" s="58" t="s">
        <v>335</v>
      </c>
      <c r="B1365" s="61">
        <v>676.56187814300301</v>
      </c>
      <c r="C1365" s="62">
        <v>0.44100315363129799</v>
      </c>
      <c r="D1365" s="61">
        <v>146.20726867159999</v>
      </c>
      <c r="E1365" s="62">
        <v>0.457889221789334</v>
      </c>
      <c r="F1365" s="61">
        <v>149.41562708500001</v>
      </c>
      <c r="G1365" s="62">
        <v>0.42974883355162702</v>
      </c>
      <c r="H1365" s="61">
        <v>69.955192529600197</v>
      </c>
      <c r="I1365" s="62">
        <v>0.40094325871116299</v>
      </c>
      <c r="J1365" s="61">
        <v>59.994601017500003</v>
      </c>
      <c r="K1365" s="62">
        <v>0.37817437334544501</v>
      </c>
      <c r="L1365" s="61">
        <v>119.17579642459999</v>
      </c>
      <c r="M1365" s="62">
        <v>0.494297262837393</v>
      </c>
      <c r="N1365" s="61">
        <v>63.011137429800002</v>
      </c>
      <c r="O1365" s="62">
        <v>0.42933132059802098</v>
      </c>
      <c r="P1365" s="61">
        <v>59.516571150899999</v>
      </c>
      <c r="Q1365" s="62">
        <v>0.48185961543679601</v>
      </c>
    </row>
    <row r="1366" spans="1:17" customFormat="1" x14ac:dyDescent="0.3">
      <c r="A1366" s="58" t="s">
        <v>336</v>
      </c>
      <c r="B1366" s="59">
        <v>470.11958126939999</v>
      </c>
      <c r="C1366" s="60">
        <v>0.30643792478034099</v>
      </c>
      <c r="D1366" s="59">
        <v>98.181296341299898</v>
      </c>
      <c r="E1366" s="60">
        <v>0.30748236927237199</v>
      </c>
      <c r="F1366" s="59">
        <v>102.5392749456</v>
      </c>
      <c r="G1366" s="60">
        <v>0.29492319284670698</v>
      </c>
      <c r="H1366" s="59">
        <v>63.075004429600099</v>
      </c>
      <c r="I1366" s="60">
        <v>0.36150994521992302</v>
      </c>
      <c r="J1366" s="59">
        <v>60.5148465989</v>
      </c>
      <c r="K1366" s="60">
        <v>0.381453727543905</v>
      </c>
      <c r="L1366" s="59">
        <v>47.900665657900198</v>
      </c>
      <c r="M1366" s="64">
        <v>0.198674299926069</v>
      </c>
      <c r="N1366" s="59">
        <v>41.752700683599997</v>
      </c>
      <c r="O1366" s="60">
        <v>0.28448529663497601</v>
      </c>
      <c r="P1366" s="59">
        <v>44.367824622299999</v>
      </c>
      <c r="Q1366" s="60">
        <v>0.359211938739945</v>
      </c>
    </row>
    <row r="1367" spans="1:17" customFormat="1" x14ac:dyDescent="0.3">
      <c r="A1367" s="58" t="s">
        <v>337</v>
      </c>
      <c r="B1367" s="61">
        <v>294.9058149256</v>
      </c>
      <c r="C1367" s="62">
        <v>0.19222838088862701</v>
      </c>
      <c r="D1367" s="61">
        <v>62.696124924799904</v>
      </c>
      <c r="E1367" s="62">
        <v>0.196350565275281</v>
      </c>
      <c r="F1367" s="61">
        <v>71.909669413699902</v>
      </c>
      <c r="G1367" s="62">
        <v>0.20682640199368499</v>
      </c>
      <c r="H1367" s="61">
        <v>34.744710176399998</v>
      </c>
      <c r="I1367" s="62">
        <v>0.199136859143176</v>
      </c>
      <c r="J1367" s="61">
        <v>30.974950006299999</v>
      </c>
      <c r="K1367" s="62">
        <v>0.19524977430255999</v>
      </c>
      <c r="L1367" s="61">
        <v>46.698893153300197</v>
      </c>
      <c r="M1367" s="62">
        <v>0.19368979067671899</v>
      </c>
      <c r="N1367" s="61">
        <v>31.644717309899999</v>
      </c>
      <c r="O1367" s="62">
        <v>0.21561376015068001</v>
      </c>
      <c r="P1367" s="61">
        <v>14.6566157855</v>
      </c>
      <c r="Q1367" s="64">
        <v>0.118663274940682</v>
      </c>
    </row>
    <row r="1368" spans="1:17" customFormat="1" x14ac:dyDescent="0.3">
      <c r="A1368" s="58" t="s">
        <v>310</v>
      </c>
      <c r="B1368" s="59">
        <v>4.3087857739000004</v>
      </c>
      <c r="C1368" s="60">
        <v>2.8085947139486101E-3</v>
      </c>
      <c r="D1368" s="59">
        <v>0.87084878479999805</v>
      </c>
      <c r="E1368" s="60">
        <v>2.72730812900901E-3</v>
      </c>
      <c r="F1368" s="59">
        <v>0.98514781429999998</v>
      </c>
      <c r="G1368" s="60">
        <v>2.8334795518444298E-3</v>
      </c>
      <c r="H1368" s="59">
        <v>0</v>
      </c>
      <c r="I1368" s="60">
        <v>0</v>
      </c>
      <c r="J1368" s="59">
        <v>2.4527891747999999</v>
      </c>
      <c r="K1368" s="63">
        <v>1.5461091388171999E-2</v>
      </c>
      <c r="L1368" s="59">
        <v>0</v>
      </c>
      <c r="M1368" s="60">
        <v>0</v>
      </c>
      <c r="N1368" s="59">
        <v>0</v>
      </c>
      <c r="O1368" s="60">
        <v>0</v>
      </c>
      <c r="P1368" s="59">
        <v>0</v>
      </c>
      <c r="Q1368" s="60">
        <v>0</v>
      </c>
    </row>
    <row r="1369" spans="1:17" customFormat="1" x14ac:dyDescent="0.3">
      <c r="A1369" s="58" t="s">
        <v>311</v>
      </c>
      <c r="B1369" s="61">
        <v>1146.6814594124</v>
      </c>
      <c r="C1369" s="62">
        <v>0.74744107841163998</v>
      </c>
      <c r="D1369" s="61">
        <v>244.38856501289999</v>
      </c>
      <c r="E1369" s="62">
        <v>0.76537159106170705</v>
      </c>
      <c r="F1369" s="61">
        <v>251.95490203060001</v>
      </c>
      <c r="G1369" s="62">
        <v>0.72467202639833395</v>
      </c>
      <c r="H1369" s="61">
        <v>133.0301969592</v>
      </c>
      <c r="I1369" s="62">
        <v>0.76245320393108595</v>
      </c>
      <c r="J1369" s="61">
        <v>120.5094476164</v>
      </c>
      <c r="K1369" s="62">
        <v>0.75962810088935095</v>
      </c>
      <c r="L1369" s="61">
        <v>167.0764620825</v>
      </c>
      <c r="M1369" s="62">
        <v>0.69297156276346195</v>
      </c>
      <c r="N1369" s="61">
        <v>104.7638381134</v>
      </c>
      <c r="O1369" s="62">
        <v>0.71381661723299705</v>
      </c>
      <c r="P1369" s="61">
        <v>103.8843957732</v>
      </c>
      <c r="Q1369" s="63">
        <v>0.84107155417674095</v>
      </c>
    </row>
    <row r="1370" spans="1:17" customFormat="1" x14ac:dyDescent="0.3">
      <c r="A1370" s="65" t="s">
        <v>1</v>
      </c>
    </row>
    <row r="1371" spans="1:17" customFormat="1" x14ac:dyDescent="0.3">
      <c r="A1371" s="65" t="s">
        <v>1</v>
      </c>
    </row>
    <row r="1372" spans="1:17" customFormat="1" x14ac:dyDescent="0.3">
      <c r="A1372" s="53" t="s">
        <v>467</v>
      </c>
    </row>
    <row r="1373" spans="1:17" customFormat="1" x14ac:dyDescent="0.3">
      <c r="A1373" s="54" t="s">
        <v>1</v>
      </c>
    </row>
    <row r="1374" spans="1:17" customFormat="1" x14ac:dyDescent="0.3">
      <c r="A1374" s="114" t="s">
        <v>1</v>
      </c>
      <c r="B1374" s="113" t="s">
        <v>502</v>
      </c>
      <c r="C1374" s="113" t="s">
        <v>1</v>
      </c>
      <c r="D1374" s="113" t="s">
        <v>17</v>
      </c>
      <c r="E1374" s="113" t="s">
        <v>1</v>
      </c>
      <c r="F1374" s="113" t="s">
        <v>18</v>
      </c>
      <c r="G1374" s="113" t="s">
        <v>1</v>
      </c>
      <c r="H1374" s="113" t="s">
        <v>19</v>
      </c>
      <c r="I1374" s="113" t="s">
        <v>1</v>
      </c>
      <c r="J1374" s="113" t="s">
        <v>20</v>
      </c>
      <c r="K1374" s="113" t="s">
        <v>1</v>
      </c>
      <c r="L1374" s="113" t="s">
        <v>21</v>
      </c>
      <c r="M1374" s="113" t="s">
        <v>1</v>
      </c>
      <c r="N1374" s="113" t="s">
        <v>22</v>
      </c>
      <c r="O1374" s="113" t="s">
        <v>1</v>
      </c>
      <c r="P1374" s="113" t="s">
        <v>23</v>
      </c>
      <c r="Q1374" s="113" t="s">
        <v>1</v>
      </c>
    </row>
    <row r="1375" spans="1:17"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c r="L1375" s="55" t="s">
        <v>14</v>
      </c>
      <c r="M1375" s="55" t="s">
        <v>15</v>
      </c>
      <c r="N1375" s="55" t="s">
        <v>14</v>
      </c>
      <c r="O1375" s="55" t="s">
        <v>15</v>
      </c>
      <c r="P1375" s="55" t="s">
        <v>14</v>
      </c>
      <c r="Q1375" s="55" t="s">
        <v>15</v>
      </c>
    </row>
    <row r="1376" spans="1:17" customFormat="1" x14ac:dyDescent="0.3">
      <c r="A1376" s="56" t="s">
        <v>16</v>
      </c>
      <c r="B1376" s="57">
        <v>1534.1429478952</v>
      </c>
      <c r="C1376" s="57">
        <v>1534.1429478952</v>
      </c>
      <c r="D1376" s="57">
        <v>319.30707628419998</v>
      </c>
      <c r="E1376" s="57">
        <v>319.30707628419998</v>
      </c>
      <c r="F1376" s="57">
        <v>347.6812859506</v>
      </c>
      <c r="G1376" s="57">
        <v>347.6812859506</v>
      </c>
      <c r="H1376" s="57">
        <v>174.47654003330001</v>
      </c>
      <c r="I1376" s="57">
        <v>174.47654003330001</v>
      </c>
      <c r="J1376" s="57">
        <v>158.64269301690001</v>
      </c>
      <c r="K1376" s="57">
        <v>158.64269301690001</v>
      </c>
      <c r="L1376" s="57">
        <v>241.10146946899999</v>
      </c>
      <c r="M1376" s="57">
        <v>241.10146946899999</v>
      </c>
      <c r="N1376" s="57">
        <v>146.76575969819999</v>
      </c>
      <c r="O1376" s="57">
        <v>146.76575969819999</v>
      </c>
      <c r="P1376" s="57">
        <v>123.51433746310001</v>
      </c>
      <c r="Q1376" s="57">
        <v>123.51433746310001</v>
      </c>
    </row>
    <row r="1377" spans="1:17" customFormat="1" x14ac:dyDescent="0.3">
      <c r="A1377" s="58" t="s">
        <v>332</v>
      </c>
      <c r="B1377" s="59">
        <v>0</v>
      </c>
      <c r="C1377" s="60">
        <v>0</v>
      </c>
      <c r="D1377" s="59">
        <v>0</v>
      </c>
      <c r="E1377" s="60">
        <v>0</v>
      </c>
      <c r="F1377" s="59">
        <v>0</v>
      </c>
      <c r="G1377" s="60">
        <v>0</v>
      </c>
      <c r="H1377" s="59">
        <v>0</v>
      </c>
      <c r="I1377" s="60">
        <v>0</v>
      </c>
      <c r="J1377" s="59">
        <v>0</v>
      </c>
      <c r="K1377" s="60">
        <v>0</v>
      </c>
      <c r="L1377" s="59">
        <v>0</v>
      </c>
      <c r="M1377" s="60">
        <v>0</v>
      </c>
      <c r="N1377" s="59">
        <v>0</v>
      </c>
      <c r="O1377" s="60">
        <v>0</v>
      </c>
      <c r="P1377" s="59">
        <v>0</v>
      </c>
      <c r="Q1377" s="60">
        <v>0</v>
      </c>
    </row>
    <row r="1378" spans="1:17" customFormat="1" x14ac:dyDescent="0.3">
      <c r="A1378" s="58" t="s">
        <v>333</v>
      </c>
      <c r="B1378" s="61">
        <v>4.8289429675999997</v>
      </c>
      <c r="C1378" s="62">
        <v>3.1476486426673402E-3</v>
      </c>
      <c r="D1378" s="61">
        <v>2.1153733311999998</v>
      </c>
      <c r="E1378" s="62">
        <v>6.6248871018355004E-3</v>
      </c>
      <c r="F1378" s="61">
        <v>2.3670895928000002</v>
      </c>
      <c r="G1378" s="62">
        <v>6.8082168596682096E-3</v>
      </c>
      <c r="H1378" s="61">
        <v>0</v>
      </c>
      <c r="I1378" s="62">
        <v>0</v>
      </c>
      <c r="J1378" s="61">
        <v>0</v>
      </c>
      <c r="K1378" s="62">
        <v>0</v>
      </c>
      <c r="L1378" s="61">
        <v>0</v>
      </c>
      <c r="M1378" s="62">
        <v>0</v>
      </c>
      <c r="N1378" s="61">
        <v>0</v>
      </c>
      <c r="O1378" s="62">
        <v>0</v>
      </c>
      <c r="P1378" s="61">
        <v>0.34648004360000001</v>
      </c>
      <c r="Q1378" s="62">
        <v>2.80518076456922E-3</v>
      </c>
    </row>
    <row r="1379" spans="1:17" customFormat="1" x14ac:dyDescent="0.3">
      <c r="A1379" s="58" t="s">
        <v>334</v>
      </c>
      <c r="B1379" s="59">
        <v>71.127324410700297</v>
      </c>
      <c r="C1379" s="60">
        <v>4.6362905430869197E-2</v>
      </c>
      <c r="D1379" s="59">
        <v>7.8563213343000102</v>
      </c>
      <c r="E1379" s="60">
        <v>2.4604281952422102E-2</v>
      </c>
      <c r="F1379" s="59">
        <v>25.987973087099999</v>
      </c>
      <c r="G1379" s="60">
        <v>7.4746539826111E-2</v>
      </c>
      <c r="H1379" s="59">
        <v>2.1328091420000002</v>
      </c>
      <c r="I1379" s="64">
        <v>1.22240453736241E-2</v>
      </c>
      <c r="J1379" s="59">
        <v>7.7198526033999899</v>
      </c>
      <c r="K1379" s="60">
        <v>4.86618857546601E-2</v>
      </c>
      <c r="L1379" s="59">
        <v>15.2487741581</v>
      </c>
      <c r="M1379" s="60">
        <v>6.3246292905985907E-2</v>
      </c>
      <c r="N1379" s="59">
        <v>7.0113640304000002</v>
      </c>
      <c r="O1379" s="60">
        <v>4.77724780276935E-2</v>
      </c>
      <c r="P1379" s="59">
        <v>5.1702300554000002</v>
      </c>
      <c r="Q1379" s="60">
        <v>4.1859351404808502E-2</v>
      </c>
    </row>
    <row r="1380" spans="1:17" customFormat="1" x14ac:dyDescent="0.3">
      <c r="A1380" s="58" t="s">
        <v>335</v>
      </c>
      <c r="B1380" s="61">
        <v>500.56393593259997</v>
      </c>
      <c r="C1380" s="62">
        <v>0.32628246058775601</v>
      </c>
      <c r="D1380" s="61">
        <v>95.275471302999904</v>
      </c>
      <c r="E1380" s="62">
        <v>0.298381960123552</v>
      </c>
      <c r="F1380" s="61">
        <v>112.107490912</v>
      </c>
      <c r="G1380" s="62">
        <v>0.32244327043799698</v>
      </c>
      <c r="H1380" s="61">
        <v>60.233930561599898</v>
      </c>
      <c r="I1380" s="62">
        <v>0.345226530455636</v>
      </c>
      <c r="J1380" s="61">
        <v>55.538661632199997</v>
      </c>
      <c r="K1380" s="62">
        <v>0.35008647783282099</v>
      </c>
      <c r="L1380" s="61">
        <v>87.792515482099802</v>
      </c>
      <c r="M1380" s="62">
        <v>0.36413098466572402</v>
      </c>
      <c r="N1380" s="61">
        <v>38.080647911200003</v>
      </c>
      <c r="O1380" s="62">
        <v>0.259465477434973</v>
      </c>
      <c r="P1380" s="61">
        <v>41.793247548899998</v>
      </c>
      <c r="Q1380" s="62">
        <v>0.33836758069795603</v>
      </c>
    </row>
    <row r="1381" spans="1:17" customFormat="1" x14ac:dyDescent="0.3">
      <c r="A1381" s="58" t="s">
        <v>336</v>
      </c>
      <c r="B1381" s="59">
        <v>383.45707216940002</v>
      </c>
      <c r="C1381" s="60">
        <v>0.249948723940942</v>
      </c>
      <c r="D1381" s="59">
        <v>94.151426419899806</v>
      </c>
      <c r="E1381" s="60">
        <v>0.29486169713351501</v>
      </c>
      <c r="F1381" s="59">
        <v>86.616370366800098</v>
      </c>
      <c r="G1381" s="60">
        <v>0.249125776585821</v>
      </c>
      <c r="H1381" s="59">
        <v>70.742153420699907</v>
      </c>
      <c r="I1381" s="63">
        <v>0.40545366962915702</v>
      </c>
      <c r="J1381" s="59">
        <v>34.082882476800002</v>
      </c>
      <c r="K1381" s="60">
        <v>0.214840544046798</v>
      </c>
      <c r="L1381" s="59">
        <v>26.982942281500002</v>
      </c>
      <c r="M1381" s="64">
        <v>0.111915295833439</v>
      </c>
      <c r="N1381" s="59">
        <v>38.004061146700003</v>
      </c>
      <c r="O1381" s="60">
        <v>0.25894364751594101</v>
      </c>
      <c r="P1381" s="59">
        <v>30.974054742500002</v>
      </c>
      <c r="Q1381" s="60">
        <v>0.25077294975373599</v>
      </c>
    </row>
    <row r="1382" spans="1:17" customFormat="1" x14ac:dyDescent="0.3">
      <c r="A1382" s="58" t="s">
        <v>337</v>
      </c>
      <c r="B1382" s="61">
        <v>574.16567241489997</v>
      </c>
      <c r="C1382" s="62">
        <v>0.37425826139776502</v>
      </c>
      <c r="D1382" s="61">
        <v>119.9084838958</v>
      </c>
      <c r="E1382" s="62">
        <v>0.375527173688676</v>
      </c>
      <c r="F1382" s="61">
        <v>120.6023619919</v>
      </c>
      <c r="G1382" s="62">
        <v>0.346876196290403</v>
      </c>
      <c r="H1382" s="61">
        <v>41.367646909000001</v>
      </c>
      <c r="I1382" s="64">
        <v>0.23709575454158299</v>
      </c>
      <c r="J1382" s="61">
        <v>61.301296304499999</v>
      </c>
      <c r="K1382" s="62">
        <v>0.38641109236572002</v>
      </c>
      <c r="L1382" s="61">
        <v>111.0772375473</v>
      </c>
      <c r="M1382" s="63">
        <v>0.46070742659485098</v>
      </c>
      <c r="N1382" s="61">
        <v>63.669686609899998</v>
      </c>
      <c r="O1382" s="62">
        <v>0.43381839702139202</v>
      </c>
      <c r="P1382" s="61">
        <v>45.230325072699998</v>
      </c>
      <c r="Q1382" s="62">
        <v>0.36619493737893</v>
      </c>
    </row>
    <row r="1383" spans="1:17" customFormat="1" x14ac:dyDescent="0.3">
      <c r="A1383" s="58" t="s">
        <v>310</v>
      </c>
      <c r="B1383" s="59">
        <v>4.8289429675999997</v>
      </c>
      <c r="C1383" s="60">
        <v>3.1476486426673402E-3</v>
      </c>
      <c r="D1383" s="59">
        <v>2.1153733311999998</v>
      </c>
      <c r="E1383" s="60">
        <v>6.6248871018355004E-3</v>
      </c>
      <c r="F1383" s="59">
        <v>2.3670895928000002</v>
      </c>
      <c r="G1383" s="60">
        <v>6.8082168596682096E-3</v>
      </c>
      <c r="H1383" s="59">
        <v>0</v>
      </c>
      <c r="I1383" s="60">
        <v>0</v>
      </c>
      <c r="J1383" s="59">
        <v>0</v>
      </c>
      <c r="K1383" s="60">
        <v>0</v>
      </c>
      <c r="L1383" s="59">
        <v>0</v>
      </c>
      <c r="M1383" s="60">
        <v>0</v>
      </c>
      <c r="N1383" s="59">
        <v>0</v>
      </c>
      <c r="O1383" s="60">
        <v>0</v>
      </c>
      <c r="P1383" s="59">
        <v>0.34648004360000001</v>
      </c>
      <c r="Q1383" s="60">
        <v>2.80518076456922E-3</v>
      </c>
    </row>
    <row r="1384" spans="1:17" customFormat="1" x14ac:dyDescent="0.3">
      <c r="A1384" s="58" t="s">
        <v>311</v>
      </c>
      <c r="B1384" s="61">
        <v>884.02100810200102</v>
      </c>
      <c r="C1384" s="62">
        <v>0.57623118452869804</v>
      </c>
      <c r="D1384" s="61">
        <v>189.42689772290001</v>
      </c>
      <c r="E1384" s="62">
        <v>0.59324365725706696</v>
      </c>
      <c r="F1384" s="61">
        <v>198.7238612788</v>
      </c>
      <c r="G1384" s="62">
        <v>0.57156904702381806</v>
      </c>
      <c r="H1384" s="61">
        <v>130.9760839823</v>
      </c>
      <c r="I1384" s="63">
        <v>0.75068020008479297</v>
      </c>
      <c r="J1384" s="61">
        <v>89.6215441089997</v>
      </c>
      <c r="K1384" s="62">
        <v>0.56492702187961896</v>
      </c>
      <c r="L1384" s="61">
        <v>114.7754577636</v>
      </c>
      <c r="M1384" s="64">
        <v>0.47604628049916298</v>
      </c>
      <c r="N1384" s="61">
        <v>76.0847090578999</v>
      </c>
      <c r="O1384" s="62">
        <v>0.51840912495091396</v>
      </c>
      <c r="P1384" s="61">
        <v>72.7673022914</v>
      </c>
      <c r="Q1384" s="62">
        <v>0.58914053045169201</v>
      </c>
    </row>
    <row r="1385" spans="1:17" customFormat="1" x14ac:dyDescent="0.3">
      <c r="A1385" s="65" t="s">
        <v>1</v>
      </c>
    </row>
    <row r="1386" spans="1:17" customFormat="1" x14ac:dyDescent="0.3">
      <c r="A1386" s="65" t="s">
        <v>1</v>
      </c>
    </row>
    <row r="1387" spans="1:17" customFormat="1" x14ac:dyDescent="0.3">
      <c r="A1387" s="53" t="s">
        <v>468</v>
      </c>
    </row>
    <row r="1388" spans="1:17" customFormat="1" x14ac:dyDescent="0.3">
      <c r="A1388" s="54" t="s">
        <v>1</v>
      </c>
    </row>
    <row r="1389" spans="1:17" customFormat="1" x14ac:dyDescent="0.3">
      <c r="A1389" s="114" t="s">
        <v>1</v>
      </c>
      <c r="B1389" s="113" t="s">
        <v>502</v>
      </c>
      <c r="C1389" s="113" t="s">
        <v>1</v>
      </c>
      <c r="D1389" s="113" t="s">
        <v>17</v>
      </c>
      <c r="E1389" s="113" t="s">
        <v>1</v>
      </c>
      <c r="F1389" s="113" t="s">
        <v>18</v>
      </c>
      <c r="G1389" s="113" t="s">
        <v>1</v>
      </c>
      <c r="H1389" s="113" t="s">
        <v>19</v>
      </c>
      <c r="I1389" s="113" t="s">
        <v>1</v>
      </c>
      <c r="J1389" s="113" t="s">
        <v>20</v>
      </c>
      <c r="K1389" s="113" t="s">
        <v>1</v>
      </c>
      <c r="L1389" s="113" t="s">
        <v>21</v>
      </c>
      <c r="M1389" s="113" t="s">
        <v>1</v>
      </c>
      <c r="N1389" s="113" t="s">
        <v>22</v>
      </c>
      <c r="O1389" s="113" t="s">
        <v>1</v>
      </c>
      <c r="P1389" s="113" t="s">
        <v>23</v>
      </c>
      <c r="Q1389" s="113" t="s">
        <v>1</v>
      </c>
    </row>
    <row r="1390" spans="1:17"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c r="L1390" s="55" t="s">
        <v>14</v>
      </c>
      <c r="M1390" s="55" t="s">
        <v>15</v>
      </c>
      <c r="N1390" s="55" t="s">
        <v>14</v>
      </c>
      <c r="O1390" s="55" t="s">
        <v>15</v>
      </c>
      <c r="P1390" s="55" t="s">
        <v>14</v>
      </c>
      <c r="Q1390" s="55" t="s">
        <v>15</v>
      </c>
    </row>
    <row r="1391" spans="1:17" customFormat="1" x14ac:dyDescent="0.3">
      <c r="A1391" s="56" t="s">
        <v>16</v>
      </c>
      <c r="B1391" s="57">
        <v>1534.1429478952</v>
      </c>
      <c r="C1391" s="57">
        <v>1534.1429478952</v>
      </c>
      <c r="D1391" s="57">
        <v>319.30707628419998</v>
      </c>
      <c r="E1391" s="57">
        <v>319.30707628419998</v>
      </c>
      <c r="F1391" s="57">
        <v>347.6812859506</v>
      </c>
      <c r="G1391" s="57">
        <v>347.6812859506</v>
      </c>
      <c r="H1391" s="57">
        <v>174.47654003330001</v>
      </c>
      <c r="I1391" s="57">
        <v>174.47654003330001</v>
      </c>
      <c r="J1391" s="57">
        <v>158.64269301690001</v>
      </c>
      <c r="K1391" s="57">
        <v>158.64269301690001</v>
      </c>
      <c r="L1391" s="57">
        <v>241.10146946899999</v>
      </c>
      <c r="M1391" s="57">
        <v>241.10146946899999</v>
      </c>
      <c r="N1391" s="57">
        <v>146.76575969819999</v>
      </c>
      <c r="O1391" s="57">
        <v>146.76575969819999</v>
      </c>
      <c r="P1391" s="57">
        <v>123.51433746310001</v>
      </c>
      <c r="Q1391" s="57">
        <v>123.51433746310001</v>
      </c>
    </row>
    <row r="1392" spans="1:17" customFormat="1" x14ac:dyDescent="0.3">
      <c r="A1392" s="58" t="s">
        <v>332</v>
      </c>
      <c r="B1392" s="59">
        <v>1.4935002704</v>
      </c>
      <c r="C1392" s="60">
        <v>9.7350789406491702E-4</v>
      </c>
      <c r="D1392" s="59">
        <v>1.4935002704</v>
      </c>
      <c r="E1392" s="60">
        <v>4.6773165436230597E-3</v>
      </c>
      <c r="F1392" s="59">
        <v>0</v>
      </c>
      <c r="G1392" s="60">
        <v>0</v>
      </c>
      <c r="H1392" s="59">
        <v>0</v>
      </c>
      <c r="I1392" s="60">
        <v>0</v>
      </c>
      <c r="J1392" s="59">
        <v>0</v>
      </c>
      <c r="K1392" s="60">
        <v>0</v>
      </c>
      <c r="L1392" s="59">
        <v>0</v>
      </c>
      <c r="M1392" s="60">
        <v>0</v>
      </c>
      <c r="N1392" s="59">
        <v>0</v>
      </c>
      <c r="O1392" s="60">
        <v>0</v>
      </c>
      <c r="P1392" s="59">
        <v>0</v>
      </c>
      <c r="Q1392" s="60">
        <v>0</v>
      </c>
    </row>
    <row r="1393" spans="1:17" customFormat="1" x14ac:dyDescent="0.3">
      <c r="A1393" s="58" t="s">
        <v>333</v>
      </c>
      <c r="B1393" s="61">
        <v>42.341609144899998</v>
      </c>
      <c r="C1393" s="62">
        <v>2.7599520111858799E-2</v>
      </c>
      <c r="D1393" s="61">
        <v>11.075868204500001</v>
      </c>
      <c r="E1393" s="62">
        <v>3.46871993361084E-2</v>
      </c>
      <c r="F1393" s="61">
        <v>12.522184472299999</v>
      </c>
      <c r="G1393" s="62">
        <v>3.6016274036904002E-2</v>
      </c>
      <c r="H1393" s="61">
        <v>0.3976802176</v>
      </c>
      <c r="I1393" s="64">
        <v>2.2792761566919001E-3</v>
      </c>
      <c r="J1393" s="61">
        <v>6.4373924521000001</v>
      </c>
      <c r="K1393" s="62">
        <v>4.0577932268297E-2</v>
      </c>
      <c r="L1393" s="61">
        <v>9.8272131750000096</v>
      </c>
      <c r="M1393" s="62">
        <v>4.0759656905631401E-2</v>
      </c>
      <c r="N1393" s="61">
        <v>0.95564346790000099</v>
      </c>
      <c r="O1393" s="62">
        <v>6.5113516249643401E-3</v>
      </c>
      <c r="P1393" s="61">
        <v>1.1256271554999999</v>
      </c>
      <c r="Q1393" s="62">
        <v>9.1133319306860392E-3</v>
      </c>
    </row>
    <row r="1394" spans="1:17" customFormat="1" x14ac:dyDescent="0.3">
      <c r="A1394" s="58" t="s">
        <v>334</v>
      </c>
      <c r="B1394" s="59">
        <v>194.71949849879999</v>
      </c>
      <c r="C1394" s="60">
        <v>0.126923960225447</v>
      </c>
      <c r="D1394" s="59">
        <v>53.141276273099997</v>
      </c>
      <c r="E1394" s="60">
        <v>0.16642686686279801</v>
      </c>
      <c r="F1394" s="59">
        <v>44.389253114299997</v>
      </c>
      <c r="G1394" s="60">
        <v>0.12767225303178101</v>
      </c>
      <c r="H1394" s="59">
        <v>11.145672726500001</v>
      </c>
      <c r="I1394" s="64">
        <v>6.3880638189940997E-2</v>
      </c>
      <c r="J1394" s="59">
        <v>16.4255943358</v>
      </c>
      <c r="K1394" s="60">
        <v>0.10353829743706</v>
      </c>
      <c r="L1394" s="59">
        <v>29.934917518399999</v>
      </c>
      <c r="M1394" s="60">
        <v>0.124159000707579</v>
      </c>
      <c r="N1394" s="59">
        <v>15.971280652800001</v>
      </c>
      <c r="O1394" s="60">
        <v>0.108821571772887</v>
      </c>
      <c r="P1394" s="59">
        <v>22.405714020200001</v>
      </c>
      <c r="Q1394" s="60">
        <v>0.181401726150972</v>
      </c>
    </row>
    <row r="1395" spans="1:17" customFormat="1" x14ac:dyDescent="0.3">
      <c r="A1395" s="58" t="s">
        <v>335</v>
      </c>
      <c r="B1395" s="61">
        <v>888.91081211699998</v>
      </c>
      <c r="C1395" s="62">
        <v>0.57941850421211405</v>
      </c>
      <c r="D1395" s="61">
        <v>169.289788706</v>
      </c>
      <c r="E1395" s="62">
        <v>0.53017863141662203</v>
      </c>
      <c r="F1395" s="61">
        <v>188.67232829060001</v>
      </c>
      <c r="G1395" s="62">
        <v>0.542658854285897</v>
      </c>
      <c r="H1395" s="61">
        <v>104.3014674291</v>
      </c>
      <c r="I1395" s="62">
        <v>0.59779651412845203</v>
      </c>
      <c r="J1395" s="61">
        <v>92.284389790799807</v>
      </c>
      <c r="K1395" s="62">
        <v>0.58171219887807302</v>
      </c>
      <c r="L1395" s="61">
        <v>151.72169657910001</v>
      </c>
      <c r="M1395" s="62">
        <v>0.62928565683672799</v>
      </c>
      <c r="N1395" s="61">
        <v>96.148754502800202</v>
      </c>
      <c r="O1395" s="62">
        <v>0.65511707022478805</v>
      </c>
      <c r="P1395" s="61">
        <v>70.653910714199995</v>
      </c>
      <c r="Q1395" s="62">
        <v>0.57203003445092304</v>
      </c>
    </row>
    <row r="1396" spans="1:17" customFormat="1" x14ac:dyDescent="0.3">
      <c r="A1396" s="58" t="s">
        <v>336</v>
      </c>
      <c r="B1396" s="59">
        <v>371.86185125970002</v>
      </c>
      <c r="C1396" s="60">
        <v>0.24239061410143301</v>
      </c>
      <c r="D1396" s="59">
        <v>77.365495778699994</v>
      </c>
      <c r="E1396" s="60">
        <v>0.242291829792838</v>
      </c>
      <c r="F1396" s="59">
        <v>94.809505914599896</v>
      </c>
      <c r="G1396" s="60">
        <v>0.272690851494581</v>
      </c>
      <c r="H1396" s="59">
        <v>56.0455666708</v>
      </c>
      <c r="I1396" s="63">
        <v>0.32122121782162399</v>
      </c>
      <c r="J1396" s="59">
        <v>39.589645045300003</v>
      </c>
      <c r="K1396" s="60">
        <v>0.24955227557239301</v>
      </c>
      <c r="L1396" s="59">
        <v>39.5726807721</v>
      </c>
      <c r="M1396" s="64">
        <v>0.164132889190823</v>
      </c>
      <c r="N1396" s="59">
        <v>32.509280821499999</v>
      </c>
      <c r="O1396" s="60">
        <v>0.22150453135901799</v>
      </c>
      <c r="P1396" s="59">
        <v>26.460156238900002</v>
      </c>
      <c r="Q1396" s="60">
        <v>0.214227406974555</v>
      </c>
    </row>
    <row r="1397" spans="1:17" customFormat="1" x14ac:dyDescent="0.3">
      <c r="A1397" s="58" t="s">
        <v>337</v>
      </c>
      <c r="B1397" s="61">
        <v>34.815676604399997</v>
      </c>
      <c r="C1397" s="62">
        <v>2.26938934550826E-2</v>
      </c>
      <c r="D1397" s="61">
        <v>6.9411470514999998</v>
      </c>
      <c r="E1397" s="62">
        <v>2.1738156048010701E-2</v>
      </c>
      <c r="F1397" s="61">
        <v>7.2880141587999896</v>
      </c>
      <c r="G1397" s="62">
        <v>2.0961767150836801E-2</v>
      </c>
      <c r="H1397" s="61">
        <v>2.5861529892999999</v>
      </c>
      <c r="I1397" s="62">
        <v>1.4822353703291101E-2</v>
      </c>
      <c r="J1397" s="61">
        <v>3.9056713929</v>
      </c>
      <c r="K1397" s="62">
        <v>2.4619295844176901E-2</v>
      </c>
      <c r="L1397" s="61">
        <v>10.0449614244</v>
      </c>
      <c r="M1397" s="62">
        <v>4.16627963592381E-2</v>
      </c>
      <c r="N1397" s="61">
        <v>1.1808002531999999</v>
      </c>
      <c r="O1397" s="62">
        <v>8.0454750183430006E-3</v>
      </c>
      <c r="P1397" s="61">
        <v>2.8689293343000002</v>
      </c>
      <c r="Q1397" s="62">
        <v>2.3227500492864601E-2</v>
      </c>
    </row>
    <row r="1398" spans="1:17" customFormat="1" x14ac:dyDescent="0.3">
      <c r="A1398" s="58" t="s">
        <v>310</v>
      </c>
      <c r="B1398" s="59">
        <v>43.835109415300003</v>
      </c>
      <c r="C1398" s="60">
        <v>2.85730280059238E-2</v>
      </c>
      <c r="D1398" s="59">
        <v>12.569368474899999</v>
      </c>
      <c r="E1398" s="60">
        <v>3.9364515879731402E-2</v>
      </c>
      <c r="F1398" s="59">
        <v>12.522184472299999</v>
      </c>
      <c r="G1398" s="60">
        <v>3.6016274036904002E-2</v>
      </c>
      <c r="H1398" s="59">
        <v>0.3976802176</v>
      </c>
      <c r="I1398" s="64">
        <v>2.2792761566919001E-3</v>
      </c>
      <c r="J1398" s="59">
        <v>6.4373924521000001</v>
      </c>
      <c r="K1398" s="60">
        <v>4.0577932268297E-2</v>
      </c>
      <c r="L1398" s="59">
        <v>9.8272131750000096</v>
      </c>
      <c r="M1398" s="60">
        <v>4.0759656905631401E-2</v>
      </c>
      <c r="N1398" s="59">
        <v>0.95564346790000099</v>
      </c>
      <c r="O1398" s="60">
        <v>6.5113516249643401E-3</v>
      </c>
      <c r="P1398" s="59">
        <v>1.1256271554999999</v>
      </c>
      <c r="Q1398" s="60">
        <v>9.1133319306860392E-3</v>
      </c>
    </row>
    <row r="1399" spans="1:17" customFormat="1" x14ac:dyDescent="0.3">
      <c r="A1399" s="58" t="s">
        <v>311</v>
      </c>
      <c r="B1399" s="61">
        <v>1260.7726633766999</v>
      </c>
      <c r="C1399" s="62">
        <v>0.82180911831354697</v>
      </c>
      <c r="D1399" s="61">
        <v>246.65528448469999</v>
      </c>
      <c r="E1399" s="64">
        <v>0.77247046120945895</v>
      </c>
      <c r="F1399" s="61">
        <v>283.48183420520002</v>
      </c>
      <c r="G1399" s="62">
        <v>0.81534970578047805</v>
      </c>
      <c r="H1399" s="61">
        <v>160.34703409989999</v>
      </c>
      <c r="I1399" s="63">
        <v>0.91901773195007597</v>
      </c>
      <c r="J1399" s="61">
        <v>131.87403483610001</v>
      </c>
      <c r="K1399" s="62">
        <v>0.83126447445046603</v>
      </c>
      <c r="L1399" s="61">
        <v>191.29437735120001</v>
      </c>
      <c r="M1399" s="62">
        <v>0.79341854602755102</v>
      </c>
      <c r="N1399" s="61">
        <v>128.65803532429999</v>
      </c>
      <c r="O1399" s="62">
        <v>0.87662160158380598</v>
      </c>
      <c r="P1399" s="61">
        <v>97.114066953100107</v>
      </c>
      <c r="Q1399" s="62">
        <v>0.78625744142547704</v>
      </c>
    </row>
    <row r="1400" spans="1:17" customFormat="1" x14ac:dyDescent="0.3">
      <c r="A1400" s="65" t="s">
        <v>1</v>
      </c>
    </row>
    <row r="1401" spans="1:17" customFormat="1" x14ac:dyDescent="0.3">
      <c r="A1401" s="65" t="s">
        <v>1</v>
      </c>
    </row>
    <row r="1402" spans="1:17" customFormat="1" x14ac:dyDescent="0.3">
      <c r="A1402" s="53" t="s">
        <v>469</v>
      </c>
    </row>
    <row r="1403" spans="1:17" customFormat="1" x14ac:dyDescent="0.3">
      <c r="A1403" s="54" t="s">
        <v>1</v>
      </c>
    </row>
    <row r="1404" spans="1:17" customFormat="1" x14ac:dyDescent="0.3">
      <c r="A1404" s="114" t="s">
        <v>1</v>
      </c>
      <c r="B1404" s="113" t="s">
        <v>502</v>
      </c>
      <c r="C1404" s="113" t="s">
        <v>1</v>
      </c>
      <c r="D1404" s="113" t="s">
        <v>17</v>
      </c>
      <c r="E1404" s="113" t="s">
        <v>1</v>
      </c>
      <c r="F1404" s="113" t="s">
        <v>18</v>
      </c>
      <c r="G1404" s="113" t="s">
        <v>1</v>
      </c>
      <c r="H1404" s="113" t="s">
        <v>19</v>
      </c>
      <c r="I1404" s="113" t="s">
        <v>1</v>
      </c>
      <c r="J1404" s="113" t="s">
        <v>20</v>
      </c>
      <c r="K1404" s="113" t="s">
        <v>1</v>
      </c>
      <c r="L1404" s="113" t="s">
        <v>21</v>
      </c>
      <c r="M1404" s="113" t="s">
        <v>1</v>
      </c>
      <c r="N1404" s="113" t="s">
        <v>22</v>
      </c>
      <c r="O1404" s="113" t="s">
        <v>1</v>
      </c>
      <c r="P1404" s="113" t="s">
        <v>23</v>
      </c>
      <c r="Q1404" s="113" t="s">
        <v>1</v>
      </c>
    </row>
    <row r="1405" spans="1:17"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c r="L1405" s="55" t="s">
        <v>14</v>
      </c>
      <c r="M1405" s="55" t="s">
        <v>15</v>
      </c>
      <c r="N1405" s="55" t="s">
        <v>14</v>
      </c>
      <c r="O1405" s="55" t="s">
        <v>15</v>
      </c>
      <c r="P1405" s="55" t="s">
        <v>14</v>
      </c>
      <c r="Q1405" s="55" t="s">
        <v>15</v>
      </c>
    </row>
    <row r="1406" spans="1:17" customFormat="1" x14ac:dyDescent="0.3">
      <c r="A1406" s="56" t="s">
        <v>16</v>
      </c>
      <c r="B1406" s="57">
        <v>1534.1429478952</v>
      </c>
      <c r="C1406" s="57">
        <v>1534.1429478952</v>
      </c>
      <c r="D1406" s="57">
        <v>319.30707628419998</v>
      </c>
      <c r="E1406" s="57">
        <v>319.30707628419998</v>
      </c>
      <c r="F1406" s="57">
        <v>347.6812859506</v>
      </c>
      <c r="G1406" s="57">
        <v>347.6812859506</v>
      </c>
      <c r="H1406" s="57">
        <v>174.47654003330001</v>
      </c>
      <c r="I1406" s="57">
        <v>174.47654003330001</v>
      </c>
      <c r="J1406" s="57">
        <v>158.64269301690001</v>
      </c>
      <c r="K1406" s="57">
        <v>158.64269301690001</v>
      </c>
      <c r="L1406" s="57">
        <v>241.10146946899999</v>
      </c>
      <c r="M1406" s="57">
        <v>241.10146946899999</v>
      </c>
      <c r="N1406" s="57">
        <v>146.76575969819999</v>
      </c>
      <c r="O1406" s="57">
        <v>146.76575969819999</v>
      </c>
      <c r="P1406" s="57">
        <v>123.51433746310001</v>
      </c>
      <c r="Q1406" s="57">
        <v>123.51433746310001</v>
      </c>
    </row>
    <row r="1407" spans="1:17" customFormat="1" x14ac:dyDescent="0.3">
      <c r="A1407" s="58" t="s">
        <v>332</v>
      </c>
      <c r="B1407" s="59">
        <v>3.5765273990000002</v>
      </c>
      <c r="C1407" s="60">
        <v>2.33128692727551E-3</v>
      </c>
      <c r="D1407" s="59">
        <v>0</v>
      </c>
      <c r="E1407" s="60">
        <v>0</v>
      </c>
      <c r="F1407" s="59">
        <v>0</v>
      </c>
      <c r="G1407" s="60">
        <v>0</v>
      </c>
      <c r="H1407" s="59">
        <v>1.2094378062</v>
      </c>
      <c r="I1407" s="60">
        <v>6.9318075998593904E-3</v>
      </c>
      <c r="J1407" s="59">
        <v>2.3670895928000002</v>
      </c>
      <c r="K1407" s="63">
        <v>1.4920886350232599E-2</v>
      </c>
      <c r="L1407" s="59">
        <v>0</v>
      </c>
      <c r="M1407" s="60">
        <v>0</v>
      </c>
      <c r="N1407" s="59">
        <v>0</v>
      </c>
      <c r="O1407" s="60">
        <v>0</v>
      </c>
      <c r="P1407" s="59">
        <v>0</v>
      </c>
      <c r="Q1407" s="60">
        <v>0</v>
      </c>
    </row>
    <row r="1408" spans="1:17" customFormat="1" x14ac:dyDescent="0.3">
      <c r="A1408" s="58" t="s">
        <v>333</v>
      </c>
      <c r="B1408" s="61">
        <v>26.869558298400001</v>
      </c>
      <c r="C1408" s="62">
        <v>1.7514377219713599E-2</v>
      </c>
      <c r="D1408" s="61">
        <v>8.8955258951999898</v>
      </c>
      <c r="E1408" s="62">
        <v>2.7858843589430901E-2</v>
      </c>
      <c r="F1408" s="61">
        <v>4.8031405002999898</v>
      </c>
      <c r="G1408" s="62">
        <v>1.38147800712589E-2</v>
      </c>
      <c r="H1408" s="61">
        <v>0.1814870938</v>
      </c>
      <c r="I1408" s="62">
        <v>1.0401804951276699E-3</v>
      </c>
      <c r="J1408" s="61">
        <v>3.0301821230999999</v>
      </c>
      <c r="K1408" s="62">
        <v>1.9100672495374199E-2</v>
      </c>
      <c r="L1408" s="61">
        <v>0.88574593879999997</v>
      </c>
      <c r="M1408" s="62">
        <v>3.6737475750386801E-3</v>
      </c>
      <c r="N1408" s="61">
        <v>9.0734767472000009</v>
      </c>
      <c r="O1408" s="63">
        <v>6.1822844550787202E-2</v>
      </c>
      <c r="P1408" s="61">
        <v>0</v>
      </c>
      <c r="Q1408" s="62">
        <v>0</v>
      </c>
    </row>
    <row r="1409" spans="1:17" customFormat="1" x14ac:dyDescent="0.3">
      <c r="A1409" s="58" t="s">
        <v>334</v>
      </c>
      <c r="B1409" s="59">
        <v>229.50386247509999</v>
      </c>
      <c r="C1409" s="60">
        <v>0.149597443178273</v>
      </c>
      <c r="D1409" s="59">
        <v>44.761855807800103</v>
      </c>
      <c r="E1409" s="60">
        <v>0.140184352719949</v>
      </c>
      <c r="F1409" s="59">
        <v>58.725612173900103</v>
      </c>
      <c r="G1409" s="60">
        <v>0.16890645124409701</v>
      </c>
      <c r="H1409" s="59">
        <v>14.9627808487</v>
      </c>
      <c r="I1409" s="64">
        <v>8.5758124535506394E-2</v>
      </c>
      <c r="J1409" s="59">
        <v>23.803179828299999</v>
      </c>
      <c r="K1409" s="60">
        <v>0.15004271155283699</v>
      </c>
      <c r="L1409" s="59">
        <v>41.331221857300001</v>
      </c>
      <c r="M1409" s="60">
        <v>0.17142666922904901</v>
      </c>
      <c r="N1409" s="59">
        <v>21.611015250000001</v>
      </c>
      <c r="O1409" s="60">
        <v>0.147248345216483</v>
      </c>
      <c r="P1409" s="59">
        <v>22.7328571571</v>
      </c>
      <c r="Q1409" s="60">
        <v>0.18405035094724501</v>
      </c>
    </row>
    <row r="1410" spans="1:17" customFormat="1" x14ac:dyDescent="0.3">
      <c r="A1410" s="58" t="s">
        <v>335</v>
      </c>
      <c r="B1410" s="61">
        <v>677.68478982150305</v>
      </c>
      <c r="C1410" s="62">
        <v>0.44173510085958001</v>
      </c>
      <c r="D1410" s="61">
        <v>149.8056533466</v>
      </c>
      <c r="E1410" s="62">
        <v>0.46915857640832598</v>
      </c>
      <c r="F1410" s="61">
        <v>144.97258332640001</v>
      </c>
      <c r="G1410" s="62">
        <v>0.41696976278153303</v>
      </c>
      <c r="H1410" s="61">
        <v>73.975650339300103</v>
      </c>
      <c r="I1410" s="62">
        <v>0.42398622946776299</v>
      </c>
      <c r="J1410" s="61">
        <v>72.148435466200098</v>
      </c>
      <c r="K1410" s="62">
        <v>0.45478574584279202</v>
      </c>
      <c r="L1410" s="61">
        <v>120.52596402890001</v>
      </c>
      <c r="M1410" s="62">
        <v>0.49989726024625802</v>
      </c>
      <c r="N1410" s="61">
        <v>52.054146420000002</v>
      </c>
      <c r="O1410" s="62">
        <v>0.35467500408161201</v>
      </c>
      <c r="P1410" s="61">
        <v>48.553371172799999</v>
      </c>
      <c r="Q1410" s="62">
        <v>0.39309906987361198</v>
      </c>
    </row>
    <row r="1411" spans="1:17" customFormat="1" x14ac:dyDescent="0.3">
      <c r="A1411" s="58" t="s">
        <v>336</v>
      </c>
      <c r="B1411" s="59">
        <v>246.73780382339999</v>
      </c>
      <c r="C1411" s="60">
        <v>0.16083103869943599</v>
      </c>
      <c r="D1411" s="59">
        <v>45.049537464000103</v>
      </c>
      <c r="E1411" s="60">
        <v>0.14108530881383799</v>
      </c>
      <c r="F1411" s="59">
        <v>75.156207964499998</v>
      </c>
      <c r="G1411" s="63">
        <v>0.21616408763277101</v>
      </c>
      <c r="H1411" s="59">
        <v>25.518239056599999</v>
      </c>
      <c r="I1411" s="60">
        <v>0.14625598978366799</v>
      </c>
      <c r="J1411" s="59">
        <v>30.279867217300001</v>
      </c>
      <c r="K1411" s="60">
        <v>0.190868338411743</v>
      </c>
      <c r="L1411" s="59">
        <v>35.6371860713</v>
      </c>
      <c r="M1411" s="60">
        <v>0.14780990820913301</v>
      </c>
      <c r="N1411" s="59">
        <v>14.0224556817</v>
      </c>
      <c r="O1411" s="64">
        <v>9.5543100179053403E-2</v>
      </c>
      <c r="P1411" s="59">
        <v>18.9104698907</v>
      </c>
      <c r="Q1411" s="60">
        <v>0.15310343948004801</v>
      </c>
    </row>
    <row r="1412" spans="1:17" customFormat="1" x14ac:dyDescent="0.3">
      <c r="A1412" s="58" t="s">
        <v>337</v>
      </c>
      <c r="B1412" s="61">
        <v>349.77040607779998</v>
      </c>
      <c r="C1412" s="62">
        <v>0.22799075311572201</v>
      </c>
      <c r="D1412" s="61">
        <v>70.794503770600102</v>
      </c>
      <c r="E1412" s="62">
        <v>0.22171291846845601</v>
      </c>
      <c r="F1412" s="61">
        <v>64.023741985500095</v>
      </c>
      <c r="G1412" s="62">
        <v>0.18414491827033999</v>
      </c>
      <c r="H1412" s="61">
        <v>58.628944888699998</v>
      </c>
      <c r="I1412" s="63">
        <v>0.336027668118076</v>
      </c>
      <c r="J1412" s="61">
        <v>27.013938789200001</v>
      </c>
      <c r="K1412" s="62">
        <v>0.17028164534702001</v>
      </c>
      <c r="L1412" s="61">
        <v>42.721351572699803</v>
      </c>
      <c r="M1412" s="62">
        <v>0.177192414740521</v>
      </c>
      <c r="N1412" s="61">
        <v>50.004665599299997</v>
      </c>
      <c r="O1412" s="63">
        <v>0.34071070597206399</v>
      </c>
      <c r="P1412" s="61">
        <v>33.3176392425</v>
      </c>
      <c r="Q1412" s="62">
        <v>0.26974713969909497</v>
      </c>
    </row>
    <row r="1413" spans="1:17" customFormat="1" x14ac:dyDescent="0.3">
      <c r="A1413" s="58" t="s">
        <v>310</v>
      </c>
      <c r="B1413" s="59">
        <v>30.446085697400001</v>
      </c>
      <c r="C1413" s="60">
        <v>1.98456641469891E-2</v>
      </c>
      <c r="D1413" s="59">
        <v>8.8955258951999898</v>
      </c>
      <c r="E1413" s="60">
        <v>2.7858843589430901E-2</v>
      </c>
      <c r="F1413" s="59">
        <v>4.8031405002999898</v>
      </c>
      <c r="G1413" s="60">
        <v>1.38147800712589E-2</v>
      </c>
      <c r="H1413" s="59">
        <v>1.3909248999999999</v>
      </c>
      <c r="I1413" s="60">
        <v>7.9719880949870592E-3</v>
      </c>
      <c r="J1413" s="59">
        <v>5.3972717158999997</v>
      </c>
      <c r="K1413" s="60">
        <v>3.40215588456068E-2</v>
      </c>
      <c r="L1413" s="59">
        <v>0.88574593879999997</v>
      </c>
      <c r="M1413" s="60">
        <v>3.6737475750386801E-3</v>
      </c>
      <c r="N1413" s="59">
        <v>9.0734767472000009</v>
      </c>
      <c r="O1413" s="63">
        <v>6.1822844550787202E-2</v>
      </c>
      <c r="P1413" s="59">
        <v>0</v>
      </c>
      <c r="Q1413" s="60">
        <v>0</v>
      </c>
    </row>
    <row r="1414" spans="1:17" customFormat="1" x14ac:dyDescent="0.3">
      <c r="A1414" s="58" t="s">
        <v>311</v>
      </c>
      <c r="B1414" s="61">
        <v>924.42259364489803</v>
      </c>
      <c r="C1414" s="62">
        <v>0.60256613955901595</v>
      </c>
      <c r="D1414" s="61">
        <v>194.85519081059999</v>
      </c>
      <c r="E1414" s="62">
        <v>0.610243885222164</v>
      </c>
      <c r="F1414" s="61">
        <v>220.12879129090001</v>
      </c>
      <c r="G1414" s="62">
        <v>0.63313385041430403</v>
      </c>
      <c r="H1414" s="61">
        <v>99.493889395900197</v>
      </c>
      <c r="I1414" s="62">
        <v>0.57024221925143004</v>
      </c>
      <c r="J1414" s="61">
        <v>102.42830268349999</v>
      </c>
      <c r="K1414" s="62">
        <v>0.64565408425453596</v>
      </c>
      <c r="L1414" s="61">
        <v>156.1631501002</v>
      </c>
      <c r="M1414" s="62">
        <v>0.647707168455392</v>
      </c>
      <c r="N1414" s="61">
        <v>66.076602101700004</v>
      </c>
      <c r="O1414" s="64">
        <v>0.450218104260666</v>
      </c>
      <c r="P1414" s="61">
        <v>67.463841063499999</v>
      </c>
      <c r="Q1414" s="62">
        <v>0.54620250935365999</v>
      </c>
    </row>
    <row r="1415" spans="1:17" customFormat="1" x14ac:dyDescent="0.3">
      <c r="A1415" s="65" t="s">
        <v>1</v>
      </c>
    </row>
    <row r="1416" spans="1:17" customFormat="1" x14ac:dyDescent="0.3">
      <c r="A1416" s="65" t="s">
        <v>1</v>
      </c>
    </row>
    <row r="1417" spans="1:17" customFormat="1" x14ac:dyDescent="0.3">
      <c r="A1417" s="53" t="s">
        <v>470</v>
      </c>
    </row>
    <row r="1418" spans="1:17" customFormat="1" x14ac:dyDescent="0.3">
      <c r="A1418" s="54" t="s">
        <v>1</v>
      </c>
    </row>
    <row r="1419" spans="1:17" customFormat="1" x14ac:dyDescent="0.3">
      <c r="A1419" s="114" t="s">
        <v>1</v>
      </c>
      <c r="B1419" s="113" t="s">
        <v>502</v>
      </c>
      <c r="C1419" s="113" t="s">
        <v>1</v>
      </c>
      <c r="D1419" s="113" t="s">
        <v>17</v>
      </c>
      <c r="E1419" s="113" t="s">
        <v>1</v>
      </c>
      <c r="F1419" s="113" t="s">
        <v>18</v>
      </c>
      <c r="G1419" s="113" t="s">
        <v>1</v>
      </c>
      <c r="H1419" s="113" t="s">
        <v>19</v>
      </c>
      <c r="I1419" s="113" t="s">
        <v>1</v>
      </c>
      <c r="J1419" s="113" t="s">
        <v>20</v>
      </c>
      <c r="K1419" s="113" t="s">
        <v>1</v>
      </c>
      <c r="L1419" s="113" t="s">
        <v>21</v>
      </c>
      <c r="M1419" s="113" t="s">
        <v>1</v>
      </c>
      <c r="N1419" s="113" t="s">
        <v>22</v>
      </c>
      <c r="O1419" s="113" t="s">
        <v>1</v>
      </c>
      <c r="P1419" s="113" t="s">
        <v>23</v>
      </c>
      <c r="Q1419" s="113" t="s">
        <v>1</v>
      </c>
    </row>
    <row r="1420" spans="1:17"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c r="L1420" s="55" t="s">
        <v>14</v>
      </c>
      <c r="M1420" s="55" t="s">
        <v>15</v>
      </c>
      <c r="N1420" s="55" t="s">
        <v>14</v>
      </c>
      <c r="O1420" s="55" t="s">
        <v>15</v>
      </c>
      <c r="P1420" s="55" t="s">
        <v>14</v>
      </c>
      <c r="Q1420" s="55" t="s">
        <v>15</v>
      </c>
    </row>
    <row r="1421" spans="1:17" customFormat="1" x14ac:dyDescent="0.3">
      <c r="A1421" s="56" t="s">
        <v>16</v>
      </c>
      <c r="B1421" s="57">
        <v>1534.1429478952</v>
      </c>
      <c r="C1421" s="57">
        <v>1534.1429478952</v>
      </c>
      <c r="D1421" s="57">
        <v>319.30707628419998</v>
      </c>
      <c r="E1421" s="57">
        <v>319.30707628419998</v>
      </c>
      <c r="F1421" s="57">
        <v>347.6812859506</v>
      </c>
      <c r="G1421" s="57">
        <v>347.6812859506</v>
      </c>
      <c r="H1421" s="57">
        <v>174.47654003330001</v>
      </c>
      <c r="I1421" s="57">
        <v>174.47654003330001</v>
      </c>
      <c r="J1421" s="57">
        <v>158.64269301690001</v>
      </c>
      <c r="K1421" s="57">
        <v>158.64269301690001</v>
      </c>
      <c r="L1421" s="57">
        <v>241.10146946899999</v>
      </c>
      <c r="M1421" s="57">
        <v>241.10146946899999</v>
      </c>
      <c r="N1421" s="57">
        <v>146.76575969819999</v>
      </c>
      <c r="O1421" s="57">
        <v>146.76575969819999</v>
      </c>
      <c r="P1421" s="57">
        <v>123.51433746310001</v>
      </c>
      <c r="Q1421" s="57">
        <v>123.51433746310001</v>
      </c>
    </row>
    <row r="1422" spans="1:17" customFormat="1" x14ac:dyDescent="0.3">
      <c r="A1422" s="58" t="s">
        <v>332</v>
      </c>
      <c r="B1422" s="59">
        <v>9.84881959110003</v>
      </c>
      <c r="C1422" s="60">
        <v>6.4197535207604298E-3</v>
      </c>
      <c r="D1422" s="59">
        <v>6.1024648060000102</v>
      </c>
      <c r="E1422" s="63">
        <v>1.9111586492272101E-2</v>
      </c>
      <c r="F1422" s="59">
        <v>2.8249276081999999</v>
      </c>
      <c r="G1422" s="60">
        <v>8.1250493551193806E-3</v>
      </c>
      <c r="H1422" s="59">
        <v>0.50761947659999995</v>
      </c>
      <c r="I1422" s="60">
        <v>2.90938527611286E-3</v>
      </c>
      <c r="J1422" s="59">
        <v>0</v>
      </c>
      <c r="K1422" s="60">
        <v>0</v>
      </c>
      <c r="L1422" s="59">
        <v>0</v>
      </c>
      <c r="M1422" s="60">
        <v>0</v>
      </c>
      <c r="N1422" s="59">
        <v>0.41380770030000003</v>
      </c>
      <c r="O1422" s="60">
        <v>2.8195111799300399E-3</v>
      </c>
      <c r="P1422" s="59">
        <v>0</v>
      </c>
      <c r="Q1422" s="60">
        <v>0</v>
      </c>
    </row>
    <row r="1423" spans="1:17" customFormat="1" x14ac:dyDescent="0.3">
      <c r="A1423" s="58" t="s">
        <v>333</v>
      </c>
      <c r="B1423" s="61">
        <v>28.3953444273</v>
      </c>
      <c r="C1423" s="62">
        <v>1.8508929996554499E-2</v>
      </c>
      <c r="D1423" s="61">
        <v>5.4579174665999899</v>
      </c>
      <c r="E1423" s="62">
        <v>1.7093005047411399E-2</v>
      </c>
      <c r="F1423" s="61">
        <v>6.0130035797000101</v>
      </c>
      <c r="G1423" s="62">
        <v>1.7294585077421602E-2</v>
      </c>
      <c r="H1423" s="61">
        <v>0.46722243460000001</v>
      </c>
      <c r="I1423" s="62">
        <v>2.6778524752429601E-3</v>
      </c>
      <c r="J1423" s="61">
        <v>0.65765175140000098</v>
      </c>
      <c r="K1423" s="62">
        <v>4.1454903399171404E-3</v>
      </c>
      <c r="L1423" s="61">
        <v>4.9303796130000004</v>
      </c>
      <c r="M1423" s="62">
        <v>2.0449396778288501E-2</v>
      </c>
      <c r="N1423" s="61">
        <v>4.3400958019000004</v>
      </c>
      <c r="O1423" s="62">
        <v>2.9571582709923001E-2</v>
      </c>
      <c r="P1423" s="61">
        <v>6.5290737801000001</v>
      </c>
      <c r="Q1423" s="63">
        <v>5.28608574049192E-2</v>
      </c>
    </row>
    <row r="1424" spans="1:17" customFormat="1" x14ac:dyDescent="0.3">
      <c r="A1424" s="58" t="s">
        <v>334</v>
      </c>
      <c r="B1424" s="59">
        <v>149.29023556659999</v>
      </c>
      <c r="C1424" s="60">
        <v>9.7311815545886304E-2</v>
      </c>
      <c r="D1424" s="59">
        <v>36.079887563299998</v>
      </c>
      <c r="E1424" s="60">
        <v>0.11299432503395899</v>
      </c>
      <c r="F1424" s="59">
        <v>33.499258246399997</v>
      </c>
      <c r="G1424" s="60">
        <v>9.6350478441223103E-2</v>
      </c>
      <c r="H1424" s="59">
        <v>12.178620068200001</v>
      </c>
      <c r="I1424" s="60">
        <v>6.9800903123569694E-2</v>
      </c>
      <c r="J1424" s="59">
        <v>17.4687249903</v>
      </c>
      <c r="K1424" s="60">
        <v>0.11011364379977499</v>
      </c>
      <c r="L1424" s="59">
        <v>20.805517537899998</v>
      </c>
      <c r="M1424" s="60">
        <v>8.6293615645403998E-2</v>
      </c>
      <c r="N1424" s="59">
        <v>15.7417282513</v>
      </c>
      <c r="O1424" s="60">
        <v>0.10725749850421699</v>
      </c>
      <c r="P1424" s="59">
        <v>12.177630758899999</v>
      </c>
      <c r="Q1424" s="60">
        <v>9.8592851720862601E-2</v>
      </c>
    </row>
    <row r="1425" spans="1:17" customFormat="1" x14ac:dyDescent="0.3">
      <c r="A1425" s="58" t="s">
        <v>335</v>
      </c>
      <c r="B1425" s="61">
        <v>805.46638938689898</v>
      </c>
      <c r="C1425" s="62">
        <v>0.52502694777691805</v>
      </c>
      <c r="D1425" s="61">
        <v>160.2684821595</v>
      </c>
      <c r="E1425" s="62">
        <v>0.50192587030815605</v>
      </c>
      <c r="F1425" s="61">
        <v>165.35126945010001</v>
      </c>
      <c r="G1425" s="62">
        <v>0.47558288619995998</v>
      </c>
      <c r="H1425" s="61">
        <v>99.8928424387002</v>
      </c>
      <c r="I1425" s="62">
        <v>0.57252879051610495</v>
      </c>
      <c r="J1425" s="61">
        <v>92.2282494560001</v>
      </c>
      <c r="K1425" s="62">
        <v>0.58135831976941399</v>
      </c>
      <c r="L1425" s="61">
        <v>140.41874412120001</v>
      </c>
      <c r="M1425" s="62">
        <v>0.58240517749832499</v>
      </c>
      <c r="N1425" s="61">
        <v>80.888071393699903</v>
      </c>
      <c r="O1425" s="62">
        <v>0.55113721047765596</v>
      </c>
      <c r="P1425" s="61">
        <v>56.209831232900001</v>
      </c>
      <c r="Q1425" s="62">
        <v>0.45508750147886901</v>
      </c>
    </row>
    <row r="1426" spans="1:17" customFormat="1" x14ac:dyDescent="0.3">
      <c r="A1426" s="58" t="s">
        <v>336</v>
      </c>
      <c r="B1426" s="59">
        <v>397.70326913460002</v>
      </c>
      <c r="C1426" s="60">
        <v>0.25923481881544203</v>
      </c>
      <c r="D1426" s="59">
        <v>79.282058323899903</v>
      </c>
      <c r="E1426" s="60">
        <v>0.248294084949545</v>
      </c>
      <c r="F1426" s="59">
        <v>118.8674597672</v>
      </c>
      <c r="G1426" s="63">
        <v>0.34188627507575797</v>
      </c>
      <c r="H1426" s="59">
        <v>39.706483617000004</v>
      </c>
      <c r="I1426" s="60">
        <v>0.22757491413700501</v>
      </c>
      <c r="J1426" s="59">
        <v>42.754244157099997</v>
      </c>
      <c r="K1426" s="60">
        <v>0.26950024198432798</v>
      </c>
      <c r="L1426" s="59">
        <v>54.929469789599999</v>
      </c>
      <c r="M1426" s="60">
        <v>0.227827187907964</v>
      </c>
      <c r="N1426" s="59">
        <v>27.501337568899999</v>
      </c>
      <c r="O1426" s="60">
        <v>0.18738251773064801</v>
      </c>
      <c r="P1426" s="59">
        <v>26.414328171499999</v>
      </c>
      <c r="Q1426" s="60">
        <v>0.21385637258015699</v>
      </c>
    </row>
    <row r="1427" spans="1:17" customFormat="1" x14ac:dyDescent="0.3">
      <c r="A1427" s="58" t="s">
        <v>337</v>
      </c>
      <c r="B1427" s="61">
        <v>143.43888978870001</v>
      </c>
      <c r="C1427" s="62">
        <v>9.3497734344439004E-2</v>
      </c>
      <c r="D1427" s="61">
        <v>32.116265964900101</v>
      </c>
      <c r="E1427" s="62">
        <v>0.100581128168656</v>
      </c>
      <c r="F1427" s="61">
        <v>21.125367299000001</v>
      </c>
      <c r="G1427" s="62">
        <v>6.0760725850518102E-2</v>
      </c>
      <c r="H1427" s="61">
        <v>21.723751998200001</v>
      </c>
      <c r="I1427" s="62">
        <v>0.12450815447196401</v>
      </c>
      <c r="J1427" s="61">
        <v>5.5338226621000004</v>
      </c>
      <c r="K1427" s="64">
        <v>3.4882304106565398E-2</v>
      </c>
      <c r="L1427" s="61">
        <v>20.017358407300001</v>
      </c>
      <c r="M1427" s="62">
        <v>8.3024622170018603E-2</v>
      </c>
      <c r="N1427" s="61">
        <v>17.880718982099999</v>
      </c>
      <c r="O1427" s="62">
        <v>0.121831679397625</v>
      </c>
      <c r="P1427" s="61">
        <v>22.183473519700001</v>
      </c>
      <c r="Q1427" s="63">
        <v>0.17960241681519201</v>
      </c>
    </row>
    <row r="1428" spans="1:17" customFormat="1" x14ac:dyDescent="0.3">
      <c r="A1428" s="58" t="s">
        <v>310</v>
      </c>
      <c r="B1428" s="59">
        <v>38.244164018399999</v>
      </c>
      <c r="C1428" s="60">
        <v>2.4928683517314899E-2</v>
      </c>
      <c r="D1428" s="59">
        <v>11.5603822726</v>
      </c>
      <c r="E1428" s="60">
        <v>3.6204591539683403E-2</v>
      </c>
      <c r="F1428" s="59">
        <v>8.8379311879000095</v>
      </c>
      <c r="G1428" s="60">
        <v>2.5419634432541E-2</v>
      </c>
      <c r="H1428" s="59">
        <v>0.97484191120000296</v>
      </c>
      <c r="I1428" s="60">
        <v>5.5872377513558301E-3</v>
      </c>
      <c r="J1428" s="59">
        <v>0.65765175140000098</v>
      </c>
      <c r="K1428" s="60">
        <v>4.1454903399171404E-3</v>
      </c>
      <c r="L1428" s="59">
        <v>4.9303796130000004</v>
      </c>
      <c r="M1428" s="60">
        <v>2.0449396778288501E-2</v>
      </c>
      <c r="N1428" s="59">
        <v>4.7539035022</v>
      </c>
      <c r="O1428" s="60">
        <v>3.2391093889853E-2</v>
      </c>
      <c r="P1428" s="59">
        <v>6.5290737801000001</v>
      </c>
      <c r="Q1428" s="60">
        <v>5.28608574049192E-2</v>
      </c>
    </row>
    <row r="1429" spans="1:17" customFormat="1" x14ac:dyDescent="0.3">
      <c r="A1429" s="58" t="s">
        <v>311</v>
      </c>
      <c r="B1429" s="61">
        <v>1203.1696585215</v>
      </c>
      <c r="C1429" s="62">
        <v>0.78426176659236002</v>
      </c>
      <c r="D1429" s="61">
        <v>239.5505404834</v>
      </c>
      <c r="E1429" s="62">
        <v>0.75021995525770202</v>
      </c>
      <c r="F1429" s="61">
        <v>284.21872921729999</v>
      </c>
      <c r="G1429" s="62">
        <v>0.817469161275718</v>
      </c>
      <c r="H1429" s="61">
        <v>139.5993260557</v>
      </c>
      <c r="I1429" s="62">
        <v>0.80010370465310998</v>
      </c>
      <c r="J1429" s="61">
        <v>134.98249361309999</v>
      </c>
      <c r="K1429" s="62">
        <v>0.85085856175374197</v>
      </c>
      <c r="L1429" s="61">
        <v>195.34821391080001</v>
      </c>
      <c r="M1429" s="62">
        <v>0.81023236540628896</v>
      </c>
      <c r="N1429" s="61">
        <v>108.3894089626</v>
      </c>
      <c r="O1429" s="62">
        <v>0.73851972820830403</v>
      </c>
      <c r="P1429" s="61">
        <v>82.624159404399805</v>
      </c>
      <c r="Q1429" s="64">
        <v>0.668943874059026</v>
      </c>
    </row>
    <row r="1430" spans="1:17" customFormat="1" x14ac:dyDescent="0.3">
      <c r="A1430" s="65" t="s">
        <v>1</v>
      </c>
    </row>
    <row r="1431" spans="1:17" customFormat="1" x14ac:dyDescent="0.3">
      <c r="A1431" s="65" t="s">
        <v>1</v>
      </c>
    </row>
    <row r="1432" spans="1:17" customFormat="1" x14ac:dyDescent="0.3">
      <c r="A1432" s="53" t="s">
        <v>471</v>
      </c>
    </row>
    <row r="1433" spans="1:17" customFormat="1" x14ac:dyDescent="0.3">
      <c r="A1433" s="54" t="s">
        <v>1</v>
      </c>
    </row>
    <row r="1434" spans="1:17" customFormat="1" x14ac:dyDescent="0.3">
      <c r="A1434" s="114" t="s">
        <v>1</v>
      </c>
      <c r="B1434" s="113" t="s">
        <v>502</v>
      </c>
      <c r="C1434" s="113" t="s">
        <v>1</v>
      </c>
      <c r="D1434" s="113" t="s">
        <v>17</v>
      </c>
      <c r="E1434" s="113" t="s">
        <v>1</v>
      </c>
      <c r="F1434" s="113" t="s">
        <v>18</v>
      </c>
      <c r="G1434" s="113" t="s">
        <v>1</v>
      </c>
      <c r="H1434" s="113" t="s">
        <v>19</v>
      </c>
      <c r="I1434" s="113" t="s">
        <v>1</v>
      </c>
      <c r="J1434" s="113" t="s">
        <v>20</v>
      </c>
      <c r="K1434" s="113" t="s">
        <v>1</v>
      </c>
      <c r="L1434" s="113" t="s">
        <v>21</v>
      </c>
      <c r="M1434" s="113" t="s">
        <v>1</v>
      </c>
      <c r="N1434" s="113" t="s">
        <v>22</v>
      </c>
      <c r="O1434" s="113" t="s">
        <v>1</v>
      </c>
      <c r="P1434" s="113" t="s">
        <v>23</v>
      </c>
      <c r="Q1434" s="113" t="s">
        <v>1</v>
      </c>
    </row>
    <row r="1435" spans="1:17"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c r="L1435" s="55" t="s">
        <v>14</v>
      </c>
      <c r="M1435" s="55" t="s">
        <v>15</v>
      </c>
      <c r="N1435" s="55" t="s">
        <v>14</v>
      </c>
      <c r="O1435" s="55" t="s">
        <v>15</v>
      </c>
      <c r="P1435" s="55" t="s">
        <v>14</v>
      </c>
      <c r="Q1435" s="55" t="s">
        <v>15</v>
      </c>
    </row>
    <row r="1436" spans="1:17" customFormat="1" x14ac:dyDescent="0.3">
      <c r="A1436" s="56" t="s">
        <v>16</v>
      </c>
      <c r="B1436" s="57">
        <v>1534.1429478952</v>
      </c>
      <c r="C1436" s="57">
        <v>1534.1429478952</v>
      </c>
      <c r="D1436" s="57">
        <v>319.30707628419998</v>
      </c>
      <c r="E1436" s="57">
        <v>319.30707628419998</v>
      </c>
      <c r="F1436" s="57">
        <v>347.6812859506</v>
      </c>
      <c r="G1436" s="57">
        <v>347.6812859506</v>
      </c>
      <c r="H1436" s="57">
        <v>174.47654003330001</v>
      </c>
      <c r="I1436" s="57">
        <v>174.47654003330001</v>
      </c>
      <c r="J1436" s="57">
        <v>158.64269301690001</v>
      </c>
      <c r="K1436" s="57">
        <v>158.64269301690001</v>
      </c>
      <c r="L1436" s="57">
        <v>241.10146946899999</v>
      </c>
      <c r="M1436" s="57">
        <v>241.10146946899999</v>
      </c>
      <c r="N1436" s="57">
        <v>146.76575969819999</v>
      </c>
      <c r="O1436" s="57">
        <v>146.76575969819999</v>
      </c>
      <c r="P1436" s="57">
        <v>123.51433746310001</v>
      </c>
      <c r="Q1436" s="57">
        <v>123.51433746310001</v>
      </c>
    </row>
    <row r="1437" spans="1:17" customFormat="1" x14ac:dyDescent="0.3">
      <c r="A1437" s="58" t="s">
        <v>332</v>
      </c>
      <c r="B1437" s="59">
        <v>6.4875364557999999</v>
      </c>
      <c r="C1437" s="60">
        <v>4.2287692060904202E-3</v>
      </c>
      <c r="D1437" s="59">
        <v>2.7917600627999999</v>
      </c>
      <c r="E1437" s="60">
        <v>8.7431825667251602E-3</v>
      </c>
      <c r="F1437" s="59">
        <v>0</v>
      </c>
      <c r="G1437" s="60">
        <v>0</v>
      </c>
      <c r="H1437" s="59">
        <v>0.87084878480000105</v>
      </c>
      <c r="I1437" s="60">
        <v>4.9912084721177603E-3</v>
      </c>
      <c r="J1437" s="59">
        <v>2.8249276081999999</v>
      </c>
      <c r="K1437" s="63">
        <v>1.7806856114697098E-2</v>
      </c>
      <c r="L1437" s="59">
        <v>0</v>
      </c>
      <c r="M1437" s="60">
        <v>0</v>
      </c>
      <c r="N1437" s="59">
        <v>0</v>
      </c>
      <c r="O1437" s="60">
        <v>0</v>
      </c>
      <c r="P1437" s="59">
        <v>0</v>
      </c>
      <c r="Q1437" s="60">
        <v>0</v>
      </c>
    </row>
    <row r="1438" spans="1:17" customFormat="1" x14ac:dyDescent="0.3">
      <c r="A1438" s="58" t="s">
        <v>333</v>
      </c>
      <c r="B1438" s="61">
        <v>28.2217625539</v>
      </c>
      <c r="C1438" s="62">
        <v>1.8395784169017299E-2</v>
      </c>
      <c r="D1438" s="61">
        <v>7.6620194417000196</v>
      </c>
      <c r="E1438" s="62">
        <v>2.3995770876309701E-2</v>
      </c>
      <c r="F1438" s="61">
        <v>7.5256984876999997</v>
      </c>
      <c r="G1438" s="62">
        <v>2.1645394192338799E-2</v>
      </c>
      <c r="H1438" s="61">
        <v>0</v>
      </c>
      <c r="I1438" s="62">
        <v>0</v>
      </c>
      <c r="J1438" s="61">
        <v>0</v>
      </c>
      <c r="K1438" s="62">
        <v>0</v>
      </c>
      <c r="L1438" s="61">
        <v>0.598955241400002</v>
      </c>
      <c r="M1438" s="62">
        <v>2.48424550343527E-3</v>
      </c>
      <c r="N1438" s="61">
        <v>6.5740537225000004</v>
      </c>
      <c r="O1438" s="63">
        <v>4.4792829989900099E-2</v>
      </c>
      <c r="P1438" s="61">
        <v>5.8610356605999998</v>
      </c>
      <c r="Q1438" s="63">
        <v>4.7452269760593503E-2</v>
      </c>
    </row>
    <row r="1439" spans="1:17" customFormat="1" x14ac:dyDescent="0.3">
      <c r="A1439" s="58" t="s">
        <v>334</v>
      </c>
      <c r="B1439" s="59">
        <v>166.6681459191</v>
      </c>
      <c r="C1439" s="60">
        <v>0.108639254345733</v>
      </c>
      <c r="D1439" s="59">
        <v>38.539944522699997</v>
      </c>
      <c r="E1439" s="60">
        <v>0.12069868595206899</v>
      </c>
      <c r="F1439" s="59">
        <v>46.060973716000099</v>
      </c>
      <c r="G1439" s="60">
        <v>0.13248045142856599</v>
      </c>
      <c r="H1439" s="59">
        <v>11.7570123642</v>
      </c>
      <c r="I1439" s="60">
        <v>6.7384488263901199E-2</v>
      </c>
      <c r="J1439" s="59">
        <v>10.8784923286</v>
      </c>
      <c r="K1439" s="60">
        <v>6.8572287331513798E-2</v>
      </c>
      <c r="L1439" s="59">
        <v>20.0441687619</v>
      </c>
      <c r="M1439" s="60">
        <v>8.3135821635783105E-2</v>
      </c>
      <c r="N1439" s="59">
        <v>19.816189185300001</v>
      </c>
      <c r="O1439" s="60">
        <v>0.13501915723428101</v>
      </c>
      <c r="P1439" s="59">
        <v>19.374186187799999</v>
      </c>
      <c r="Q1439" s="60">
        <v>0.156857791457514</v>
      </c>
    </row>
    <row r="1440" spans="1:17" customFormat="1" x14ac:dyDescent="0.3">
      <c r="A1440" s="58" t="s">
        <v>335</v>
      </c>
      <c r="B1440" s="61">
        <v>871.83966344780197</v>
      </c>
      <c r="C1440" s="62">
        <v>0.56829102180076396</v>
      </c>
      <c r="D1440" s="61">
        <v>172.8759068905</v>
      </c>
      <c r="E1440" s="62">
        <v>0.541409570067377</v>
      </c>
      <c r="F1440" s="61">
        <v>188.46183240849999</v>
      </c>
      <c r="G1440" s="62">
        <v>0.54205342658355604</v>
      </c>
      <c r="H1440" s="61">
        <v>100.22750732430001</v>
      </c>
      <c r="I1440" s="62">
        <v>0.57444689873590404</v>
      </c>
      <c r="J1440" s="61">
        <v>101.85713766870001</v>
      </c>
      <c r="K1440" s="62">
        <v>0.64205376076066301</v>
      </c>
      <c r="L1440" s="61">
        <v>166.6021472413</v>
      </c>
      <c r="M1440" s="63">
        <v>0.69100427968449696</v>
      </c>
      <c r="N1440" s="61">
        <v>75.323192149199798</v>
      </c>
      <c r="O1440" s="62">
        <v>0.51322046984317005</v>
      </c>
      <c r="P1440" s="61">
        <v>56.7715279532</v>
      </c>
      <c r="Q1440" s="64">
        <v>0.459635125113799</v>
      </c>
    </row>
    <row r="1441" spans="1:17" customFormat="1" x14ac:dyDescent="0.3">
      <c r="A1441" s="58" t="s">
        <v>336</v>
      </c>
      <c r="B1441" s="59">
        <v>408.3010247016</v>
      </c>
      <c r="C1441" s="60">
        <v>0.26614275107921198</v>
      </c>
      <c r="D1441" s="59">
        <v>87.992501973800103</v>
      </c>
      <c r="E1441" s="60">
        <v>0.27557329138387798</v>
      </c>
      <c r="F1441" s="59">
        <v>96.587696443599896</v>
      </c>
      <c r="G1441" s="60">
        <v>0.27780527841617397</v>
      </c>
      <c r="H1441" s="59">
        <v>57.395064583599897</v>
      </c>
      <c r="I1441" s="60">
        <v>0.32895577005737198</v>
      </c>
      <c r="J1441" s="59">
        <v>37.006019894799998</v>
      </c>
      <c r="K1441" s="60">
        <v>0.23326646308795199</v>
      </c>
      <c r="L1441" s="59">
        <v>46.246745396700099</v>
      </c>
      <c r="M1441" s="64">
        <v>0.19181444849155599</v>
      </c>
      <c r="N1441" s="59">
        <v>32.531888028700003</v>
      </c>
      <c r="O1441" s="60">
        <v>0.221658567336118</v>
      </c>
      <c r="P1441" s="59">
        <v>37.804913065199997</v>
      </c>
      <c r="Q1441" s="60">
        <v>0.30607712304244999</v>
      </c>
    </row>
    <row r="1442" spans="1:17" customFormat="1" x14ac:dyDescent="0.3">
      <c r="A1442" s="58" t="s">
        <v>337</v>
      </c>
      <c r="B1442" s="61">
        <v>52.624814817000001</v>
      </c>
      <c r="C1442" s="62">
        <v>3.4302419399182903E-2</v>
      </c>
      <c r="D1442" s="61">
        <v>9.4449433927000008</v>
      </c>
      <c r="E1442" s="62">
        <v>2.95794991536408E-2</v>
      </c>
      <c r="F1442" s="61">
        <v>9.0450848948000004</v>
      </c>
      <c r="G1442" s="62">
        <v>2.6015449379364002E-2</v>
      </c>
      <c r="H1442" s="61">
        <v>4.2261069763999997</v>
      </c>
      <c r="I1442" s="62">
        <v>2.4221634470705501E-2</v>
      </c>
      <c r="J1442" s="61">
        <v>6.0761155165999998</v>
      </c>
      <c r="K1442" s="62">
        <v>3.8300632705174302E-2</v>
      </c>
      <c r="L1442" s="61">
        <v>7.60945282770001</v>
      </c>
      <c r="M1442" s="62">
        <v>3.1561204684728797E-2</v>
      </c>
      <c r="N1442" s="61">
        <v>12.520436612499999</v>
      </c>
      <c r="O1442" s="63">
        <v>8.5308975596530501E-2</v>
      </c>
      <c r="P1442" s="61">
        <v>3.7026745963000001</v>
      </c>
      <c r="Q1442" s="62">
        <v>2.99776906256424E-2</v>
      </c>
    </row>
    <row r="1443" spans="1:17" customFormat="1" x14ac:dyDescent="0.3">
      <c r="A1443" s="58" t="s">
        <v>310</v>
      </c>
      <c r="B1443" s="59">
        <v>34.709299009699997</v>
      </c>
      <c r="C1443" s="60">
        <v>2.26245533751077E-2</v>
      </c>
      <c r="D1443" s="59">
        <v>10.4537795045</v>
      </c>
      <c r="E1443" s="60">
        <v>3.2738953443034798E-2</v>
      </c>
      <c r="F1443" s="59">
        <v>7.5256984876999997</v>
      </c>
      <c r="G1443" s="60">
        <v>2.1645394192338799E-2</v>
      </c>
      <c r="H1443" s="59">
        <v>0.87084878480000105</v>
      </c>
      <c r="I1443" s="60">
        <v>4.9912084721177603E-3</v>
      </c>
      <c r="J1443" s="59">
        <v>2.8249276081999999</v>
      </c>
      <c r="K1443" s="60">
        <v>1.7806856114697098E-2</v>
      </c>
      <c r="L1443" s="59">
        <v>0.598955241400002</v>
      </c>
      <c r="M1443" s="60">
        <v>2.48424550343527E-3</v>
      </c>
      <c r="N1443" s="59">
        <v>6.5740537225000004</v>
      </c>
      <c r="O1443" s="60">
        <v>4.4792829989900099E-2</v>
      </c>
      <c r="P1443" s="59">
        <v>5.8610356605999998</v>
      </c>
      <c r="Q1443" s="60">
        <v>4.7452269760593503E-2</v>
      </c>
    </row>
    <row r="1444" spans="1:17" customFormat="1" x14ac:dyDescent="0.3">
      <c r="A1444" s="58" t="s">
        <v>311</v>
      </c>
      <c r="B1444" s="61">
        <v>1280.1406881493999</v>
      </c>
      <c r="C1444" s="62">
        <v>0.834433772879976</v>
      </c>
      <c r="D1444" s="61">
        <v>260.86840886430002</v>
      </c>
      <c r="E1444" s="62">
        <v>0.81698286145125598</v>
      </c>
      <c r="F1444" s="61">
        <v>285.04952885210002</v>
      </c>
      <c r="G1444" s="62">
        <v>0.81985870499973101</v>
      </c>
      <c r="H1444" s="61">
        <v>157.62257190790001</v>
      </c>
      <c r="I1444" s="63">
        <v>0.90340266879327602</v>
      </c>
      <c r="J1444" s="61">
        <v>138.86315756350001</v>
      </c>
      <c r="K1444" s="62">
        <v>0.87532022384861496</v>
      </c>
      <c r="L1444" s="61">
        <v>212.848892638</v>
      </c>
      <c r="M1444" s="62">
        <v>0.882818728176053</v>
      </c>
      <c r="N1444" s="61">
        <v>107.85508017790001</v>
      </c>
      <c r="O1444" s="64">
        <v>0.73487903717928804</v>
      </c>
      <c r="P1444" s="61">
        <v>94.576441018399706</v>
      </c>
      <c r="Q1444" s="62">
        <v>0.76571224815625005</v>
      </c>
    </row>
    <row r="1445" spans="1:17" customFormat="1" x14ac:dyDescent="0.3">
      <c r="A1445" s="65" t="s">
        <v>1</v>
      </c>
    </row>
    <row r="1446" spans="1:17" customFormat="1" x14ac:dyDescent="0.3">
      <c r="A1446" s="65" t="s">
        <v>1</v>
      </c>
    </row>
    <row r="1447" spans="1:17" customFormat="1" x14ac:dyDescent="0.3">
      <c r="A1447" s="53" t="s">
        <v>472</v>
      </c>
    </row>
    <row r="1448" spans="1:17" customFormat="1" x14ac:dyDescent="0.3">
      <c r="A1448" s="54" t="s">
        <v>1</v>
      </c>
    </row>
    <row r="1449" spans="1:17" customFormat="1" x14ac:dyDescent="0.3">
      <c r="A1449" s="114" t="s">
        <v>1</v>
      </c>
      <c r="B1449" s="113" t="s">
        <v>502</v>
      </c>
      <c r="C1449" s="113" t="s">
        <v>1</v>
      </c>
      <c r="D1449" s="113" t="s">
        <v>17</v>
      </c>
      <c r="E1449" s="113" t="s">
        <v>1</v>
      </c>
      <c r="F1449" s="113" t="s">
        <v>18</v>
      </c>
      <c r="G1449" s="113" t="s">
        <v>1</v>
      </c>
      <c r="H1449" s="113" t="s">
        <v>19</v>
      </c>
      <c r="I1449" s="113" t="s">
        <v>1</v>
      </c>
      <c r="J1449" s="113" t="s">
        <v>20</v>
      </c>
      <c r="K1449" s="113" t="s">
        <v>1</v>
      </c>
      <c r="L1449" s="113" t="s">
        <v>21</v>
      </c>
      <c r="M1449" s="113" t="s">
        <v>1</v>
      </c>
      <c r="N1449" s="113" t="s">
        <v>22</v>
      </c>
      <c r="O1449" s="113" t="s">
        <v>1</v>
      </c>
      <c r="P1449" s="113" t="s">
        <v>23</v>
      </c>
      <c r="Q1449" s="113" t="s">
        <v>1</v>
      </c>
    </row>
    <row r="1450" spans="1:17"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c r="L1450" s="55" t="s">
        <v>14</v>
      </c>
      <c r="M1450" s="55" t="s">
        <v>15</v>
      </c>
      <c r="N1450" s="55" t="s">
        <v>14</v>
      </c>
      <c r="O1450" s="55" t="s">
        <v>15</v>
      </c>
      <c r="P1450" s="55" t="s">
        <v>14</v>
      </c>
      <c r="Q1450" s="55" t="s">
        <v>15</v>
      </c>
    </row>
    <row r="1451" spans="1:17" customFormat="1" x14ac:dyDescent="0.3">
      <c r="A1451" s="56" t="s">
        <v>16</v>
      </c>
      <c r="B1451" s="57">
        <v>1534.1429478952</v>
      </c>
      <c r="C1451" s="57">
        <v>1534.1429478952</v>
      </c>
      <c r="D1451" s="57">
        <v>319.30707628419998</v>
      </c>
      <c r="E1451" s="57">
        <v>319.30707628419998</v>
      </c>
      <c r="F1451" s="57">
        <v>347.6812859506</v>
      </c>
      <c r="G1451" s="57">
        <v>347.6812859506</v>
      </c>
      <c r="H1451" s="57">
        <v>174.47654003330001</v>
      </c>
      <c r="I1451" s="57">
        <v>174.47654003330001</v>
      </c>
      <c r="J1451" s="57">
        <v>158.64269301690001</v>
      </c>
      <c r="K1451" s="57">
        <v>158.64269301690001</v>
      </c>
      <c r="L1451" s="57">
        <v>241.10146946899999</v>
      </c>
      <c r="M1451" s="57">
        <v>241.10146946899999</v>
      </c>
      <c r="N1451" s="57">
        <v>146.76575969819999</v>
      </c>
      <c r="O1451" s="57">
        <v>146.76575969819999</v>
      </c>
      <c r="P1451" s="57">
        <v>123.51433746310001</v>
      </c>
      <c r="Q1451" s="57">
        <v>123.51433746310001</v>
      </c>
    </row>
    <row r="1452" spans="1:17" customFormat="1" x14ac:dyDescent="0.3">
      <c r="A1452" s="58" t="s">
        <v>338</v>
      </c>
      <c r="B1452" s="59">
        <v>1431.2674815604</v>
      </c>
      <c r="C1452" s="60">
        <v>0.93294271144944996</v>
      </c>
      <c r="D1452" s="59">
        <v>302.39406493050001</v>
      </c>
      <c r="E1452" s="60">
        <v>0.94703214363264998</v>
      </c>
      <c r="F1452" s="59">
        <v>316.00279857970099</v>
      </c>
      <c r="G1452" s="60">
        <v>0.90888641796095704</v>
      </c>
      <c r="H1452" s="59">
        <v>170.88409195200001</v>
      </c>
      <c r="I1452" s="63">
        <v>0.97941013685499301</v>
      </c>
      <c r="J1452" s="59">
        <v>155.61310182599999</v>
      </c>
      <c r="K1452" s="63">
        <v>0.98090305243004605</v>
      </c>
      <c r="L1452" s="59">
        <v>213.63454254449999</v>
      </c>
      <c r="M1452" s="64">
        <v>0.886077314315035</v>
      </c>
      <c r="N1452" s="59">
        <v>137.56587759959999</v>
      </c>
      <c r="O1452" s="60">
        <v>0.93731588268600197</v>
      </c>
      <c r="P1452" s="59">
        <v>112.5192181482</v>
      </c>
      <c r="Q1452" s="60">
        <v>0.91098102826981697</v>
      </c>
    </row>
    <row r="1453" spans="1:17" customFormat="1" x14ac:dyDescent="0.3">
      <c r="A1453" s="58" t="s">
        <v>339</v>
      </c>
      <c r="B1453" s="61">
        <v>88.962996696800204</v>
      </c>
      <c r="C1453" s="62">
        <v>5.7988727073220003E-2</v>
      </c>
      <c r="D1453" s="61">
        <v>15.297166500599999</v>
      </c>
      <c r="E1453" s="62">
        <v>4.7907383320827897E-2</v>
      </c>
      <c r="F1453" s="61">
        <v>27.706992634700001</v>
      </c>
      <c r="G1453" s="62">
        <v>7.9690779326663894E-2</v>
      </c>
      <c r="H1453" s="61">
        <v>3.5924480813000002</v>
      </c>
      <c r="I1453" s="64">
        <v>2.05898631450071E-2</v>
      </c>
      <c r="J1453" s="61">
        <v>3.0295911909000002</v>
      </c>
      <c r="K1453" s="64">
        <v>1.9096947569953698E-2</v>
      </c>
      <c r="L1453" s="61">
        <v>20.195591069100001</v>
      </c>
      <c r="M1453" s="62">
        <v>8.3763865535861806E-2</v>
      </c>
      <c r="N1453" s="61">
        <v>8.1460879052999804</v>
      </c>
      <c r="O1453" s="62">
        <v>5.5504008033284501E-2</v>
      </c>
      <c r="P1453" s="61">
        <v>10.9951193149</v>
      </c>
      <c r="Q1453" s="62">
        <v>8.9018971730183097E-2</v>
      </c>
    </row>
    <row r="1454" spans="1:17" customFormat="1" x14ac:dyDescent="0.3">
      <c r="A1454" s="58" t="s">
        <v>340</v>
      </c>
      <c r="B1454" s="59">
        <v>13.912469637999999</v>
      </c>
      <c r="C1454" s="60">
        <v>9.0685614773300706E-3</v>
      </c>
      <c r="D1454" s="59">
        <v>1.6158448531</v>
      </c>
      <c r="E1454" s="60">
        <v>5.06047304652219E-3</v>
      </c>
      <c r="F1454" s="59">
        <v>3.9714947361999902</v>
      </c>
      <c r="G1454" s="60">
        <v>1.14228027123792E-2</v>
      </c>
      <c r="H1454" s="59">
        <v>0</v>
      </c>
      <c r="I1454" s="60">
        <v>0</v>
      </c>
      <c r="J1454" s="59">
        <v>0</v>
      </c>
      <c r="K1454" s="60">
        <v>0</v>
      </c>
      <c r="L1454" s="59">
        <v>7.27133585540001</v>
      </c>
      <c r="M1454" s="63">
        <v>3.01588201491029E-2</v>
      </c>
      <c r="N1454" s="59">
        <v>1.0537941932999999</v>
      </c>
      <c r="O1454" s="60">
        <v>7.1801092807134096E-3</v>
      </c>
      <c r="P1454" s="59">
        <v>0</v>
      </c>
      <c r="Q1454" s="60">
        <v>0</v>
      </c>
    </row>
    <row r="1455" spans="1:17" customFormat="1" x14ac:dyDescent="0.3">
      <c r="A1455" s="65" t="s">
        <v>1</v>
      </c>
    </row>
    <row r="1456" spans="1:17" customFormat="1" x14ac:dyDescent="0.3">
      <c r="A1456" s="65" t="s">
        <v>1</v>
      </c>
    </row>
    <row r="1457" spans="1:17" customFormat="1" x14ac:dyDescent="0.3">
      <c r="A1457" s="53" t="s">
        <v>473</v>
      </c>
    </row>
    <row r="1458" spans="1:17" customFormat="1" x14ac:dyDescent="0.3">
      <c r="A1458" s="54" t="s">
        <v>1</v>
      </c>
    </row>
    <row r="1459" spans="1:17" customFormat="1" x14ac:dyDescent="0.3">
      <c r="A1459" s="114" t="s">
        <v>1</v>
      </c>
      <c r="B1459" s="113" t="s">
        <v>502</v>
      </c>
      <c r="C1459" s="113" t="s">
        <v>1</v>
      </c>
      <c r="D1459" s="113" t="s">
        <v>17</v>
      </c>
      <c r="E1459" s="113" t="s">
        <v>1</v>
      </c>
      <c r="F1459" s="113" t="s">
        <v>18</v>
      </c>
      <c r="G1459" s="113" t="s">
        <v>1</v>
      </c>
      <c r="H1459" s="113" t="s">
        <v>19</v>
      </c>
      <c r="I1459" s="113" t="s">
        <v>1</v>
      </c>
      <c r="J1459" s="113" t="s">
        <v>20</v>
      </c>
      <c r="K1459" s="113" t="s">
        <v>1</v>
      </c>
      <c r="L1459" s="113" t="s">
        <v>21</v>
      </c>
      <c r="M1459" s="113" t="s">
        <v>1</v>
      </c>
      <c r="N1459" s="113" t="s">
        <v>22</v>
      </c>
      <c r="O1459" s="113" t="s">
        <v>1</v>
      </c>
      <c r="P1459" s="113" t="s">
        <v>23</v>
      </c>
      <c r="Q1459" s="113" t="s">
        <v>1</v>
      </c>
    </row>
    <row r="1460" spans="1:17"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c r="L1460" s="55" t="s">
        <v>14</v>
      </c>
      <c r="M1460" s="55" t="s">
        <v>15</v>
      </c>
      <c r="N1460" s="55" t="s">
        <v>14</v>
      </c>
      <c r="O1460" s="55" t="s">
        <v>15</v>
      </c>
      <c r="P1460" s="55" t="s">
        <v>14</v>
      </c>
      <c r="Q1460" s="55" t="s">
        <v>15</v>
      </c>
    </row>
    <row r="1461" spans="1:17" customFormat="1" x14ac:dyDescent="0.3">
      <c r="A1461" s="56" t="s">
        <v>16</v>
      </c>
      <c r="B1461" s="57">
        <v>1534.1429478952</v>
      </c>
      <c r="C1461" s="57">
        <v>1534.1429478952</v>
      </c>
      <c r="D1461" s="57">
        <v>319.30707628419998</v>
      </c>
      <c r="E1461" s="57">
        <v>319.30707628419998</v>
      </c>
      <c r="F1461" s="57">
        <v>347.6812859506</v>
      </c>
      <c r="G1461" s="57">
        <v>347.6812859506</v>
      </c>
      <c r="H1461" s="57">
        <v>174.47654003330001</v>
      </c>
      <c r="I1461" s="57">
        <v>174.47654003330001</v>
      </c>
      <c r="J1461" s="57">
        <v>158.64269301690001</v>
      </c>
      <c r="K1461" s="57">
        <v>158.64269301690001</v>
      </c>
      <c r="L1461" s="57">
        <v>241.10146946899999</v>
      </c>
      <c r="M1461" s="57">
        <v>241.10146946899999</v>
      </c>
      <c r="N1461" s="57">
        <v>146.76575969819999</v>
      </c>
      <c r="O1461" s="57">
        <v>146.76575969819999</v>
      </c>
      <c r="P1461" s="57">
        <v>123.51433746310001</v>
      </c>
      <c r="Q1461" s="57">
        <v>123.51433746310001</v>
      </c>
    </row>
    <row r="1462" spans="1:17" customFormat="1" x14ac:dyDescent="0.3">
      <c r="A1462" s="58" t="s">
        <v>341</v>
      </c>
      <c r="B1462" s="59">
        <v>214.9179111151</v>
      </c>
      <c r="C1462" s="60">
        <v>0.14008988628469199</v>
      </c>
      <c r="D1462" s="59">
        <v>78.073625550200106</v>
      </c>
      <c r="E1462" s="63">
        <v>0.24450953752340401</v>
      </c>
      <c r="F1462" s="59">
        <v>15.400135780599999</v>
      </c>
      <c r="G1462" s="64">
        <v>4.4293830018760701E-2</v>
      </c>
      <c r="H1462" s="59">
        <v>26.3665075121</v>
      </c>
      <c r="I1462" s="60">
        <v>0.15111778068884099</v>
      </c>
      <c r="J1462" s="59">
        <v>22.729473703299998</v>
      </c>
      <c r="K1462" s="60">
        <v>0.143274633524272</v>
      </c>
      <c r="L1462" s="59">
        <v>15.480378587100001</v>
      </c>
      <c r="M1462" s="64">
        <v>6.4206902683728403E-2</v>
      </c>
      <c r="N1462" s="59">
        <v>41.831870177900001</v>
      </c>
      <c r="O1462" s="63">
        <v>0.28502472418580799</v>
      </c>
      <c r="P1462" s="59">
        <v>11.6507552515</v>
      </c>
      <c r="Q1462" s="60">
        <v>9.43271484978873E-2</v>
      </c>
    </row>
    <row r="1463" spans="1:17" customFormat="1" x14ac:dyDescent="0.3">
      <c r="A1463" s="58" t="s">
        <v>237</v>
      </c>
      <c r="B1463" s="61">
        <v>277.29978831570003</v>
      </c>
      <c r="C1463" s="62">
        <v>0.18075224912785801</v>
      </c>
      <c r="D1463" s="61">
        <v>48.892279736200102</v>
      </c>
      <c r="E1463" s="62">
        <v>0.153119938039467</v>
      </c>
      <c r="F1463" s="61">
        <v>71.171272727899904</v>
      </c>
      <c r="G1463" s="62">
        <v>0.20470262738849901</v>
      </c>
      <c r="H1463" s="61">
        <v>28.842168339099999</v>
      </c>
      <c r="I1463" s="62">
        <v>0.165306856346391</v>
      </c>
      <c r="J1463" s="61">
        <v>50.888654111000001</v>
      </c>
      <c r="K1463" s="63">
        <v>0.32077527898230301</v>
      </c>
      <c r="L1463" s="61">
        <v>17.5878211345</v>
      </c>
      <c r="M1463" s="64">
        <v>7.2947797345388601E-2</v>
      </c>
      <c r="N1463" s="61">
        <v>33.759361557699997</v>
      </c>
      <c r="O1463" s="62">
        <v>0.23002205437508499</v>
      </c>
      <c r="P1463" s="61">
        <v>21.227306544699999</v>
      </c>
      <c r="Q1463" s="62">
        <v>0.17186107281708601</v>
      </c>
    </row>
    <row r="1464" spans="1:17" customFormat="1" x14ac:dyDescent="0.3">
      <c r="A1464" s="58" t="s">
        <v>238</v>
      </c>
      <c r="B1464" s="59">
        <v>493.09349020640002</v>
      </c>
      <c r="C1464" s="60">
        <v>0.32141300188675997</v>
      </c>
      <c r="D1464" s="59">
        <v>99.558396773599895</v>
      </c>
      <c r="E1464" s="60">
        <v>0.311795146954363</v>
      </c>
      <c r="F1464" s="59">
        <v>120.2363866372</v>
      </c>
      <c r="G1464" s="60">
        <v>0.34582357893799198</v>
      </c>
      <c r="H1464" s="59">
        <v>66.589746716699906</v>
      </c>
      <c r="I1464" s="60">
        <v>0.38165444307865598</v>
      </c>
      <c r="J1464" s="59">
        <v>45.669919821199997</v>
      </c>
      <c r="K1464" s="60">
        <v>0.287879126058046</v>
      </c>
      <c r="L1464" s="59">
        <v>71.994034506199995</v>
      </c>
      <c r="M1464" s="60">
        <v>0.29860471055924798</v>
      </c>
      <c r="N1464" s="59">
        <v>45.5807609043</v>
      </c>
      <c r="O1464" s="60">
        <v>0.31056808480417702</v>
      </c>
      <c r="P1464" s="59">
        <v>41.701314324000002</v>
      </c>
      <c r="Q1464" s="60">
        <v>0.33762326852506702</v>
      </c>
    </row>
    <row r="1465" spans="1:17" customFormat="1" x14ac:dyDescent="0.3">
      <c r="A1465" s="58" t="s">
        <v>239</v>
      </c>
      <c r="B1465" s="61">
        <v>357.56189152360002</v>
      </c>
      <c r="C1465" s="62">
        <v>0.23306947505391501</v>
      </c>
      <c r="D1465" s="61">
        <v>66.080768241299893</v>
      </c>
      <c r="E1465" s="62">
        <v>0.20695052865813901</v>
      </c>
      <c r="F1465" s="61">
        <v>88.417499903400099</v>
      </c>
      <c r="G1465" s="62">
        <v>0.25430618062072702</v>
      </c>
      <c r="H1465" s="61">
        <v>31.257135152</v>
      </c>
      <c r="I1465" s="62">
        <v>0.17914806853709001</v>
      </c>
      <c r="J1465" s="61">
        <v>28.037267826200001</v>
      </c>
      <c r="K1465" s="62">
        <v>0.17673217273999001</v>
      </c>
      <c r="L1465" s="61">
        <v>85.308406192699906</v>
      </c>
      <c r="M1465" s="63">
        <v>0.35382781523722201</v>
      </c>
      <c r="N1465" s="61">
        <v>11.114553946699999</v>
      </c>
      <c r="O1465" s="64">
        <v>7.5729883929026007E-2</v>
      </c>
      <c r="P1465" s="61">
        <v>36.430651817700003</v>
      </c>
      <c r="Q1465" s="62">
        <v>0.29495079329218499</v>
      </c>
    </row>
    <row r="1466" spans="1:17" customFormat="1" x14ac:dyDescent="0.3">
      <c r="A1466" s="58" t="s">
        <v>342</v>
      </c>
      <c r="B1466" s="59">
        <v>150.59099991299999</v>
      </c>
      <c r="C1466" s="60">
        <v>9.8159692432577106E-2</v>
      </c>
      <c r="D1466" s="59">
        <v>14.2345396234</v>
      </c>
      <c r="E1466" s="64">
        <v>4.4579468106527402E-2</v>
      </c>
      <c r="F1466" s="59">
        <v>46.514277842300103</v>
      </c>
      <c r="G1466" s="60">
        <v>0.133784243564116</v>
      </c>
      <c r="H1466" s="59">
        <v>14.952440600599999</v>
      </c>
      <c r="I1466" s="60">
        <v>8.5698860131833393E-2</v>
      </c>
      <c r="J1466" s="59">
        <v>7.9744578999999796</v>
      </c>
      <c r="K1466" s="60">
        <v>5.0266783476440903E-2</v>
      </c>
      <c r="L1466" s="59">
        <v>40.926631525700003</v>
      </c>
      <c r="M1466" s="63">
        <v>0.16974857770811799</v>
      </c>
      <c r="N1466" s="59">
        <v>13.519535229300001</v>
      </c>
      <c r="O1466" s="60">
        <v>9.2116412282406607E-2</v>
      </c>
      <c r="P1466" s="59">
        <v>11.690989030500001</v>
      </c>
      <c r="Q1466" s="60">
        <v>9.4652890268651493E-2</v>
      </c>
    </row>
    <row r="1467" spans="1:17" customFormat="1" x14ac:dyDescent="0.3">
      <c r="A1467" s="58" t="s">
        <v>88</v>
      </c>
      <c r="B1467" s="61">
        <v>40.6788668214</v>
      </c>
      <c r="C1467" s="62">
        <v>2.6515695214197801E-2</v>
      </c>
      <c r="D1467" s="61">
        <v>12.467466359499999</v>
      </c>
      <c r="E1467" s="62">
        <v>3.9045380718100001E-2</v>
      </c>
      <c r="F1467" s="61">
        <v>5.9417130591999996</v>
      </c>
      <c r="G1467" s="62">
        <v>1.7089539469904699E-2</v>
      </c>
      <c r="H1467" s="61">
        <v>6.4685417127999996</v>
      </c>
      <c r="I1467" s="62">
        <v>3.7073991217188497E-2</v>
      </c>
      <c r="J1467" s="61">
        <v>3.3429196551999998</v>
      </c>
      <c r="K1467" s="62">
        <v>2.10720052189475E-2</v>
      </c>
      <c r="L1467" s="61">
        <v>9.8041975227999991</v>
      </c>
      <c r="M1467" s="62">
        <v>4.0664196466295703E-2</v>
      </c>
      <c r="N1467" s="61">
        <v>0.95967788229999795</v>
      </c>
      <c r="O1467" s="62">
        <v>6.5388404234981096E-3</v>
      </c>
      <c r="P1467" s="61">
        <v>0.81332049469999801</v>
      </c>
      <c r="Q1467" s="62">
        <v>6.5848265991223899E-3</v>
      </c>
    </row>
    <row r="1468" spans="1:17" customFormat="1" x14ac:dyDescent="0.3">
      <c r="A1468" s="58" t="s">
        <v>343</v>
      </c>
      <c r="B1468" s="59">
        <v>492.2176994308</v>
      </c>
      <c r="C1468" s="60">
        <v>0.32084213541255002</v>
      </c>
      <c r="D1468" s="59">
        <v>126.9659052864</v>
      </c>
      <c r="E1468" s="63">
        <v>0.39762947556287098</v>
      </c>
      <c r="F1468" s="59">
        <v>86.571408508499999</v>
      </c>
      <c r="G1468" s="64">
        <v>0.24899645740726001</v>
      </c>
      <c r="H1468" s="59">
        <v>55.208675851199999</v>
      </c>
      <c r="I1468" s="60">
        <v>0.31642463703523199</v>
      </c>
      <c r="J1468" s="59">
        <v>73.618127814299996</v>
      </c>
      <c r="K1468" s="63">
        <v>0.46404991250657601</v>
      </c>
      <c r="L1468" s="59">
        <v>33.068199721600003</v>
      </c>
      <c r="M1468" s="64">
        <v>0.137154700029117</v>
      </c>
      <c r="N1468" s="59">
        <v>75.591231735599905</v>
      </c>
      <c r="O1468" s="63">
        <v>0.51504677856089298</v>
      </c>
      <c r="P1468" s="59">
        <v>32.878061796200001</v>
      </c>
      <c r="Q1468" s="60">
        <v>0.26618822131497399</v>
      </c>
    </row>
    <row r="1469" spans="1:17" customFormat="1" x14ac:dyDescent="0.3">
      <c r="A1469" s="58" t="s">
        <v>344</v>
      </c>
      <c r="B1469" s="61">
        <v>508.15289143659999</v>
      </c>
      <c r="C1469" s="62">
        <v>0.331229167486492</v>
      </c>
      <c r="D1469" s="61">
        <v>80.315307864700102</v>
      </c>
      <c r="E1469" s="64">
        <v>0.25152999676466697</v>
      </c>
      <c r="F1469" s="61">
        <v>134.9317777457</v>
      </c>
      <c r="G1469" s="62">
        <v>0.38809042418484302</v>
      </c>
      <c r="H1469" s="61">
        <v>46.209575752600003</v>
      </c>
      <c r="I1469" s="62">
        <v>0.26484692866892401</v>
      </c>
      <c r="J1469" s="61">
        <v>36.011725726199998</v>
      </c>
      <c r="K1469" s="64">
        <v>0.22699895621643101</v>
      </c>
      <c r="L1469" s="61">
        <v>126.23503771839999</v>
      </c>
      <c r="M1469" s="63">
        <v>0.52357639294533997</v>
      </c>
      <c r="N1469" s="61">
        <v>24.634089176</v>
      </c>
      <c r="O1469" s="64">
        <v>0.16784629621143299</v>
      </c>
      <c r="P1469" s="61">
        <v>48.121640848200002</v>
      </c>
      <c r="Q1469" s="62">
        <v>0.38960368356083702</v>
      </c>
    </row>
    <row r="1470" spans="1:17" customFormat="1" x14ac:dyDescent="0.3">
      <c r="A1470" s="65" t="s">
        <v>1</v>
      </c>
    </row>
    <row r="1471" spans="1:17" customFormat="1" x14ac:dyDescent="0.3">
      <c r="A1471" s="65" t="s">
        <v>1</v>
      </c>
    </row>
    <row r="1472" spans="1:17" customFormat="1" x14ac:dyDescent="0.3">
      <c r="A1472" s="53" t="s">
        <v>474</v>
      </c>
    </row>
    <row r="1473" spans="1:17" customFormat="1" x14ac:dyDescent="0.3">
      <c r="A1473" s="54" t="s">
        <v>1</v>
      </c>
    </row>
    <row r="1474" spans="1:17" customFormat="1" x14ac:dyDescent="0.3">
      <c r="A1474" s="114" t="s">
        <v>1</v>
      </c>
      <c r="B1474" s="113" t="s">
        <v>502</v>
      </c>
      <c r="C1474" s="113" t="s">
        <v>1</v>
      </c>
      <c r="D1474" s="113" t="s">
        <v>17</v>
      </c>
      <c r="E1474" s="113" t="s">
        <v>1</v>
      </c>
      <c r="F1474" s="113" t="s">
        <v>18</v>
      </c>
      <c r="G1474" s="113" t="s">
        <v>1</v>
      </c>
      <c r="H1474" s="113" t="s">
        <v>19</v>
      </c>
      <c r="I1474" s="113" t="s">
        <v>1</v>
      </c>
      <c r="J1474" s="113" t="s">
        <v>20</v>
      </c>
      <c r="K1474" s="113" t="s">
        <v>1</v>
      </c>
      <c r="L1474" s="113" t="s">
        <v>21</v>
      </c>
      <c r="M1474" s="113" t="s">
        <v>1</v>
      </c>
      <c r="N1474" s="113" t="s">
        <v>22</v>
      </c>
      <c r="O1474" s="113" t="s">
        <v>1</v>
      </c>
      <c r="P1474" s="113" t="s">
        <v>23</v>
      </c>
      <c r="Q1474" s="113" t="s">
        <v>1</v>
      </c>
    </row>
    <row r="1475" spans="1:17"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c r="L1475" s="55" t="s">
        <v>14</v>
      </c>
      <c r="M1475" s="55" t="s">
        <v>15</v>
      </c>
      <c r="N1475" s="55" t="s">
        <v>14</v>
      </c>
      <c r="O1475" s="55" t="s">
        <v>15</v>
      </c>
      <c r="P1475" s="55" t="s">
        <v>14</v>
      </c>
      <c r="Q1475" s="55" t="s">
        <v>15</v>
      </c>
    </row>
    <row r="1476" spans="1:17" customFormat="1" x14ac:dyDescent="0.3">
      <c r="A1476" s="56" t="s">
        <v>16</v>
      </c>
      <c r="B1476" s="57">
        <v>1534.1429478952</v>
      </c>
      <c r="C1476" s="57">
        <v>1534.1429478952</v>
      </c>
      <c r="D1476" s="57">
        <v>319.30707628419998</v>
      </c>
      <c r="E1476" s="57">
        <v>319.30707628419998</v>
      </c>
      <c r="F1476" s="57">
        <v>347.6812859506</v>
      </c>
      <c r="G1476" s="57">
        <v>347.6812859506</v>
      </c>
      <c r="H1476" s="57">
        <v>174.47654003330001</v>
      </c>
      <c r="I1476" s="57">
        <v>174.47654003330001</v>
      </c>
      <c r="J1476" s="57">
        <v>158.64269301690001</v>
      </c>
      <c r="K1476" s="57">
        <v>158.64269301690001</v>
      </c>
      <c r="L1476" s="57">
        <v>241.10146946899999</v>
      </c>
      <c r="M1476" s="57">
        <v>241.10146946899999</v>
      </c>
      <c r="N1476" s="57">
        <v>146.76575969819999</v>
      </c>
      <c r="O1476" s="57">
        <v>146.76575969819999</v>
      </c>
      <c r="P1476" s="57">
        <v>123.51433746310001</v>
      </c>
      <c r="Q1476" s="57">
        <v>123.51433746310001</v>
      </c>
    </row>
    <row r="1477" spans="1:17" customFormat="1" x14ac:dyDescent="0.3">
      <c r="A1477" s="58" t="s">
        <v>341</v>
      </c>
      <c r="B1477" s="59">
        <v>148.5032899</v>
      </c>
      <c r="C1477" s="60">
        <v>9.6798860956042093E-2</v>
      </c>
      <c r="D1477" s="59">
        <v>29.2540489091</v>
      </c>
      <c r="E1477" s="60">
        <v>9.1617289693456005E-2</v>
      </c>
      <c r="F1477" s="59">
        <v>14.810150544800001</v>
      </c>
      <c r="G1477" s="64">
        <v>4.2596916035636999E-2</v>
      </c>
      <c r="H1477" s="59">
        <v>22.287972862</v>
      </c>
      <c r="I1477" s="60">
        <v>0.12774194661211299</v>
      </c>
      <c r="J1477" s="59">
        <v>4.4903896692999998</v>
      </c>
      <c r="K1477" s="64">
        <v>2.83050519624099E-2</v>
      </c>
      <c r="L1477" s="59">
        <v>21.596619711799999</v>
      </c>
      <c r="M1477" s="60">
        <v>8.9574815779282599E-2</v>
      </c>
      <c r="N1477" s="59">
        <v>23.971135172899999</v>
      </c>
      <c r="O1477" s="63">
        <v>0.163329207181517</v>
      </c>
      <c r="P1477" s="59">
        <v>30.340431691599999</v>
      </c>
      <c r="Q1477" s="63">
        <v>0.24564299428529299</v>
      </c>
    </row>
    <row r="1478" spans="1:17" customFormat="1" x14ac:dyDescent="0.3">
      <c r="A1478" s="58" t="s">
        <v>237</v>
      </c>
      <c r="B1478" s="61">
        <v>434.31651868239999</v>
      </c>
      <c r="C1478" s="62">
        <v>0.28310042377619998</v>
      </c>
      <c r="D1478" s="61">
        <v>68.010289681200106</v>
      </c>
      <c r="E1478" s="64">
        <v>0.21299336824175899</v>
      </c>
      <c r="F1478" s="61">
        <v>78.228536252799898</v>
      </c>
      <c r="G1478" s="62">
        <v>0.22500071017315301</v>
      </c>
      <c r="H1478" s="61">
        <v>72.380200580799794</v>
      </c>
      <c r="I1478" s="63">
        <v>0.41484202155192801</v>
      </c>
      <c r="J1478" s="61">
        <v>35.674537299699999</v>
      </c>
      <c r="K1478" s="62">
        <v>0.22487349792971301</v>
      </c>
      <c r="L1478" s="61">
        <v>80.767645375299907</v>
      </c>
      <c r="M1478" s="62">
        <v>0.33499441356861898</v>
      </c>
      <c r="N1478" s="61">
        <v>41.809190548499998</v>
      </c>
      <c r="O1478" s="62">
        <v>0.28487019475437497</v>
      </c>
      <c r="P1478" s="61">
        <v>50.704087577400003</v>
      </c>
      <c r="Q1478" s="63">
        <v>0.41051175611534102</v>
      </c>
    </row>
    <row r="1479" spans="1:17" customFormat="1" x14ac:dyDescent="0.3">
      <c r="A1479" s="58" t="s">
        <v>238</v>
      </c>
      <c r="B1479" s="59">
        <v>547.54671711799995</v>
      </c>
      <c r="C1479" s="60">
        <v>0.35690723466755098</v>
      </c>
      <c r="D1479" s="59">
        <v>117.304118417</v>
      </c>
      <c r="E1479" s="60">
        <v>0.36737087001665197</v>
      </c>
      <c r="F1479" s="59">
        <v>140.9027017857</v>
      </c>
      <c r="G1479" s="60">
        <v>0.405263980200879</v>
      </c>
      <c r="H1479" s="59">
        <v>52.752316062799999</v>
      </c>
      <c r="I1479" s="60">
        <v>0.30234618392095503</v>
      </c>
      <c r="J1479" s="59">
        <v>70.354301185999901</v>
      </c>
      <c r="K1479" s="63">
        <v>0.44347646808104302</v>
      </c>
      <c r="L1479" s="59">
        <v>79.578525133499994</v>
      </c>
      <c r="M1479" s="60">
        <v>0.33006238124040899</v>
      </c>
      <c r="N1479" s="59">
        <v>46.505724966199999</v>
      </c>
      <c r="O1479" s="60">
        <v>0.31687039989321403</v>
      </c>
      <c r="P1479" s="59">
        <v>35.626177390400002</v>
      </c>
      <c r="Q1479" s="60">
        <v>0.28843758645463602</v>
      </c>
    </row>
    <row r="1480" spans="1:17" customFormat="1" x14ac:dyDescent="0.3">
      <c r="A1480" s="58" t="s">
        <v>239</v>
      </c>
      <c r="B1480" s="61">
        <v>285.82385622610002</v>
      </c>
      <c r="C1480" s="62">
        <v>0.18630849010403</v>
      </c>
      <c r="D1480" s="61">
        <v>78.373081533100006</v>
      </c>
      <c r="E1480" s="63">
        <v>0.245447368236036</v>
      </c>
      <c r="F1480" s="61">
        <v>87.130029425100005</v>
      </c>
      <c r="G1480" s="63">
        <v>0.25060316141801098</v>
      </c>
      <c r="H1480" s="61">
        <v>16.501460605799998</v>
      </c>
      <c r="I1480" s="64">
        <v>9.4576959186894599E-2</v>
      </c>
      <c r="J1480" s="61">
        <v>37.790726092299998</v>
      </c>
      <c r="K1480" s="62">
        <v>0.23821283775278701</v>
      </c>
      <c r="L1480" s="61">
        <v>33.965418084600003</v>
      </c>
      <c r="M1480" s="62">
        <v>0.14087603098979501</v>
      </c>
      <c r="N1480" s="61">
        <v>20.6248229276</v>
      </c>
      <c r="O1480" s="62">
        <v>0.14052884657846401</v>
      </c>
      <c r="P1480" s="61">
        <v>3.8679585263999998</v>
      </c>
      <c r="Q1480" s="64">
        <v>3.1315866690824902E-2</v>
      </c>
    </row>
    <row r="1481" spans="1:17" customFormat="1" x14ac:dyDescent="0.3">
      <c r="A1481" s="58" t="s">
        <v>342</v>
      </c>
      <c r="B1481" s="59">
        <v>89.639079445699807</v>
      </c>
      <c r="C1481" s="60">
        <v>5.8429417916161103E-2</v>
      </c>
      <c r="D1481" s="59">
        <v>17.949378612099999</v>
      </c>
      <c r="E1481" s="60">
        <v>5.6213532192829103E-2</v>
      </c>
      <c r="F1481" s="59">
        <v>24.474794370400001</v>
      </c>
      <c r="G1481" s="60">
        <v>7.0394339181883606E-2</v>
      </c>
      <c r="H1481" s="59">
        <v>8.8321032052000294</v>
      </c>
      <c r="I1481" s="60">
        <v>5.0620577434160097E-2</v>
      </c>
      <c r="J1481" s="59">
        <v>9.6935694682999909</v>
      </c>
      <c r="K1481" s="60">
        <v>6.1103157567221601E-2</v>
      </c>
      <c r="L1481" s="59">
        <v>13.3854978497</v>
      </c>
      <c r="M1481" s="60">
        <v>5.5518109778344003E-2</v>
      </c>
      <c r="N1481" s="59">
        <v>10.6758592959</v>
      </c>
      <c r="O1481" s="60">
        <v>7.2740803562446596E-2</v>
      </c>
      <c r="P1481" s="59">
        <v>2.9756822772999998</v>
      </c>
      <c r="Q1481" s="60">
        <v>2.4091796453905499E-2</v>
      </c>
    </row>
    <row r="1482" spans="1:17" customFormat="1" x14ac:dyDescent="0.3">
      <c r="A1482" s="58" t="s">
        <v>88</v>
      </c>
      <c r="B1482" s="61">
        <v>28.313486523000002</v>
      </c>
      <c r="C1482" s="62">
        <v>1.8455572580016299E-2</v>
      </c>
      <c r="D1482" s="61">
        <v>8.4161591317000095</v>
      </c>
      <c r="E1482" s="62">
        <v>2.63575716192684E-2</v>
      </c>
      <c r="F1482" s="61">
        <v>2.1350735718</v>
      </c>
      <c r="G1482" s="62">
        <v>6.1408929904365403E-3</v>
      </c>
      <c r="H1482" s="61">
        <v>1.7224867167</v>
      </c>
      <c r="I1482" s="62">
        <v>9.8723112939496198E-3</v>
      </c>
      <c r="J1482" s="61">
        <v>0.63916930129999805</v>
      </c>
      <c r="K1482" s="62">
        <v>4.0289867068249397E-3</v>
      </c>
      <c r="L1482" s="61">
        <v>11.807763314100001</v>
      </c>
      <c r="M1482" s="63">
        <v>4.8974248643549601E-2</v>
      </c>
      <c r="N1482" s="61">
        <v>3.1790267871000002</v>
      </c>
      <c r="O1482" s="62">
        <v>2.1660548029984301E-2</v>
      </c>
      <c r="P1482" s="61">
        <v>0</v>
      </c>
      <c r="Q1482" s="62">
        <v>0</v>
      </c>
    </row>
    <row r="1483" spans="1:17" customFormat="1" x14ac:dyDescent="0.3">
      <c r="A1483" s="58" t="s">
        <v>343</v>
      </c>
      <c r="B1483" s="59">
        <v>582.81980858240001</v>
      </c>
      <c r="C1483" s="60">
        <v>0.37989928473224199</v>
      </c>
      <c r="D1483" s="59">
        <v>97.264338590300099</v>
      </c>
      <c r="E1483" s="64">
        <v>0.30461065793521502</v>
      </c>
      <c r="F1483" s="59">
        <v>93.038686797600107</v>
      </c>
      <c r="G1483" s="64">
        <v>0.26759762620879002</v>
      </c>
      <c r="H1483" s="59">
        <v>94.668173442800096</v>
      </c>
      <c r="I1483" s="63">
        <v>0.54258396816404098</v>
      </c>
      <c r="J1483" s="59">
        <v>40.164926969</v>
      </c>
      <c r="K1483" s="64">
        <v>0.25317854989212302</v>
      </c>
      <c r="L1483" s="59">
        <v>102.36426508709999</v>
      </c>
      <c r="M1483" s="60">
        <v>0.42456922934790198</v>
      </c>
      <c r="N1483" s="59">
        <v>65.780325721400004</v>
      </c>
      <c r="O1483" s="60">
        <v>0.44819940193589197</v>
      </c>
      <c r="P1483" s="59">
        <v>81.044519269000205</v>
      </c>
      <c r="Q1483" s="63">
        <v>0.65615475040063398</v>
      </c>
    </row>
    <row r="1484" spans="1:17" customFormat="1" x14ac:dyDescent="0.3">
      <c r="A1484" s="58" t="s">
        <v>344</v>
      </c>
      <c r="B1484" s="61">
        <v>375.46293567179998</v>
      </c>
      <c r="C1484" s="62">
        <v>0.24473790802019099</v>
      </c>
      <c r="D1484" s="61">
        <v>96.322460145199997</v>
      </c>
      <c r="E1484" s="63">
        <v>0.30166090042886501</v>
      </c>
      <c r="F1484" s="61">
        <v>111.6048237955</v>
      </c>
      <c r="G1484" s="63">
        <v>0.32099750059989501</v>
      </c>
      <c r="H1484" s="61">
        <v>25.333563811000001</v>
      </c>
      <c r="I1484" s="64">
        <v>0.145197536621055</v>
      </c>
      <c r="J1484" s="61">
        <v>47.484295560600003</v>
      </c>
      <c r="K1484" s="62">
        <v>0.29931599532000902</v>
      </c>
      <c r="L1484" s="61">
        <v>47.350915934299898</v>
      </c>
      <c r="M1484" s="62">
        <v>0.19639414076813899</v>
      </c>
      <c r="N1484" s="61">
        <v>31.300682223500001</v>
      </c>
      <c r="O1484" s="62">
        <v>0.21326965014091001</v>
      </c>
      <c r="P1484" s="61">
        <v>6.8436408036999996</v>
      </c>
      <c r="Q1484" s="64">
        <v>5.5407663144730397E-2</v>
      </c>
    </row>
    <row r="1485" spans="1:17" customFormat="1" x14ac:dyDescent="0.3">
      <c r="A1485" s="65" t="s">
        <v>1</v>
      </c>
    </row>
    <row r="1486" spans="1:17" customFormat="1" x14ac:dyDescent="0.3">
      <c r="A1486" s="65" t="s">
        <v>1</v>
      </c>
    </row>
    <row r="1487" spans="1:17" customFormat="1" x14ac:dyDescent="0.3">
      <c r="A1487" s="53" t="s">
        <v>475</v>
      </c>
    </row>
    <row r="1488" spans="1:17" customFormat="1" x14ac:dyDescent="0.3">
      <c r="A1488" s="54" t="s">
        <v>1</v>
      </c>
    </row>
    <row r="1489" spans="1:17" customFormat="1" x14ac:dyDescent="0.3">
      <c r="A1489" s="114" t="s">
        <v>1</v>
      </c>
      <c r="B1489" s="113" t="s">
        <v>502</v>
      </c>
      <c r="C1489" s="113" t="s">
        <v>1</v>
      </c>
      <c r="D1489" s="113" t="s">
        <v>17</v>
      </c>
      <c r="E1489" s="113" t="s">
        <v>1</v>
      </c>
      <c r="F1489" s="113" t="s">
        <v>18</v>
      </c>
      <c r="G1489" s="113" t="s">
        <v>1</v>
      </c>
      <c r="H1489" s="113" t="s">
        <v>19</v>
      </c>
      <c r="I1489" s="113" t="s">
        <v>1</v>
      </c>
      <c r="J1489" s="113" t="s">
        <v>20</v>
      </c>
      <c r="K1489" s="113" t="s">
        <v>1</v>
      </c>
      <c r="L1489" s="113" t="s">
        <v>21</v>
      </c>
      <c r="M1489" s="113" t="s">
        <v>1</v>
      </c>
      <c r="N1489" s="113" t="s">
        <v>22</v>
      </c>
      <c r="O1489" s="113" t="s">
        <v>1</v>
      </c>
      <c r="P1489" s="113" t="s">
        <v>23</v>
      </c>
      <c r="Q1489" s="113" t="s">
        <v>1</v>
      </c>
    </row>
    <row r="1490" spans="1:17"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c r="L1490" s="55" t="s">
        <v>14</v>
      </c>
      <c r="M1490" s="55" t="s">
        <v>15</v>
      </c>
      <c r="N1490" s="55" t="s">
        <v>14</v>
      </c>
      <c r="O1490" s="55" t="s">
        <v>15</v>
      </c>
      <c r="P1490" s="55" t="s">
        <v>14</v>
      </c>
      <c r="Q1490" s="55" t="s">
        <v>15</v>
      </c>
    </row>
    <row r="1491" spans="1:17" customFormat="1" x14ac:dyDescent="0.3">
      <c r="A1491" s="56" t="s">
        <v>16</v>
      </c>
      <c r="B1491" s="57">
        <v>1534.1429478952</v>
      </c>
      <c r="C1491" s="57">
        <v>1534.1429478952</v>
      </c>
      <c r="D1491" s="57">
        <v>319.30707628419998</v>
      </c>
      <c r="E1491" s="57">
        <v>319.30707628419998</v>
      </c>
      <c r="F1491" s="57">
        <v>347.6812859506</v>
      </c>
      <c r="G1491" s="57">
        <v>347.6812859506</v>
      </c>
      <c r="H1491" s="57">
        <v>174.47654003330001</v>
      </c>
      <c r="I1491" s="57">
        <v>174.47654003330001</v>
      </c>
      <c r="J1491" s="57">
        <v>158.64269301690001</v>
      </c>
      <c r="K1491" s="57">
        <v>158.64269301690001</v>
      </c>
      <c r="L1491" s="57">
        <v>241.10146946899999</v>
      </c>
      <c r="M1491" s="57">
        <v>241.10146946899999</v>
      </c>
      <c r="N1491" s="57">
        <v>146.76575969819999</v>
      </c>
      <c r="O1491" s="57">
        <v>146.76575969819999</v>
      </c>
      <c r="P1491" s="57">
        <v>123.51433746310001</v>
      </c>
      <c r="Q1491" s="57">
        <v>123.51433746310001</v>
      </c>
    </row>
    <row r="1492" spans="1:17" customFormat="1" x14ac:dyDescent="0.3">
      <c r="A1492" s="58" t="s">
        <v>341</v>
      </c>
      <c r="B1492" s="59">
        <v>760.61681852720199</v>
      </c>
      <c r="C1492" s="60">
        <v>0.49579266363069002</v>
      </c>
      <c r="D1492" s="59">
        <v>187.18290796490001</v>
      </c>
      <c r="E1492" s="63">
        <v>0.58621597160689698</v>
      </c>
      <c r="F1492" s="59">
        <v>102.1978152404</v>
      </c>
      <c r="G1492" s="64">
        <v>0.29394108734089502</v>
      </c>
      <c r="H1492" s="59">
        <v>123.6591315464</v>
      </c>
      <c r="I1492" s="63">
        <v>0.70874360256570201</v>
      </c>
      <c r="J1492" s="59">
        <v>82.815255331900005</v>
      </c>
      <c r="K1492" s="60">
        <v>0.52202376142894802</v>
      </c>
      <c r="L1492" s="59">
        <v>97.925041662200101</v>
      </c>
      <c r="M1492" s="64">
        <v>0.40615696734602802</v>
      </c>
      <c r="N1492" s="59">
        <v>90.851153110599995</v>
      </c>
      <c r="O1492" s="63">
        <v>0.61902144817306604</v>
      </c>
      <c r="P1492" s="59">
        <v>63.375964633000002</v>
      </c>
      <c r="Q1492" s="60">
        <v>0.51310613759259804</v>
      </c>
    </row>
    <row r="1493" spans="1:17" customFormat="1" x14ac:dyDescent="0.3">
      <c r="A1493" s="58" t="s">
        <v>237</v>
      </c>
      <c r="B1493" s="61">
        <v>286.95159536419999</v>
      </c>
      <c r="C1493" s="62">
        <v>0.187043584014051</v>
      </c>
      <c r="D1493" s="61">
        <v>50.754545359699897</v>
      </c>
      <c r="E1493" s="62">
        <v>0.15895214710032199</v>
      </c>
      <c r="F1493" s="61">
        <v>77.594734035000002</v>
      </c>
      <c r="G1493" s="62">
        <v>0.22317776990167101</v>
      </c>
      <c r="H1493" s="61">
        <v>20.122528042799999</v>
      </c>
      <c r="I1493" s="64">
        <v>0.11533085215330099</v>
      </c>
      <c r="J1493" s="61">
        <v>38.764120736999999</v>
      </c>
      <c r="K1493" s="62">
        <v>0.24434860503074399</v>
      </c>
      <c r="L1493" s="61">
        <v>42.863226718399801</v>
      </c>
      <c r="M1493" s="62">
        <v>0.17778086053478501</v>
      </c>
      <c r="N1493" s="61">
        <v>22.859280342600002</v>
      </c>
      <c r="O1493" s="62">
        <v>0.15575349720266099</v>
      </c>
      <c r="P1493" s="61">
        <v>31.525838419300001</v>
      </c>
      <c r="Q1493" s="62">
        <v>0.255240315147368</v>
      </c>
    </row>
    <row r="1494" spans="1:17" customFormat="1" x14ac:dyDescent="0.3">
      <c r="A1494" s="58" t="s">
        <v>238</v>
      </c>
      <c r="B1494" s="59">
        <v>218.59943513589999</v>
      </c>
      <c r="C1494" s="60">
        <v>0.142489613132735</v>
      </c>
      <c r="D1494" s="59">
        <v>35.968491859700102</v>
      </c>
      <c r="E1494" s="60">
        <v>0.11264545802826501</v>
      </c>
      <c r="F1494" s="59">
        <v>73.060986314299996</v>
      </c>
      <c r="G1494" s="63">
        <v>0.21013781663440101</v>
      </c>
      <c r="H1494" s="59">
        <v>19.846396342999999</v>
      </c>
      <c r="I1494" s="60">
        <v>0.113748222765148</v>
      </c>
      <c r="J1494" s="59">
        <v>18.734661574099999</v>
      </c>
      <c r="K1494" s="60">
        <v>0.118093441417464</v>
      </c>
      <c r="L1494" s="59">
        <v>50.205989631599799</v>
      </c>
      <c r="M1494" s="63">
        <v>0.20823593378411701</v>
      </c>
      <c r="N1494" s="59">
        <v>7.8246186990000304</v>
      </c>
      <c r="O1494" s="64">
        <v>5.3313652415182301E-2</v>
      </c>
      <c r="P1494" s="59">
        <v>12.300638962800001</v>
      </c>
      <c r="Q1494" s="60">
        <v>9.9588753949110001E-2</v>
      </c>
    </row>
    <row r="1495" spans="1:17" customFormat="1" x14ac:dyDescent="0.3">
      <c r="A1495" s="58" t="s">
        <v>239</v>
      </c>
      <c r="B1495" s="61">
        <v>164.66957560660001</v>
      </c>
      <c r="C1495" s="62">
        <v>0.107336526777066</v>
      </c>
      <c r="D1495" s="61">
        <v>24.6503708045</v>
      </c>
      <c r="E1495" s="62">
        <v>7.7199575691707795E-2</v>
      </c>
      <c r="F1495" s="61">
        <v>64.119570162499897</v>
      </c>
      <c r="G1495" s="63">
        <v>0.184420539020931</v>
      </c>
      <c r="H1495" s="61">
        <v>2.7008409411000001</v>
      </c>
      <c r="I1495" s="64">
        <v>1.5479679621022599E-2</v>
      </c>
      <c r="J1495" s="61">
        <v>12.250417862600001</v>
      </c>
      <c r="K1495" s="62">
        <v>7.7220183480464402E-2</v>
      </c>
      <c r="L1495" s="61">
        <v>32.183640450399999</v>
      </c>
      <c r="M1495" s="62">
        <v>0.133485874313753</v>
      </c>
      <c r="N1495" s="61">
        <v>11.488415911900001</v>
      </c>
      <c r="O1495" s="62">
        <v>7.8277221713866099E-2</v>
      </c>
      <c r="P1495" s="61">
        <v>10.357055992299999</v>
      </c>
      <c r="Q1495" s="62">
        <v>8.3853066818207894E-2</v>
      </c>
    </row>
    <row r="1496" spans="1:17" customFormat="1" x14ac:dyDescent="0.3">
      <c r="A1496" s="58" t="s">
        <v>342</v>
      </c>
      <c r="B1496" s="59">
        <v>40.332780348599997</v>
      </c>
      <c r="C1496" s="60">
        <v>2.62901057583554E-2</v>
      </c>
      <c r="D1496" s="59">
        <v>2.0481191044</v>
      </c>
      <c r="E1496" s="64">
        <v>6.4142615573513501E-3</v>
      </c>
      <c r="F1496" s="59">
        <v>21.5305153899</v>
      </c>
      <c r="G1496" s="63">
        <v>6.19260117237347E-2</v>
      </c>
      <c r="H1496" s="59">
        <v>0.87084878480000105</v>
      </c>
      <c r="I1496" s="60">
        <v>4.9912084721177603E-3</v>
      </c>
      <c r="J1496" s="59">
        <v>2.7465404455</v>
      </c>
      <c r="K1496" s="60">
        <v>1.7312744717510702E-2</v>
      </c>
      <c r="L1496" s="59">
        <v>5.2834531355000198</v>
      </c>
      <c r="M1496" s="60">
        <v>2.19138155695867E-2</v>
      </c>
      <c r="N1496" s="59">
        <v>5.2561772741999997</v>
      </c>
      <c r="O1496" s="60">
        <v>3.5813375578939398E-2</v>
      </c>
      <c r="P1496" s="59">
        <v>2.5971262142999998</v>
      </c>
      <c r="Q1496" s="60">
        <v>2.1026920984585199E-2</v>
      </c>
    </row>
    <row r="1497" spans="1:17" customFormat="1" x14ac:dyDescent="0.3">
      <c r="A1497" s="58" t="s">
        <v>88</v>
      </c>
      <c r="B1497" s="61">
        <v>62.972742912699999</v>
      </c>
      <c r="C1497" s="62">
        <v>4.10475066871029E-2</v>
      </c>
      <c r="D1497" s="61">
        <v>18.702641191000001</v>
      </c>
      <c r="E1497" s="62">
        <v>5.8572586015455799E-2</v>
      </c>
      <c r="F1497" s="61">
        <v>9.1776648085000101</v>
      </c>
      <c r="G1497" s="62">
        <v>2.6396775378367598E-2</v>
      </c>
      <c r="H1497" s="61">
        <v>7.2767943752000299</v>
      </c>
      <c r="I1497" s="62">
        <v>4.1706434422709097E-2</v>
      </c>
      <c r="J1497" s="61">
        <v>3.3316970657999998</v>
      </c>
      <c r="K1497" s="62">
        <v>2.1001263924869701E-2</v>
      </c>
      <c r="L1497" s="61">
        <v>12.640117870899999</v>
      </c>
      <c r="M1497" s="62">
        <v>5.2426548451730698E-2</v>
      </c>
      <c r="N1497" s="61">
        <v>8.4861143599000108</v>
      </c>
      <c r="O1497" s="62">
        <v>5.78208049162851E-2</v>
      </c>
      <c r="P1497" s="61">
        <v>3.3577132413999999</v>
      </c>
      <c r="Q1497" s="62">
        <v>2.71848055081307E-2</v>
      </c>
    </row>
    <row r="1498" spans="1:17" customFormat="1" x14ac:dyDescent="0.3">
      <c r="A1498" s="58" t="s">
        <v>343</v>
      </c>
      <c r="B1498" s="59">
        <v>1047.5684138914</v>
      </c>
      <c r="C1498" s="60">
        <v>0.68283624764474105</v>
      </c>
      <c r="D1498" s="59">
        <v>237.9374533246</v>
      </c>
      <c r="E1498" s="63">
        <v>0.74516811870722</v>
      </c>
      <c r="F1498" s="59">
        <v>179.79254927540001</v>
      </c>
      <c r="G1498" s="64">
        <v>0.51711885724256601</v>
      </c>
      <c r="H1498" s="59">
        <v>143.78165958919999</v>
      </c>
      <c r="I1498" s="63">
        <v>0.82407445471900298</v>
      </c>
      <c r="J1498" s="59">
        <v>121.5793760689</v>
      </c>
      <c r="K1498" s="63">
        <v>0.76637236645969098</v>
      </c>
      <c r="L1498" s="59">
        <v>140.78826838059999</v>
      </c>
      <c r="M1498" s="64">
        <v>0.58393782788081305</v>
      </c>
      <c r="N1498" s="59">
        <v>113.7104334532</v>
      </c>
      <c r="O1498" s="63">
        <v>0.774774945375727</v>
      </c>
      <c r="P1498" s="59">
        <v>94.901803052299698</v>
      </c>
      <c r="Q1498" s="63">
        <v>0.76834645273996605</v>
      </c>
    </row>
    <row r="1499" spans="1:17" customFormat="1" x14ac:dyDescent="0.3">
      <c r="A1499" s="58" t="s">
        <v>344</v>
      </c>
      <c r="B1499" s="61">
        <v>205.00235595519999</v>
      </c>
      <c r="C1499" s="62">
        <v>0.13362663253542101</v>
      </c>
      <c r="D1499" s="61">
        <v>26.698489908900001</v>
      </c>
      <c r="E1499" s="64">
        <v>8.3613837249059103E-2</v>
      </c>
      <c r="F1499" s="61">
        <v>85.650085552399901</v>
      </c>
      <c r="G1499" s="63">
        <v>0.24634655074466499</v>
      </c>
      <c r="H1499" s="61">
        <v>3.5716897258999998</v>
      </c>
      <c r="I1499" s="64">
        <v>2.0470888093140301E-2</v>
      </c>
      <c r="J1499" s="61">
        <v>14.9969583081</v>
      </c>
      <c r="K1499" s="62">
        <v>9.4532928197975E-2</v>
      </c>
      <c r="L1499" s="61">
        <v>37.467093585900002</v>
      </c>
      <c r="M1499" s="62">
        <v>0.15539968988333899</v>
      </c>
      <c r="N1499" s="61">
        <v>16.744593186100001</v>
      </c>
      <c r="O1499" s="62">
        <v>0.114090597292806</v>
      </c>
      <c r="P1499" s="61">
        <v>12.954182206600001</v>
      </c>
      <c r="Q1499" s="62">
        <v>0.10487998780279301</v>
      </c>
    </row>
    <row r="1500" spans="1:17" customFormat="1" x14ac:dyDescent="0.3">
      <c r="A1500" s="65" t="s">
        <v>1</v>
      </c>
    </row>
    <row r="1501" spans="1:17" customFormat="1" x14ac:dyDescent="0.3">
      <c r="A1501" s="65" t="s">
        <v>1</v>
      </c>
    </row>
    <row r="1502" spans="1:17" customFormat="1" x14ac:dyDescent="0.3">
      <c r="A1502" s="53" t="s">
        <v>476</v>
      </c>
    </row>
    <row r="1503" spans="1:17" customFormat="1" x14ac:dyDescent="0.3">
      <c r="A1503" s="54" t="s">
        <v>1</v>
      </c>
    </row>
    <row r="1504" spans="1:17" customFormat="1" x14ac:dyDescent="0.3">
      <c r="A1504" s="114" t="s">
        <v>1</v>
      </c>
      <c r="B1504" s="113" t="s">
        <v>502</v>
      </c>
      <c r="C1504" s="113" t="s">
        <v>1</v>
      </c>
      <c r="D1504" s="113" t="s">
        <v>17</v>
      </c>
      <c r="E1504" s="113" t="s">
        <v>1</v>
      </c>
      <c r="F1504" s="113" t="s">
        <v>18</v>
      </c>
      <c r="G1504" s="113" t="s">
        <v>1</v>
      </c>
      <c r="H1504" s="113" t="s">
        <v>19</v>
      </c>
      <c r="I1504" s="113" t="s">
        <v>1</v>
      </c>
      <c r="J1504" s="113" t="s">
        <v>20</v>
      </c>
      <c r="K1504" s="113" t="s">
        <v>1</v>
      </c>
      <c r="L1504" s="113" t="s">
        <v>21</v>
      </c>
      <c r="M1504" s="113" t="s">
        <v>1</v>
      </c>
      <c r="N1504" s="113" t="s">
        <v>22</v>
      </c>
      <c r="O1504" s="113" t="s">
        <v>1</v>
      </c>
      <c r="P1504" s="113" t="s">
        <v>23</v>
      </c>
      <c r="Q1504" s="113" t="s">
        <v>1</v>
      </c>
    </row>
    <row r="1505" spans="1:17"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c r="L1505" s="55" t="s">
        <v>14</v>
      </c>
      <c r="M1505" s="55" t="s">
        <v>15</v>
      </c>
      <c r="N1505" s="55" t="s">
        <v>14</v>
      </c>
      <c r="O1505" s="55" t="s">
        <v>15</v>
      </c>
      <c r="P1505" s="55" t="s">
        <v>14</v>
      </c>
      <c r="Q1505" s="55" t="s">
        <v>15</v>
      </c>
    </row>
    <row r="1506" spans="1:17" customFormat="1" x14ac:dyDescent="0.3">
      <c r="A1506" s="56" t="s">
        <v>16</v>
      </c>
      <c r="B1506" s="57">
        <v>1534.1429478952</v>
      </c>
      <c r="C1506" s="57">
        <v>1534.1429478952</v>
      </c>
      <c r="D1506" s="57">
        <v>319.30707628419998</v>
      </c>
      <c r="E1506" s="57">
        <v>319.30707628419998</v>
      </c>
      <c r="F1506" s="57">
        <v>347.6812859506</v>
      </c>
      <c r="G1506" s="57">
        <v>347.6812859506</v>
      </c>
      <c r="H1506" s="57">
        <v>174.47654003330001</v>
      </c>
      <c r="I1506" s="57">
        <v>174.47654003330001</v>
      </c>
      <c r="J1506" s="57">
        <v>158.64269301690001</v>
      </c>
      <c r="K1506" s="57">
        <v>158.64269301690001</v>
      </c>
      <c r="L1506" s="57">
        <v>241.10146946899999</v>
      </c>
      <c r="M1506" s="57">
        <v>241.10146946899999</v>
      </c>
      <c r="N1506" s="57">
        <v>146.76575969819999</v>
      </c>
      <c r="O1506" s="57">
        <v>146.76575969819999</v>
      </c>
      <c r="P1506" s="57">
        <v>123.51433746310001</v>
      </c>
      <c r="Q1506" s="57">
        <v>123.51433746310001</v>
      </c>
    </row>
    <row r="1507" spans="1:17" customFormat="1" x14ac:dyDescent="0.3">
      <c r="A1507" s="58" t="s">
        <v>341</v>
      </c>
      <c r="B1507" s="59">
        <v>50.238976935300002</v>
      </c>
      <c r="C1507" s="60">
        <v>3.2747259311282799E-2</v>
      </c>
      <c r="D1507" s="59">
        <v>18.785405634899998</v>
      </c>
      <c r="E1507" s="63">
        <v>5.8831786171190302E-2</v>
      </c>
      <c r="F1507" s="59">
        <v>3.6870974608999898</v>
      </c>
      <c r="G1507" s="60">
        <v>1.06048200173301E-2</v>
      </c>
      <c r="H1507" s="59">
        <v>0.91420116639999904</v>
      </c>
      <c r="I1507" s="64">
        <v>5.2396795937466401E-3</v>
      </c>
      <c r="J1507" s="59">
        <v>7.2473129047000002</v>
      </c>
      <c r="K1507" s="60">
        <v>4.5683244320165101E-2</v>
      </c>
      <c r="L1507" s="59">
        <v>10.874566525200001</v>
      </c>
      <c r="M1507" s="60">
        <v>4.5103692437669797E-2</v>
      </c>
      <c r="N1507" s="59">
        <v>2.4976191745</v>
      </c>
      <c r="O1507" s="60">
        <v>1.7017723886252101E-2</v>
      </c>
      <c r="P1507" s="59">
        <v>4.8792017271999999</v>
      </c>
      <c r="Q1507" s="60">
        <v>3.9503120264541502E-2</v>
      </c>
    </row>
    <row r="1508" spans="1:17" customFormat="1" x14ac:dyDescent="0.3">
      <c r="A1508" s="58" t="s">
        <v>237</v>
      </c>
      <c r="B1508" s="61">
        <v>82.147286764900002</v>
      </c>
      <c r="C1508" s="62">
        <v>5.35460446352823E-2</v>
      </c>
      <c r="D1508" s="61">
        <v>25.142322072900001</v>
      </c>
      <c r="E1508" s="62">
        <v>7.8740259581726396E-2</v>
      </c>
      <c r="F1508" s="61">
        <v>23.220680075499999</v>
      </c>
      <c r="G1508" s="62">
        <v>6.6787258946112205E-2</v>
      </c>
      <c r="H1508" s="61">
        <v>5.3001935231999999</v>
      </c>
      <c r="I1508" s="62">
        <v>3.0377685860737601E-2</v>
      </c>
      <c r="J1508" s="61">
        <v>14.603479692200001</v>
      </c>
      <c r="K1508" s="63">
        <v>9.20526461981096E-2</v>
      </c>
      <c r="L1508" s="61">
        <v>2.2257297128000002</v>
      </c>
      <c r="M1508" s="64">
        <v>9.23150621065035E-3</v>
      </c>
      <c r="N1508" s="61">
        <v>8.3450744343000292</v>
      </c>
      <c r="O1508" s="62">
        <v>5.6859818335423001E-2</v>
      </c>
      <c r="P1508" s="61">
        <v>1.543758891</v>
      </c>
      <c r="Q1508" s="64">
        <v>1.2498620991763E-2</v>
      </c>
    </row>
    <row r="1509" spans="1:17" customFormat="1" x14ac:dyDescent="0.3">
      <c r="A1509" s="58" t="s">
        <v>238</v>
      </c>
      <c r="B1509" s="59">
        <v>339.93561484499998</v>
      </c>
      <c r="C1509" s="60">
        <v>0.22158014369611501</v>
      </c>
      <c r="D1509" s="59">
        <v>97.553567379699999</v>
      </c>
      <c r="E1509" s="63">
        <v>0.30551645931226501</v>
      </c>
      <c r="F1509" s="59">
        <v>85.463403483899896</v>
      </c>
      <c r="G1509" s="60">
        <v>0.245809616270353</v>
      </c>
      <c r="H1509" s="59">
        <v>30.471985439699999</v>
      </c>
      <c r="I1509" s="60">
        <v>0.17464803826281899</v>
      </c>
      <c r="J1509" s="59">
        <v>39.595478009200001</v>
      </c>
      <c r="K1509" s="60">
        <v>0.249589043505344</v>
      </c>
      <c r="L1509" s="59">
        <v>40.543092923300001</v>
      </c>
      <c r="M1509" s="60">
        <v>0.16815780099802699</v>
      </c>
      <c r="N1509" s="59">
        <v>38.5731811247</v>
      </c>
      <c r="O1509" s="60">
        <v>0.26282139106573299</v>
      </c>
      <c r="P1509" s="59">
        <v>5.4557249877</v>
      </c>
      <c r="Q1509" s="64">
        <v>4.4170782920888899E-2</v>
      </c>
    </row>
    <row r="1510" spans="1:17" customFormat="1" x14ac:dyDescent="0.3">
      <c r="A1510" s="58" t="s">
        <v>239</v>
      </c>
      <c r="B1510" s="61">
        <v>677.08540039009995</v>
      </c>
      <c r="C1510" s="62">
        <v>0.44134440100190198</v>
      </c>
      <c r="D1510" s="61">
        <v>133.80837987149999</v>
      </c>
      <c r="E1510" s="62">
        <v>0.41905861100429698</v>
      </c>
      <c r="F1510" s="61">
        <v>148.99345561979999</v>
      </c>
      <c r="G1510" s="62">
        <v>0.42853458509403197</v>
      </c>
      <c r="H1510" s="61">
        <v>87.106705374600196</v>
      </c>
      <c r="I1510" s="62">
        <v>0.49924594652080501</v>
      </c>
      <c r="J1510" s="61">
        <v>70.708997988999798</v>
      </c>
      <c r="K1510" s="62">
        <v>0.44571228995379902</v>
      </c>
      <c r="L1510" s="61">
        <v>118.7437065224</v>
      </c>
      <c r="M1510" s="62">
        <v>0.49250511323684698</v>
      </c>
      <c r="N1510" s="61">
        <v>60.621880244400003</v>
      </c>
      <c r="O1510" s="62">
        <v>0.41305192961259501</v>
      </c>
      <c r="P1510" s="61">
        <v>43.258285896799997</v>
      </c>
      <c r="Q1510" s="64">
        <v>0.35022886237578199</v>
      </c>
    </row>
    <row r="1511" spans="1:17" customFormat="1" x14ac:dyDescent="0.3">
      <c r="A1511" s="58" t="s">
        <v>342</v>
      </c>
      <c r="B1511" s="59">
        <v>358.14555396150001</v>
      </c>
      <c r="C1511" s="60">
        <v>0.23344992358949701</v>
      </c>
      <c r="D1511" s="59">
        <v>35.910439780800097</v>
      </c>
      <c r="E1511" s="64">
        <v>0.112463651600498</v>
      </c>
      <c r="F1511" s="59">
        <v>83.110978568499903</v>
      </c>
      <c r="G1511" s="60">
        <v>0.23904357791724401</v>
      </c>
      <c r="H1511" s="59">
        <v>50.683454529400002</v>
      </c>
      <c r="I1511" s="60">
        <v>0.29048864976189198</v>
      </c>
      <c r="J1511" s="59">
        <v>26.4874244218</v>
      </c>
      <c r="K1511" s="60">
        <v>0.166962776022583</v>
      </c>
      <c r="L1511" s="59">
        <v>61.284475112499997</v>
      </c>
      <c r="M1511" s="60">
        <v>0.25418540686405799</v>
      </c>
      <c r="N1511" s="59">
        <v>30.0419525328</v>
      </c>
      <c r="O1511" s="60">
        <v>0.204693196795877</v>
      </c>
      <c r="P1511" s="59">
        <v>67.215834108699994</v>
      </c>
      <c r="Q1511" s="63">
        <v>0.54419458897863404</v>
      </c>
    </row>
    <row r="1512" spans="1:17" customFormat="1" x14ac:dyDescent="0.3">
      <c r="A1512" s="58" t="s">
        <v>88</v>
      </c>
      <c r="B1512" s="61">
        <v>26.590114998400001</v>
      </c>
      <c r="C1512" s="62">
        <v>1.7332227765920302E-2</v>
      </c>
      <c r="D1512" s="61">
        <v>8.1069615444000096</v>
      </c>
      <c r="E1512" s="62">
        <v>2.5389232330023201E-2</v>
      </c>
      <c r="F1512" s="61">
        <v>3.2056707419999899</v>
      </c>
      <c r="G1512" s="62">
        <v>9.2201417549274602E-3</v>
      </c>
      <c r="H1512" s="61">
        <v>0</v>
      </c>
      <c r="I1512" s="62">
        <v>0</v>
      </c>
      <c r="J1512" s="61">
        <v>0</v>
      </c>
      <c r="K1512" s="62">
        <v>0</v>
      </c>
      <c r="L1512" s="61">
        <v>7.4298986727999896</v>
      </c>
      <c r="M1512" s="62">
        <v>3.0816480252748201E-2</v>
      </c>
      <c r="N1512" s="61">
        <v>6.6860521874999996</v>
      </c>
      <c r="O1512" s="63">
        <v>4.5555940304119899E-2</v>
      </c>
      <c r="P1512" s="61">
        <v>1.1615318517</v>
      </c>
      <c r="Q1512" s="62">
        <v>9.4040244683902298E-3</v>
      </c>
    </row>
    <row r="1513" spans="1:17" customFormat="1" x14ac:dyDescent="0.3">
      <c r="A1513" s="58" t="s">
        <v>343</v>
      </c>
      <c r="B1513" s="59">
        <v>132.3862637002</v>
      </c>
      <c r="C1513" s="60">
        <v>8.6293303946565203E-2</v>
      </c>
      <c r="D1513" s="59">
        <v>43.927727707800102</v>
      </c>
      <c r="E1513" s="63">
        <v>0.13757204575291701</v>
      </c>
      <c r="F1513" s="59">
        <v>26.907777536400001</v>
      </c>
      <c r="G1513" s="60">
        <v>7.7392078963442301E-2</v>
      </c>
      <c r="H1513" s="59">
        <v>6.21439468959999</v>
      </c>
      <c r="I1513" s="64">
        <v>3.5617365454484302E-2</v>
      </c>
      <c r="J1513" s="59">
        <v>21.8507925969</v>
      </c>
      <c r="K1513" s="63">
        <v>0.13773589051827501</v>
      </c>
      <c r="L1513" s="59">
        <v>13.100296238</v>
      </c>
      <c r="M1513" s="60">
        <v>5.43351986483201E-2</v>
      </c>
      <c r="N1513" s="59">
        <v>10.842693608799999</v>
      </c>
      <c r="O1513" s="60">
        <v>7.3877542221675196E-2</v>
      </c>
      <c r="P1513" s="59">
        <v>6.4229606182000003</v>
      </c>
      <c r="Q1513" s="60">
        <v>5.2001741256304503E-2</v>
      </c>
    </row>
    <row r="1514" spans="1:17" customFormat="1" x14ac:dyDescent="0.3">
      <c r="A1514" s="58" t="s">
        <v>344</v>
      </c>
      <c r="B1514" s="61">
        <v>1035.2309543516001</v>
      </c>
      <c r="C1514" s="62">
        <v>0.67479432459139999</v>
      </c>
      <c r="D1514" s="61">
        <v>169.7188196523</v>
      </c>
      <c r="E1514" s="64">
        <v>0.53152226260479596</v>
      </c>
      <c r="F1514" s="61">
        <v>232.10443418829999</v>
      </c>
      <c r="G1514" s="62">
        <v>0.66757816301127704</v>
      </c>
      <c r="H1514" s="61">
        <v>137.79015990400001</v>
      </c>
      <c r="I1514" s="63">
        <v>0.78973459628269704</v>
      </c>
      <c r="J1514" s="61">
        <v>97.196422410800096</v>
      </c>
      <c r="K1514" s="62">
        <v>0.61267506597638099</v>
      </c>
      <c r="L1514" s="61">
        <v>180.02818163489999</v>
      </c>
      <c r="M1514" s="62">
        <v>0.74669052010090498</v>
      </c>
      <c r="N1514" s="61">
        <v>90.663832777199801</v>
      </c>
      <c r="O1514" s="62">
        <v>0.61774512640847201</v>
      </c>
      <c r="P1514" s="61">
        <v>110.4741200055</v>
      </c>
      <c r="Q1514" s="63">
        <v>0.89442345135441603</v>
      </c>
    </row>
    <row r="1515" spans="1:17" customFormat="1" x14ac:dyDescent="0.3">
      <c r="A1515" s="65" t="s">
        <v>1</v>
      </c>
    </row>
    <row r="1516" spans="1:17" customFormat="1" x14ac:dyDescent="0.3">
      <c r="A1516" s="65" t="s">
        <v>1</v>
      </c>
    </row>
    <row r="1517" spans="1:17" customFormat="1" x14ac:dyDescent="0.3">
      <c r="A1517" s="53" t="s">
        <v>477</v>
      </c>
    </row>
    <row r="1518" spans="1:17" customFormat="1" x14ac:dyDescent="0.3">
      <c r="A1518" s="54" t="s">
        <v>1</v>
      </c>
    </row>
    <row r="1519" spans="1:17" customFormat="1" x14ac:dyDescent="0.3">
      <c r="A1519" s="114" t="s">
        <v>1</v>
      </c>
      <c r="B1519" s="113" t="s">
        <v>502</v>
      </c>
      <c r="C1519" s="113" t="s">
        <v>1</v>
      </c>
      <c r="D1519" s="113" t="s">
        <v>17</v>
      </c>
      <c r="E1519" s="113" t="s">
        <v>1</v>
      </c>
      <c r="F1519" s="113" t="s">
        <v>18</v>
      </c>
      <c r="G1519" s="113" t="s">
        <v>1</v>
      </c>
      <c r="H1519" s="113" t="s">
        <v>19</v>
      </c>
      <c r="I1519" s="113" t="s">
        <v>1</v>
      </c>
      <c r="J1519" s="113" t="s">
        <v>20</v>
      </c>
      <c r="K1519" s="113" t="s">
        <v>1</v>
      </c>
      <c r="L1519" s="113" t="s">
        <v>21</v>
      </c>
      <c r="M1519" s="113" t="s">
        <v>1</v>
      </c>
      <c r="N1519" s="113" t="s">
        <v>22</v>
      </c>
      <c r="O1519" s="113" t="s">
        <v>1</v>
      </c>
      <c r="P1519" s="113" t="s">
        <v>23</v>
      </c>
      <c r="Q1519" s="113" t="s">
        <v>1</v>
      </c>
    </row>
    <row r="1520" spans="1:17"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c r="L1520" s="55" t="s">
        <v>14</v>
      </c>
      <c r="M1520" s="55" t="s">
        <v>15</v>
      </c>
      <c r="N1520" s="55" t="s">
        <v>14</v>
      </c>
      <c r="O1520" s="55" t="s">
        <v>15</v>
      </c>
      <c r="P1520" s="55" t="s">
        <v>14</v>
      </c>
      <c r="Q1520" s="55" t="s">
        <v>15</v>
      </c>
    </row>
    <row r="1521" spans="1:17" customFormat="1" x14ac:dyDescent="0.3">
      <c r="A1521" s="56" t="s">
        <v>16</v>
      </c>
      <c r="B1521" s="57">
        <v>1534.1429478952</v>
      </c>
      <c r="C1521" s="57">
        <v>1534.1429478952</v>
      </c>
      <c r="D1521" s="57">
        <v>319.30707628419998</v>
      </c>
      <c r="E1521" s="57">
        <v>319.30707628419998</v>
      </c>
      <c r="F1521" s="57">
        <v>347.6812859506</v>
      </c>
      <c r="G1521" s="57">
        <v>347.6812859506</v>
      </c>
      <c r="H1521" s="57">
        <v>174.47654003330001</v>
      </c>
      <c r="I1521" s="57">
        <v>174.47654003330001</v>
      </c>
      <c r="J1521" s="57">
        <v>158.64269301690001</v>
      </c>
      <c r="K1521" s="57">
        <v>158.64269301690001</v>
      </c>
      <c r="L1521" s="57">
        <v>241.10146946899999</v>
      </c>
      <c r="M1521" s="57">
        <v>241.10146946899999</v>
      </c>
      <c r="N1521" s="57">
        <v>146.76575969819999</v>
      </c>
      <c r="O1521" s="57">
        <v>146.76575969819999</v>
      </c>
      <c r="P1521" s="57">
        <v>123.51433746310001</v>
      </c>
      <c r="Q1521" s="57">
        <v>123.51433746310001</v>
      </c>
    </row>
    <row r="1522" spans="1:17" customFormat="1" x14ac:dyDescent="0.3">
      <c r="A1522" s="58" t="s">
        <v>341</v>
      </c>
      <c r="B1522" s="59">
        <v>56.023008687000001</v>
      </c>
      <c r="C1522" s="60">
        <v>3.6517463228483302E-2</v>
      </c>
      <c r="D1522" s="59">
        <v>7.6663119202999903</v>
      </c>
      <c r="E1522" s="60">
        <v>2.40092139814546E-2</v>
      </c>
      <c r="F1522" s="59">
        <v>13.694696099</v>
      </c>
      <c r="G1522" s="60">
        <v>3.9388648893072101E-2</v>
      </c>
      <c r="H1522" s="59">
        <v>3.6071567930000001</v>
      </c>
      <c r="I1522" s="60">
        <v>2.06741650901121E-2</v>
      </c>
      <c r="J1522" s="59">
        <v>8.9368545554000196</v>
      </c>
      <c r="K1522" s="60">
        <v>5.6333225221082001E-2</v>
      </c>
      <c r="L1522" s="59">
        <v>21.049961681900001</v>
      </c>
      <c r="M1522" s="63">
        <v>8.7307479826897197E-2</v>
      </c>
      <c r="N1522" s="59">
        <v>0</v>
      </c>
      <c r="O1522" s="64">
        <v>0</v>
      </c>
      <c r="P1522" s="59">
        <v>0.87084878480000205</v>
      </c>
      <c r="Q1522" s="60">
        <v>7.0505886416641003E-3</v>
      </c>
    </row>
    <row r="1523" spans="1:17" customFormat="1" x14ac:dyDescent="0.3">
      <c r="A1523" s="58" t="s">
        <v>237</v>
      </c>
      <c r="B1523" s="61">
        <v>197.2901646599</v>
      </c>
      <c r="C1523" s="62">
        <v>0.12859959688279099</v>
      </c>
      <c r="D1523" s="61">
        <v>38.274894583799899</v>
      </c>
      <c r="E1523" s="62">
        <v>0.119868607452136</v>
      </c>
      <c r="F1523" s="61">
        <v>55.169917650000002</v>
      </c>
      <c r="G1523" s="62">
        <v>0.15867957200848201</v>
      </c>
      <c r="H1523" s="61">
        <v>15.880527431899999</v>
      </c>
      <c r="I1523" s="62">
        <v>9.1018124435921804E-2</v>
      </c>
      <c r="J1523" s="61">
        <v>24.4478640785</v>
      </c>
      <c r="K1523" s="62">
        <v>0.15410646159351099</v>
      </c>
      <c r="L1523" s="61">
        <v>44.5089328297001</v>
      </c>
      <c r="M1523" s="63">
        <v>0.18460664270411201</v>
      </c>
      <c r="N1523" s="61">
        <v>8.4678694302999808</v>
      </c>
      <c r="O1523" s="64">
        <v>5.7696491659313502E-2</v>
      </c>
      <c r="P1523" s="61">
        <v>3.5012713584999999</v>
      </c>
      <c r="Q1523" s="64">
        <v>2.8347084479532599E-2</v>
      </c>
    </row>
    <row r="1524" spans="1:17" customFormat="1" x14ac:dyDescent="0.3">
      <c r="A1524" s="58" t="s">
        <v>238</v>
      </c>
      <c r="B1524" s="59">
        <v>467.35315780219997</v>
      </c>
      <c r="C1524" s="60">
        <v>0.304634687688911</v>
      </c>
      <c r="D1524" s="59">
        <v>91.4398721827</v>
      </c>
      <c r="E1524" s="60">
        <v>0.28636970168902198</v>
      </c>
      <c r="F1524" s="59">
        <v>117.18559213819999</v>
      </c>
      <c r="G1524" s="60">
        <v>0.33704889182574599</v>
      </c>
      <c r="H1524" s="59">
        <v>39.025351429799997</v>
      </c>
      <c r="I1524" s="64">
        <v>0.223671052981402</v>
      </c>
      <c r="J1524" s="59">
        <v>72.0996467512999</v>
      </c>
      <c r="K1524" s="63">
        <v>0.45447820747482698</v>
      </c>
      <c r="L1524" s="59">
        <v>67.895006589400097</v>
      </c>
      <c r="M1524" s="60">
        <v>0.28160345409313098</v>
      </c>
      <c r="N1524" s="59">
        <v>35.702622557700003</v>
      </c>
      <c r="O1524" s="60">
        <v>0.243262615415998</v>
      </c>
      <c r="P1524" s="59">
        <v>39.305844681300002</v>
      </c>
      <c r="Q1524" s="60">
        <v>0.31822900473430998</v>
      </c>
    </row>
    <row r="1525" spans="1:17" customFormat="1" x14ac:dyDescent="0.3">
      <c r="A1525" s="58" t="s">
        <v>239</v>
      </c>
      <c r="B1525" s="61">
        <v>500.233378039</v>
      </c>
      <c r="C1525" s="62">
        <v>0.32606699312166798</v>
      </c>
      <c r="D1525" s="61">
        <v>98.6967756059001</v>
      </c>
      <c r="E1525" s="62">
        <v>0.30909673770604001</v>
      </c>
      <c r="F1525" s="61">
        <v>119.54656908379999</v>
      </c>
      <c r="G1525" s="62">
        <v>0.34383952750561803</v>
      </c>
      <c r="H1525" s="61">
        <v>76.827836324800103</v>
      </c>
      <c r="I1525" s="63">
        <v>0.44033333255082302</v>
      </c>
      <c r="J1525" s="61">
        <v>33.727250681800001</v>
      </c>
      <c r="K1525" s="64">
        <v>0.21259882847681499</v>
      </c>
      <c r="L1525" s="61">
        <v>66.983558356999893</v>
      </c>
      <c r="M1525" s="62">
        <v>0.27782310288080803</v>
      </c>
      <c r="N1525" s="61">
        <v>58.087543247200003</v>
      </c>
      <c r="O1525" s="62">
        <v>0.39578402596523599</v>
      </c>
      <c r="P1525" s="61">
        <v>40.636233957899996</v>
      </c>
      <c r="Q1525" s="62">
        <v>0.32900013708967302</v>
      </c>
    </row>
    <row r="1526" spans="1:17" customFormat="1" x14ac:dyDescent="0.3">
      <c r="A1526" s="58" t="s">
        <v>342</v>
      </c>
      <c r="B1526" s="59">
        <v>287.91976224140001</v>
      </c>
      <c r="C1526" s="60">
        <v>0.18767466397861901</v>
      </c>
      <c r="D1526" s="59">
        <v>74.606532270699901</v>
      </c>
      <c r="E1526" s="60">
        <v>0.23365135887028199</v>
      </c>
      <c r="F1526" s="59">
        <v>40.867455015400097</v>
      </c>
      <c r="G1526" s="64">
        <v>0.11754286660457899</v>
      </c>
      <c r="H1526" s="59">
        <v>37.761993026799999</v>
      </c>
      <c r="I1526" s="60">
        <v>0.216430203278864</v>
      </c>
      <c r="J1526" s="59">
        <v>16.483543483199998</v>
      </c>
      <c r="K1526" s="64">
        <v>0.103903578347879</v>
      </c>
      <c r="L1526" s="59">
        <v>33.741520149899998</v>
      </c>
      <c r="M1526" s="60">
        <v>0.13994738490898501</v>
      </c>
      <c r="N1526" s="59">
        <v>44.507724463000002</v>
      </c>
      <c r="O1526" s="63">
        <v>0.30325686695945198</v>
      </c>
      <c r="P1526" s="59">
        <v>34.960106254700001</v>
      </c>
      <c r="Q1526" s="63">
        <v>0.28304492395584702</v>
      </c>
    </row>
    <row r="1527" spans="1:17" customFormat="1" x14ac:dyDescent="0.3">
      <c r="A1527" s="58" t="s">
        <v>88</v>
      </c>
      <c r="B1527" s="61">
        <v>25.323476465700001</v>
      </c>
      <c r="C1527" s="62">
        <v>1.6506595099526501E-2</v>
      </c>
      <c r="D1527" s="61">
        <v>8.6226897207999897</v>
      </c>
      <c r="E1527" s="62">
        <v>2.7004380301065899E-2</v>
      </c>
      <c r="F1527" s="61">
        <v>1.2170559642000001</v>
      </c>
      <c r="G1527" s="62">
        <v>3.5004931625020599E-3</v>
      </c>
      <c r="H1527" s="61">
        <v>1.373675027</v>
      </c>
      <c r="I1527" s="62">
        <v>7.8731216628770001E-3</v>
      </c>
      <c r="J1527" s="61">
        <v>2.9475334666999999</v>
      </c>
      <c r="K1527" s="62">
        <v>1.85796988858857E-2</v>
      </c>
      <c r="L1527" s="61">
        <v>6.9224898610999803</v>
      </c>
      <c r="M1527" s="62">
        <v>2.8711935586066901E-2</v>
      </c>
      <c r="N1527" s="61">
        <v>0</v>
      </c>
      <c r="O1527" s="62">
        <v>0</v>
      </c>
      <c r="P1527" s="61">
        <v>4.2400324259</v>
      </c>
      <c r="Q1527" s="62">
        <v>3.4328261098973301E-2</v>
      </c>
    </row>
    <row r="1528" spans="1:17" customFormat="1" x14ac:dyDescent="0.3">
      <c r="A1528" s="58" t="s">
        <v>343</v>
      </c>
      <c r="B1528" s="59">
        <v>253.31317334689999</v>
      </c>
      <c r="C1528" s="60">
        <v>0.165117060111275</v>
      </c>
      <c r="D1528" s="59">
        <v>45.941206504099902</v>
      </c>
      <c r="E1528" s="60">
        <v>0.14387782143359101</v>
      </c>
      <c r="F1528" s="59">
        <v>68.864613749</v>
      </c>
      <c r="G1528" s="60">
        <v>0.19806822090155499</v>
      </c>
      <c r="H1528" s="59">
        <v>19.487684224900001</v>
      </c>
      <c r="I1528" s="60">
        <v>0.11169228952603399</v>
      </c>
      <c r="J1528" s="59">
        <v>33.3847186339</v>
      </c>
      <c r="K1528" s="60">
        <v>0.21043968681459299</v>
      </c>
      <c r="L1528" s="59">
        <v>65.558894511599902</v>
      </c>
      <c r="M1528" s="63">
        <v>0.27191412253100899</v>
      </c>
      <c r="N1528" s="59">
        <v>8.4678694302999808</v>
      </c>
      <c r="O1528" s="64">
        <v>5.7696491659313502E-2</v>
      </c>
      <c r="P1528" s="59">
        <v>4.3721201433000001</v>
      </c>
      <c r="Q1528" s="64">
        <v>3.53976731211968E-2</v>
      </c>
    </row>
    <row r="1529" spans="1:17" customFormat="1" x14ac:dyDescent="0.3">
      <c r="A1529" s="58" t="s">
        <v>344</v>
      </c>
      <c r="B1529" s="61">
        <v>788.15314028039904</v>
      </c>
      <c r="C1529" s="62">
        <v>0.51374165710028696</v>
      </c>
      <c r="D1529" s="61">
        <v>173.3033078766</v>
      </c>
      <c r="E1529" s="62">
        <v>0.54274809657632195</v>
      </c>
      <c r="F1529" s="61">
        <v>160.41402409919999</v>
      </c>
      <c r="G1529" s="62">
        <v>0.46138239411019799</v>
      </c>
      <c r="H1529" s="61">
        <v>114.5898293516</v>
      </c>
      <c r="I1529" s="63">
        <v>0.65676353582968705</v>
      </c>
      <c r="J1529" s="61">
        <v>50.210794165000003</v>
      </c>
      <c r="K1529" s="64">
        <v>0.31650240682469399</v>
      </c>
      <c r="L1529" s="61">
        <v>100.7250785069</v>
      </c>
      <c r="M1529" s="64">
        <v>0.41777048778979298</v>
      </c>
      <c r="N1529" s="61">
        <v>102.59526771020001</v>
      </c>
      <c r="O1529" s="63">
        <v>0.69904089292468896</v>
      </c>
      <c r="P1529" s="61">
        <v>75.596340212599998</v>
      </c>
      <c r="Q1529" s="63">
        <v>0.61204506104552003</v>
      </c>
    </row>
    <row r="1530" spans="1:17" customFormat="1" x14ac:dyDescent="0.3">
      <c r="A1530" s="65" t="s">
        <v>1</v>
      </c>
    </row>
    <row r="1531" spans="1:17" customFormat="1" x14ac:dyDescent="0.3">
      <c r="A1531" s="65" t="s">
        <v>1</v>
      </c>
    </row>
    <row r="1532" spans="1:17" customFormat="1" x14ac:dyDescent="0.3">
      <c r="A1532" s="53" t="s">
        <v>478</v>
      </c>
    </row>
    <row r="1533" spans="1:17" customFormat="1" x14ac:dyDescent="0.3">
      <c r="A1533" s="54" t="s">
        <v>1</v>
      </c>
    </row>
    <row r="1534" spans="1:17" customFormat="1" x14ac:dyDescent="0.3">
      <c r="A1534" s="114" t="s">
        <v>1</v>
      </c>
      <c r="B1534" s="113" t="s">
        <v>502</v>
      </c>
      <c r="C1534" s="113" t="s">
        <v>1</v>
      </c>
      <c r="D1534" s="113" t="s">
        <v>17</v>
      </c>
      <c r="E1534" s="113" t="s">
        <v>1</v>
      </c>
      <c r="F1534" s="113" t="s">
        <v>18</v>
      </c>
      <c r="G1534" s="113" t="s">
        <v>1</v>
      </c>
      <c r="H1534" s="113" t="s">
        <v>19</v>
      </c>
      <c r="I1534" s="113" t="s">
        <v>1</v>
      </c>
      <c r="J1534" s="113" t="s">
        <v>20</v>
      </c>
      <c r="K1534" s="113" t="s">
        <v>1</v>
      </c>
      <c r="L1534" s="113" t="s">
        <v>21</v>
      </c>
      <c r="M1534" s="113" t="s">
        <v>1</v>
      </c>
      <c r="N1534" s="113" t="s">
        <v>22</v>
      </c>
      <c r="O1534" s="113" t="s">
        <v>1</v>
      </c>
      <c r="P1534" s="113" t="s">
        <v>23</v>
      </c>
      <c r="Q1534" s="113" t="s">
        <v>1</v>
      </c>
    </row>
    <row r="1535" spans="1:17"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c r="L1535" s="55" t="s">
        <v>14</v>
      </c>
      <c r="M1535" s="55" t="s">
        <v>15</v>
      </c>
      <c r="N1535" s="55" t="s">
        <v>14</v>
      </c>
      <c r="O1535" s="55" t="s">
        <v>15</v>
      </c>
      <c r="P1535" s="55" t="s">
        <v>14</v>
      </c>
      <c r="Q1535" s="55" t="s">
        <v>15</v>
      </c>
    </row>
    <row r="1536" spans="1:17" customFormat="1" x14ac:dyDescent="0.3">
      <c r="A1536" s="56" t="s">
        <v>16</v>
      </c>
      <c r="B1536" s="57">
        <v>1534.1429478952</v>
      </c>
      <c r="C1536" s="57">
        <v>1534.1429478952</v>
      </c>
      <c r="D1536" s="57">
        <v>319.30707628419998</v>
      </c>
      <c r="E1536" s="57">
        <v>319.30707628419998</v>
      </c>
      <c r="F1536" s="57">
        <v>347.6812859506</v>
      </c>
      <c r="G1536" s="57">
        <v>347.6812859506</v>
      </c>
      <c r="H1536" s="57">
        <v>174.47654003330001</v>
      </c>
      <c r="I1536" s="57">
        <v>174.47654003330001</v>
      </c>
      <c r="J1536" s="57">
        <v>158.64269301690001</v>
      </c>
      <c r="K1536" s="57">
        <v>158.64269301690001</v>
      </c>
      <c r="L1536" s="57">
        <v>241.10146946899999</v>
      </c>
      <c r="M1536" s="57">
        <v>241.10146946899999</v>
      </c>
      <c r="N1536" s="57">
        <v>146.76575969819999</v>
      </c>
      <c r="O1536" s="57">
        <v>146.76575969819999</v>
      </c>
      <c r="P1536" s="57">
        <v>123.51433746310001</v>
      </c>
      <c r="Q1536" s="57">
        <v>123.51433746310001</v>
      </c>
    </row>
    <row r="1537" spans="1:17" customFormat="1" x14ac:dyDescent="0.3">
      <c r="A1537" s="58" t="s">
        <v>341</v>
      </c>
      <c r="B1537" s="59">
        <v>80.424230983100301</v>
      </c>
      <c r="C1537" s="60">
        <v>5.2422905631733803E-2</v>
      </c>
      <c r="D1537" s="59">
        <v>14.997866484299999</v>
      </c>
      <c r="E1537" s="60">
        <v>4.69700410615113E-2</v>
      </c>
      <c r="F1537" s="59">
        <v>13.8918977702</v>
      </c>
      <c r="G1537" s="60">
        <v>3.9955839820995799E-2</v>
      </c>
      <c r="H1537" s="59">
        <v>13.5125135347</v>
      </c>
      <c r="I1537" s="60">
        <v>7.7446019574442804E-2</v>
      </c>
      <c r="J1537" s="59">
        <v>1.0342384834</v>
      </c>
      <c r="K1537" s="64">
        <v>6.5192947984677998E-3</v>
      </c>
      <c r="L1537" s="59">
        <v>3.0508807275000001</v>
      </c>
      <c r="M1537" s="64">
        <v>1.26539283821838E-2</v>
      </c>
      <c r="N1537" s="59">
        <v>22.149395585000001</v>
      </c>
      <c r="O1537" s="63">
        <v>0.15091664180083</v>
      </c>
      <c r="P1537" s="59">
        <v>10.299327417000001</v>
      </c>
      <c r="Q1537" s="60">
        <v>8.3385683221406798E-2</v>
      </c>
    </row>
    <row r="1538" spans="1:17" customFormat="1" x14ac:dyDescent="0.3">
      <c r="A1538" s="58" t="s">
        <v>237</v>
      </c>
      <c r="B1538" s="61">
        <v>174.38890108140001</v>
      </c>
      <c r="C1538" s="62">
        <v>0.11367187218157</v>
      </c>
      <c r="D1538" s="61">
        <v>38.516587207099903</v>
      </c>
      <c r="E1538" s="62">
        <v>0.12062553594276799</v>
      </c>
      <c r="F1538" s="61">
        <v>36.549339241499901</v>
      </c>
      <c r="G1538" s="62">
        <v>0.105123113375429</v>
      </c>
      <c r="H1538" s="61">
        <v>24.6909950493</v>
      </c>
      <c r="I1538" s="62">
        <v>0.14151469902250199</v>
      </c>
      <c r="J1538" s="61">
        <v>6.6848891627999896</v>
      </c>
      <c r="K1538" s="64">
        <v>4.2138021207745603E-2</v>
      </c>
      <c r="L1538" s="61">
        <v>26.473801973400001</v>
      </c>
      <c r="M1538" s="62">
        <v>0.109803569558102</v>
      </c>
      <c r="N1538" s="61">
        <v>15.625535660500001</v>
      </c>
      <c r="O1538" s="62">
        <v>0.10646581118532999</v>
      </c>
      <c r="P1538" s="61">
        <v>24.3160348298</v>
      </c>
      <c r="Q1538" s="63">
        <v>0.19686811530737799</v>
      </c>
    </row>
    <row r="1539" spans="1:17" customFormat="1" x14ac:dyDescent="0.3">
      <c r="A1539" s="58" t="s">
        <v>238</v>
      </c>
      <c r="B1539" s="59">
        <v>445.23814606889999</v>
      </c>
      <c r="C1539" s="60">
        <v>0.29021946532411103</v>
      </c>
      <c r="D1539" s="59">
        <v>97.479134590599998</v>
      </c>
      <c r="E1539" s="60">
        <v>0.305283352079045</v>
      </c>
      <c r="F1539" s="59">
        <v>111.9151742975</v>
      </c>
      <c r="G1539" s="60">
        <v>0.32189012989730298</v>
      </c>
      <c r="H1539" s="59">
        <v>48.861588746599999</v>
      </c>
      <c r="I1539" s="60">
        <v>0.280046754350324</v>
      </c>
      <c r="J1539" s="59">
        <v>46.112318704899998</v>
      </c>
      <c r="K1539" s="60">
        <v>0.29066777566608598</v>
      </c>
      <c r="L1539" s="59">
        <v>64.819444424099999</v>
      </c>
      <c r="M1539" s="60">
        <v>0.26884715620712701</v>
      </c>
      <c r="N1539" s="59">
        <v>28.8039926302</v>
      </c>
      <c r="O1539" s="64">
        <v>0.196258260028979</v>
      </c>
      <c r="P1539" s="59">
        <v>37.508511165900003</v>
      </c>
      <c r="Q1539" s="60">
        <v>0.303677386255711</v>
      </c>
    </row>
    <row r="1540" spans="1:17" customFormat="1" x14ac:dyDescent="0.3">
      <c r="A1540" s="58" t="s">
        <v>239</v>
      </c>
      <c r="B1540" s="61">
        <v>517.09387318200004</v>
      </c>
      <c r="C1540" s="62">
        <v>0.33705716529964702</v>
      </c>
      <c r="D1540" s="61">
        <v>87.3845595035</v>
      </c>
      <c r="E1540" s="64">
        <v>0.27366934839152501</v>
      </c>
      <c r="F1540" s="61">
        <v>128.12356295239999</v>
      </c>
      <c r="G1540" s="62">
        <v>0.36850865470684102</v>
      </c>
      <c r="H1540" s="61">
        <v>59.457883183499902</v>
      </c>
      <c r="I1540" s="62">
        <v>0.340778669568711</v>
      </c>
      <c r="J1540" s="61">
        <v>63.925985037599901</v>
      </c>
      <c r="K1540" s="62">
        <v>0.40295574805194501</v>
      </c>
      <c r="L1540" s="61">
        <v>91.052070662300196</v>
      </c>
      <c r="M1540" s="62">
        <v>0.377650417738359</v>
      </c>
      <c r="N1540" s="61">
        <v>52.806111270599999</v>
      </c>
      <c r="O1540" s="62">
        <v>0.35979857549326999</v>
      </c>
      <c r="P1540" s="61">
        <v>29.390584249300002</v>
      </c>
      <c r="Q1540" s="64">
        <v>0.23795281465263499</v>
      </c>
    </row>
    <row r="1541" spans="1:17" customFormat="1" x14ac:dyDescent="0.3">
      <c r="A1541" s="58" t="s">
        <v>342</v>
      </c>
      <c r="B1541" s="59">
        <v>286.07310615879999</v>
      </c>
      <c r="C1541" s="60">
        <v>0.186470958623044</v>
      </c>
      <c r="D1541" s="59">
        <v>68.822186179199903</v>
      </c>
      <c r="E1541" s="60">
        <v>0.21553605068853701</v>
      </c>
      <c r="F1541" s="59">
        <v>56.158006182999998</v>
      </c>
      <c r="G1541" s="60">
        <v>0.161521509647716</v>
      </c>
      <c r="H1541" s="59">
        <v>25.663903073099998</v>
      </c>
      <c r="I1541" s="60">
        <v>0.14709085283443801</v>
      </c>
      <c r="J1541" s="59">
        <v>39.681430871800004</v>
      </c>
      <c r="K1541" s="60">
        <v>0.25013084509081501</v>
      </c>
      <c r="L1541" s="59">
        <v>48.5207170253002</v>
      </c>
      <c r="M1541" s="60">
        <v>0.201246044381901</v>
      </c>
      <c r="N1541" s="59">
        <v>24.937963941500001</v>
      </c>
      <c r="O1541" s="60">
        <v>0.169916770728955</v>
      </c>
      <c r="P1541" s="59">
        <v>17.7598473752</v>
      </c>
      <c r="Q1541" s="60">
        <v>0.143787739463896</v>
      </c>
    </row>
    <row r="1542" spans="1:17" customFormat="1" x14ac:dyDescent="0.3">
      <c r="A1542" s="58" t="s">
        <v>88</v>
      </c>
      <c r="B1542" s="61">
        <v>30.924690421000001</v>
      </c>
      <c r="C1542" s="62">
        <v>2.0157632939895101E-2</v>
      </c>
      <c r="D1542" s="61">
        <v>12.1067423195</v>
      </c>
      <c r="E1542" s="62">
        <v>3.7915671836612798E-2</v>
      </c>
      <c r="F1542" s="61">
        <v>1.043305506</v>
      </c>
      <c r="G1542" s="62">
        <v>3.0007525517155298E-3</v>
      </c>
      <c r="H1542" s="61">
        <v>2.2896564461</v>
      </c>
      <c r="I1542" s="62">
        <v>1.3123004649582101E-2</v>
      </c>
      <c r="J1542" s="61">
        <v>1.2038307563999999</v>
      </c>
      <c r="K1542" s="62">
        <v>7.5883151849405204E-3</v>
      </c>
      <c r="L1542" s="61">
        <v>7.18455465640002</v>
      </c>
      <c r="M1542" s="62">
        <v>2.9798883732327301E-2</v>
      </c>
      <c r="N1542" s="61">
        <v>2.4427606104000001</v>
      </c>
      <c r="O1542" s="62">
        <v>1.6643940762635201E-2</v>
      </c>
      <c r="P1542" s="61">
        <v>4.2400324259</v>
      </c>
      <c r="Q1542" s="62">
        <v>3.4328261098973301E-2</v>
      </c>
    </row>
    <row r="1543" spans="1:17" customFormat="1" x14ac:dyDescent="0.3">
      <c r="A1543" s="58" t="s">
        <v>343</v>
      </c>
      <c r="B1543" s="59">
        <v>254.8131320645</v>
      </c>
      <c r="C1543" s="60">
        <v>0.16609477781330401</v>
      </c>
      <c r="D1543" s="59">
        <v>53.514453691400199</v>
      </c>
      <c r="E1543" s="60">
        <v>0.16759557700427999</v>
      </c>
      <c r="F1543" s="59">
        <v>50.441237011700103</v>
      </c>
      <c r="G1543" s="60">
        <v>0.145078953196425</v>
      </c>
      <c r="H1543" s="59">
        <v>38.203508583999998</v>
      </c>
      <c r="I1543" s="60">
        <v>0.21896071859694499</v>
      </c>
      <c r="J1543" s="59">
        <v>7.71912764619998</v>
      </c>
      <c r="K1543" s="64">
        <v>4.8657316006213397E-2</v>
      </c>
      <c r="L1543" s="59">
        <v>29.524682700900001</v>
      </c>
      <c r="M1543" s="60">
        <v>0.122457497940286</v>
      </c>
      <c r="N1543" s="59">
        <v>37.774931245499999</v>
      </c>
      <c r="O1543" s="63">
        <v>0.25738245298616003</v>
      </c>
      <c r="P1543" s="59">
        <v>34.615362246799997</v>
      </c>
      <c r="Q1543" s="63">
        <v>0.28025379852878501</v>
      </c>
    </row>
    <row r="1544" spans="1:17" customFormat="1" x14ac:dyDescent="0.3">
      <c r="A1544" s="58" t="s">
        <v>344</v>
      </c>
      <c r="B1544" s="61">
        <v>803.16697934080105</v>
      </c>
      <c r="C1544" s="62">
        <v>0.52352812392269099</v>
      </c>
      <c r="D1544" s="61">
        <v>156.20674568269999</v>
      </c>
      <c r="E1544" s="62">
        <v>0.489205399080062</v>
      </c>
      <c r="F1544" s="61">
        <v>184.28156913539999</v>
      </c>
      <c r="G1544" s="62">
        <v>0.53003016435455597</v>
      </c>
      <c r="H1544" s="61">
        <v>85.121786256600103</v>
      </c>
      <c r="I1544" s="62">
        <v>0.48786952240314901</v>
      </c>
      <c r="J1544" s="61">
        <v>103.6074159094</v>
      </c>
      <c r="K1544" s="63">
        <v>0.65308659314275996</v>
      </c>
      <c r="L1544" s="61">
        <v>139.5727876876</v>
      </c>
      <c r="M1544" s="62">
        <v>0.57889646212026002</v>
      </c>
      <c r="N1544" s="61">
        <v>77.744075212100299</v>
      </c>
      <c r="O1544" s="62">
        <v>0.52971534622222605</v>
      </c>
      <c r="P1544" s="61">
        <v>47.150431624500001</v>
      </c>
      <c r="Q1544" s="64">
        <v>0.38174055411653102</v>
      </c>
    </row>
    <row r="1545" spans="1:17" customFormat="1" x14ac:dyDescent="0.3">
      <c r="A1545" s="65" t="s">
        <v>1</v>
      </c>
    </row>
    <row r="1546" spans="1:17" customFormat="1" x14ac:dyDescent="0.3">
      <c r="A1546" s="65" t="s">
        <v>1</v>
      </c>
    </row>
    <row r="1547" spans="1:17" customFormat="1" x14ac:dyDescent="0.3">
      <c r="A1547" s="53" t="s">
        <v>479</v>
      </c>
    </row>
    <row r="1548" spans="1:17" customFormat="1" x14ac:dyDescent="0.3">
      <c r="A1548" s="54" t="s">
        <v>1</v>
      </c>
    </row>
    <row r="1549" spans="1:17" customFormat="1" x14ac:dyDescent="0.3">
      <c r="A1549" s="114" t="s">
        <v>1</v>
      </c>
      <c r="B1549" s="113" t="s">
        <v>502</v>
      </c>
      <c r="C1549" s="113" t="s">
        <v>1</v>
      </c>
      <c r="D1549" s="113" t="s">
        <v>17</v>
      </c>
      <c r="E1549" s="113" t="s">
        <v>1</v>
      </c>
      <c r="F1549" s="113" t="s">
        <v>18</v>
      </c>
      <c r="G1549" s="113" t="s">
        <v>1</v>
      </c>
      <c r="H1549" s="113" t="s">
        <v>19</v>
      </c>
      <c r="I1549" s="113" t="s">
        <v>1</v>
      </c>
      <c r="J1549" s="113" t="s">
        <v>20</v>
      </c>
      <c r="K1549" s="113" t="s">
        <v>1</v>
      </c>
      <c r="L1549" s="113" t="s">
        <v>21</v>
      </c>
      <c r="M1549" s="113" t="s">
        <v>1</v>
      </c>
      <c r="N1549" s="113" t="s">
        <v>22</v>
      </c>
      <c r="O1549" s="113" t="s">
        <v>1</v>
      </c>
      <c r="P1549" s="113" t="s">
        <v>23</v>
      </c>
      <c r="Q1549" s="113" t="s">
        <v>1</v>
      </c>
    </row>
    <row r="1550" spans="1:17"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c r="L1550" s="55" t="s">
        <v>14</v>
      </c>
      <c r="M1550" s="55" t="s">
        <v>15</v>
      </c>
      <c r="N1550" s="55" t="s">
        <v>14</v>
      </c>
      <c r="O1550" s="55" t="s">
        <v>15</v>
      </c>
      <c r="P1550" s="55" t="s">
        <v>14</v>
      </c>
      <c r="Q1550" s="55" t="s">
        <v>15</v>
      </c>
    </row>
    <row r="1551" spans="1:17" customFormat="1" x14ac:dyDescent="0.3">
      <c r="A1551" s="56" t="s">
        <v>16</v>
      </c>
      <c r="B1551" s="57">
        <v>1534.1429478952</v>
      </c>
      <c r="C1551" s="57">
        <v>1534.1429478952</v>
      </c>
      <c r="D1551" s="57">
        <v>319.30707628419998</v>
      </c>
      <c r="E1551" s="57">
        <v>319.30707628419998</v>
      </c>
      <c r="F1551" s="57">
        <v>347.6812859506</v>
      </c>
      <c r="G1551" s="57">
        <v>347.6812859506</v>
      </c>
      <c r="H1551" s="57">
        <v>174.47654003330001</v>
      </c>
      <c r="I1551" s="57">
        <v>174.47654003330001</v>
      </c>
      <c r="J1551" s="57">
        <v>158.64269301690001</v>
      </c>
      <c r="K1551" s="57">
        <v>158.64269301690001</v>
      </c>
      <c r="L1551" s="57">
        <v>241.10146946899999</v>
      </c>
      <c r="M1551" s="57">
        <v>241.10146946899999</v>
      </c>
      <c r="N1551" s="57">
        <v>146.76575969819999</v>
      </c>
      <c r="O1551" s="57">
        <v>146.76575969819999</v>
      </c>
      <c r="P1551" s="57">
        <v>123.51433746310001</v>
      </c>
      <c r="Q1551" s="57">
        <v>123.51433746310001</v>
      </c>
    </row>
    <row r="1552" spans="1:17" customFormat="1" x14ac:dyDescent="0.3">
      <c r="A1552" s="58" t="s">
        <v>341</v>
      </c>
      <c r="B1552" s="59">
        <v>125.5157409131</v>
      </c>
      <c r="C1552" s="60">
        <v>8.1814892859432706E-2</v>
      </c>
      <c r="D1552" s="59">
        <v>26.248874267200001</v>
      </c>
      <c r="E1552" s="60">
        <v>8.2205739292282795E-2</v>
      </c>
      <c r="F1552" s="59">
        <v>18.8991175166</v>
      </c>
      <c r="G1552" s="60">
        <v>5.4357592083012697E-2</v>
      </c>
      <c r="H1552" s="59">
        <v>32.432918668799999</v>
      </c>
      <c r="I1552" s="63">
        <v>0.18588698894768299</v>
      </c>
      <c r="J1552" s="59">
        <v>9.0763689674000307</v>
      </c>
      <c r="K1552" s="60">
        <v>5.7212650609965998E-2</v>
      </c>
      <c r="L1552" s="59">
        <v>4.3549937001000103</v>
      </c>
      <c r="M1552" s="64">
        <v>1.8062908159338101E-2</v>
      </c>
      <c r="N1552" s="59">
        <v>16.307549285</v>
      </c>
      <c r="O1552" s="60">
        <v>0.111112764438612</v>
      </c>
      <c r="P1552" s="59">
        <v>15.8437813427</v>
      </c>
      <c r="Q1552" s="60">
        <v>0.12827483568402201</v>
      </c>
    </row>
    <row r="1553" spans="1:17" customFormat="1" x14ac:dyDescent="0.3">
      <c r="A1553" s="58" t="s">
        <v>237</v>
      </c>
      <c r="B1553" s="61">
        <v>285.8881090136</v>
      </c>
      <c r="C1553" s="62">
        <v>0.18635037198184801</v>
      </c>
      <c r="D1553" s="61">
        <v>71.727767686700005</v>
      </c>
      <c r="E1553" s="62">
        <v>0.22463569715209999</v>
      </c>
      <c r="F1553" s="61">
        <v>27.574113159300001</v>
      </c>
      <c r="G1553" s="64">
        <v>7.9308591729086803E-2</v>
      </c>
      <c r="H1553" s="61">
        <v>56.242783467800002</v>
      </c>
      <c r="I1553" s="63">
        <v>0.32235155200272603</v>
      </c>
      <c r="J1553" s="61">
        <v>27.1984934167</v>
      </c>
      <c r="K1553" s="62">
        <v>0.17144498053750601</v>
      </c>
      <c r="L1553" s="61">
        <v>31.368232314099998</v>
      </c>
      <c r="M1553" s="62">
        <v>0.130103862009573</v>
      </c>
      <c r="N1553" s="61">
        <v>37.483545453300003</v>
      </c>
      <c r="O1553" s="62">
        <v>0.25539707306648901</v>
      </c>
      <c r="P1553" s="61">
        <v>32.940114072100002</v>
      </c>
      <c r="Q1553" s="63">
        <v>0.26669061056932702</v>
      </c>
    </row>
    <row r="1554" spans="1:17" customFormat="1" x14ac:dyDescent="0.3">
      <c r="A1554" s="58" t="s">
        <v>238</v>
      </c>
      <c r="B1554" s="59">
        <v>538.78525121589996</v>
      </c>
      <c r="C1554" s="60">
        <v>0.35119625061999499</v>
      </c>
      <c r="D1554" s="59">
        <v>104.304618241</v>
      </c>
      <c r="E1554" s="60">
        <v>0.32665927562520902</v>
      </c>
      <c r="F1554" s="59">
        <v>131.56182752550001</v>
      </c>
      <c r="G1554" s="60">
        <v>0.37839778222688902</v>
      </c>
      <c r="H1554" s="59">
        <v>59.360818852599799</v>
      </c>
      <c r="I1554" s="60">
        <v>0.34022235219285402</v>
      </c>
      <c r="J1554" s="59">
        <v>57.957113420200002</v>
      </c>
      <c r="K1554" s="60">
        <v>0.36533112441570798</v>
      </c>
      <c r="L1554" s="59">
        <v>85.521013936599999</v>
      </c>
      <c r="M1554" s="60">
        <v>0.354709633769345</v>
      </c>
      <c r="N1554" s="59">
        <v>40.452849810300002</v>
      </c>
      <c r="O1554" s="60">
        <v>0.275628660891237</v>
      </c>
      <c r="P1554" s="59">
        <v>50.546171624099998</v>
      </c>
      <c r="Q1554" s="60">
        <v>0.40923323285606999</v>
      </c>
    </row>
    <row r="1555" spans="1:17" customFormat="1" x14ac:dyDescent="0.3">
      <c r="A1555" s="58" t="s">
        <v>239</v>
      </c>
      <c r="B1555" s="61">
        <v>399.72584413499999</v>
      </c>
      <c r="C1555" s="62">
        <v>0.2605531933536</v>
      </c>
      <c r="D1555" s="61">
        <v>80.863100331400105</v>
      </c>
      <c r="E1555" s="62">
        <v>0.253245563087451</v>
      </c>
      <c r="F1555" s="61">
        <v>105.9996463728</v>
      </c>
      <c r="G1555" s="62">
        <v>0.30487590404236198</v>
      </c>
      <c r="H1555" s="61">
        <v>19.362291704899999</v>
      </c>
      <c r="I1555" s="64">
        <v>0.110973611129637</v>
      </c>
      <c r="J1555" s="61">
        <v>51.742269245300001</v>
      </c>
      <c r="K1555" s="62">
        <v>0.326156019299218</v>
      </c>
      <c r="L1555" s="61">
        <v>74.023658245100094</v>
      </c>
      <c r="M1555" s="62">
        <v>0.30702284149544601</v>
      </c>
      <c r="N1555" s="61">
        <v>37.518412374599997</v>
      </c>
      <c r="O1555" s="62">
        <v>0.25563464156592502</v>
      </c>
      <c r="P1555" s="61">
        <v>21.6314626596</v>
      </c>
      <c r="Q1555" s="64">
        <v>0.17513321209420299</v>
      </c>
    </row>
    <row r="1556" spans="1:17" customFormat="1" x14ac:dyDescent="0.3">
      <c r="A1556" s="58" t="s">
        <v>342</v>
      </c>
      <c r="B1556" s="59">
        <v>172.42270064920001</v>
      </c>
      <c r="C1556" s="60">
        <v>0.112390244263586</v>
      </c>
      <c r="D1556" s="59">
        <v>35.267386873299998</v>
      </c>
      <c r="E1556" s="60">
        <v>0.11044975038984201</v>
      </c>
      <c r="F1556" s="59">
        <v>61.145687215399903</v>
      </c>
      <c r="G1556" s="63">
        <v>0.17586706471192701</v>
      </c>
      <c r="H1556" s="59">
        <v>6.2303075787999997</v>
      </c>
      <c r="I1556" s="64">
        <v>3.5708569058114703E-2</v>
      </c>
      <c r="J1556" s="59">
        <v>12.029278666</v>
      </c>
      <c r="K1556" s="60">
        <v>7.5826238430776904E-2</v>
      </c>
      <c r="L1556" s="59">
        <v>38.911081412000001</v>
      </c>
      <c r="M1556" s="60">
        <v>0.16138881898023</v>
      </c>
      <c r="N1556" s="59">
        <v>15.003402775</v>
      </c>
      <c r="O1556" s="60">
        <v>0.102226860037737</v>
      </c>
      <c r="P1556" s="59">
        <v>2.5528077645999998</v>
      </c>
      <c r="Q1556" s="64">
        <v>2.0668108796378801E-2</v>
      </c>
    </row>
    <row r="1557" spans="1:17" customFormat="1" x14ac:dyDescent="0.3">
      <c r="A1557" s="58" t="s">
        <v>88</v>
      </c>
      <c r="B1557" s="61">
        <v>11.8053019684</v>
      </c>
      <c r="C1557" s="62">
        <v>7.6950469215378804E-3</v>
      </c>
      <c r="D1557" s="61">
        <v>0.89532888460000004</v>
      </c>
      <c r="E1557" s="62">
        <v>2.8039744531158199E-3</v>
      </c>
      <c r="F1557" s="61">
        <v>2.5008941610000002</v>
      </c>
      <c r="G1557" s="62">
        <v>7.1930652067230798E-3</v>
      </c>
      <c r="H1557" s="61">
        <v>0.847419760399999</v>
      </c>
      <c r="I1557" s="62">
        <v>4.8569266689852102E-3</v>
      </c>
      <c r="J1557" s="61">
        <v>0.63916930129999805</v>
      </c>
      <c r="K1557" s="62">
        <v>4.0289867068249397E-3</v>
      </c>
      <c r="L1557" s="61">
        <v>6.9224898610999803</v>
      </c>
      <c r="M1557" s="63">
        <v>2.8711935586066901E-2</v>
      </c>
      <c r="N1557" s="61">
        <v>0</v>
      </c>
      <c r="O1557" s="62">
        <v>0</v>
      </c>
      <c r="P1557" s="61">
        <v>0</v>
      </c>
      <c r="Q1557" s="62">
        <v>0</v>
      </c>
    </row>
    <row r="1558" spans="1:17" customFormat="1" x14ac:dyDescent="0.3">
      <c r="A1558" s="58" t="s">
        <v>343</v>
      </c>
      <c r="B1558" s="59">
        <v>411.40384992669999</v>
      </c>
      <c r="C1558" s="60">
        <v>0.268165264841281</v>
      </c>
      <c r="D1558" s="59">
        <v>97.9766419539</v>
      </c>
      <c r="E1558" s="60">
        <v>0.306841436444383</v>
      </c>
      <c r="F1558" s="59">
        <v>46.473230675899998</v>
      </c>
      <c r="G1558" s="64">
        <v>0.13366618381209899</v>
      </c>
      <c r="H1558" s="59">
        <v>88.675702136600094</v>
      </c>
      <c r="I1558" s="63">
        <v>0.50823854095040899</v>
      </c>
      <c r="J1558" s="59">
        <v>36.274862384099997</v>
      </c>
      <c r="K1558" s="60">
        <v>0.22865763114747201</v>
      </c>
      <c r="L1558" s="59">
        <v>35.723226014200002</v>
      </c>
      <c r="M1558" s="64">
        <v>0.148166770168911</v>
      </c>
      <c r="N1558" s="59">
        <v>53.791094738300004</v>
      </c>
      <c r="O1558" s="63">
        <v>0.36650983750510102</v>
      </c>
      <c r="P1558" s="59">
        <v>48.7838954148</v>
      </c>
      <c r="Q1558" s="63">
        <v>0.39496544625334901</v>
      </c>
    </row>
    <row r="1559" spans="1:17" customFormat="1" x14ac:dyDescent="0.3">
      <c r="A1559" s="58" t="s">
        <v>344</v>
      </c>
      <c r="B1559" s="61">
        <v>572.1485447842</v>
      </c>
      <c r="C1559" s="62">
        <v>0.37294343761718601</v>
      </c>
      <c r="D1559" s="61">
        <v>116.1304872047</v>
      </c>
      <c r="E1559" s="62">
        <v>0.363695313477293</v>
      </c>
      <c r="F1559" s="61">
        <v>167.1453335882</v>
      </c>
      <c r="G1559" s="63">
        <v>0.48074296875428801</v>
      </c>
      <c r="H1559" s="61">
        <v>25.5925992837</v>
      </c>
      <c r="I1559" s="64">
        <v>0.146682180187752</v>
      </c>
      <c r="J1559" s="61">
        <v>63.771547911299997</v>
      </c>
      <c r="K1559" s="62">
        <v>0.40198225772999502</v>
      </c>
      <c r="L1559" s="61">
        <v>112.9347396571</v>
      </c>
      <c r="M1559" s="63">
        <v>0.46841166047567701</v>
      </c>
      <c r="N1559" s="61">
        <v>52.521815149600002</v>
      </c>
      <c r="O1559" s="62">
        <v>0.35786150160366198</v>
      </c>
      <c r="P1559" s="61">
        <v>24.184270424200001</v>
      </c>
      <c r="Q1559" s="64">
        <v>0.195801320890581</v>
      </c>
    </row>
    <row r="1560" spans="1:17" customFormat="1" x14ac:dyDescent="0.3">
      <c r="A1560" s="65" t="s">
        <v>1</v>
      </c>
    </row>
    <row r="1561" spans="1:17" customFormat="1" x14ac:dyDescent="0.3">
      <c r="A1561" s="65" t="s">
        <v>1</v>
      </c>
    </row>
    <row r="1562" spans="1:17" customFormat="1" x14ac:dyDescent="0.3">
      <c r="A1562" s="53" t="s">
        <v>480</v>
      </c>
    </row>
    <row r="1563" spans="1:17" customFormat="1" x14ac:dyDescent="0.3">
      <c r="A1563" s="54" t="s">
        <v>1</v>
      </c>
    </row>
    <row r="1564" spans="1:17" customFormat="1" x14ac:dyDescent="0.3">
      <c r="A1564" s="114" t="s">
        <v>1</v>
      </c>
      <c r="B1564" s="113" t="s">
        <v>502</v>
      </c>
      <c r="C1564" s="113" t="s">
        <v>1</v>
      </c>
      <c r="D1564" s="113" t="s">
        <v>17</v>
      </c>
      <c r="E1564" s="113" t="s">
        <v>1</v>
      </c>
      <c r="F1564" s="113" t="s">
        <v>18</v>
      </c>
      <c r="G1564" s="113" t="s">
        <v>1</v>
      </c>
      <c r="H1564" s="113" t="s">
        <v>19</v>
      </c>
      <c r="I1564" s="113" t="s">
        <v>1</v>
      </c>
      <c r="J1564" s="113" t="s">
        <v>20</v>
      </c>
      <c r="K1564" s="113" t="s">
        <v>1</v>
      </c>
      <c r="L1564" s="113" t="s">
        <v>21</v>
      </c>
      <c r="M1564" s="113" t="s">
        <v>1</v>
      </c>
      <c r="N1564" s="113" t="s">
        <v>22</v>
      </c>
      <c r="O1564" s="113" t="s">
        <v>1</v>
      </c>
      <c r="P1564" s="113" t="s">
        <v>23</v>
      </c>
      <c r="Q1564" s="113" t="s">
        <v>1</v>
      </c>
    </row>
    <row r="1565" spans="1:17"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c r="L1565" s="55" t="s">
        <v>14</v>
      </c>
      <c r="M1565" s="55" t="s">
        <v>15</v>
      </c>
      <c r="N1565" s="55" t="s">
        <v>14</v>
      </c>
      <c r="O1565" s="55" t="s">
        <v>15</v>
      </c>
      <c r="P1565" s="55" t="s">
        <v>14</v>
      </c>
      <c r="Q1565" s="55" t="s">
        <v>15</v>
      </c>
    </row>
    <row r="1566" spans="1:17" customFormat="1" x14ac:dyDescent="0.3">
      <c r="A1566" s="56" t="s">
        <v>16</v>
      </c>
      <c r="B1566" s="57">
        <v>1534.1429478952</v>
      </c>
      <c r="C1566" s="57">
        <v>1534.1429478952</v>
      </c>
      <c r="D1566" s="57">
        <v>319.30707628419998</v>
      </c>
      <c r="E1566" s="57">
        <v>319.30707628419998</v>
      </c>
      <c r="F1566" s="57">
        <v>347.6812859506</v>
      </c>
      <c r="G1566" s="57">
        <v>347.6812859506</v>
      </c>
      <c r="H1566" s="57">
        <v>174.47654003330001</v>
      </c>
      <c r="I1566" s="57">
        <v>174.47654003330001</v>
      </c>
      <c r="J1566" s="57">
        <v>158.64269301690001</v>
      </c>
      <c r="K1566" s="57">
        <v>158.64269301690001</v>
      </c>
      <c r="L1566" s="57">
        <v>241.10146946899999</v>
      </c>
      <c r="M1566" s="57">
        <v>241.10146946899999</v>
      </c>
      <c r="N1566" s="57">
        <v>146.76575969819999</v>
      </c>
      <c r="O1566" s="57">
        <v>146.76575969819999</v>
      </c>
      <c r="P1566" s="57">
        <v>123.51433746310001</v>
      </c>
      <c r="Q1566" s="57">
        <v>123.51433746310001</v>
      </c>
    </row>
    <row r="1567" spans="1:17" customFormat="1" x14ac:dyDescent="0.3">
      <c r="A1567" s="58" t="s">
        <v>341</v>
      </c>
      <c r="B1567" s="59">
        <v>102.7937664276</v>
      </c>
      <c r="C1567" s="60">
        <v>6.7004034121220593E-2</v>
      </c>
      <c r="D1567" s="59">
        <v>46.390894340400102</v>
      </c>
      <c r="E1567" s="63">
        <v>0.145286145488081</v>
      </c>
      <c r="F1567" s="59">
        <v>9.0790164055999902</v>
      </c>
      <c r="G1567" s="64">
        <v>2.6113043101462698E-2</v>
      </c>
      <c r="H1567" s="59">
        <v>5.3250564826</v>
      </c>
      <c r="I1567" s="64">
        <v>3.05201861613239E-2</v>
      </c>
      <c r="J1567" s="59">
        <v>10.2207121837</v>
      </c>
      <c r="K1567" s="60">
        <v>6.4425987666581003E-2</v>
      </c>
      <c r="L1567" s="59">
        <v>18.662148068800001</v>
      </c>
      <c r="M1567" s="60">
        <v>7.7403709358973893E-2</v>
      </c>
      <c r="N1567" s="59">
        <v>10.0452110411</v>
      </c>
      <c r="O1567" s="60">
        <v>6.8443832279111605E-2</v>
      </c>
      <c r="P1567" s="59">
        <v>2.0513904185</v>
      </c>
      <c r="Q1567" s="64">
        <v>1.6608520602823602E-2</v>
      </c>
    </row>
    <row r="1568" spans="1:17" customFormat="1" x14ac:dyDescent="0.3">
      <c r="A1568" s="58" t="s">
        <v>237</v>
      </c>
      <c r="B1568" s="61">
        <v>245.2222307543</v>
      </c>
      <c r="C1568" s="62">
        <v>0.159843143098717</v>
      </c>
      <c r="D1568" s="61">
        <v>72.639772199900094</v>
      </c>
      <c r="E1568" s="63">
        <v>0.227491896030662</v>
      </c>
      <c r="F1568" s="61">
        <v>47.215988053899899</v>
      </c>
      <c r="G1568" s="62">
        <v>0.13580250062871799</v>
      </c>
      <c r="H1568" s="61">
        <v>24.4198596128</v>
      </c>
      <c r="I1568" s="62">
        <v>0.139960705365543</v>
      </c>
      <c r="J1568" s="61">
        <v>36.2331371784</v>
      </c>
      <c r="K1568" s="63">
        <v>0.22839461742205899</v>
      </c>
      <c r="L1568" s="61">
        <v>35.054236435900002</v>
      </c>
      <c r="M1568" s="62">
        <v>0.14539204805803599</v>
      </c>
      <c r="N1568" s="61">
        <v>18.949956691600001</v>
      </c>
      <c r="O1568" s="62">
        <v>0.12911701428567199</v>
      </c>
      <c r="P1568" s="61">
        <v>8.7273007210000006</v>
      </c>
      <c r="Q1568" s="64">
        <v>7.06581996896294E-2</v>
      </c>
    </row>
    <row r="1569" spans="1:17" customFormat="1" x14ac:dyDescent="0.3">
      <c r="A1569" s="58" t="s">
        <v>238</v>
      </c>
      <c r="B1569" s="59">
        <v>499.85193914849998</v>
      </c>
      <c r="C1569" s="60">
        <v>0.32581835990856201</v>
      </c>
      <c r="D1569" s="59">
        <v>121.75246677040001</v>
      </c>
      <c r="E1569" s="60">
        <v>0.38130212517443202</v>
      </c>
      <c r="F1569" s="59">
        <v>116.0797826578</v>
      </c>
      <c r="G1569" s="60">
        <v>0.33386836550729099</v>
      </c>
      <c r="H1569" s="59">
        <v>50.6059357707</v>
      </c>
      <c r="I1569" s="60">
        <v>0.29004435645641202</v>
      </c>
      <c r="J1569" s="59">
        <v>52.608174775999998</v>
      </c>
      <c r="K1569" s="60">
        <v>0.33161423180326199</v>
      </c>
      <c r="L1569" s="59">
        <v>71.615159726400094</v>
      </c>
      <c r="M1569" s="60">
        <v>0.29703327766572601</v>
      </c>
      <c r="N1569" s="59">
        <v>54.868473042200002</v>
      </c>
      <c r="O1569" s="60">
        <v>0.37385063897075299</v>
      </c>
      <c r="P1569" s="59">
        <v>28.069939037899999</v>
      </c>
      <c r="Q1569" s="64">
        <v>0.227260572452052</v>
      </c>
    </row>
    <row r="1570" spans="1:17" customFormat="1" x14ac:dyDescent="0.3">
      <c r="A1570" s="58" t="s">
        <v>239</v>
      </c>
      <c r="B1570" s="61">
        <v>498.1356504593</v>
      </c>
      <c r="C1570" s="62">
        <v>0.324699631897228</v>
      </c>
      <c r="D1570" s="61">
        <v>62.451591671699902</v>
      </c>
      <c r="E1570" s="64">
        <v>0.195584740552742</v>
      </c>
      <c r="F1570" s="61">
        <v>132.7611584876</v>
      </c>
      <c r="G1570" s="62">
        <v>0.38184729478498097</v>
      </c>
      <c r="H1570" s="61">
        <v>69.906558014800197</v>
      </c>
      <c r="I1570" s="63">
        <v>0.40066451341514397</v>
      </c>
      <c r="J1570" s="61">
        <v>45.247711215800003</v>
      </c>
      <c r="K1570" s="62">
        <v>0.285217745332776</v>
      </c>
      <c r="L1570" s="61">
        <v>90.394835792400002</v>
      </c>
      <c r="M1570" s="62">
        <v>0.37492444982390599</v>
      </c>
      <c r="N1570" s="61">
        <v>32.738093949099998</v>
      </c>
      <c r="O1570" s="64">
        <v>0.223063567527062</v>
      </c>
      <c r="P1570" s="61">
        <v>54.041535167299998</v>
      </c>
      <c r="Q1570" s="63">
        <v>0.43753248632730501</v>
      </c>
    </row>
    <row r="1571" spans="1:17" customFormat="1" x14ac:dyDescent="0.3">
      <c r="A1571" s="58" t="s">
        <v>342</v>
      </c>
      <c r="B1571" s="59">
        <v>161.0490179674</v>
      </c>
      <c r="C1571" s="60">
        <v>0.10497653962973599</v>
      </c>
      <c r="D1571" s="59">
        <v>8.9677824759999893</v>
      </c>
      <c r="E1571" s="64">
        <v>2.8085135413717599E-2</v>
      </c>
      <c r="F1571" s="59">
        <v>35.5387780657001</v>
      </c>
      <c r="G1571" s="60">
        <v>0.102216539980094</v>
      </c>
      <c r="H1571" s="59">
        <v>23.260006017199998</v>
      </c>
      <c r="I1571" s="60">
        <v>0.13331308617628901</v>
      </c>
      <c r="J1571" s="59">
        <v>11.744067534599999</v>
      </c>
      <c r="K1571" s="60">
        <v>7.4028417642588301E-2</v>
      </c>
      <c r="L1571" s="59">
        <v>18.452599584400001</v>
      </c>
      <c r="M1571" s="60">
        <v>7.6534579507291506E-2</v>
      </c>
      <c r="N1571" s="59">
        <v>27.655317066599999</v>
      </c>
      <c r="O1571" s="63">
        <v>0.18843166909958201</v>
      </c>
      <c r="P1571" s="59">
        <v>30.624172118400001</v>
      </c>
      <c r="Q1571" s="63">
        <v>0.24794022092819001</v>
      </c>
    </row>
    <row r="1572" spans="1:17" customFormat="1" x14ac:dyDescent="0.3">
      <c r="A1572" s="58" t="s">
        <v>88</v>
      </c>
      <c r="B1572" s="61">
        <v>27.0903431381</v>
      </c>
      <c r="C1572" s="62">
        <v>1.7658291344536801E-2</v>
      </c>
      <c r="D1572" s="61">
        <v>7.1045688258000004</v>
      </c>
      <c r="E1572" s="62">
        <v>2.2249957340364598E-2</v>
      </c>
      <c r="F1572" s="61">
        <v>7.0065622800000096</v>
      </c>
      <c r="G1572" s="62">
        <v>2.0152255997452601E-2</v>
      </c>
      <c r="H1572" s="61">
        <v>0.95912413519999995</v>
      </c>
      <c r="I1572" s="62">
        <v>5.4971524252884901E-3</v>
      </c>
      <c r="J1572" s="61">
        <v>2.5888901284000001</v>
      </c>
      <c r="K1572" s="62">
        <v>1.6319000132733599E-2</v>
      </c>
      <c r="L1572" s="61">
        <v>6.9224898610999803</v>
      </c>
      <c r="M1572" s="62">
        <v>2.8711935586066901E-2</v>
      </c>
      <c r="N1572" s="61">
        <v>2.5087079075999998</v>
      </c>
      <c r="O1572" s="62">
        <v>1.7093277837819599E-2</v>
      </c>
      <c r="P1572" s="61">
        <v>0</v>
      </c>
      <c r="Q1572" s="62">
        <v>0</v>
      </c>
    </row>
    <row r="1573" spans="1:17" customFormat="1" x14ac:dyDescent="0.3">
      <c r="A1573" s="58" t="s">
        <v>343</v>
      </c>
      <c r="B1573" s="59">
        <v>348.01599718189999</v>
      </c>
      <c r="C1573" s="60">
        <v>0.226847177219938</v>
      </c>
      <c r="D1573" s="59">
        <v>119.0306665403</v>
      </c>
      <c r="E1573" s="63">
        <v>0.372778041518743</v>
      </c>
      <c r="F1573" s="59">
        <v>56.2950044594999</v>
      </c>
      <c r="G1573" s="64">
        <v>0.16191554373018099</v>
      </c>
      <c r="H1573" s="59">
        <v>29.744916095400001</v>
      </c>
      <c r="I1573" s="60">
        <v>0.17048089152686699</v>
      </c>
      <c r="J1573" s="59">
        <v>46.453849362100001</v>
      </c>
      <c r="K1573" s="60">
        <v>0.29282060508864</v>
      </c>
      <c r="L1573" s="59">
        <v>53.716384504700002</v>
      </c>
      <c r="M1573" s="60">
        <v>0.22279575741700999</v>
      </c>
      <c r="N1573" s="59">
        <v>28.995167732700001</v>
      </c>
      <c r="O1573" s="60">
        <v>0.19756084656478401</v>
      </c>
      <c r="P1573" s="59">
        <v>10.778691139499999</v>
      </c>
      <c r="Q1573" s="64">
        <v>8.7266720292452998E-2</v>
      </c>
    </row>
    <row r="1574" spans="1:17" customFormat="1" x14ac:dyDescent="0.3">
      <c r="A1574" s="58" t="s">
        <v>344</v>
      </c>
      <c r="B1574" s="61">
        <v>659.18466842670205</v>
      </c>
      <c r="C1574" s="62">
        <v>0.42967617152696402</v>
      </c>
      <c r="D1574" s="61">
        <v>71.419374147700097</v>
      </c>
      <c r="E1574" s="64">
        <v>0.22366987596646001</v>
      </c>
      <c r="F1574" s="61">
        <v>168.2999365533</v>
      </c>
      <c r="G1574" s="62">
        <v>0.48406383476507497</v>
      </c>
      <c r="H1574" s="61">
        <v>93.166564032000295</v>
      </c>
      <c r="I1574" s="63">
        <v>0.53397759959143198</v>
      </c>
      <c r="J1574" s="61">
        <v>56.991778750400002</v>
      </c>
      <c r="K1574" s="62">
        <v>0.35924616297536499</v>
      </c>
      <c r="L1574" s="61">
        <v>108.84743537679999</v>
      </c>
      <c r="M1574" s="62">
        <v>0.45145902933119703</v>
      </c>
      <c r="N1574" s="61">
        <v>60.393411015700003</v>
      </c>
      <c r="O1574" s="62">
        <v>0.411495236626644</v>
      </c>
      <c r="P1574" s="61">
        <v>84.665707285699995</v>
      </c>
      <c r="Q1574" s="63">
        <v>0.68547270725549503</v>
      </c>
    </row>
    <row r="1575" spans="1:17" customFormat="1" x14ac:dyDescent="0.3">
      <c r="A1575" s="65" t="s">
        <v>1</v>
      </c>
    </row>
    <row r="1576" spans="1:17" customFormat="1" x14ac:dyDescent="0.3">
      <c r="A1576" s="65" t="s">
        <v>1</v>
      </c>
    </row>
    <row r="1577" spans="1:17" customFormat="1" x14ac:dyDescent="0.3">
      <c r="A1577" s="53" t="s">
        <v>481</v>
      </c>
    </row>
    <row r="1578" spans="1:17" customFormat="1" x14ac:dyDescent="0.3">
      <c r="A1578" s="54" t="s">
        <v>1</v>
      </c>
    </row>
    <row r="1579" spans="1:17" customFormat="1" x14ac:dyDescent="0.3">
      <c r="A1579" s="114" t="s">
        <v>1</v>
      </c>
      <c r="B1579" s="113" t="s">
        <v>502</v>
      </c>
      <c r="C1579" s="113" t="s">
        <v>1</v>
      </c>
      <c r="D1579" s="113" t="s">
        <v>17</v>
      </c>
      <c r="E1579" s="113" t="s">
        <v>1</v>
      </c>
      <c r="F1579" s="113" t="s">
        <v>18</v>
      </c>
      <c r="G1579" s="113" t="s">
        <v>1</v>
      </c>
      <c r="H1579" s="113" t="s">
        <v>19</v>
      </c>
      <c r="I1579" s="113" t="s">
        <v>1</v>
      </c>
      <c r="J1579" s="113" t="s">
        <v>20</v>
      </c>
      <c r="K1579" s="113" t="s">
        <v>1</v>
      </c>
      <c r="L1579" s="113" t="s">
        <v>21</v>
      </c>
      <c r="M1579" s="113" t="s">
        <v>1</v>
      </c>
      <c r="N1579" s="113" t="s">
        <v>22</v>
      </c>
      <c r="O1579" s="113" t="s">
        <v>1</v>
      </c>
      <c r="P1579" s="113" t="s">
        <v>23</v>
      </c>
      <c r="Q1579" s="113" t="s">
        <v>1</v>
      </c>
    </row>
    <row r="1580" spans="1:17"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c r="L1580" s="55" t="s">
        <v>14</v>
      </c>
      <c r="M1580" s="55" t="s">
        <v>15</v>
      </c>
      <c r="N1580" s="55" t="s">
        <v>14</v>
      </c>
      <c r="O1580" s="55" t="s">
        <v>15</v>
      </c>
      <c r="P1580" s="55" t="s">
        <v>14</v>
      </c>
      <c r="Q1580" s="55" t="s">
        <v>15</v>
      </c>
    </row>
    <row r="1581" spans="1:17" customFormat="1" x14ac:dyDescent="0.3">
      <c r="A1581" s="56" t="s">
        <v>16</v>
      </c>
      <c r="B1581" s="57">
        <v>1534.1429478952</v>
      </c>
      <c r="C1581" s="57">
        <v>1534.1429478952</v>
      </c>
      <c r="D1581" s="57">
        <v>319.30707628419998</v>
      </c>
      <c r="E1581" s="57">
        <v>319.30707628419998</v>
      </c>
      <c r="F1581" s="57">
        <v>347.6812859506</v>
      </c>
      <c r="G1581" s="57">
        <v>347.6812859506</v>
      </c>
      <c r="H1581" s="57">
        <v>174.47654003330001</v>
      </c>
      <c r="I1581" s="57">
        <v>174.47654003330001</v>
      </c>
      <c r="J1581" s="57">
        <v>158.64269301690001</v>
      </c>
      <c r="K1581" s="57">
        <v>158.64269301690001</v>
      </c>
      <c r="L1581" s="57">
        <v>241.10146946899999</v>
      </c>
      <c r="M1581" s="57">
        <v>241.10146946899999</v>
      </c>
      <c r="N1581" s="57">
        <v>146.76575969819999</v>
      </c>
      <c r="O1581" s="57">
        <v>146.76575969819999</v>
      </c>
      <c r="P1581" s="57">
        <v>123.51433746310001</v>
      </c>
      <c r="Q1581" s="57">
        <v>123.51433746310001</v>
      </c>
    </row>
    <row r="1582" spans="1:17" customFormat="1" x14ac:dyDescent="0.3">
      <c r="A1582" s="58" t="s">
        <v>341</v>
      </c>
      <c r="B1582" s="59">
        <v>140.46803093849999</v>
      </c>
      <c r="C1582" s="60">
        <v>9.1561240190308299E-2</v>
      </c>
      <c r="D1582" s="59">
        <v>28.658079688299999</v>
      </c>
      <c r="E1582" s="60">
        <v>8.9750844302594807E-2</v>
      </c>
      <c r="F1582" s="59">
        <v>38.664945500199998</v>
      </c>
      <c r="G1582" s="60">
        <v>0.111208014531141</v>
      </c>
      <c r="H1582" s="59">
        <v>8.0473025883999902</v>
      </c>
      <c r="I1582" s="64">
        <v>4.6122547976158397E-2</v>
      </c>
      <c r="J1582" s="59">
        <v>11.422921112099999</v>
      </c>
      <c r="K1582" s="60">
        <v>7.2004079701818505E-2</v>
      </c>
      <c r="L1582" s="59">
        <v>38.183067691200002</v>
      </c>
      <c r="M1582" s="63">
        <v>0.15836928648877199</v>
      </c>
      <c r="N1582" s="59">
        <v>9.1931336903000194</v>
      </c>
      <c r="O1582" s="60">
        <v>6.2638136505436898E-2</v>
      </c>
      <c r="P1582" s="59">
        <v>4.3461112447000003</v>
      </c>
      <c r="Q1582" s="64">
        <v>3.51870991980862E-2</v>
      </c>
    </row>
    <row r="1583" spans="1:17" customFormat="1" x14ac:dyDescent="0.3">
      <c r="A1583" s="58" t="s">
        <v>237</v>
      </c>
      <c r="B1583" s="61">
        <v>305.26605111520001</v>
      </c>
      <c r="C1583" s="62">
        <v>0.198981490958203</v>
      </c>
      <c r="D1583" s="61">
        <v>45.958089264800101</v>
      </c>
      <c r="E1583" s="64">
        <v>0.14393069455151999</v>
      </c>
      <c r="F1583" s="61">
        <v>102.60052489109999</v>
      </c>
      <c r="G1583" s="63">
        <v>0.29509935977882301</v>
      </c>
      <c r="H1583" s="61">
        <v>16.870372051099999</v>
      </c>
      <c r="I1583" s="64">
        <v>9.6691349151468597E-2</v>
      </c>
      <c r="J1583" s="61">
        <v>24.8724423436</v>
      </c>
      <c r="K1583" s="62">
        <v>0.15678277940573301</v>
      </c>
      <c r="L1583" s="61">
        <v>55.460579013499903</v>
      </c>
      <c r="M1583" s="62">
        <v>0.230030033145986</v>
      </c>
      <c r="N1583" s="61">
        <v>36.615650463100003</v>
      </c>
      <c r="O1583" s="62">
        <v>0.24948360256775301</v>
      </c>
      <c r="P1583" s="61">
        <v>19.857663758000001</v>
      </c>
      <c r="Q1583" s="62">
        <v>0.16077213516959099</v>
      </c>
    </row>
    <row r="1584" spans="1:17" customFormat="1" x14ac:dyDescent="0.3">
      <c r="A1584" s="58" t="s">
        <v>238</v>
      </c>
      <c r="B1584" s="59">
        <v>486.38692673930001</v>
      </c>
      <c r="C1584" s="60">
        <v>0.31704146436067698</v>
      </c>
      <c r="D1584" s="59">
        <v>105.4169647488</v>
      </c>
      <c r="E1584" s="60">
        <v>0.33014290185969197</v>
      </c>
      <c r="F1584" s="59">
        <v>101.6791192669</v>
      </c>
      <c r="G1584" s="60">
        <v>0.29244921534645701</v>
      </c>
      <c r="H1584" s="59">
        <v>48.935101622099999</v>
      </c>
      <c r="I1584" s="60">
        <v>0.28046808821839497</v>
      </c>
      <c r="J1584" s="59">
        <v>68.165474602199893</v>
      </c>
      <c r="K1584" s="63">
        <v>0.42967925787126199</v>
      </c>
      <c r="L1584" s="59">
        <v>59.088004505100002</v>
      </c>
      <c r="M1584" s="60">
        <v>0.24507525663462301</v>
      </c>
      <c r="N1584" s="59">
        <v>50.608375602000002</v>
      </c>
      <c r="O1584" s="60">
        <v>0.34482413136461798</v>
      </c>
      <c r="P1584" s="59">
        <v>45.4927619686</v>
      </c>
      <c r="Q1584" s="60">
        <v>0.368319685819397</v>
      </c>
    </row>
    <row r="1585" spans="1:17" customFormat="1" x14ac:dyDescent="0.3">
      <c r="A1585" s="58" t="s">
        <v>239</v>
      </c>
      <c r="B1585" s="61">
        <v>417.95625107209997</v>
      </c>
      <c r="C1585" s="62">
        <v>0.27243631478117702</v>
      </c>
      <c r="D1585" s="61">
        <v>94.164024973899998</v>
      </c>
      <c r="E1585" s="62">
        <v>0.29490115305208298</v>
      </c>
      <c r="F1585" s="61">
        <v>81.635339769200002</v>
      </c>
      <c r="G1585" s="62">
        <v>0.234799349484686</v>
      </c>
      <c r="H1585" s="61">
        <v>69.279960697499902</v>
      </c>
      <c r="I1585" s="63">
        <v>0.39707321502522602</v>
      </c>
      <c r="J1585" s="61">
        <v>42.7669254825</v>
      </c>
      <c r="K1585" s="62">
        <v>0.26958017838201997</v>
      </c>
      <c r="L1585" s="61">
        <v>53.839244373900101</v>
      </c>
      <c r="M1585" s="62">
        <v>0.22330533485538301</v>
      </c>
      <c r="N1585" s="61">
        <v>36.242739674200003</v>
      </c>
      <c r="O1585" s="62">
        <v>0.246942745697139</v>
      </c>
      <c r="P1585" s="61">
        <v>30.777372679700001</v>
      </c>
      <c r="Q1585" s="62">
        <v>0.24918056730778099</v>
      </c>
    </row>
    <row r="1586" spans="1:17" customFormat="1" x14ac:dyDescent="0.3">
      <c r="A1586" s="58" t="s">
        <v>342</v>
      </c>
      <c r="B1586" s="59">
        <v>171.05558290760001</v>
      </c>
      <c r="C1586" s="60">
        <v>0.111499116260504</v>
      </c>
      <c r="D1586" s="59">
        <v>45.109917608400103</v>
      </c>
      <c r="E1586" s="60">
        <v>0.14127440623411</v>
      </c>
      <c r="F1586" s="59">
        <v>20.542396692400001</v>
      </c>
      <c r="G1586" s="64">
        <v>5.9083987325446001E-2</v>
      </c>
      <c r="H1586" s="59">
        <v>30.472954289400001</v>
      </c>
      <c r="I1586" s="63">
        <v>0.17465359115663401</v>
      </c>
      <c r="J1586" s="59">
        <v>10.7742382559</v>
      </c>
      <c r="K1586" s="60">
        <v>6.7915124554474293E-2</v>
      </c>
      <c r="L1586" s="59">
        <v>27.6080840242</v>
      </c>
      <c r="M1586" s="60">
        <v>0.114508153289168</v>
      </c>
      <c r="N1586" s="59">
        <v>13.908681416</v>
      </c>
      <c r="O1586" s="60">
        <v>9.4767890307664096E-2</v>
      </c>
      <c r="P1586" s="59">
        <v>21.220491239499999</v>
      </c>
      <c r="Q1586" s="63">
        <v>0.171805894565395</v>
      </c>
    </row>
    <row r="1587" spans="1:17" customFormat="1" x14ac:dyDescent="0.3">
      <c r="A1587" s="58" t="s">
        <v>88</v>
      </c>
      <c r="B1587" s="61">
        <v>13.010105122500001</v>
      </c>
      <c r="C1587" s="62">
        <v>8.4803734491296894E-3</v>
      </c>
      <c r="D1587" s="61">
        <v>0</v>
      </c>
      <c r="E1587" s="62">
        <v>0</v>
      </c>
      <c r="F1587" s="61">
        <v>2.5589598308000001</v>
      </c>
      <c r="G1587" s="62">
        <v>7.3600735334474901E-3</v>
      </c>
      <c r="H1587" s="61">
        <v>0.87084878480000105</v>
      </c>
      <c r="I1587" s="62">
        <v>4.9912084721177603E-3</v>
      </c>
      <c r="J1587" s="61">
        <v>0.64069122060000205</v>
      </c>
      <c r="K1587" s="62">
        <v>4.0385800846922601E-3</v>
      </c>
      <c r="L1587" s="61">
        <v>6.9224898610999803</v>
      </c>
      <c r="M1587" s="63">
        <v>2.8711935586066901E-2</v>
      </c>
      <c r="N1587" s="61">
        <v>0.19717885260000001</v>
      </c>
      <c r="O1587" s="62">
        <v>1.34349355739013E-3</v>
      </c>
      <c r="P1587" s="61">
        <v>1.8199365726000001</v>
      </c>
      <c r="Q1587" s="62">
        <v>1.4734617939748999E-2</v>
      </c>
    </row>
    <row r="1588" spans="1:17" customFormat="1" x14ac:dyDescent="0.3">
      <c r="A1588" s="58" t="s">
        <v>343</v>
      </c>
      <c r="B1588" s="59">
        <v>445.73408205369998</v>
      </c>
      <c r="C1588" s="60">
        <v>0.29054273114851198</v>
      </c>
      <c r="D1588" s="59">
        <v>74.6161689531001</v>
      </c>
      <c r="E1588" s="64">
        <v>0.233681538854115</v>
      </c>
      <c r="F1588" s="59">
        <v>141.2654703913</v>
      </c>
      <c r="G1588" s="63">
        <v>0.406307374309964</v>
      </c>
      <c r="H1588" s="59">
        <v>24.9176746395</v>
      </c>
      <c r="I1588" s="64">
        <v>0.14281389712762699</v>
      </c>
      <c r="J1588" s="59">
        <v>36.295363455699999</v>
      </c>
      <c r="K1588" s="60">
        <v>0.228786859107551</v>
      </c>
      <c r="L1588" s="59">
        <v>93.643646704699805</v>
      </c>
      <c r="M1588" s="63">
        <v>0.38839931963475799</v>
      </c>
      <c r="N1588" s="59">
        <v>45.808784153399998</v>
      </c>
      <c r="O1588" s="60">
        <v>0.31212173907318902</v>
      </c>
      <c r="P1588" s="59">
        <v>24.203775002699999</v>
      </c>
      <c r="Q1588" s="64">
        <v>0.19595923436767701</v>
      </c>
    </row>
    <row r="1589" spans="1:17" customFormat="1" x14ac:dyDescent="0.3">
      <c r="A1589" s="58" t="s">
        <v>344</v>
      </c>
      <c r="B1589" s="61">
        <v>589.01183397969999</v>
      </c>
      <c r="C1589" s="62">
        <v>0.38393543104168198</v>
      </c>
      <c r="D1589" s="61">
        <v>139.27394258230001</v>
      </c>
      <c r="E1589" s="62">
        <v>0.436175559286193</v>
      </c>
      <c r="F1589" s="61">
        <v>102.17773646160001</v>
      </c>
      <c r="G1589" s="64">
        <v>0.29388333681013201</v>
      </c>
      <c r="H1589" s="61">
        <v>99.752914986899796</v>
      </c>
      <c r="I1589" s="63">
        <v>0.57172680618186</v>
      </c>
      <c r="J1589" s="61">
        <v>53.541163738400002</v>
      </c>
      <c r="K1589" s="62">
        <v>0.33749530293649499</v>
      </c>
      <c r="L1589" s="61">
        <v>81.447328398099899</v>
      </c>
      <c r="M1589" s="62">
        <v>0.33781348814455198</v>
      </c>
      <c r="N1589" s="61">
        <v>50.151421090200003</v>
      </c>
      <c r="O1589" s="62">
        <v>0.341710636004803</v>
      </c>
      <c r="P1589" s="61">
        <v>51.9978639192</v>
      </c>
      <c r="Q1589" s="62">
        <v>0.42098646187317601</v>
      </c>
    </row>
    <row r="1590" spans="1:17" customFormat="1" x14ac:dyDescent="0.3">
      <c r="A1590" s="65" t="s">
        <v>1</v>
      </c>
    </row>
    <row r="1591" spans="1:17" customFormat="1" x14ac:dyDescent="0.3">
      <c r="A1591" s="65" t="s">
        <v>1</v>
      </c>
    </row>
    <row r="1592" spans="1:17" customFormat="1" x14ac:dyDescent="0.3">
      <c r="A1592" s="53" t="s">
        <v>482</v>
      </c>
    </row>
    <row r="1593" spans="1:17" customFormat="1" x14ac:dyDescent="0.3">
      <c r="A1593" s="54" t="s">
        <v>1</v>
      </c>
    </row>
    <row r="1594" spans="1:17" customFormat="1" x14ac:dyDescent="0.3">
      <c r="A1594" s="114" t="s">
        <v>1</v>
      </c>
      <c r="B1594" s="113" t="s">
        <v>502</v>
      </c>
      <c r="C1594" s="113" t="s">
        <v>1</v>
      </c>
      <c r="D1594" s="113" t="s">
        <v>17</v>
      </c>
      <c r="E1594" s="113" t="s">
        <v>1</v>
      </c>
      <c r="F1594" s="113" t="s">
        <v>18</v>
      </c>
      <c r="G1594" s="113" t="s">
        <v>1</v>
      </c>
      <c r="H1594" s="113" t="s">
        <v>19</v>
      </c>
      <c r="I1594" s="113" t="s">
        <v>1</v>
      </c>
      <c r="J1594" s="113" t="s">
        <v>20</v>
      </c>
      <c r="K1594" s="113" t="s">
        <v>1</v>
      </c>
      <c r="L1594" s="113" t="s">
        <v>21</v>
      </c>
      <c r="M1594" s="113" t="s">
        <v>1</v>
      </c>
      <c r="N1594" s="113" t="s">
        <v>22</v>
      </c>
      <c r="O1594" s="113" t="s">
        <v>1</v>
      </c>
      <c r="P1594" s="113" t="s">
        <v>23</v>
      </c>
      <c r="Q1594" s="113" t="s">
        <v>1</v>
      </c>
    </row>
    <row r="1595" spans="1:17"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c r="L1595" s="55" t="s">
        <v>14</v>
      </c>
      <c r="M1595" s="55" t="s">
        <v>15</v>
      </c>
      <c r="N1595" s="55" t="s">
        <v>14</v>
      </c>
      <c r="O1595" s="55" t="s">
        <v>15</v>
      </c>
      <c r="P1595" s="55" t="s">
        <v>14</v>
      </c>
      <c r="Q1595" s="55" t="s">
        <v>15</v>
      </c>
    </row>
    <row r="1596" spans="1:17" customFormat="1" x14ac:dyDescent="0.3">
      <c r="A1596" s="56" t="s">
        <v>16</v>
      </c>
      <c r="B1596" s="57">
        <v>1534.1429478952</v>
      </c>
      <c r="C1596" s="57">
        <v>1534.1429478952</v>
      </c>
      <c r="D1596" s="57">
        <v>319.30707628419998</v>
      </c>
      <c r="E1596" s="57">
        <v>319.30707628419998</v>
      </c>
      <c r="F1596" s="57">
        <v>347.6812859506</v>
      </c>
      <c r="G1596" s="57">
        <v>347.6812859506</v>
      </c>
      <c r="H1596" s="57">
        <v>174.47654003330001</v>
      </c>
      <c r="I1596" s="57">
        <v>174.47654003330001</v>
      </c>
      <c r="J1596" s="57">
        <v>158.64269301690001</v>
      </c>
      <c r="K1596" s="57">
        <v>158.64269301690001</v>
      </c>
      <c r="L1596" s="57">
        <v>241.10146946899999</v>
      </c>
      <c r="M1596" s="57">
        <v>241.10146946899999</v>
      </c>
      <c r="N1596" s="57">
        <v>146.76575969819999</v>
      </c>
      <c r="O1596" s="57">
        <v>146.76575969819999</v>
      </c>
      <c r="P1596" s="57">
        <v>123.51433746310001</v>
      </c>
      <c r="Q1596" s="57">
        <v>123.51433746310001</v>
      </c>
    </row>
    <row r="1597" spans="1:17" customFormat="1" x14ac:dyDescent="0.3">
      <c r="A1597" s="58" t="s">
        <v>341</v>
      </c>
      <c r="B1597" s="59">
        <v>59.6586403875</v>
      </c>
      <c r="C1597" s="60">
        <v>3.8887276097282798E-2</v>
      </c>
      <c r="D1597" s="59">
        <v>13.743935114099999</v>
      </c>
      <c r="E1597" s="60">
        <v>4.3043001971767102E-2</v>
      </c>
      <c r="F1597" s="59">
        <v>11.675337864299999</v>
      </c>
      <c r="G1597" s="60">
        <v>3.3580576050788298E-2</v>
      </c>
      <c r="H1597" s="59">
        <v>0.81332049470000101</v>
      </c>
      <c r="I1597" s="64">
        <v>4.66148912939684E-3</v>
      </c>
      <c r="J1597" s="59">
        <v>4.3965417813999998</v>
      </c>
      <c r="K1597" s="60">
        <v>2.7713484294745599E-2</v>
      </c>
      <c r="L1597" s="59">
        <v>19.9443153532</v>
      </c>
      <c r="M1597" s="63">
        <v>8.2721666512963199E-2</v>
      </c>
      <c r="N1597" s="59">
        <v>9.0851897798000003</v>
      </c>
      <c r="O1597" s="60">
        <v>6.19026522158998E-2</v>
      </c>
      <c r="P1597" s="59">
        <v>0</v>
      </c>
      <c r="Q1597" s="64">
        <v>0</v>
      </c>
    </row>
    <row r="1598" spans="1:17" customFormat="1" x14ac:dyDescent="0.3">
      <c r="A1598" s="58" t="s">
        <v>237</v>
      </c>
      <c r="B1598" s="61">
        <v>86.106110800500105</v>
      </c>
      <c r="C1598" s="62">
        <v>5.61265238800824E-2</v>
      </c>
      <c r="D1598" s="61">
        <v>15.7917862789</v>
      </c>
      <c r="E1598" s="62">
        <v>4.9456424400831298E-2</v>
      </c>
      <c r="F1598" s="61">
        <v>25.956767101499999</v>
      </c>
      <c r="G1598" s="62">
        <v>7.4656785252422406E-2</v>
      </c>
      <c r="H1598" s="61">
        <v>2.9452429756999998</v>
      </c>
      <c r="I1598" s="64">
        <v>1.6880452667951101E-2</v>
      </c>
      <c r="J1598" s="61">
        <v>13.236886500500001</v>
      </c>
      <c r="K1598" s="62">
        <v>8.3438362327156707E-2</v>
      </c>
      <c r="L1598" s="61">
        <v>18.070367373700002</v>
      </c>
      <c r="M1598" s="62">
        <v>7.4949221228298807E-2</v>
      </c>
      <c r="N1598" s="61">
        <v>4.3091385873999997</v>
      </c>
      <c r="O1598" s="62">
        <v>2.9360653304020299E-2</v>
      </c>
      <c r="P1598" s="61">
        <v>5.5987431301999999</v>
      </c>
      <c r="Q1598" s="62">
        <v>4.5328690135852702E-2</v>
      </c>
    </row>
    <row r="1599" spans="1:17" customFormat="1" x14ac:dyDescent="0.3">
      <c r="A1599" s="58" t="s">
        <v>238</v>
      </c>
      <c r="B1599" s="59">
        <v>427.15672989230001</v>
      </c>
      <c r="C1599" s="60">
        <v>0.27843346050532403</v>
      </c>
      <c r="D1599" s="59">
        <v>90.599914021500098</v>
      </c>
      <c r="E1599" s="60">
        <v>0.28373913624407499</v>
      </c>
      <c r="F1599" s="59">
        <v>119.0711178971</v>
      </c>
      <c r="G1599" s="63">
        <v>0.34247203605320897</v>
      </c>
      <c r="H1599" s="59">
        <v>27.795034767299999</v>
      </c>
      <c r="I1599" s="64">
        <v>0.15930528403414701</v>
      </c>
      <c r="J1599" s="59">
        <v>46.103327157300001</v>
      </c>
      <c r="K1599" s="60">
        <v>0.290611097684711</v>
      </c>
      <c r="L1599" s="59">
        <v>90.185877032300098</v>
      </c>
      <c r="M1599" s="63">
        <v>0.374057765931185</v>
      </c>
      <c r="N1599" s="59">
        <v>24.0614910241</v>
      </c>
      <c r="O1599" s="64">
        <v>0.16394485385132401</v>
      </c>
      <c r="P1599" s="59">
        <v>17.422206619200001</v>
      </c>
      <c r="Q1599" s="64">
        <v>0.14105412357010699</v>
      </c>
    </row>
    <row r="1600" spans="1:17" customFormat="1" x14ac:dyDescent="0.3">
      <c r="A1600" s="58" t="s">
        <v>239</v>
      </c>
      <c r="B1600" s="61">
        <v>550.18299209229997</v>
      </c>
      <c r="C1600" s="62">
        <v>0.35862563710059397</v>
      </c>
      <c r="D1600" s="61">
        <v>116.53931172359999</v>
      </c>
      <c r="E1600" s="62">
        <v>0.36497566254959501</v>
      </c>
      <c r="F1600" s="61">
        <v>129.31568463279999</v>
      </c>
      <c r="G1600" s="62">
        <v>0.37193743194787199</v>
      </c>
      <c r="H1600" s="61">
        <v>69.801709185799993</v>
      </c>
      <c r="I1600" s="62">
        <v>0.40006357973672502</v>
      </c>
      <c r="J1600" s="61">
        <v>64.678897375199796</v>
      </c>
      <c r="K1600" s="62">
        <v>0.407701710965722</v>
      </c>
      <c r="L1600" s="61">
        <v>67.435909352800195</v>
      </c>
      <c r="M1600" s="64">
        <v>0.27969928802723698</v>
      </c>
      <c r="N1600" s="61">
        <v>49.955036306300002</v>
      </c>
      <c r="O1600" s="62">
        <v>0.34037255289669999</v>
      </c>
      <c r="P1600" s="61">
        <v>46.9651021922</v>
      </c>
      <c r="Q1600" s="62">
        <v>0.38024008513368601</v>
      </c>
    </row>
    <row r="1601" spans="1:17" customFormat="1" x14ac:dyDescent="0.3">
      <c r="A1601" s="58" t="s">
        <v>342</v>
      </c>
      <c r="B1601" s="59">
        <v>396.283750661</v>
      </c>
      <c r="C1601" s="60">
        <v>0.25830953445680499</v>
      </c>
      <c r="D1601" s="59">
        <v>77.790265277499898</v>
      </c>
      <c r="E1601" s="60">
        <v>0.24362211505849199</v>
      </c>
      <c r="F1601" s="59">
        <v>60.607007976300103</v>
      </c>
      <c r="G1601" s="64">
        <v>0.17431771690153999</v>
      </c>
      <c r="H1601" s="59">
        <v>73.121232609799904</v>
      </c>
      <c r="I1601" s="63">
        <v>0.41908919443178</v>
      </c>
      <c r="J1601" s="59">
        <v>30.2270402025</v>
      </c>
      <c r="K1601" s="60">
        <v>0.19053534472766401</v>
      </c>
      <c r="L1601" s="59">
        <v>38.542510495899997</v>
      </c>
      <c r="M1601" s="64">
        <v>0.15986012271424899</v>
      </c>
      <c r="N1601" s="59">
        <v>57.419904147300002</v>
      </c>
      <c r="O1601" s="63">
        <v>0.39123501466128602</v>
      </c>
      <c r="P1601" s="59">
        <v>53.528285521500003</v>
      </c>
      <c r="Q1601" s="63">
        <v>0.43337710116035399</v>
      </c>
    </row>
    <row r="1602" spans="1:17" customFormat="1" x14ac:dyDescent="0.3">
      <c r="A1602" s="58" t="s">
        <v>88</v>
      </c>
      <c r="B1602" s="61">
        <v>14.754724061599999</v>
      </c>
      <c r="C1602" s="62">
        <v>9.6175679599108093E-3</v>
      </c>
      <c r="D1602" s="61">
        <v>4.8418638685999902</v>
      </c>
      <c r="E1602" s="62">
        <v>1.5163659775239299E-2</v>
      </c>
      <c r="F1602" s="61">
        <v>1.0553704786</v>
      </c>
      <c r="G1602" s="62">
        <v>3.0354537941681202E-3</v>
      </c>
      <c r="H1602" s="61">
        <v>0</v>
      </c>
      <c r="I1602" s="62">
        <v>0</v>
      </c>
      <c r="J1602" s="61">
        <v>0</v>
      </c>
      <c r="K1602" s="62">
        <v>0</v>
      </c>
      <c r="L1602" s="61">
        <v>6.9224898610999803</v>
      </c>
      <c r="M1602" s="63">
        <v>2.8711935586066901E-2</v>
      </c>
      <c r="N1602" s="61">
        <v>1.9349998532999999</v>
      </c>
      <c r="O1602" s="62">
        <v>1.3184273070769499E-2</v>
      </c>
      <c r="P1602" s="61">
        <v>0</v>
      </c>
      <c r="Q1602" s="62">
        <v>0</v>
      </c>
    </row>
    <row r="1603" spans="1:17" customFormat="1" x14ac:dyDescent="0.3">
      <c r="A1603" s="58" t="s">
        <v>343</v>
      </c>
      <c r="B1603" s="59">
        <v>145.76475118799999</v>
      </c>
      <c r="C1603" s="60">
        <v>9.5013799977365199E-2</v>
      </c>
      <c r="D1603" s="59">
        <v>29.535721392999999</v>
      </c>
      <c r="E1603" s="60">
        <v>9.2499426372598406E-2</v>
      </c>
      <c r="F1603" s="59">
        <v>37.632104965800004</v>
      </c>
      <c r="G1603" s="60">
        <v>0.108237361303211</v>
      </c>
      <c r="H1603" s="59">
        <v>3.7585634703999999</v>
      </c>
      <c r="I1603" s="64">
        <v>2.1541941797347999E-2</v>
      </c>
      <c r="J1603" s="59">
        <v>17.633428281899999</v>
      </c>
      <c r="K1603" s="60">
        <v>0.111151846621902</v>
      </c>
      <c r="L1603" s="59">
        <v>38.014682726899998</v>
      </c>
      <c r="M1603" s="63">
        <v>0.15767088774126201</v>
      </c>
      <c r="N1603" s="59">
        <v>13.3943283672</v>
      </c>
      <c r="O1603" s="60">
        <v>9.1263305519920096E-2</v>
      </c>
      <c r="P1603" s="59">
        <v>5.5987431301999999</v>
      </c>
      <c r="Q1603" s="60">
        <v>4.5328690135852702E-2</v>
      </c>
    </row>
    <row r="1604" spans="1:17" customFormat="1" x14ac:dyDescent="0.3">
      <c r="A1604" s="58" t="s">
        <v>344</v>
      </c>
      <c r="B1604" s="61">
        <v>946.46674275330304</v>
      </c>
      <c r="C1604" s="62">
        <v>0.61693517155739996</v>
      </c>
      <c r="D1604" s="61">
        <v>194.32957700110001</v>
      </c>
      <c r="E1604" s="62">
        <v>0.60859777760808698</v>
      </c>
      <c r="F1604" s="61">
        <v>189.92269260910001</v>
      </c>
      <c r="G1604" s="64">
        <v>0.54625514884941195</v>
      </c>
      <c r="H1604" s="61">
        <v>142.9229417956</v>
      </c>
      <c r="I1604" s="63">
        <v>0.81915277416850596</v>
      </c>
      <c r="J1604" s="61">
        <v>94.905937577699802</v>
      </c>
      <c r="K1604" s="62">
        <v>0.59823705569338603</v>
      </c>
      <c r="L1604" s="61">
        <v>105.9784198487</v>
      </c>
      <c r="M1604" s="64">
        <v>0.43955941074148602</v>
      </c>
      <c r="N1604" s="61">
        <v>107.3749404536</v>
      </c>
      <c r="O1604" s="63">
        <v>0.73160756755798595</v>
      </c>
      <c r="P1604" s="61">
        <v>100.4933877137</v>
      </c>
      <c r="Q1604" s="63">
        <v>0.81361718629404001</v>
      </c>
    </row>
    <row r="1605" spans="1:17" customFormat="1" x14ac:dyDescent="0.3">
      <c r="A1605" s="65" t="s">
        <v>1</v>
      </c>
    </row>
    <row r="1606" spans="1:17" customFormat="1" x14ac:dyDescent="0.3">
      <c r="A1606" s="65" t="s">
        <v>1</v>
      </c>
    </row>
    <row r="1607" spans="1:17" customFormat="1" x14ac:dyDescent="0.3">
      <c r="A1607" s="53" t="s">
        <v>483</v>
      </c>
    </row>
    <row r="1608" spans="1:17" customFormat="1" x14ac:dyDescent="0.3">
      <c r="A1608" s="54" t="s">
        <v>1</v>
      </c>
    </row>
    <row r="1609" spans="1:17" customFormat="1" x14ac:dyDescent="0.3">
      <c r="A1609" s="114" t="s">
        <v>1</v>
      </c>
      <c r="B1609" s="113" t="s">
        <v>502</v>
      </c>
      <c r="C1609" s="113" t="s">
        <v>1</v>
      </c>
      <c r="D1609" s="113" t="s">
        <v>17</v>
      </c>
      <c r="E1609" s="113" t="s">
        <v>1</v>
      </c>
      <c r="F1609" s="113" t="s">
        <v>18</v>
      </c>
      <c r="G1609" s="113" t="s">
        <v>1</v>
      </c>
      <c r="H1609" s="113" t="s">
        <v>19</v>
      </c>
      <c r="I1609" s="113" t="s">
        <v>1</v>
      </c>
      <c r="J1609" s="113" t="s">
        <v>20</v>
      </c>
      <c r="K1609" s="113" t="s">
        <v>1</v>
      </c>
      <c r="L1609" s="113" t="s">
        <v>21</v>
      </c>
      <c r="M1609" s="113" t="s">
        <v>1</v>
      </c>
      <c r="N1609" s="113" t="s">
        <v>22</v>
      </c>
      <c r="O1609" s="113" t="s">
        <v>1</v>
      </c>
      <c r="P1609" s="113" t="s">
        <v>23</v>
      </c>
      <c r="Q1609" s="113" t="s">
        <v>1</v>
      </c>
    </row>
    <row r="1610" spans="1:17"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c r="L1610" s="55" t="s">
        <v>14</v>
      </c>
      <c r="M1610" s="55" t="s">
        <v>15</v>
      </c>
      <c r="N1610" s="55" t="s">
        <v>14</v>
      </c>
      <c r="O1610" s="55" t="s">
        <v>15</v>
      </c>
      <c r="P1610" s="55" t="s">
        <v>14</v>
      </c>
      <c r="Q1610" s="55" t="s">
        <v>15</v>
      </c>
    </row>
    <row r="1611" spans="1:17" customFormat="1" x14ac:dyDescent="0.3">
      <c r="A1611" s="56" t="s">
        <v>16</v>
      </c>
      <c r="B1611" s="57">
        <v>1534.1429478952</v>
      </c>
      <c r="C1611" s="57">
        <v>1534.1429478952</v>
      </c>
      <c r="D1611" s="57">
        <v>319.30707628419998</v>
      </c>
      <c r="E1611" s="57">
        <v>319.30707628419998</v>
      </c>
      <c r="F1611" s="57">
        <v>347.6812859506</v>
      </c>
      <c r="G1611" s="57">
        <v>347.6812859506</v>
      </c>
      <c r="H1611" s="57">
        <v>174.47654003330001</v>
      </c>
      <c r="I1611" s="57">
        <v>174.47654003330001</v>
      </c>
      <c r="J1611" s="57">
        <v>158.64269301690001</v>
      </c>
      <c r="K1611" s="57">
        <v>158.64269301690001</v>
      </c>
      <c r="L1611" s="57">
        <v>241.10146946899999</v>
      </c>
      <c r="M1611" s="57">
        <v>241.10146946899999</v>
      </c>
      <c r="N1611" s="57">
        <v>146.76575969819999</v>
      </c>
      <c r="O1611" s="57">
        <v>146.76575969819999</v>
      </c>
      <c r="P1611" s="57">
        <v>123.51433746310001</v>
      </c>
      <c r="Q1611" s="57">
        <v>123.51433746310001</v>
      </c>
    </row>
    <row r="1612" spans="1:17" customFormat="1" x14ac:dyDescent="0.3">
      <c r="A1612" s="58" t="s">
        <v>341</v>
      </c>
      <c r="B1612" s="59">
        <v>73.680360381499895</v>
      </c>
      <c r="C1612" s="60">
        <v>4.80270502058412E-2</v>
      </c>
      <c r="D1612" s="59">
        <v>18.425517211900001</v>
      </c>
      <c r="E1612" s="60">
        <v>5.7704694259579498E-2</v>
      </c>
      <c r="F1612" s="59">
        <v>4.3903654143999997</v>
      </c>
      <c r="G1612" s="64">
        <v>1.26275574550878E-2</v>
      </c>
      <c r="H1612" s="59">
        <v>4.8246459063999998</v>
      </c>
      <c r="I1612" s="60">
        <v>2.7652118190097E-2</v>
      </c>
      <c r="J1612" s="59">
        <v>2.6919403252</v>
      </c>
      <c r="K1612" s="60">
        <v>1.6968574310026598E-2</v>
      </c>
      <c r="L1612" s="59">
        <v>4.91402729580002</v>
      </c>
      <c r="M1612" s="60">
        <v>2.0381573395726799E-2</v>
      </c>
      <c r="N1612" s="59">
        <v>27.1386105546</v>
      </c>
      <c r="O1612" s="63">
        <v>0.184911048805976</v>
      </c>
      <c r="P1612" s="59">
        <v>11.2952536732</v>
      </c>
      <c r="Q1612" s="63">
        <v>9.1448927348814602E-2</v>
      </c>
    </row>
    <row r="1613" spans="1:17" customFormat="1" x14ac:dyDescent="0.3">
      <c r="A1613" s="58" t="s">
        <v>237</v>
      </c>
      <c r="B1613" s="61">
        <v>65.597434517599893</v>
      </c>
      <c r="C1613" s="62">
        <v>4.2758358735473602E-2</v>
      </c>
      <c r="D1613" s="61">
        <v>21.726337126000001</v>
      </c>
      <c r="E1613" s="62">
        <v>6.8042141060044706E-2</v>
      </c>
      <c r="F1613" s="61">
        <v>10.132637596</v>
      </c>
      <c r="G1613" s="62">
        <v>2.9143465597511901E-2</v>
      </c>
      <c r="H1613" s="61">
        <v>6.4903665427000101</v>
      </c>
      <c r="I1613" s="62">
        <v>3.7199078692535199E-2</v>
      </c>
      <c r="J1613" s="61">
        <v>4.8234329994999996</v>
      </c>
      <c r="K1613" s="62">
        <v>3.0404381744743601E-2</v>
      </c>
      <c r="L1613" s="61">
        <v>8.1419992132999894</v>
      </c>
      <c r="M1613" s="62">
        <v>3.3770010739593903E-2</v>
      </c>
      <c r="N1613" s="61">
        <v>7.7797162460000102</v>
      </c>
      <c r="O1613" s="62">
        <v>5.3007706034416499E-2</v>
      </c>
      <c r="P1613" s="61">
        <v>6.5029447941000003</v>
      </c>
      <c r="Q1613" s="62">
        <v>5.2649311227069201E-2</v>
      </c>
    </row>
    <row r="1614" spans="1:17" customFormat="1" x14ac:dyDescent="0.3">
      <c r="A1614" s="58" t="s">
        <v>238</v>
      </c>
      <c r="B1614" s="59">
        <v>332.87938087409998</v>
      </c>
      <c r="C1614" s="60">
        <v>0.21698068053619199</v>
      </c>
      <c r="D1614" s="59">
        <v>97.016203304300106</v>
      </c>
      <c r="E1614" s="63">
        <v>0.30383355243261401</v>
      </c>
      <c r="F1614" s="59">
        <v>82.034116879899798</v>
      </c>
      <c r="G1614" s="60">
        <v>0.23594631116141199</v>
      </c>
      <c r="H1614" s="59">
        <v>29.9442979841</v>
      </c>
      <c r="I1614" s="60">
        <v>0.171623634778549</v>
      </c>
      <c r="J1614" s="59">
        <v>15.025215000499999</v>
      </c>
      <c r="K1614" s="64">
        <v>9.4711043507685402E-2</v>
      </c>
      <c r="L1614" s="59">
        <v>36.732669630099998</v>
      </c>
      <c r="M1614" s="60">
        <v>0.152353570100588</v>
      </c>
      <c r="N1614" s="59">
        <v>40.833199273799998</v>
      </c>
      <c r="O1614" s="60">
        <v>0.27822020175391599</v>
      </c>
      <c r="P1614" s="59">
        <v>24.086981034699999</v>
      </c>
      <c r="Q1614" s="60">
        <v>0.19501364399818</v>
      </c>
    </row>
    <row r="1615" spans="1:17" customFormat="1" x14ac:dyDescent="0.3">
      <c r="A1615" s="58" t="s">
        <v>239</v>
      </c>
      <c r="B1615" s="61">
        <v>636.62588193789998</v>
      </c>
      <c r="C1615" s="62">
        <v>0.41497168357833403</v>
      </c>
      <c r="D1615" s="61">
        <v>107.57656835429999</v>
      </c>
      <c r="E1615" s="64">
        <v>0.33690630851710701</v>
      </c>
      <c r="F1615" s="61">
        <v>144.77486368230001</v>
      </c>
      <c r="G1615" s="62">
        <v>0.41640108206131698</v>
      </c>
      <c r="H1615" s="61">
        <v>87.5483222364998</v>
      </c>
      <c r="I1615" s="63">
        <v>0.50177704245963795</v>
      </c>
      <c r="J1615" s="61">
        <v>72.305127473099802</v>
      </c>
      <c r="K1615" s="62">
        <v>0.45577344974468798</v>
      </c>
      <c r="L1615" s="61">
        <v>114.62365328209999</v>
      </c>
      <c r="M1615" s="62">
        <v>0.47541665148099799</v>
      </c>
      <c r="N1615" s="61">
        <v>44.954272754000002</v>
      </c>
      <c r="O1615" s="64">
        <v>0.306299458718717</v>
      </c>
      <c r="P1615" s="61">
        <v>56.044601998399997</v>
      </c>
      <c r="Q1615" s="62">
        <v>0.45374976824162899</v>
      </c>
    </row>
    <row r="1616" spans="1:17" customFormat="1" x14ac:dyDescent="0.3">
      <c r="A1616" s="58" t="s">
        <v>342</v>
      </c>
      <c r="B1616" s="59">
        <v>383.29487555920002</v>
      </c>
      <c r="C1616" s="60">
        <v>0.24984299936656501</v>
      </c>
      <c r="D1616" s="59">
        <v>61.744037345899997</v>
      </c>
      <c r="E1616" s="64">
        <v>0.193368834992384</v>
      </c>
      <c r="F1616" s="59">
        <v>102.9673960584</v>
      </c>
      <c r="G1616" s="60">
        <v>0.29615455366507698</v>
      </c>
      <c r="H1616" s="59">
        <v>39.478547441099998</v>
      </c>
      <c r="I1616" s="60">
        <v>0.226268513999448</v>
      </c>
      <c r="J1616" s="59">
        <v>60.199399720099997</v>
      </c>
      <c r="K1616" s="63">
        <v>0.379465316525401</v>
      </c>
      <c r="L1616" s="59">
        <v>68.339165466699995</v>
      </c>
      <c r="M1616" s="60">
        <v>0.28344566135249899</v>
      </c>
      <c r="N1616" s="59">
        <v>22.841117802100001</v>
      </c>
      <c r="O1616" s="64">
        <v>0.15562974531027601</v>
      </c>
      <c r="P1616" s="59">
        <v>21.076595668900001</v>
      </c>
      <c r="Q1616" s="64">
        <v>0.17064088349416601</v>
      </c>
    </row>
    <row r="1617" spans="1:17" customFormat="1" x14ac:dyDescent="0.3">
      <c r="A1617" s="58" t="s">
        <v>88</v>
      </c>
      <c r="B1617" s="61">
        <v>42.065014624900002</v>
      </c>
      <c r="C1617" s="62">
        <v>2.74192275775944E-2</v>
      </c>
      <c r="D1617" s="61">
        <v>12.8184129418</v>
      </c>
      <c r="E1617" s="62">
        <v>4.0144468738271703E-2</v>
      </c>
      <c r="F1617" s="61">
        <v>3.3819063196000001</v>
      </c>
      <c r="G1617" s="62">
        <v>9.7270300595946203E-3</v>
      </c>
      <c r="H1617" s="61">
        <v>6.1903599225000203</v>
      </c>
      <c r="I1617" s="62">
        <v>3.5479611879731997E-2</v>
      </c>
      <c r="J1617" s="61">
        <v>3.5975774985000002</v>
      </c>
      <c r="K1617" s="62">
        <v>2.2677234167455498E-2</v>
      </c>
      <c r="L1617" s="61">
        <v>8.3499545810000093</v>
      </c>
      <c r="M1617" s="62">
        <v>3.4632532930594997E-2</v>
      </c>
      <c r="N1617" s="61">
        <v>3.2188430676999999</v>
      </c>
      <c r="O1617" s="62">
        <v>2.1931839376698101E-2</v>
      </c>
      <c r="P1617" s="61">
        <v>4.5079602938000001</v>
      </c>
      <c r="Q1617" s="62">
        <v>3.6497465690141097E-2</v>
      </c>
    </row>
    <row r="1618" spans="1:17" customFormat="1" x14ac:dyDescent="0.3">
      <c r="A1618" s="58" t="s">
        <v>343</v>
      </c>
      <c r="B1618" s="59">
        <v>139.2777948991</v>
      </c>
      <c r="C1618" s="60">
        <v>9.0785408941314802E-2</v>
      </c>
      <c r="D1618" s="59">
        <v>40.151854337899898</v>
      </c>
      <c r="E1618" s="60">
        <v>0.125746835319624</v>
      </c>
      <c r="F1618" s="59">
        <v>14.5230030104</v>
      </c>
      <c r="G1618" s="64">
        <v>4.1771023052599603E-2</v>
      </c>
      <c r="H1618" s="59">
        <v>11.315012449099999</v>
      </c>
      <c r="I1618" s="60">
        <v>6.4851196882632203E-2</v>
      </c>
      <c r="J1618" s="59">
        <v>7.5153733246999899</v>
      </c>
      <c r="K1618" s="60">
        <v>4.7372956054770203E-2</v>
      </c>
      <c r="L1618" s="59">
        <v>13.056026509100001</v>
      </c>
      <c r="M1618" s="60">
        <v>5.4151584135320702E-2</v>
      </c>
      <c r="N1618" s="59">
        <v>34.918326800599999</v>
      </c>
      <c r="O1618" s="63">
        <v>0.23791875484039199</v>
      </c>
      <c r="P1618" s="59">
        <v>17.798198467300001</v>
      </c>
      <c r="Q1618" s="60">
        <v>0.144098238575884</v>
      </c>
    </row>
    <row r="1619" spans="1:17" customFormat="1" x14ac:dyDescent="0.3">
      <c r="A1619" s="58" t="s">
        <v>344</v>
      </c>
      <c r="B1619" s="61">
        <v>1019.9207574971</v>
      </c>
      <c r="C1619" s="62">
        <v>0.66481468294489898</v>
      </c>
      <c r="D1619" s="61">
        <v>169.32060570019999</v>
      </c>
      <c r="E1619" s="64">
        <v>0.53027514350949101</v>
      </c>
      <c r="F1619" s="61">
        <v>247.74225974070001</v>
      </c>
      <c r="G1619" s="62">
        <v>0.71255563572639402</v>
      </c>
      <c r="H1619" s="61">
        <v>127.0268696776</v>
      </c>
      <c r="I1619" s="62">
        <v>0.72804555645908597</v>
      </c>
      <c r="J1619" s="61">
        <v>132.5045271932</v>
      </c>
      <c r="K1619" s="63">
        <v>0.83523876627008897</v>
      </c>
      <c r="L1619" s="61">
        <v>182.9628187488</v>
      </c>
      <c r="M1619" s="63">
        <v>0.75886231283349603</v>
      </c>
      <c r="N1619" s="61">
        <v>67.795390556100003</v>
      </c>
      <c r="O1619" s="64">
        <v>0.46192920402899301</v>
      </c>
      <c r="P1619" s="61">
        <v>77.121197667299995</v>
      </c>
      <c r="Q1619" s="62">
        <v>0.624390651735796</v>
      </c>
    </row>
    <row r="1620" spans="1:17" customFormat="1" x14ac:dyDescent="0.3">
      <c r="A1620" s="65" t="s">
        <v>1</v>
      </c>
    </row>
    <row r="1621" spans="1:17" customFormat="1" x14ac:dyDescent="0.3">
      <c r="A1621" s="65" t="s">
        <v>1</v>
      </c>
    </row>
    <row r="1622" spans="1:17" customFormat="1" x14ac:dyDescent="0.3">
      <c r="A1622" s="53" t="s">
        <v>484</v>
      </c>
    </row>
    <row r="1623" spans="1:17" customFormat="1" x14ac:dyDescent="0.3">
      <c r="A1623" s="54" t="s">
        <v>1</v>
      </c>
    </row>
    <row r="1624" spans="1:17" customFormat="1" x14ac:dyDescent="0.3">
      <c r="A1624" s="114" t="s">
        <v>1</v>
      </c>
      <c r="B1624" s="113" t="s">
        <v>502</v>
      </c>
      <c r="C1624" s="113" t="s">
        <v>1</v>
      </c>
      <c r="D1624" s="113" t="s">
        <v>17</v>
      </c>
      <c r="E1624" s="113" t="s">
        <v>1</v>
      </c>
      <c r="F1624" s="113" t="s">
        <v>18</v>
      </c>
      <c r="G1624" s="113" t="s">
        <v>1</v>
      </c>
      <c r="H1624" s="113" t="s">
        <v>19</v>
      </c>
      <c r="I1624" s="113" t="s">
        <v>1</v>
      </c>
      <c r="J1624" s="113" t="s">
        <v>20</v>
      </c>
      <c r="K1624" s="113" t="s">
        <v>1</v>
      </c>
      <c r="L1624" s="113" t="s">
        <v>21</v>
      </c>
      <c r="M1624" s="113" t="s">
        <v>1</v>
      </c>
      <c r="N1624" s="113" t="s">
        <v>22</v>
      </c>
      <c r="O1624" s="113" t="s">
        <v>1</v>
      </c>
      <c r="P1624" s="113" t="s">
        <v>23</v>
      </c>
      <c r="Q1624" s="113" t="s">
        <v>1</v>
      </c>
    </row>
    <row r="1625" spans="1:17"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c r="L1625" s="55" t="s">
        <v>14</v>
      </c>
      <c r="M1625" s="55" t="s">
        <v>15</v>
      </c>
      <c r="N1625" s="55" t="s">
        <v>14</v>
      </c>
      <c r="O1625" s="55" t="s">
        <v>15</v>
      </c>
      <c r="P1625" s="55" t="s">
        <v>14</v>
      </c>
      <c r="Q1625" s="55" t="s">
        <v>15</v>
      </c>
    </row>
    <row r="1626" spans="1:17" customFormat="1" x14ac:dyDescent="0.3">
      <c r="A1626" s="56" t="s">
        <v>16</v>
      </c>
      <c r="B1626" s="57">
        <v>1534.1429478952</v>
      </c>
      <c r="C1626" s="57">
        <v>1534.1429478952</v>
      </c>
      <c r="D1626" s="57">
        <v>319.30707628419998</v>
      </c>
      <c r="E1626" s="57">
        <v>319.30707628419998</v>
      </c>
      <c r="F1626" s="57">
        <v>347.6812859506</v>
      </c>
      <c r="G1626" s="57">
        <v>347.6812859506</v>
      </c>
      <c r="H1626" s="57">
        <v>174.47654003330001</v>
      </c>
      <c r="I1626" s="57">
        <v>174.47654003330001</v>
      </c>
      <c r="J1626" s="57">
        <v>158.64269301690001</v>
      </c>
      <c r="K1626" s="57">
        <v>158.64269301690001</v>
      </c>
      <c r="L1626" s="57">
        <v>241.10146946899999</v>
      </c>
      <c r="M1626" s="57">
        <v>241.10146946899999</v>
      </c>
      <c r="N1626" s="57">
        <v>146.76575969819999</v>
      </c>
      <c r="O1626" s="57">
        <v>146.76575969819999</v>
      </c>
      <c r="P1626" s="57">
        <v>123.51433746310001</v>
      </c>
      <c r="Q1626" s="57">
        <v>123.51433746310001</v>
      </c>
    </row>
    <row r="1627" spans="1:17" customFormat="1" x14ac:dyDescent="0.3">
      <c r="A1627" s="58" t="s">
        <v>341</v>
      </c>
      <c r="B1627" s="59">
        <v>238.26680242480001</v>
      </c>
      <c r="C1627" s="60">
        <v>0.15530938805389399</v>
      </c>
      <c r="D1627" s="59">
        <v>78.485928951099993</v>
      </c>
      <c r="E1627" s="63">
        <v>0.245800781694056</v>
      </c>
      <c r="F1627" s="59">
        <v>19.089290207000001</v>
      </c>
      <c r="G1627" s="64">
        <v>5.4904566274850602E-2</v>
      </c>
      <c r="H1627" s="59">
        <v>18.278830662600001</v>
      </c>
      <c r="I1627" s="60">
        <v>0.104763830478936</v>
      </c>
      <c r="J1627" s="59">
        <v>41.316871861099997</v>
      </c>
      <c r="K1627" s="63">
        <v>0.26043980391015298</v>
      </c>
      <c r="L1627" s="59">
        <v>24.633824093899999</v>
      </c>
      <c r="M1627" s="60">
        <v>0.102172019723286</v>
      </c>
      <c r="N1627" s="59">
        <v>36.856860189899997</v>
      </c>
      <c r="O1627" s="63">
        <v>0.25112710393548299</v>
      </c>
      <c r="P1627" s="59">
        <v>13.7236562739</v>
      </c>
      <c r="Q1627" s="60">
        <v>0.111109823812964</v>
      </c>
    </row>
    <row r="1628" spans="1:17" customFormat="1" x14ac:dyDescent="0.3">
      <c r="A1628" s="58" t="s">
        <v>237</v>
      </c>
      <c r="B1628" s="61">
        <v>356.03246594040002</v>
      </c>
      <c r="C1628" s="62">
        <v>0.232072549972521</v>
      </c>
      <c r="D1628" s="61">
        <v>111.1220488397</v>
      </c>
      <c r="E1628" s="63">
        <v>0.34800997877289602</v>
      </c>
      <c r="F1628" s="61">
        <v>47.525100203800001</v>
      </c>
      <c r="G1628" s="64">
        <v>0.136691568181074</v>
      </c>
      <c r="H1628" s="61">
        <v>50.990369223199998</v>
      </c>
      <c r="I1628" s="62">
        <v>0.29224770971196601</v>
      </c>
      <c r="J1628" s="61">
        <v>42.182889000599999</v>
      </c>
      <c r="K1628" s="62">
        <v>0.26589871993730202</v>
      </c>
      <c r="L1628" s="61">
        <v>46.9736759130001</v>
      </c>
      <c r="M1628" s="62">
        <v>0.19482948825013199</v>
      </c>
      <c r="N1628" s="61">
        <v>39.333335997399999</v>
      </c>
      <c r="O1628" s="62">
        <v>0.268000765834501</v>
      </c>
      <c r="P1628" s="61">
        <v>15.1650746787</v>
      </c>
      <c r="Q1628" s="64">
        <v>0.122779873091499</v>
      </c>
    </row>
    <row r="1629" spans="1:17" customFormat="1" x14ac:dyDescent="0.3">
      <c r="A1629" s="58" t="s">
        <v>238</v>
      </c>
      <c r="B1629" s="59">
        <v>461.3715803568</v>
      </c>
      <c r="C1629" s="60">
        <v>0.30073571761340001</v>
      </c>
      <c r="D1629" s="59">
        <v>71.971275213799998</v>
      </c>
      <c r="E1629" s="64">
        <v>0.22539830952491</v>
      </c>
      <c r="F1629" s="59">
        <v>134.0649886935</v>
      </c>
      <c r="G1629" s="63">
        <v>0.38559736779318199</v>
      </c>
      <c r="H1629" s="59">
        <v>47.295034773799998</v>
      </c>
      <c r="I1629" s="60">
        <v>0.27106816059496303</v>
      </c>
      <c r="J1629" s="59">
        <v>48.893683942400003</v>
      </c>
      <c r="K1629" s="60">
        <v>0.30820003753460901</v>
      </c>
      <c r="L1629" s="59">
        <v>81.354981437700005</v>
      </c>
      <c r="M1629" s="60">
        <v>0.337430467001614</v>
      </c>
      <c r="N1629" s="59">
        <v>32.343553513800003</v>
      </c>
      <c r="O1629" s="60">
        <v>0.220375335366432</v>
      </c>
      <c r="P1629" s="59">
        <v>36.854133745200002</v>
      </c>
      <c r="Q1629" s="60">
        <v>0.29837939871725599</v>
      </c>
    </row>
    <row r="1630" spans="1:17" customFormat="1" x14ac:dyDescent="0.3">
      <c r="A1630" s="58" t="s">
        <v>239</v>
      </c>
      <c r="B1630" s="61">
        <v>337.00851002299999</v>
      </c>
      <c r="C1630" s="62">
        <v>0.21967216971884301</v>
      </c>
      <c r="D1630" s="61">
        <v>29.597897184899999</v>
      </c>
      <c r="E1630" s="64">
        <v>9.2694147368523494E-2</v>
      </c>
      <c r="F1630" s="61">
        <v>108.123709976</v>
      </c>
      <c r="G1630" s="63">
        <v>0.31098513019007501</v>
      </c>
      <c r="H1630" s="61">
        <v>40.519618723900003</v>
      </c>
      <c r="I1630" s="62">
        <v>0.23223534072928401</v>
      </c>
      <c r="J1630" s="61">
        <v>17.045291291400002</v>
      </c>
      <c r="K1630" s="64">
        <v>0.107444540730182</v>
      </c>
      <c r="L1630" s="61">
        <v>66.418804899199799</v>
      </c>
      <c r="M1630" s="62">
        <v>0.27548071376537098</v>
      </c>
      <c r="N1630" s="61">
        <v>27.705752029900001</v>
      </c>
      <c r="O1630" s="62">
        <v>0.188775311672644</v>
      </c>
      <c r="P1630" s="61">
        <v>45.778252314600003</v>
      </c>
      <c r="Q1630" s="63">
        <v>0.37063108020375601</v>
      </c>
    </row>
    <row r="1631" spans="1:17" customFormat="1" x14ac:dyDescent="0.3">
      <c r="A1631" s="58" t="s">
        <v>342</v>
      </c>
      <c r="B1631" s="59">
        <v>109.5971771871</v>
      </c>
      <c r="C1631" s="60">
        <v>7.14386995928014E-2</v>
      </c>
      <c r="D1631" s="59">
        <v>16.172763915099999</v>
      </c>
      <c r="E1631" s="60">
        <v>5.06495631205661E-2</v>
      </c>
      <c r="F1631" s="59">
        <v>38.420358854900101</v>
      </c>
      <c r="G1631" s="63">
        <v>0.110504535065367</v>
      </c>
      <c r="H1631" s="59">
        <v>14.625986643999999</v>
      </c>
      <c r="I1631" s="60">
        <v>8.38278122732634E-2</v>
      </c>
      <c r="J1631" s="59">
        <v>5.7441533805000002</v>
      </c>
      <c r="K1631" s="60">
        <v>3.6208118201120597E-2</v>
      </c>
      <c r="L1631" s="59">
        <v>10.798165749900001</v>
      </c>
      <c r="M1631" s="60">
        <v>4.47868101910859E-2</v>
      </c>
      <c r="N1631" s="59">
        <v>9.9525499128999808</v>
      </c>
      <c r="O1631" s="60">
        <v>6.7812478423889905E-2</v>
      </c>
      <c r="P1631" s="59">
        <v>11.993220450700001</v>
      </c>
      <c r="Q1631" s="60">
        <v>9.7099824174525395E-2</v>
      </c>
    </row>
    <row r="1632" spans="1:17" customFormat="1" x14ac:dyDescent="0.3">
      <c r="A1632" s="58" t="s">
        <v>88</v>
      </c>
      <c r="B1632" s="61">
        <v>31.866411963099999</v>
      </c>
      <c r="C1632" s="62">
        <v>2.0771475048540801E-2</v>
      </c>
      <c r="D1632" s="61">
        <v>11.957162179599999</v>
      </c>
      <c r="E1632" s="62">
        <v>3.7447219519048502E-2</v>
      </c>
      <c r="F1632" s="61">
        <v>0.45783801540000102</v>
      </c>
      <c r="G1632" s="64">
        <v>1.3168324954511701E-3</v>
      </c>
      <c r="H1632" s="61">
        <v>2.7667000058000002</v>
      </c>
      <c r="I1632" s="62">
        <v>1.5857146211587899E-2</v>
      </c>
      <c r="J1632" s="61">
        <v>3.4598035408999999</v>
      </c>
      <c r="K1632" s="62">
        <v>2.1808779686634701E-2</v>
      </c>
      <c r="L1632" s="61">
        <v>10.922017375299999</v>
      </c>
      <c r="M1632" s="63">
        <v>4.5300501068511002E-2</v>
      </c>
      <c r="N1632" s="61">
        <v>0.57370805430000005</v>
      </c>
      <c r="O1632" s="62">
        <v>3.9090047670501497E-3</v>
      </c>
      <c r="P1632" s="61">
        <v>0</v>
      </c>
      <c r="Q1632" s="62">
        <v>0</v>
      </c>
    </row>
    <row r="1633" spans="1:17" customFormat="1" x14ac:dyDescent="0.3">
      <c r="A1633" s="58" t="s">
        <v>343</v>
      </c>
      <c r="B1633" s="59">
        <v>594.29926836519996</v>
      </c>
      <c r="C1633" s="60">
        <v>0.38738193802641502</v>
      </c>
      <c r="D1633" s="59">
        <v>189.60797779079999</v>
      </c>
      <c r="E1633" s="63">
        <v>0.59381076046695203</v>
      </c>
      <c r="F1633" s="59">
        <v>66.614390410800098</v>
      </c>
      <c r="G1633" s="64">
        <v>0.19159613445592499</v>
      </c>
      <c r="H1633" s="59">
        <v>69.269199885799793</v>
      </c>
      <c r="I1633" s="60">
        <v>0.39701154019090201</v>
      </c>
      <c r="J1633" s="59">
        <v>83.499760861699798</v>
      </c>
      <c r="K1633" s="63">
        <v>0.52633852384745405</v>
      </c>
      <c r="L1633" s="59">
        <v>71.607500006899897</v>
      </c>
      <c r="M1633" s="64">
        <v>0.29700150797341801</v>
      </c>
      <c r="N1633" s="59">
        <v>76.190196187300103</v>
      </c>
      <c r="O1633" s="63">
        <v>0.51912786976998404</v>
      </c>
      <c r="P1633" s="59">
        <v>28.8887309526</v>
      </c>
      <c r="Q1633" s="64">
        <v>0.23388969690446301</v>
      </c>
    </row>
    <row r="1634" spans="1:17" customFormat="1" x14ac:dyDescent="0.3">
      <c r="A1634" s="58" t="s">
        <v>344</v>
      </c>
      <c r="B1634" s="61">
        <v>446.60568721009997</v>
      </c>
      <c r="C1634" s="62">
        <v>0.29111086931164398</v>
      </c>
      <c r="D1634" s="61">
        <v>45.770661100000098</v>
      </c>
      <c r="E1634" s="64">
        <v>0.14334371048909</v>
      </c>
      <c r="F1634" s="61">
        <v>146.54406883089999</v>
      </c>
      <c r="G1634" s="63">
        <v>0.42148966525544201</v>
      </c>
      <c r="H1634" s="61">
        <v>55.145605367899996</v>
      </c>
      <c r="I1634" s="62">
        <v>0.316063153002547</v>
      </c>
      <c r="J1634" s="61">
        <v>22.7894446719</v>
      </c>
      <c r="K1634" s="64">
        <v>0.143652658931302</v>
      </c>
      <c r="L1634" s="61">
        <v>77.216970649100205</v>
      </c>
      <c r="M1634" s="62">
        <v>0.32026752395645702</v>
      </c>
      <c r="N1634" s="61">
        <v>37.658301942800001</v>
      </c>
      <c r="O1634" s="62">
        <v>0.25658779009653299</v>
      </c>
      <c r="P1634" s="61">
        <v>57.771472765299997</v>
      </c>
      <c r="Q1634" s="63">
        <v>0.46773090437828102</v>
      </c>
    </row>
    <row r="1635" spans="1:17" customFormat="1" x14ac:dyDescent="0.3">
      <c r="A1635" s="65" t="s">
        <v>1</v>
      </c>
    </row>
    <row r="1636" spans="1:17" customFormat="1" x14ac:dyDescent="0.3">
      <c r="A1636" s="65" t="s">
        <v>1</v>
      </c>
    </row>
    <row r="1637" spans="1:17" customFormat="1" x14ac:dyDescent="0.3">
      <c r="A1637" s="53" t="s">
        <v>345</v>
      </c>
    </row>
    <row r="1638" spans="1:17" customFormat="1" x14ac:dyDescent="0.3">
      <c r="A1638" s="54" t="s">
        <v>1</v>
      </c>
    </row>
    <row r="1639" spans="1:17" customFormat="1" x14ac:dyDescent="0.3">
      <c r="A1639" s="114" t="s">
        <v>1</v>
      </c>
      <c r="B1639" s="113" t="s">
        <v>502</v>
      </c>
      <c r="C1639" s="113" t="s">
        <v>1</v>
      </c>
      <c r="D1639" s="113" t="s">
        <v>17</v>
      </c>
      <c r="E1639" s="113" t="s">
        <v>1</v>
      </c>
      <c r="F1639" s="113" t="s">
        <v>18</v>
      </c>
      <c r="G1639" s="113" t="s">
        <v>1</v>
      </c>
      <c r="H1639" s="113" t="s">
        <v>19</v>
      </c>
      <c r="I1639" s="113" t="s">
        <v>1</v>
      </c>
      <c r="J1639" s="113" t="s">
        <v>20</v>
      </c>
      <c r="K1639" s="113" t="s">
        <v>1</v>
      </c>
      <c r="L1639" s="113" t="s">
        <v>21</v>
      </c>
      <c r="M1639" s="113" t="s">
        <v>1</v>
      </c>
      <c r="N1639" s="113" t="s">
        <v>22</v>
      </c>
      <c r="O1639" s="113" t="s">
        <v>1</v>
      </c>
      <c r="P1639" s="113" t="s">
        <v>23</v>
      </c>
      <c r="Q1639" s="113" t="s">
        <v>1</v>
      </c>
    </row>
    <row r="1640" spans="1:17"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c r="L1640" s="55" t="s">
        <v>14</v>
      </c>
      <c r="M1640" s="55" t="s">
        <v>15</v>
      </c>
      <c r="N1640" s="55" t="s">
        <v>14</v>
      </c>
      <c r="O1640" s="55" t="s">
        <v>15</v>
      </c>
      <c r="P1640" s="55" t="s">
        <v>14</v>
      </c>
      <c r="Q1640" s="55" t="s">
        <v>15</v>
      </c>
    </row>
    <row r="1641" spans="1:17" customFormat="1" x14ac:dyDescent="0.3">
      <c r="A1641" s="56" t="s">
        <v>16</v>
      </c>
      <c r="B1641" s="57">
        <v>1534.1429478952</v>
      </c>
      <c r="C1641" s="57">
        <v>1534.1429478952</v>
      </c>
      <c r="D1641" s="57">
        <v>319.30707628419998</v>
      </c>
      <c r="E1641" s="57">
        <v>319.30707628419998</v>
      </c>
      <c r="F1641" s="57">
        <v>347.6812859506</v>
      </c>
      <c r="G1641" s="57">
        <v>347.6812859506</v>
      </c>
      <c r="H1641" s="57">
        <v>174.47654003330001</v>
      </c>
      <c r="I1641" s="57">
        <v>174.47654003330001</v>
      </c>
      <c r="J1641" s="57">
        <v>158.64269301690001</v>
      </c>
      <c r="K1641" s="57">
        <v>158.64269301690001</v>
      </c>
      <c r="L1641" s="57">
        <v>241.10146946899999</v>
      </c>
      <c r="M1641" s="57">
        <v>241.10146946899999</v>
      </c>
      <c r="N1641" s="57">
        <v>146.76575969819999</v>
      </c>
      <c r="O1641" s="57">
        <v>146.76575969819999</v>
      </c>
      <c r="P1641" s="57">
        <v>123.51433746310001</v>
      </c>
      <c r="Q1641" s="57">
        <v>123.51433746310001</v>
      </c>
    </row>
    <row r="1642" spans="1:17" customFormat="1" x14ac:dyDescent="0.3">
      <c r="A1642" s="58" t="s">
        <v>346</v>
      </c>
      <c r="B1642" s="59">
        <v>686.34705905120097</v>
      </c>
      <c r="C1642" s="60">
        <v>0.44738142556588201</v>
      </c>
      <c r="D1642" s="59">
        <v>134.55274871009999</v>
      </c>
      <c r="E1642" s="60">
        <v>0.42138981157542799</v>
      </c>
      <c r="F1642" s="59">
        <v>221.9078541806</v>
      </c>
      <c r="G1642" s="63">
        <v>0.63825078641744803</v>
      </c>
      <c r="H1642" s="59">
        <v>73.442978737099807</v>
      </c>
      <c r="I1642" s="60">
        <v>0.42093325969831202</v>
      </c>
      <c r="J1642" s="59">
        <v>34.645626367200002</v>
      </c>
      <c r="K1642" s="64">
        <v>0.21838778520678101</v>
      </c>
      <c r="L1642" s="59">
        <v>88.278406939200096</v>
      </c>
      <c r="M1642" s="64">
        <v>0.36614628327908399</v>
      </c>
      <c r="N1642" s="59">
        <v>75.765990244099697</v>
      </c>
      <c r="O1642" s="60">
        <v>0.51623750934755097</v>
      </c>
      <c r="P1642" s="59">
        <v>50.131902453199999</v>
      </c>
      <c r="Q1642" s="60">
        <v>0.405879215991236</v>
      </c>
    </row>
    <row r="1643" spans="1:17" customFormat="1" x14ac:dyDescent="0.3">
      <c r="A1643" s="58" t="s">
        <v>347</v>
      </c>
      <c r="B1643" s="61">
        <v>842.05396449350098</v>
      </c>
      <c r="C1643" s="62">
        <v>0.54887581737332503</v>
      </c>
      <c r="D1643" s="61">
        <v>184.75432757409999</v>
      </c>
      <c r="E1643" s="62">
        <v>0.57861018842457201</v>
      </c>
      <c r="F1643" s="61">
        <v>120.492023484</v>
      </c>
      <c r="G1643" s="64">
        <v>0.34655884096424999</v>
      </c>
      <c r="H1643" s="61">
        <v>100.57304523169999</v>
      </c>
      <c r="I1643" s="62">
        <v>0.57642732491431203</v>
      </c>
      <c r="J1643" s="61">
        <v>123.9970666497</v>
      </c>
      <c r="K1643" s="63">
        <v>0.78161221479321896</v>
      </c>
      <c r="L1643" s="61">
        <v>152.82306252980001</v>
      </c>
      <c r="M1643" s="63">
        <v>0.63385371672091595</v>
      </c>
      <c r="N1643" s="61">
        <v>70.999769454099706</v>
      </c>
      <c r="O1643" s="62">
        <v>0.48376249065244897</v>
      </c>
      <c r="P1643" s="61">
        <v>73.382435009899993</v>
      </c>
      <c r="Q1643" s="62">
        <v>0.594120784008764</v>
      </c>
    </row>
    <row r="1644" spans="1:17" customFormat="1" x14ac:dyDescent="0.3">
      <c r="A1644" s="58" t="s">
        <v>348</v>
      </c>
      <c r="B1644" s="59">
        <v>5.7419243504999997</v>
      </c>
      <c r="C1644" s="60">
        <v>3.7427570607926398E-3</v>
      </c>
      <c r="D1644" s="59">
        <v>0</v>
      </c>
      <c r="E1644" s="60">
        <v>0</v>
      </c>
      <c r="F1644" s="59">
        <v>5.2814082859999898</v>
      </c>
      <c r="G1644" s="63">
        <v>1.51903726183019E-2</v>
      </c>
      <c r="H1644" s="59">
        <v>0.46051606449999999</v>
      </c>
      <c r="I1644" s="60">
        <v>2.6394153873759E-3</v>
      </c>
      <c r="J1644" s="59">
        <v>0</v>
      </c>
      <c r="K1644" s="60">
        <v>0</v>
      </c>
      <c r="L1644" s="59">
        <v>0</v>
      </c>
      <c r="M1644" s="60">
        <v>0</v>
      </c>
      <c r="N1644" s="59">
        <v>0</v>
      </c>
      <c r="O1644" s="60">
        <v>0</v>
      </c>
      <c r="P1644" s="59">
        <v>0</v>
      </c>
      <c r="Q1644" s="60">
        <v>0</v>
      </c>
    </row>
    <row r="1645" spans="1:17" customFormat="1" x14ac:dyDescent="0.3">
      <c r="A1645" s="65" t="s">
        <v>1</v>
      </c>
    </row>
    <row r="1646" spans="1:17" customFormat="1" x14ac:dyDescent="0.3">
      <c r="A1646" s="65" t="s">
        <v>1</v>
      </c>
    </row>
    <row r="1647" spans="1:17" customFormat="1" x14ac:dyDescent="0.3">
      <c r="A1647" s="53" t="s">
        <v>349</v>
      </c>
    </row>
    <row r="1648" spans="1:17" customFormat="1" x14ac:dyDescent="0.3">
      <c r="A1648" s="54" t="s">
        <v>1</v>
      </c>
    </row>
    <row r="1649" spans="1:17" customFormat="1" x14ac:dyDescent="0.3">
      <c r="A1649" s="114" t="s">
        <v>1</v>
      </c>
      <c r="B1649" s="113" t="s">
        <v>502</v>
      </c>
      <c r="C1649" s="113" t="s">
        <v>1</v>
      </c>
      <c r="D1649" s="113" t="s">
        <v>17</v>
      </c>
      <c r="E1649" s="113" t="s">
        <v>1</v>
      </c>
      <c r="F1649" s="113" t="s">
        <v>18</v>
      </c>
      <c r="G1649" s="113" t="s">
        <v>1</v>
      </c>
      <c r="H1649" s="113" t="s">
        <v>19</v>
      </c>
      <c r="I1649" s="113" t="s">
        <v>1</v>
      </c>
      <c r="J1649" s="113" t="s">
        <v>20</v>
      </c>
      <c r="K1649" s="113" t="s">
        <v>1</v>
      </c>
      <c r="L1649" s="113" t="s">
        <v>21</v>
      </c>
      <c r="M1649" s="113" t="s">
        <v>1</v>
      </c>
      <c r="N1649" s="113" t="s">
        <v>22</v>
      </c>
      <c r="O1649" s="113" t="s">
        <v>1</v>
      </c>
      <c r="P1649" s="113" t="s">
        <v>23</v>
      </c>
      <c r="Q1649" s="113" t="s">
        <v>1</v>
      </c>
    </row>
    <row r="1650" spans="1:17"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c r="L1650" s="55" t="s">
        <v>14</v>
      </c>
      <c r="M1650" s="55" t="s">
        <v>15</v>
      </c>
      <c r="N1650" s="55" t="s">
        <v>14</v>
      </c>
      <c r="O1650" s="55" t="s">
        <v>15</v>
      </c>
      <c r="P1650" s="55" t="s">
        <v>14</v>
      </c>
      <c r="Q1650" s="55" t="s">
        <v>15</v>
      </c>
    </row>
    <row r="1651" spans="1:17" customFormat="1" x14ac:dyDescent="0.3">
      <c r="A1651" s="56" t="s">
        <v>16</v>
      </c>
      <c r="B1651" s="57">
        <v>1534.1429478952</v>
      </c>
      <c r="C1651" s="57">
        <v>1534.1429478952</v>
      </c>
      <c r="D1651" s="57">
        <v>319.30707628419998</v>
      </c>
      <c r="E1651" s="57">
        <v>319.30707628419998</v>
      </c>
      <c r="F1651" s="57">
        <v>347.6812859506</v>
      </c>
      <c r="G1651" s="57">
        <v>347.6812859506</v>
      </c>
      <c r="H1651" s="57">
        <v>174.47654003330001</v>
      </c>
      <c r="I1651" s="57">
        <v>174.47654003330001</v>
      </c>
      <c r="J1651" s="57">
        <v>158.64269301690001</v>
      </c>
      <c r="K1651" s="57">
        <v>158.64269301690001</v>
      </c>
      <c r="L1651" s="57">
        <v>241.10146946899999</v>
      </c>
      <c r="M1651" s="57">
        <v>241.10146946899999</v>
      </c>
      <c r="N1651" s="57">
        <v>146.76575969819999</v>
      </c>
      <c r="O1651" s="57">
        <v>146.76575969819999</v>
      </c>
      <c r="P1651" s="57">
        <v>123.51433746310001</v>
      </c>
      <c r="Q1651" s="57">
        <v>123.51433746310001</v>
      </c>
    </row>
    <row r="1652" spans="1:17" customFormat="1" x14ac:dyDescent="0.3">
      <c r="A1652" s="58" t="s">
        <v>350</v>
      </c>
      <c r="B1652" s="59">
        <v>268.05665223019997</v>
      </c>
      <c r="C1652" s="60">
        <v>0.17472729812953</v>
      </c>
      <c r="D1652" s="59">
        <v>58.708536409900098</v>
      </c>
      <c r="E1652" s="60">
        <v>0.183862309263846</v>
      </c>
      <c r="F1652" s="59">
        <v>72.254923890699999</v>
      </c>
      <c r="G1652" s="60">
        <v>0.20781942201216499</v>
      </c>
      <c r="H1652" s="59">
        <v>17.2728589096</v>
      </c>
      <c r="I1652" s="64">
        <v>9.8998174231924599E-2</v>
      </c>
      <c r="J1652" s="59">
        <v>14.2394175854</v>
      </c>
      <c r="K1652" s="64">
        <v>8.9757790381704394E-2</v>
      </c>
      <c r="L1652" s="59">
        <v>94.362950573099894</v>
      </c>
      <c r="M1652" s="63">
        <v>0.391382726869829</v>
      </c>
      <c r="N1652" s="59">
        <v>3.1533371924</v>
      </c>
      <c r="O1652" s="64">
        <v>2.1485509964206399E-2</v>
      </c>
      <c r="P1652" s="59">
        <v>8.0646276691000001</v>
      </c>
      <c r="Q1652" s="64">
        <v>6.5293048845518203E-2</v>
      </c>
    </row>
    <row r="1653" spans="1:17" customFormat="1" x14ac:dyDescent="0.3">
      <c r="A1653" s="58" t="s">
        <v>351</v>
      </c>
      <c r="B1653" s="61">
        <v>357.11212097399999</v>
      </c>
      <c r="C1653" s="62">
        <v>0.232776301233172</v>
      </c>
      <c r="D1653" s="61">
        <v>42.892347118200099</v>
      </c>
      <c r="E1653" s="64">
        <v>0.13432945995855</v>
      </c>
      <c r="F1653" s="61">
        <v>113.3341223404</v>
      </c>
      <c r="G1653" s="63">
        <v>0.32597130452544099</v>
      </c>
      <c r="H1653" s="61">
        <v>20.280381244800001</v>
      </c>
      <c r="I1653" s="64">
        <v>0.11623557666222301</v>
      </c>
      <c r="J1653" s="61">
        <v>45.6240742576</v>
      </c>
      <c r="K1653" s="62">
        <v>0.28759013976609499</v>
      </c>
      <c r="L1653" s="61">
        <v>60.0835937587999</v>
      </c>
      <c r="M1653" s="62">
        <v>0.24920459378007001</v>
      </c>
      <c r="N1653" s="61">
        <v>42.779149343699999</v>
      </c>
      <c r="O1653" s="62">
        <v>0.29147908498323</v>
      </c>
      <c r="P1653" s="61">
        <v>25.1991894292</v>
      </c>
      <c r="Q1653" s="62">
        <v>0.20401833460612001</v>
      </c>
    </row>
    <row r="1654" spans="1:17" customFormat="1" x14ac:dyDescent="0.3">
      <c r="A1654" s="58" t="s">
        <v>352</v>
      </c>
      <c r="B1654" s="59">
        <v>220.53685677050001</v>
      </c>
      <c r="C1654" s="60">
        <v>0.14375248217453901</v>
      </c>
      <c r="D1654" s="59">
        <v>38.024179956999902</v>
      </c>
      <c r="E1654" s="60">
        <v>0.119083424017689</v>
      </c>
      <c r="F1654" s="59">
        <v>65.2563325128001</v>
      </c>
      <c r="G1654" s="60">
        <v>0.18769009190236299</v>
      </c>
      <c r="H1654" s="59">
        <v>18.029506628499998</v>
      </c>
      <c r="I1654" s="60">
        <v>0.103334847338553</v>
      </c>
      <c r="J1654" s="59">
        <v>20.837826833099999</v>
      </c>
      <c r="K1654" s="60">
        <v>0.13135068774254999</v>
      </c>
      <c r="L1654" s="59">
        <v>32.731492468100001</v>
      </c>
      <c r="M1654" s="60">
        <v>0.13575816248730299</v>
      </c>
      <c r="N1654" s="59">
        <v>19.4009612286</v>
      </c>
      <c r="O1654" s="60">
        <v>0.13218996902612001</v>
      </c>
      <c r="P1654" s="59">
        <v>20.390876122200002</v>
      </c>
      <c r="Q1654" s="60">
        <v>0.165089143017844</v>
      </c>
    </row>
    <row r="1655" spans="1:17" customFormat="1" x14ac:dyDescent="0.3">
      <c r="A1655" s="58" t="s">
        <v>353</v>
      </c>
      <c r="B1655" s="61">
        <v>266.29867451119998</v>
      </c>
      <c r="C1655" s="62">
        <v>0.17358139596871</v>
      </c>
      <c r="D1655" s="61">
        <v>60.1980186185001</v>
      </c>
      <c r="E1655" s="62">
        <v>0.188527042115786</v>
      </c>
      <c r="F1655" s="61">
        <v>57.563593421099903</v>
      </c>
      <c r="G1655" s="62">
        <v>0.16556425596423599</v>
      </c>
      <c r="H1655" s="61">
        <v>24.529647246</v>
      </c>
      <c r="I1655" s="62">
        <v>0.140589945452371</v>
      </c>
      <c r="J1655" s="61">
        <v>30.1137865283</v>
      </c>
      <c r="K1655" s="62">
        <v>0.18982145320170499</v>
      </c>
      <c r="L1655" s="61">
        <v>35.4002079642</v>
      </c>
      <c r="M1655" s="62">
        <v>0.14682701039593499</v>
      </c>
      <c r="N1655" s="61">
        <v>31.511506301299999</v>
      </c>
      <c r="O1655" s="62">
        <v>0.214706116509043</v>
      </c>
      <c r="P1655" s="61">
        <v>25.088987789899999</v>
      </c>
      <c r="Q1655" s="62">
        <v>0.20312611722016</v>
      </c>
    </row>
    <row r="1656" spans="1:17" customFormat="1" x14ac:dyDescent="0.3">
      <c r="A1656" s="58" t="s">
        <v>354</v>
      </c>
      <c r="B1656" s="59">
        <v>133.61805384510001</v>
      </c>
      <c r="C1656" s="60">
        <v>8.7096221397373802E-2</v>
      </c>
      <c r="D1656" s="59">
        <v>40.900475493099897</v>
      </c>
      <c r="E1656" s="63">
        <v>0.12809135321729101</v>
      </c>
      <c r="F1656" s="59">
        <v>13.2161175108</v>
      </c>
      <c r="G1656" s="64">
        <v>3.80121624166962E-2</v>
      </c>
      <c r="H1656" s="59">
        <v>27.901857778</v>
      </c>
      <c r="I1656" s="63">
        <v>0.159917532595928</v>
      </c>
      <c r="J1656" s="59">
        <v>15.214941466399999</v>
      </c>
      <c r="K1656" s="60">
        <v>9.5906979244100202E-2</v>
      </c>
      <c r="L1656" s="59">
        <v>10.131987781199999</v>
      </c>
      <c r="M1656" s="64">
        <v>4.2023749600177102E-2</v>
      </c>
      <c r="N1656" s="59">
        <v>13.3877203688</v>
      </c>
      <c r="O1656" s="60">
        <v>9.1218281405211099E-2</v>
      </c>
      <c r="P1656" s="59">
        <v>11.034282383900001</v>
      </c>
      <c r="Q1656" s="60">
        <v>8.9336044790723199E-2</v>
      </c>
    </row>
    <row r="1657" spans="1:17" customFormat="1" x14ac:dyDescent="0.3">
      <c r="A1657" s="58" t="s">
        <v>355</v>
      </c>
      <c r="B1657" s="61">
        <v>189.3491126815</v>
      </c>
      <c r="C1657" s="62">
        <v>0.123423383030429</v>
      </c>
      <c r="D1657" s="61">
        <v>58.023649430699997</v>
      </c>
      <c r="E1657" s="63">
        <v>0.18171739288062599</v>
      </c>
      <c r="F1657" s="61">
        <v>11.918171126700001</v>
      </c>
      <c r="G1657" s="64">
        <v>3.4279012441277602E-2</v>
      </c>
      <c r="H1657" s="61">
        <v>41.440917008</v>
      </c>
      <c r="I1657" s="63">
        <v>0.23751569695324501</v>
      </c>
      <c r="J1657" s="61">
        <v>25.966547158200001</v>
      </c>
      <c r="K1657" s="62">
        <v>0.16367944003216001</v>
      </c>
      <c r="L1657" s="61">
        <v>7.3654427073999997</v>
      </c>
      <c r="M1657" s="64">
        <v>3.0549140673516401E-2</v>
      </c>
      <c r="N1657" s="61">
        <v>20.245585332299999</v>
      </c>
      <c r="O1657" s="62">
        <v>0.13794488151685899</v>
      </c>
      <c r="P1657" s="61">
        <v>21.965307709299999</v>
      </c>
      <c r="Q1657" s="62">
        <v>0.17783609709166101</v>
      </c>
    </row>
    <row r="1658" spans="1:17" customFormat="1" x14ac:dyDescent="0.3">
      <c r="A1658" s="58" t="s">
        <v>356</v>
      </c>
      <c r="B1658" s="59">
        <v>99.171476882699906</v>
      </c>
      <c r="C1658" s="60">
        <v>6.4642918066247002E-2</v>
      </c>
      <c r="D1658" s="59">
        <v>20.559869256799999</v>
      </c>
      <c r="E1658" s="60">
        <v>6.4389018546211693E-2</v>
      </c>
      <c r="F1658" s="59">
        <v>14.138025148100001</v>
      </c>
      <c r="G1658" s="60">
        <v>4.0663750737820199E-2</v>
      </c>
      <c r="H1658" s="59">
        <v>25.021371218399999</v>
      </c>
      <c r="I1658" s="63">
        <v>0.14340822676575599</v>
      </c>
      <c r="J1658" s="59">
        <v>6.6460991879000098</v>
      </c>
      <c r="K1658" s="60">
        <v>4.1893509631685297E-2</v>
      </c>
      <c r="L1658" s="59">
        <v>1.0257942162</v>
      </c>
      <c r="M1658" s="64">
        <v>4.2546161931704598E-3</v>
      </c>
      <c r="N1658" s="59">
        <v>16.287499931100001</v>
      </c>
      <c r="O1658" s="63">
        <v>0.11097615659533</v>
      </c>
      <c r="P1658" s="59">
        <v>11.771066359500001</v>
      </c>
      <c r="Q1658" s="60">
        <v>9.5301214427973693E-2</v>
      </c>
    </row>
    <row r="1659" spans="1:17" customFormat="1" x14ac:dyDescent="0.3">
      <c r="A1659" s="65" t="s">
        <v>1</v>
      </c>
    </row>
    <row r="1660" spans="1:17" customFormat="1" x14ac:dyDescent="0.3">
      <c r="A1660" s="65" t="s">
        <v>1</v>
      </c>
    </row>
    <row r="1661" spans="1:17" customFormat="1" x14ac:dyDescent="0.3">
      <c r="A1661" s="53" t="s">
        <v>357</v>
      </c>
    </row>
    <row r="1662" spans="1:17" customFormat="1" x14ac:dyDescent="0.3">
      <c r="A1662" s="54" t="s">
        <v>1</v>
      </c>
    </row>
    <row r="1663" spans="1:17" customFormat="1" x14ac:dyDescent="0.3">
      <c r="A1663" s="114" t="s">
        <v>1</v>
      </c>
      <c r="B1663" s="113" t="s">
        <v>502</v>
      </c>
      <c r="C1663" s="113" t="s">
        <v>1</v>
      </c>
      <c r="D1663" s="113" t="s">
        <v>17</v>
      </c>
      <c r="E1663" s="113" t="s">
        <v>1</v>
      </c>
      <c r="F1663" s="113" t="s">
        <v>18</v>
      </c>
      <c r="G1663" s="113" t="s">
        <v>1</v>
      </c>
      <c r="H1663" s="113" t="s">
        <v>19</v>
      </c>
      <c r="I1663" s="113" t="s">
        <v>1</v>
      </c>
      <c r="J1663" s="113" t="s">
        <v>20</v>
      </c>
      <c r="K1663" s="113" t="s">
        <v>1</v>
      </c>
      <c r="L1663" s="113" t="s">
        <v>21</v>
      </c>
      <c r="M1663" s="113" t="s">
        <v>1</v>
      </c>
      <c r="N1663" s="113" t="s">
        <v>22</v>
      </c>
      <c r="O1663" s="113" t="s">
        <v>1</v>
      </c>
      <c r="P1663" s="113" t="s">
        <v>23</v>
      </c>
      <c r="Q1663" s="113" t="s">
        <v>1</v>
      </c>
    </row>
    <row r="1664" spans="1:17"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c r="L1664" s="55" t="s">
        <v>14</v>
      </c>
      <c r="M1664" s="55" t="s">
        <v>15</v>
      </c>
      <c r="N1664" s="55" t="s">
        <v>14</v>
      </c>
      <c r="O1664" s="55" t="s">
        <v>15</v>
      </c>
      <c r="P1664" s="55" t="s">
        <v>14</v>
      </c>
      <c r="Q1664" s="55" t="s">
        <v>15</v>
      </c>
    </row>
    <row r="1665" spans="1:17" customFormat="1" x14ac:dyDescent="0.3">
      <c r="A1665" s="56" t="s">
        <v>16</v>
      </c>
      <c r="B1665" s="57">
        <v>1534.1429478952</v>
      </c>
      <c r="C1665" s="57">
        <v>1534.1429478952</v>
      </c>
      <c r="D1665" s="57">
        <v>319.30707628419998</v>
      </c>
      <c r="E1665" s="57">
        <v>319.30707628419998</v>
      </c>
      <c r="F1665" s="57">
        <v>347.6812859506</v>
      </c>
      <c r="G1665" s="57">
        <v>347.6812859506</v>
      </c>
      <c r="H1665" s="57">
        <v>174.47654003330001</v>
      </c>
      <c r="I1665" s="57">
        <v>174.47654003330001</v>
      </c>
      <c r="J1665" s="57">
        <v>158.64269301690001</v>
      </c>
      <c r="K1665" s="57">
        <v>158.64269301690001</v>
      </c>
      <c r="L1665" s="57">
        <v>241.10146946899999</v>
      </c>
      <c r="M1665" s="57">
        <v>241.10146946899999</v>
      </c>
      <c r="N1665" s="57">
        <v>146.76575969819999</v>
      </c>
      <c r="O1665" s="57">
        <v>146.76575969819999</v>
      </c>
      <c r="P1665" s="57">
        <v>123.51433746310001</v>
      </c>
      <c r="Q1665" s="57">
        <v>123.51433746310001</v>
      </c>
    </row>
    <row r="1666" spans="1:17" customFormat="1" x14ac:dyDescent="0.3">
      <c r="A1666" s="58" t="s">
        <v>358</v>
      </c>
      <c r="B1666" s="59">
        <v>333.48910240409998</v>
      </c>
      <c r="C1666" s="60">
        <v>0.217378115163021</v>
      </c>
      <c r="D1666" s="59">
        <v>108.41802952259999</v>
      </c>
      <c r="E1666" s="63">
        <v>0.33954158105191001</v>
      </c>
      <c r="F1666" s="59">
        <v>45.493398078299997</v>
      </c>
      <c r="G1666" s="64">
        <v>0.13084799187254501</v>
      </c>
      <c r="H1666" s="59">
        <v>27.5733265653</v>
      </c>
      <c r="I1666" s="60">
        <v>0.158034579090332</v>
      </c>
      <c r="J1666" s="59">
        <v>50.699249905099997</v>
      </c>
      <c r="K1666" s="63">
        <v>0.31958137460323499</v>
      </c>
      <c r="L1666" s="59">
        <v>82.543372899600001</v>
      </c>
      <c r="M1666" s="63">
        <v>0.342359476619503</v>
      </c>
      <c r="N1666" s="59">
        <v>10.7441813345</v>
      </c>
      <c r="O1666" s="64">
        <v>7.3206321124175494E-2</v>
      </c>
      <c r="P1666" s="59">
        <v>6.5294331177</v>
      </c>
      <c r="Q1666" s="64">
        <v>5.2863766683367203E-2</v>
      </c>
    </row>
    <row r="1667" spans="1:17" customFormat="1" x14ac:dyDescent="0.3">
      <c r="A1667" s="58" t="s">
        <v>359</v>
      </c>
      <c r="B1667" s="61">
        <v>413.6446286286</v>
      </c>
      <c r="C1667" s="62">
        <v>0.269625871041619</v>
      </c>
      <c r="D1667" s="61">
        <v>98.464581103699899</v>
      </c>
      <c r="E1667" s="62">
        <v>0.30836955525552301</v>
      </c>
      <c r="F1667" s="61">
        <v>81.003891648800106</v>
      </c>
      <c r="G1667" s="62">
        <v>0.23298318006195301</v>
      </c>
      <c r="H1667" s="61">
        <v>56.329516935199997</v>
      </c>
      <c r="I1667" s="62">
        <v>0.32284865876208402</v>
      </c>
      <c r="J1667" s="61">
        <v>58.745852923199998</v>
      </c>
      <c r="K1667" s="63">
        <v>0.37030292291458899</v>
      </c>
      <c r="L1667" s="61">
        <v>65.973125866499799</v>
      </c>
      <c r="M1667" s="62">
        <v>0.27363220146189399</v>
      </c>
      <c r="N1667" s="61">
        <v>13.349949158599999</v>
      </c>
      <c r="O1667" s="64">
        <v>9.0960924305860003E-2</v>
      </c>
      <c r="P1667" s="61">
        <v>34.133012787600002</v>
      </c>
      <c r="Q1667" s="62">
        <v>0.27634858825840602</v>
      </c>
    </row>
    <row r="1668" spans="1:17" customFormat="1" x14ac:dyDescent="0.3">
      <c r="A1668" s="58" t="s">
        <v>360</v>
      </c>
      <c r="B1668" s="59">
        <v>762.78401200629798</v>
      </c>
      <c r="C1668" s="60">
        <v>0.49720530479432701</v>
      </c>
      <c r="D1668" s="59">
        <v>103.3638237744</v>
      </c>
      <c r="E1668" s="64">
        <v>0.323712912902691</v>
      </c>
      <c r="F1668" s="59">
        <v>221.1839962235</v>
      </c>
      <c r="G1668" s="63">
        <v>0.63616882806550201</v>
      </c>
      <c r="H1668" s="59">
        <v>90.573696532799701</v>
      </c>
      <c r="I1668" s="60">
        <v>0.51911676214758395</v>
      </c>
      <c r="J1668" s="59">
        <v>49.197590188600003</v>
      </c>
      <c r="K1668" s="64">
        <v>0.31011570248217502</v>
      </c>
      <c r="L1668" s="59">
        <v>77.420407730199798</v>
      </c>
      <c r="M1668" s="64">
        <v>0.32111130596055698</v>
      </c>
      <c r="N1668" s="59">
        <v>122.6716292051</v>
      </c>
      <c r="O1668" s="63">
        <v>0.83583275456996498</v>
      </c>
      <c r="P1668" s="59">
        <v>82.851891557800201</v>
      </c>
      <c r="Q1668" s="63">
        <v>0.67078764505822697</v>
      </c>
    </row>
    <row r="1669" spans="1:17" customFormat="1" x14ac:dyDescent="0.3">
      <c r="A1669" s="58" t="s">
        <v>361</v>
      </c>
      <c r="B1669" s="61">
        <v>24.225204856200001</v>
      </c>
      <c r="C1669" s="62">
        <v>1.5790709001033E-2</v>
      </c>
      <c r="D1669" s="61">
        <v>9.06064188349999</v>
      </c>
      <c r="E1669" s="62">
        <v>2.8375950789877102E-2</v>
      </c>
      <c r="F1669" s="61">
        <v>0</v>
      </c>
      <c r="G1669" s="64">
        <v>0</v>
      </c>
      <c r="H1669" s="61">
        <v>0</v>
      </c>
      <c r="I1669" s="62">
        <v>0</v>
      </c>
      <c r="J1669" s="61">
        <v>0</v>
      </c>
      <c r="K1669" s="62">
        <v>0</v>
      </c>
      <c r="L1669" s="61">
        <v>15.164562972700001</v>
      </c>
      <c r="M1669" s="63">
        <v>6.2897015958045893E-2</v>
      </c>
      <c r="N1669" s="61">
        <v>0</v>
      </c>
      <c r="O1669" s="62">
        <v>0</v>
      </c>
      <c r="P1669" s="61">
        <v>0</v>
      </c>
      <c r="Q1669" s="62">
        <v>0</v>
      </c>
    </row>
    <row r="1670" spans="1:17" customFormat="1" x14ac:dyDescent="0.3">
      <c r="A1670" s="65" t="s">
        <v>1</v>
      </c>
    </row>
    <row r="1671" spans="1:17" customFormat="1" x14ac:dyDescent="0.3">
      <c r="A1671" s="65" t="s">
        <v>1</v>
      </c>
    </row>
    <row r="1672" spans="1:17" customFormat="1" x14ac:dyDescent="0.3">
      <c r="A1672" s="53" t="s">
        <v>362</v>
      </c>
    </row>
    <row r="1673" spans="1:17" customFormat="1" x14ac:dyDescent="0.3">
      <c r="A1673" s="54" t="s">
        <v>1</v>
      </c>
    </row>
    <row r="1674" spans="1:17" customFormat="1" x14ac:dyDescent="0.3">
      <c r="A1674" s="114" t="s">
        <v>1</v>
      </c>
      <c r="B1674" s="113" t="s">
        <v>502</v>
      </c>
      <c r="C1674" s="113" t="s">
        <v>1</v>
      </c>
      <c r="D1674" s="113" t="s">
        <v>17</v>
      </c>
      <c r="E1674" s="113" t="s">
        <v>1</v>
      </c>
      <c r="F1674" s="113" t="s">
        <v>18</v>
      </c>
      <c r="G1674" s="113" t="s">
        <v>1</v>
      </c>
      <c r="H1674" s="113" t="s">
        <v>19</v>
      </c>
      <c r="I1674" s="113" t="s">
        <v>1</v>
      </c>
      <c r="J1674" s="113" t="s">
        <v>20</v>
      </c>
      <c r="K1674" s="113" t="s">
        <v>1</v>
      </c>
      <c r="L1674" s="113" t="s">
        <v>21</v>
      </c>
      <c r="M1674" s="113" t="s">
        <v>1</v>
      </c>
      <c r="N1674" s="113" t="s">
        <v>22</v>
      </c>
      <c r="O1674" s="113" t="s">
        <v>1</v>
      </c>
      <c r="P1674" s="113" t="s">
        <v>23</v>
      </c>
      <c r="Q1674" s="113" t="s">
        <v>1</v>
      </c>
    </row>
    <row r="1675" spans="1:17"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c r="L1675" s="55" t="s">
        <v>14</v>
      </c>
      <c r="M1675" s="55" t="s">
        <v>15</v>
      </c>
      <c r="N1675" s="55" t="s">
        <v>14</v>
      </c>
      <c r="O1675" s="55" t="s">
        <v>15</v>
      </c>
      <c r="P1675" s="55" t="s">
        <v>14</v>
      </c>
      <c r="Q1675" s="55" t="s">
        <v>15</v>
      </c>
    </row>
    <row r="1676" spans="1:17" customFormat="1" x14ac:dyDescent="0.3">
      <c r="A1676" s="56" t="s">
        <v>16</v>
      </c>
      <c r="B1676" s="57">
        <v>1534.1429478952</v>
      </c>
      <c r="C1676" s="57">
        <v>1534.1429478952</v>
      </c>
      <c r="D1676" s="57">
        <v>319.30707628419998</v>
      </c>
      <c r="E1676" s="57">
        <v>319.30707628419998</v>
      </c>
      <c r="F1676" s="57">
        <v>347.6812859506</v>
      </c>
      <c r="G1676" s="57">
        <v>347.6812859506</v>
      </c>
      <c r="H1676" s="57">
        <v>174.47654003330001</v>
      </c>
      <c r="I1676" s="57">
        <v>174.47654003330001</v>
      </c>
      <c r="J1676" s="57">
        <v>158.64269301690001</v>
      </c>
      <c r="K1676" s="57">
        <v>158.64269301690001</v>
      </c>
      <c r="L1676" s="57">
        <v>241.10146946899999</v>
      </c>
      <c r="M1676" s="57">
        <v>241.10146946899999</v>
      </c>
      <c r="N1676" s="57">
        <v>146.76575969819999</v>
      </c>
      <c r="O1676" s="57">
        <v>146.76575969819999</v>
      </c>
      <c r="P1676" s="57">
        <v>123.51433746310001</v>
      </c>
      <c r="Q1676" s="57">
        <v>123.51433746310001</v>
      </c>
    </row>
    <row r="1677" spans="1:17" customFormat="1" x14ac:dyDescent="0.3">
      <c r="A1677" s="66" t="s">
        <v>363</v>
      </c>
      <c r="B1677" s="59">
        <v>141.35196456829999</v>
      </c>
      <c r="C1677" s="60">
        <v>9.2137414419060995E-2</v>
      </c>
      <c r="D1677" s="59">
        <v>12.838794250599999</v>
      </c>
      <c r="E1677" s="64">
        <v>4.02082985444795E-2</v>
      </c>
      <c r="F1677" s="59">
        <v>47.075877397500001</v>
      </c>
      <c r="G1677" s="63">
        <v>0.13539951472737199</v>
      </c>
      <c r="H1677" s="59">
        <v>17.958449313399999</v>
      </c>
      <c r="I1677" s="60">
        <v>0.10292758734195701</v>
      </c>
      <c r="J1677" s="59">
        <v>7.2473162595000202</v>
      </c>
      <c r="K1677" s="60">
        <v>4.5683265467057803E-2</v>
      </c>
      <c r="L1677" s="59">
        <v>16.379647260300001</v>
      </c>
      <c r="M1677" s="60">
        <v>6.7936737575156197E-2</v>
      </c>
      <c r="N1677" s="59">
        <v>15.6233402678</v>
      </c>
      <c r="O1677" s="60">
        <v>0.10645085270520099</v>
      </c>
      <c r="P1677" s="59">
        <v>18.819835733600002</v>
      </c>
      <c r="Q1677" s="63">
        <v>0.15236964485376001</v>
      </c>
    </row>
    <row r="1678" spans="1:17" customFormat="1" ht="25.5" customHeight="1" x14ac:dyDescent="0.3">
      <c r="A1678" s="66" t="s">
        <v>364</v>
      </c>
      <c r="B1678" s="61">
        <v>485.57558612780002</v>
      </c>
      <c r="C1678" s="62">
        <v>0.316512608420223</v>
      </c>
      <c r="D1678" s="61">
        <v>112.2352855429</v>
      </c>
      <c r="E1678" s="62">
        <v>0.35149639290488099</v>
      </c>
      <c r="F1678" s="61">
        <v>117.7033662501</v>
      </c>
      <c r="G1678" s="62">
        <v>0.338538112364275</v>
      </c>
      <c r="H1678" s="61">
        <v>61.039516502400197</v>
      </c>
      <c r="I1678" s="62">
        <v>0.34984368953413603</v>
      </c>
      <c r="J1678" s="61">
        <v>39.673405885199998</v>
      </c>
      <c r="K1678" s="62">
        <v>0.250080259801021</v>
      </c>
      <c r="L1678" s="61">
        <v>69.233640593099906</v>
      </c>
      <c r="M1678" s="62">
        <v>0.287155614379206</v>
      </c>
      <c r="N1678" s="61">
        <v>51.373171491299999</v>
      </c>
      <c r="O1678" s="62">
        <v>0.35003512806352499</v>
      </c>
      <c r="P1678" s="61">
        <v>27.735022133400001</v>
      </c>
      <c r="Q1678" s="64">
        <v>0.22454900947581</v>
      </c>
    </row>
    <row r="1679" spans="1:17" customFormat="1" x14ac:dyDescent="0.3">
      <c r="A1679" s="58" t="s">
        <v>365</v>
      </c>
      <c r="B1679" s="59">
        <v>94.977545962800093</v>
      </c>
      <c r="C1679" s="60">
        <v>6.1909189162005003E-2</v>
      </c>
      <c r="D1679" s="59">
        <v>27.073810363300002</v>
      </c>
      <c r="E1679" s="60">
        <v>8.4789258911389997E-2</v>
      </c>
      <c r="F1679" s="59">
        <v>20.7199593243</v>
      </c>
      <c r="G1679" s="60">
        <v>5.9594692500199699E-2</v>
      </c>
      <c r="H1679" s="59">
        <v>6.5758370765</v>
      </c>
      <c r="I1679" s="60">
        <v>3.7688947036919399E-2</v>
      </c>
      <c r="J1679" s="59">
        <v>10.0672972551</v>
      </c>
      <c r="K1679" s="60">
        <v>6.3458940740671502E-2</v>
      </c>
      <c r="L1679" s="59">
        <v>16.347274667899999</v>
      </c>
      <c r="M1679" s="60">
        <v>6.7802467997823093E-2</v>
      </c>
      <c r="N1679" s="59">
        <v>6.8869774589000201</v>
      </c>
      <c r="O1679" s="60">
        <v>4.6924960379464198E-2</v>
      </c>
      <c r="P1679" s="59">
        <v>5.3064940042000002</v>
      </c>
      <c r="Q1679" s="60">
        <v>4.2962575140601103E-2</v>
      </c>
    </row>
    <row r="1680" spans="1:17" customFormat="1" x14ac:dyDescent="0.3">
      <c r="A1680" s="58" t="s">
        <v>366</v>
      </c>
      <c r="B1680" s="61">
        <v>278.69052797490002</v>
      </c>
      <c r="C1680" s="62">
        <v>0.181658774599365</v>
      </c>
      <c r="D1680" s="61">
        <v>47.058244628599901</v>
      </c>
      <c r="E1680" s="62">
        <v>0.14737614078654401</v>
      </c>
      <c r="F1680" s="61">
        <v>52.615615589099903</v>
      </c>
      <c r="G1680" s="62">
        <v>0.151332895140568</v>
      </c>
      <c r="H1680" s="61">
        <v>38.568505303099997</v>
      </c>
      <c r="I1680" s="62">
        <v>0.22105267158403599</v>
      </c>
      <c r="J1680" s="61">
        <v>35.468365883099999</v>
      </c>
      <c r="K1680" s="62">
        <v>0.22357390188353399</v>
      </c>
      <c r="L1680" s="61">
        <v>37.604574659299999</v>
      </c>
      <c r="M1680" s="62">
        <v>0.15596991068582</v>
      </c>
      <c r="N1680" s="61">
        <v>38.165560716999998</v>
      </c>
      <c r="O1680" s="63">
        <v>0.26004403748858901</v>
      </c>
      <c r="P1680" s="61">
        <v>23.372889808899998</v>
      </c>
      <c r="Q1680" s="62">
        <v>0.18923219999364599</v>
      </c>
    </row>
    <row r="1681" spans="1:17" customFormat="1" x14ac:dyDescent="0.3">
      <c r="A1681" s="58" t="s">
        <v>367</v>
      </c>
      <c r="B1681" s="59">
        <v>477.20000792949998</v>
      </c>
      <c r="C1681" s="60">
        <v>0.311053157454594</v>
      </c>
      <c r="D1681" s="59">
        <v>103.2428123717</v>
      </c>
      <c r="E1681" s="60">
        <v>0.32333393162827501</v>
      </c>
      <c r="F1681" s="59">
        <v>105.1673536484</v>
      </c>
      <c r="G1681" s="60">
        <v>0.302482065897969</v>
      </c>
      <c r="H1681" s="59">
        <v>43.3089051754</v>
      </c>
      <c r="I1681" s="60">
        <v>0.248221939563532</v>
      </c>
      <c r="J1681" s="59">
        <v>55.905881269600002</v>
      </c>
      <c r="K1681" s="60">
        <v>0.35240123705946202</v>
      </c>
      <c r="L1681" s="59">
        <v>95.637981883099997</v>
      </c>
      <c r="M1681" s="63">
        <v>0.39667108663307798</v>
      </c>
      <c r="N1681" s="59">
        <v>29.931241992299999</v>
      </c>
      <c r="O1681" s="64">
        <v>0.20393886185612201</v>
      </c>
      <c r="P1681" s="59">
        <v>42.291444740400003</v>
      </c>
      <c r="Q1681" s="60">
        <v>0.34240109779186201</v>
      </c>
    </row>
    <row r="1682" spans="1:17" customFormat="1" ht="25.5" customHeight="1" x14ac:dyDescent="0.3">
      <c r="A1682" s="66" t="s">
        <v>368</v>
      </c>
      <c r="B1682" s="61">
        <v>56.347315331899999</v>
      </c>
      <c r="C1682" s="62">
        <v>3.6728855944751997E-2</v>
      </c>
      <c r="D1682" s="61">
        <v>16.8581291271</v>
      </c>
      <c r="E1682" s="62">
        <v>5.27959772244301E-2</v>
      </c>
      <c r="F1682" s="61">
        <v>4.3991137411999999</v>
      </c>
      <c r="G1682" s="64">
        <v>1.26527193696156E-2</v>
      </c>
      <c r="H1682" s="61">
        <v>7.0253266624999897</v>
      </c>
      <c r="I1682" s="62">
        <v>4.0265164939419201E-2</v>
      </c>
      <c r="J1682" s="61">
        <v>10.2804264644</v>
      </c>
      <c r="K1682" s="62">
        <v>6.4802395048253802E-2</v>
      </c>
      <c r="L1682" s="61">
        <v>5.8983504052999898</v>
      </c>
      <c r="M1682" s="62">
        <v>2.44641827289169E-2</v>
      </c>
      <c r="N1682" s="61">
        <v>4.7854677709000004</v>
      </c>
      <c r="O1682" s="62">
        <v>3.2606159507098498E-2</v>
      </c>
      <c r="P1682" s="61">
        <v>5.9886510425999999</v>
      </c>
      <c r="Q1682" s="62">
        <v>4.8485472744321002E-2</v>
      </c>
    </row>
    <row r="1683" spans="1:17" customFormat="1" x14ac:dyDescent="0.3">
      <c r="A1683" s="65" t="s">
        <v>1</v>
      </c>
    </row>
    <row r="1684" spans="1:17" customFormat="1" x14ac:dyDescent="0.3">
      <c r="A1684" s="65" t="s">
        <v>1</v>
      </c>
    </row>
    <row r="1685" spans="1:17" customFormat="1" x14ac:dyDescent="0.3">
      <c r="A1685" s="53" t="s">
        <v>369</v>
      </c>
    </row>
    <row r="1686" spans="1:17" customFormat="1" x14ac:dyDescent="0.3">
      <c r="A1686" s="54" t="s">
        <v>1</v>
      </c>
    </row>
    <row r="1687" spans="1:17" customFormat="1" x14ac:dyDescent="0.3">
      <c r="A1687" s="114" t="s">
        <v>1</v>
      </c>
      <c r="B1687" s="113" t="s">
        <v>502</v>
      </c>
      <c r="C1687" s="113" t="s">
        <v>1</v>
      </c>
      <c r="D1687" s="113" t="s">
        <v>17</v>
      </c>
      <c r="E1687" s="113" t="s">
        <v>1</v>
      </c>
      <c r="F1687" s="113" t="s">
        <v>18</v>
      </c>
      <c r="G1687" s="113" t="s">
        <v>1</v>
      </c>
      <c r="H1687" s="113" t="s">
        <v>19</v>
      </c>
      <c r="I1687" s="113" t="s">
        <v>1</v>
      </c>
      <c r="J1687" s="113" t="s">
        <v>20</v>
      </c>
      <c r="K1687" s="113" t="s">
        <v>1</v>
      </c>
      <c r="L1687" s="113" t="s">
        <v>21</v>
      </c>
      <c r="M1687" s="113" t="s">
        <v>1</v>
      </c>
      <c r="N1687" s="113" t="s">
        <v>22</v>
      </c>
      <c r="O1687" s="113" t="s">
        <v>1</v>
      </c>
      <c r="P1687" s="113" t="s">
        <v>23</v>
      </c>
      <c r="Q1687" s="113" t="s">
        <v>1</v>
      </c>
    </row>
    <row r="1688" spans="1:17"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c r="L1688" s="55" t="s">
        <v>14</v>
      </c>
      <c r="M1688" s="55" t="s">
        <v>15</v>
      </c>
      <c r="N1688" s="55" t="s">
        <v>14</v>
      </c>
      <c r="O1688" s="55" t="s">
        <v>15</v>
      </c>
      <c r="P1688" s="55" t="s">
        <v>14</v>
      </c>
      <c r="Q1688" s="55" t="s">
        <v>15</v>
      </c>
    </row>
    <row r="1689" spans="1:17" customFormat="1" x14ac:dyDescent="0.3">
      <c r="A1689" s="56" t="s">
        <v>16</v>
      </c>
      <c r="B1689" s="57">
        <v>1534.1429478952</v>
      </c>
      <c r="C1689" s="57">
        <v>1534.1429478952</v>
      </c>
      <c r="D1689" s="57">
        <v>319.30707628419998</v>
      </c>
      <c r="E1689" s="57">
        <v>319.30707628419998</v>
      </c>
      <c r="F1689" s="57">
        <v>347.6812859506</v>
      </c>
      <c r="G1689" s="57">
        <v>347.6812859506</v>
      </c>
      <c r="H1689" s="57">
        <v>174.47654003330001</v>
      </c>
      <c r="I1689" s="57">
        <v>174.47654003330001</v>
      </c>
      <c r="J1689" s="57">
        <v>158.64269301690001</v>
      </c>
      <c r="K1689" s="57">
        <v>158.64269301690001</v>
      </c>
      <c r="L1689" s="57">
        <v>241.10146946899999</v>
      </c>
      <c r="M1689" s="57">
        <v>241.10146946899999</v>
      </c>
      <c r="N1689" s="57">
        <v>146.76575969819999</v>
      </c>
      <c r="O1689" s="57">
        <v>146.76575969819999</v>
      </c>
      <c r="P1689" s="57">
        <v>123.51433746310001</v>
      </c>
      <c r="Q1689" s="57">
        <v>123.51433746310001</v>
      </c>
    </row>
    <row r="1690" spans="1:17" customFormat="1" x14ac:dyDescent="0.3">
      <c r="A1690" s="58" t="s">
        <v>2</v>
      </c>
      <c r="B1690" s="59">
        <v>29.524885852899999</v>
      </c>
      <c r="C1690" s="60">
        <v>1.9245198691169699E-2</v>
      </c>
      <c r="D1690" s="59">
        <v>3.382355977</v>
      </c>
      <c r="E1690" s="60">
        <v>1.0592799935287099E-2</v>
      </c>
      <c r="F1690" s="59">
        <v>10.386747699800001</v>
      </c>
      <c r="G1690" s="60">
        <v>2.9874336409569598E-2</v>
      </c>
      <c r="H1690" s="59">
        <v>1.5696471464999999</v>
      </c>
      <c r="I1690" s="60">
        <v>8.9963220625559302E-3</v>
      </c>
      <c r="J1690" s="59">
        <v>7.9359609446999997</v>
      </c>
      <c r="K1690" s="63">
        <v>5.00241189416432E-2</v>
      </c>
      <c r="L1690" s="59">
        <v>2.3683106251999999</v>
      </c>
      <c r="M1690" s="60">
        <v>9.8228792649665293E-3</v>
      </c>
      <c r="N1690" s="59">
        <v>0</v>
      </c>
      <c r="O1690" s="60">
        <v>0</v>
      </c>
      <c r="P1690" s="59">
        <v>3.4146410250999999</v>
      </c>
      <c r="Q1690" s="60">
        <v>2.76457057150966E-2</v>
      </c>
    </row>
    <row r="1691" spans="1:17" customFormat="1" x14ac:dyDescent="0.3">
      <c r="A1691" s="58" t="s">
        <v>3</v>
      </c>
      <c r="B1691" s="61">
        <v>39.987478212299997</v>
      </c>
      <c r="C1691" s="62">
        <v>2.60650275563706E-2</v>
      </c>
      <c r="D1691" s="61">
        <v>14.2261151437</v>
      </c>
      <c r="E1691" s="62">
        <v>4.4553084476706098E-2</v>
      </c>
      <c r="F1691" s="61">
        <v>9.4881235102000101</v>
      </c>
      <c r="G1691" s="62">
        <v>2.7289715879468199E-2</v>
      </c>
      <c r="H1691" s="61">
        <v>0.85260422650000001</v>
      </c>
      <c r="I1691" s="62">
        <v>4.8866410712710999E-3</v>
      </c>
      <c r="J1691" s="61">
        <v>0.87084878480000105</v>
      </c>
      <c r="K1691" s="62">
        <v>5.4893721749115099E-3</v>
      </c>
      <c r="L1691" s="61">
        <v>12.8187878125</v>
      </c>
      <c r="M1691" s="62">
        <v>5.3167605492957001E-2</v>
      </c>
      <c r="N1691" s="61">
        <v>0</v>
      </c>
      <c r="O1691" s="62">
        <v>0</v>
      </c>
      <c r="P1691" s="61">
        <v>1.090307514</v>
      </c>
      <c r="Q1691" s="62">
        <v>8.8273761281011595E-3</v>
      </c>
    </row>
    <row r="1692" spans="1:17" customFormat="1" x14ac:dyDescent="0.3">
      <c r="A1692" s="58" t="s">
        <v>4</v>
      </c>
      <c r="B1692" s="59">
        <v>25.465181897600001</v>
      </c>
      <c r="C1692" s="60">
        <v>1.65989629144647E-2</v>
      </c>
      <c r="D1692" s="59">
        <v>9.4653392426000007</v>
      </c>
      <c r="E1692" s="60">
        <v>2.9643374499396798E-2</v>
      </c>
      <c r="F1692" s="59">
        <v>0.84508811430000097</v>
      </c>
      <c r="G1692" s="60">
        <v>2.4306402111618801E-3</v>
      </c>
      <c r="H1692" s="59">
        <v>4.1535857035000001</v>
      </c>
      <c r="I1692" s="60">
        <v>2.3805983903092399E-2</v>
      </c>
      <c r="J1692" s="59">
        <v>1.2604875256000001</v>
      </c>
      <c r="K1692" s="60">
        <v>7.9454496241167707E-3</v>
      </c>
      <c r="L1692" s="59">
        <v>1.1601762302</v>
      </c>
      <c r="M1692" s="60">
        <v>4.8119832398996303E-3</v>
      </c>
      <c r="N1692" s="59">
        <v>6.8869774589000201</v>
      </c>
      <c r="O1692" s="63">
        <v>4.6924960379464198E-2</v>
      </c>
      <c r="P1692" s="59">
        <v>0.80154546510000002</v>
      </c>
      <c r="Q1692" s="60">
        <v>6.4894932974033301E-3</v>
      </c>
    </row>
    <row r="1693" spans="1:17" customFormat="1" x14ac:dyDescent="0.3">
      <c r="A1693" s="58" t="s">
        <v>5</v>
      </c>
      <c r="B1693" s="61">
        <v>77.725485426200095</v>
      </c>
      <c r="C1693" s="62">
        <v>5.0663783015029398E-2</v>
      </c>
      <c r="D1693" s="61">
        <v>11.38575515</v>
      </c>
      <c r="E1693" s="62">
        <v>3.5657697544623397E-2</v>
      </c>
      <c r="F1693" s="61">
        <v>12.872100210799999</v>
      </c>
      <c r="G1693" s="62">
        <v>3.70227007634484E-2</v>
      </c>
      <c r="H1693" s="61">
        <v>7.6525241016999797</v>
      </c>
      <c r="I1693" s="62">
        <v>4.3859902885737302E-2</v>
      </c>
      <c r="J1693" s="61">
        <v>9.8331169681000095</v>
      </c>
      <c r="K1693" s="62">
        <v>6.19827915241737E-2</v>
      </c>
      <c r="L1693" s="61">
        <v>4.1215901539999997</v>
      </c>
      <c r="M1693" s="62">
        <v>1.7094836307208601E-2</v>
      </c>
      <c r="N1693" s="61">
        <v>20.686138564499998</v>
      </c>
      <c r="O1693" s="63">
        <v>0.14094662547339201</v>
      </c>
      <c r="P1693" s="61">
        <v>8.7676603956000392</v>
      </c>
      <c r="Q1693" s="62">
        <v>7.0984960739633493E-2</v>
      </c>
    </row>
    <row r="1694" spans="1:17" customFormat="1" x14ac:dyDescent="0.3">
      <c r="A1694" s="58" t="s">
        <v>7</v>
      </c>
      <c r="B1694" s="59">
        <v>171.54008689080001</v>
      </c>
      <c r="C1694" s="60">
        <v>0.111814930366266</v>
      </c>
      <c r="D1694" s="59">
        <v>29.135345242100001</v>
      </c>
      <c r="E1694" s="60">
        <v>9.1245535743053899E-2</v>
      </c>
      <c r="F1694" s="59">
        <v>34.016874666500001</v>
      </c>
      <c r="G1694" s="60">
        <v>9.7839245427012306E-2</v>
      </c>
      <c r="H1694" s="59">
        <v>28.054944471399999</v>
      </c>
      <c r="I1694" s="63">
        <v>0.16079493819653601</v>
      </c>
      <c r="J1694" s="59">
        <v>22.310480066</v>
      </c>
      <c r="K1694" s="60">
        <v>0.14063351826499401</v>
      </c>
      <c r="L1694" s="59">
        <v>27.1000864009</v>
      </c>
      <c r="M1694" s="60">
        <v>0.112401166449068</v>
      </c>
      <c r="N1694" s="59">
        <v>17.0215841371</v>
      </c>
      <c r="O1694" s="60">
        <v>0.11597789683439901</v>
      </c>
      <c r="P1694" s="59">
        <v>12.6388115496</v>
      </c>
      <c r="Q1694" s="60">
        <v>0.10232667566529199</v>
      </c>
    </row>
    <row r="1695" spans="1:17" customFormat="1" x14ac:dyDescent="0.3">
      <c r="A1695" s="58" t="s">
        <v>10</v>
      </c>
      <c r="B1695" s="61">
        <v>95.816247547500097</v>
      </c>
      <c r="C1695" s="62">
        <v>6.2455879798526702E-2</v>
      </c>
      <c r="D1695" s="61">
        <v>15.1012579411</v>
      </c>
      <c r="E1695" s="62">
        <v>4.7293840515012897E-2</v>
      </c>
      <c r="F1695" s="61">
        <v>24.627461804999999</v>
      </c>
      <c r="G1695" s="62">
        <v>7.0833440855655294E-2</v>
      </c>
      <c r="H1695" s="61">
        <v>10.336857442499999</v>
      </c>
      <c r="I1695" s="62">
        <v>5.9244970358348102E-2</v>
      </c>
      <c r="J1695" s="61">
        <v>11.9941344877</v>
      </c>
      <c r="K1695" s="62">
        <v>7.5604708036709101E-2</v>
      </c>
      <c r="L1695" s="61">
        <v>15.7284681588</v>
      </c>
      <c r="M1695" s="62">
        <v>6.5235886755233202E-2</v>
      </c>
      <c r="N1695" s="61">
        <v>10.892082480799999</v>
      </c>
      <c r="O1695" s="62">
        <v>7.4214057169722694E-2</v>
      </c>
      <c r="P1695" s="61">
        <v>5.3686051898000002</v>
      </c>
      <c r="Q1695" s="62">
        <v>4.3465441341203601E-2</v>
      </c>
    </row>
    <row r="1696" spans="1:17" customFormat="1" x14ac:dyDescent="0.3">
      <c r="A1696" s="58" t="s">
        <v>8</v>
      </c>
      <c r="B1696" s="59">
        <v>237.10409451530001</v>
      </c>
      <c r="C1696" s="60">
        <v>0.15455150045867599</v>
      </c>
      <c r="D1696" s="59">
        <v>67.7918752982998</v>
      </c>
      <c r="E1696" s="63">
        <v>0.21230934211417801</v>
      </c>
      <c r="F1696" s="59">
        <v>62.8790213141001</v>
      </c>
      <c r="G1696" s="60">
        <v>0.18085247568669599</v>
      </c>
      <c r="H1696" s="59">
        <v>22.625633931199999</v>
      </c>
      <c r="I1696" s="60">
        <v>0.12967722724718</v>
      </c>
      <c r="J1696" s="59">
        <v>15.062880117900001</v>
      </c>
      <c r="K1696" s="64">
        <v>9.4948464574383995E-2</v>
      </c>
      <c r="L1696" s="59">
        <v>32.909248631600001</v>
      </c>
      <c r="M1696" s="60">
        <v>0.13649542951388499</v>
      </c>
      <c r="N1696" s="59">
        <v>14.2733256474</v>
      </c>
      <c r="O1696" s="60">
        <v>9.7252422341224401E-2</v>
      </c>
      <c r="P1696" s="59">
        <v>19.5227539529</v>
      </c>
      <c r="Q1696" s="60">
        <v>0.15806062967169601</v>
      </c>
    </row>
    <row r="1697" spans="1:17" customFormat="1" x14ac:dyDescent="0.3">
      <c r="A1697" s="58" t="s">
        <v>9</v>
      </c>
      <c r="B1697" s="61">
        <v>350.35452396519997</v>
      </c>
      <c r="C1697" s="62">
        <v>0.228371498526833</v>
      </c>
      <c r="D1697" s="61">
        <v>59.039075681200003</v>
      </c>
      <c r="E1697" s="62">
        <v>0.18489748604459999</v>
      </c>
      <c r="F1697" s="61">
        <v>81.671874269699998</v>
      </c>
      <c r="G1697" s="62">
        <v>0.234904429918912</v>
      </c>
      <c r="H1697" s="61">
        <v>53.060801104600003</v>
      </c>
      <c r="I1697" s="63">
        <v>0.30411424420998401</v>
      </c>
      <c r="J1697" s="61">
        <v>30.1441340035</v>
      </c>
      <c r="K1697" s="62">
        <v>0.19001274770523999</v>
      </c>
      <c r="L1697" s="61">
        <v>42.873921468299898</v>
      </c>
      <c r="M1697" s="62">
        <v>0.17782521841416099</v>
      </c>
      <c r="N1697" s="61">
        <v>46.616571401800002</v>
      </c>
      <c r="O1697" s="63">
        <v>0.31762566076487803</v>
      </c>
      <c r="P1697" s="61">
        <v>27.652149766899999</v>
      </c>
      <c r="Q1697" s="62">
        <v>0.22387805606099001</v>
      </c>
    </row>
    <row r="1698" spans="1:17" customFormat="1" x14ac:dyDescent="0.3">
      <c r="A1698" s="58" t="s">
        <v>11</v>
      </c>
      <c r="B1698" s="59">
        <v>38.782325211</v>
      </c>
      <c r="C1698" s="60">
        <v>2.52794729879691E-2</v>
      </c>
      <c r="D1698" s="59">
        <v>7.6144176262999999</v>
      </c>
      <c r="E1698" s="60">
        <v>2.38466923906277E-2</v>
      </c>
      <c r="F1698" s="59">
        <v>15.462402172899999</v>
      </c>
      <c r="G1698" s="60">
        <v>4.4472920452488698E-2</v>
      </c>
      <c r="H1698" s="59">
        <v>2.0523707031999998</v>
      </c>
      <c r="I1698" s="60">
        <v>1.17630181272983E-2</v>
      </c>
      <c r="J1698" s="59">
        <v>1.7593272591</v>
      </c>
      <c r="K1698" s="60">
        <v>1.1089872629132601E-2</v>
      </c>
      <c r="L1698" s="59">
        <v>3.8652849599999999</v>
      </c>
      <c r="M1698" s="60">
        <v>1.6031776863545798E-2</v>
      </c>
      <c r="N1698" s="59">
        <v>1.8520568032</v>
      </c>
      <c r="O1698" s="60">
        <v>1.2619134101908101E-2</v>
      </c>
      <c r="P1698" s="59">
        <v>6.1764656863000003</v>
      </c>
      <c r="Q1698" s="60">
        <v>5.0006062560512203E-2</v>
      </c>
    </row>
    <row r="1699" spans="1:17" customFormat="1" x14ac:dyDescent="0.3">
      <c r="A1699" s="58" t="s">
        <v>6</v>
      </c>
      <c r="B1699" s="61">
        <v>29.4249556579</v>
      </c>
      <c r="C1699" s="62">
        <v>1.91800612180698E-2</v>
      </c>
      <c r="D1699" s="61">
        <v>6.5371442364999899</v>
      </c>
      <c r="E1699" s="62">
        <v>2.04729074988667E-2</v>
      </c>
      <c r="F1699" s="61">
        <v>5.7266407117999902</v>
      </c>
      <c r="G1699" s="62">
        <v>1.6470948950107301E-2</v>
      </c>
      <c r="H1699" s="61">
        <v>2.8610367299999999</v>
      </c>
      <c r="I1699" s="62">
        <v>1.6397830501762301E-2</v>
      </c>
      <c r="J1699" s="61">
        <v>3.3247688489999998</v>
      </c>
      <c r="K1699" s="62">
        <v>2.0957592094366501E-2</v>
      </c>
      <c r="L1699" s="61">
        <v>6.3828981043999802</v>
      </c>
      <c r="M1699" s="62">
        <v>2.64739079295437E-2</v>
      </c>
      <c r="N1699" s="61">
        <v>0.45783801540000002</v>
      </c>
      <c r="O1699" s="62">
        <v>3.1195151807987798E-3</v>
      </c>
      <c r="P1699" s="61">
        <v>1.9664178637</v>
      </c>
      <c r="Q1699" s="62">
        <v>1.59205635887208E-2</v>
      </c>
    </row>
    <row r="1700" spans="1:17" customFormat="1" x14ac:dyDescent="0.3">
      <c r="A1700" s="58" t="s">
        <v>12</v>
      </c>
      <c r="B1700" s="59">
        <v>343.32319538629997</v>
      </c>
      <c r="C1700" s="60">
        <v>0.22378826944211999</v>
      </c>
      <c r="D1700" s="59">
        <v>70.862221274499902</v>
      </c>
      <c r="E1700" s="60">
        <v>0.2219249948956</v>
      </c>
      <c r="F1700" s="59">
        <v>70.297085945999896</v>
      </c>
      <c r="G1700" s="60">
        <v>0.202188293666137</v>
      </c>
      <c r="H1700" s="59">
        <v>30.5314929229</v>
      </c>
      <c r="I1700" s="60">
        <v>0.174989101211388</v>
      </c>
      <c r="J1700" s="59">
        <v>37.753226674799997</v>
      </c>
      <c r="K1700" s="60">
        <v>0.23797646117100499</v>
      </c>
      <c r="L1700" s="59">
        <v>76.064498868800101</v>
      </c>
      <c r="M1700" s="63">
        <v>0.31548749593407199</v>
      </c>
      <c r="N1700" s="59">
        <v>24.7240906985</v>
      </c>
      <c r="O1700" s="60">
        <v>0.168459528634888</v>
      </c>
      <c r="P1700" s="59">
        <v>32.435562132800001</v>
      </c>
      <c r="Q1700" s="60">
        <v>0.26260564400056102</v>
      </c>
    </row>
    <row r="1701" spans="1:17" customFormat="1" x14ac:dyDescent="0.3">
      <c r="A1701" s="58" t="s">
        <v>13</v>
      </c>
      <c r="B1701" s="61">
        <v>95.094487332200003</v>
      </c>
      <c r="C1701" s="62">
        <v>6.1985415024503998E-2</v>
      </c>
      <c r="D1701" s="61">
        <v>24.7661734709</v>
      </c>
      <c r="E1701" s="62">
        <v>7.7562244342047795E-2</v>
      </c>
      <c r="F1701" s="61">
        <v>19.4078655295</v>
      </c>
      <c r="G1701" s="62">
        <v>5.5820851779343497E-2</v>
      </c>
      <c r="H1701" s="61">
        <v>10.7250415493</v>
      </c>
      <c r="I1701" s="62">
        <v>6.1469820224845401E-2</v>
      </c>
      <c r="J1701" s="61">
        <v>16.3933273357</v>
      </c>
      <c r="K1701" s="63">
        <v>0.103334903259324</v>
      </c>
      <c r="L1701" s="61">
        <v>15.7081980543</v>
      </c>
      <c r="M1701" s="62">
        <v>6.5151813835459399E-2</v>
      </c>
      <c r="N1701" s="61">
        <v>3.3550944906</v>
      </c>
      <c r="O1701" s="62">
        <v>2.2860199119326002E-2</v>
      </c>
      <c r="P1701" s="61">
        <v>3.6794169213000001</v>
      </c>
      <c r="Q1701" s="62">
        <v>2.9789391230789102E-2</v>
      </c>
    </row>
    <row r="1702" spans="1:17" customFormat="1" x14ac:dyDescent="0.3">
      <c r="A1702" s="65" t="s">
        <v>1</v>
      </c>
    </row>
    <row r="1703" spans="1:17" customFormat="1" x14ac:dyDescent="0.3">
      <c r="A1703" s="65" t="s">
        <v>1</v>
      </c>
    </row>
    <row r="1704" spans="1:17" customFormat="1" x14ac:dyDescent="0.3">
      <c r="A1704" s="53" t="s">
        <v>370</v>
      </c>
    </row>
    <row r="1705" spans="1:17" customFormat="1" x14ac:dyDescent="0.3">
      <c r="A1705" s="54" t="s">
        <v>1</v>
      </c>
    </row>
    <row r="1706" spans="1:17" customFormat="1" x14ac:dyDescent="0.3">
      <c r="A1706" s="114" t="s">
        <v>1</v>
      </c>
      <c r="B1706" s="113" t="s">
        <v>502</v>
      </c>
      <c r="C1706" s="113" t="s">
        <v>1</v>
      </c>
      <c r="D1706" s="113" t="s">
        <v>17</v>
      </c>
      <c r="E1706" s="113" t="s">
        <v>1</v>
      </c>
      <c r="F1706" s="113" t="s">
        <v>18</v>
      </c>
      <c r="G1706" s="113" t="s">
        <v>1</v>
      </c>
      <c r="H1706" s="113" t="s">
        <v>19</v>
      </c>
      <c r="I1706" s="113" t="s">
        <v>1</v>
      </c>
      <c r="J1706" s="113" t="s">
        <v>20</v>
      </c>
      <c r="K1706" s="113" t="s">
        <v>1</v>
      </c>
      <c r="L1706" s="113" t="s">
        <v>21</v>
      </c>
      <c r="M1706" s="113" t="s">
        <v>1</v>
      </c>
      <c r="N1706" s="113" t="s">
        <v>22</v>
      </c>
      <c r="O1706" s="113" t="s">
        <v>1</v>
      </c>
      <c r="P1706" s="113" t="s">
        <v>23</v>
      </c>
      <c r="Q1706" s="113" t="s">
        <v>1</v>
      </c>
    </row>
    <row r="1707" spans="1:17"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c r="L1707" s="55" t="s">
        <v>14</v>
      </c>
      <c r="M1707" s="55" t="s">
        <v>15</v>
      </c>
      <c r="N1707" s="55" t="s">
        <v>14</v>
      </c>
      <c r="O1707" s="55" t="s">
        <v>15</v>
      </c>
      <c r="P1707" s="55" t="s">
        <v>14</v>
      </c>
      <c r="Q1707" s="55" t="s">
        <v>15</v>
      </c>
    </row>
    <row r="1708" spans="1:17" customFormat="1" x14ac:dyDescent="0.3">
      <c r="A1708" s="56" t="s">
        <v>16</v>
      </c>
      <c r="B1708" s="57">
        <v>1534.1429478952</v>
      </c>
      <c r="C1708" s="57">
        <v>1534.1429478952</v>
      </c>
      <c r="D1708" s="57">
        <v>319.30707628419998</v>
      </c>
      <c r="E1708" s="57">
        <v>319.30707628419998</v>
      </c>
      <c r="F1708" s="57">
        <v>347.6812859506</v>
      </c>
      <c r="G1708" s="57">
        <v>347.6812859506</v>
      </c>
      <c r="H1708" s="57">
        <v>174.47654003330001</v>
      </c>
      <c r="I1708" s="57">
        <v>174.47654003330001</v>
      </c>
      <c r="J1708" s="57">
        <v>158.64269301690001</v>
      </c>
      <c r="K1708" s="57">
        <v>158.64269301690001</v>
      </c>
      <c r="L1708" s="57">
        <v>241.10146946899999</v>
      </c>
      <c r="M1708" s="57">
        <v>241.10146946899999</v>
      </c>
      <c r="N1708" s="57">
        <v>146.76575969819999</v>
      </c>
      <c r="O1708" s="57">
        <v>146.76575969819999</v>
      </c>
      <c r="P1708" s="57">
        <v>123.51433746310001</v>
      </c>
      <c r="Q1708" s="57">
        <v>123.51433746310001</v>
      </c>
    </row>
    <row r="1709" spans="1:17" customFormat="1" x14ac:dyDescent="0.3">
      <c r="A1709" s="58" t="s">
        <v>371</v>
      </c>
      <c r="B1709" s="59">
        <v>346.47012043119997</v>
      </c>
      <c r="C1709" s="60">
        <v>0.22583952877829699</v>
      </c>
      <c r="D1709" s="59">
        <v>47.617340441899998</v>
      </c>
      <c r="E1709" s="64">
        <v>0.149127106721299</v>
      </c>
      <c r="F1709" s="59">
        <v>85.819325886100103</v>
      </c>
      <c r="G1709" s="60">
        <v>0.24683331934722999</v>
      </c>
      <c r="H1709" s="59">
        <v>43.357768611099999</v>
      </c>
      <c r="I1709" s="60">
        <v>0.248501996903566</v>
      </c>
      <c r="J1709" s="59">
        <v>28.904335469999999</v>
      </c>
      <c r="K1709" s="60">
        <v>0.18219771059307999</v>
      </c>
      <c r="L1709" s="59">
        <v>40.162932330399997</v>
      </c>
      <c r="M1709" s="60">
        <v>0.166581035025852</v>
      </c>
      <c r="N1709" s="59">
        <v>48.8806550308</v>
      </c>
      <c r="O1709" s="63">
        <v>0.33305217191881198</v>
      </c>
      <c r="P1709" s="59">
        <v>42.666341444700002</v>
      </c>
      <c r="Q1709" s="63">
        <v>0.34543634626584602</v>
      </c>
    </row>
    <row r="1710" spans="1:17" customFormat="1" x14ac:dyDescent="0.3">
      <c r="A1710" s="58" t="s">
        <v>372</v>
      </c>
      <c r="B1710" s="61">
        <v>533.82398177239997</v>
      </c>
      <c r="C1710" s="62">
        <v>0.34796234764484701</v>
      </c>
      <c r="D1710" s="61">
        <v>119.47225053699999</v>
      </c>
      <c r="E1710" s="62">
        <v>0.37416098611815102</v>
      </c>
      <c r="F1710" s="61">
        <v>118.99138165079999</v>
      </c>
      <c r="G1710" s="62">
        <v>0.34224269887136499</v>
      </c>
      <c r="H1710" s="61">
        <v>57.094764500499998</v>
      </c>
      <c r="I1710" s="62">
        <v>0.32723462128262698</v>
      </c>
      <c r="J1710" s="61">
        <v>54.164437618000001</v>
      </c>
      <c r="K1710" s="62">
        <v>0.341424093275005</v>
      </c>
      <c r="L1710" s="61">
        <v>79.796654792600094</v>
      </c>
      <c r="M1710" s="62">
        <v>0.33096710264082402</v>
      </c>
      <c r="N1710" s="61">
        <v>51.894928725600003</v>
      </c>
      <c r="O1710" s="62">
        <v>0.35359016184914999</v>
      </c>
      <c r="P1710" s="61">
        <v>46.020285295599997</v>
      </c>
      <c r="Q1710" s="62">
        <v>0.37259063393631198</v>
      </c>
    </row>
    <row r="1711" spans="1:17" customFormat="1" x14ac:dyDescent="0.3">
      <c r="A1711" s="58" t="s">
        <v>373</v>
      </c>
      <c r="B1711" s="59">
        <v>264.51235222190002</v>
      </c>
      <c r="C1711" s="60">
        <v>0.17241701797397899</v>
      </c>
      <c r="D1711" s="59">
        <v>57.390434838199901</v>
      </c>
      <c r="E1711" s="60">
        <v>0.179734303123052</v>
      </c>
      <c r="F1711" s="59">
        <v>48.303858854600001</v>
      </c>
      <c r="G1711" s="60">
        <v>0.13893143176381101</v>
      </c>
      <c r="H1711" s="59">
        <v>23.378920846100002</v>
      </c>
      <c r="I1711" s="60">
        <v>0.13399463814240001</v>
      </c>
      <c r="J1711" s="59">
        <v>26.909239324400001</v>
      </c>
      <c r="K1711" s="60">
        <v>0.169621675052714</v>
      </c>
      <c r="L1711" s="59">
        <v>60.368501463699801</v>
      </c>
      <c r="M1711" s="63">
        <v>0.25038628589305201</v>
      </c>
      <c r="N1711" s="59">
        <v>22.557413217699999</v>
      </c>
      <c r="O1711" s="60">
        <v>0.15369670190162699</v>
      </c>
      <c r="P1711" s="59">
        <v>20.9758406915</v>
      </c>
      <c r="Q1711" s="60">
        <v>0.169825148418632</v>
      </c>
    </row>
    <row r="1712" spans="1:17" customFormat="1" x14ac:dyDescent="0.3">
      <c r="A1712" s="58" t="s">
        <v>374</v>
      </c>
      <c r="B1712" s="61">
        <v>321.02656074079999</v>
      </c>
      <c r="C1712" s="62">
        <v>0.20925465986154601</v>
      </c>
      <c r="D1712" s="61">
        <v>77.754161280800005</v>
      </c>
      <c r="E1712" s="62">
        <v>0.24350904522890901</v>
      </c>
      <c r="F1712" s="61">
        <v>74.668817123099998</v>
      </c>
      <c r="G1712" s="62">
        <v>0.21476225537692401</v>
      </c>
      <c r="H1712" s="61">
        <v>37.251055081399997</v>
      </c>
      <c r="I1712" s="62">
        <v>0.21350179843255901</v>
      </c>
      <c r="J1712" s="61">
        <v>40.888413308399997</v>
      </c>
      <c r="K1712" s="62">
        <v>0.25773902680815097</v>
      </c>
      <c r="L1712" s="61">
        <v>59.661530764399998</v>
      </c>
      <c r="M1712" s="62">
        <v>0.247454032096105</v>
      </c>
      <c r="N1712" s="61">
        <v>16.321247145899999</v>
      </c>
      <c r="O1712" s="64">
        <v>0.11120609588682</v>
      </c>
      <c r="P1712" s="61">
        <v>12.308111140299999</v>
      </c>
      <c r="Q1712" s="64">
        <v>9.9649250387446403E-2</v>
      </c>
    </row>
    <row r="1713" spans="1:17" customFormat="1" x14ac:dyDescent="0.3">
      <c r="A1713" s="58" t="s">
        <v>375</v>
      </c>
      <c r="B1713" s="59">
        <v>68.309932728899696</v>
      </c>
      <c r="C1713" s="60">
        <v>4.4526445741330203E-2</v>
      </c>
      <c r="D1713" s="59">
        <v>17.072889186299999</v>
      </c>
      <c r="E1713" s="60">
        <v>5.3468558808587897E-2</v>
      </c>
      <c r="F1713" s="59">
        <v>19.897902435999999</v>
      </c>
      <c r="G1713" s="60">
        <v>5.72302946406704E-2</v>
      </c>
      <c r="H1713" s="59">
        <v>13.3940309942</v>
      </c>
      <c r="I1713" s="63">
        <v>7.6766945238847903E-2</v>
      </c>
      <c r="J1713" s="59">
        <v>7.7762672960999897</v>
      </c>
      <c r="K1713" s="60">
        <v>4.9017494271051003E-2</v>
      </c>
      <c r="L1713" s="59">
        <v>1.1118501179</v>
      </c>
      <c r="M1713" s="64">
        <v>4.6115443441665004E-3</v>
      </c>
      <c r="N1713" s="59">
        <v>7.1115155782000201</v>
      </c>
      <c r="O1713" s="60">
        <v>4.8454868443591197E-2</v>
      </c>
      <c r="P1713" s="59">
        <v>1.543758891</v>
      </c>
      <c r="Q1713" s="60">
        <v>1.2498620991763E-2</v>
      </c>
    </row>
    <row r="1714" spans="1:17" customFormat="1" x14ac:dyDescent="0.3">
      <c r="A1714" s="65" t="s">
        <v>1</v>
      </c>
    </row>
    <row r="1715" spans="1:17" customFormat="1" x14ac:dyDescent="0.3">
      <c r="A1715" s="65" t="s">
        <v>1</v>
      </c>
    </row>
    <row r="1716" spans="1:17" customFormat="1" x14ac:dyDescent="0.3">
      <c r="A1716" s="53" t="s">
        <v>376</v>
      </c>
    </row>
    <row r="1717" spans="1:17" customFormat="1" x14ac:dyDescent="0.3">
      <c r="A1717" s="54" t="s">
        <v>1</v>
      </c>
    </row>
    <row r="1718" spans="1:17" customFormat="1" x14ac:dyDescent="0.3">
      <c r="A1718" s="114" t="s">
        <v>1</v>
      </c>
      <c r="B1718" s="113" t="s">
        <v>502</v>
      </c>
      <c r="C1718" s="113" t="s">
        <v>1</v>
      </c>
      <c r="D1718" s="113" t="s">
        <v>17</v>
      </c>
      <c r="E1718" s="113" t="s">
        <v>1</v>
      </c>
      <c r="F1718" s="113" t="s">
        <v>18</v>
      </c>
      <c r="G1718" s="113" t="s">
        <v>1</v>
      </c>
      <c r="H1718" s="113" t="s">
        <v>19</v>
      </c>
      <c r="I1718" s="113" t="s">
        <v>1</v>
      </c>
      <c r="J1718" s="113" t="s">
        <v>20</v>
      </c>
      <c r="K1718" s="113" t="s">
        <v>1</v>
      </c>
      <c r="L1718" s="113" t="s">
        <v>21</v>
      </c>
      <c r="M1718" s="113" t="s">
        <v>1</v>
      </c>
      <c r="N1718" s="113" t="s">
        <v>22</v>
      </c>
      <c r="O1718" s="113" t="s">
        <v>1</v>
      </c>
      <c r="P1718" s="113" t="s">
        <v>23</v>
      </c>
      <c r="Q1718" s="113" t="s">
        <v>1</v>
      </c>
    </row>
    <row r="1719" spans="1:17"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c r="L1719" s="55" t="s">
        <v>14</v>
      </c>
      <c r="M1719" s="55" t="s">
        <v>15</v>
      </c>
      <c r="N1719" s="55" t="s">
        <v>14</v>
      </c>
      <c r="O1719" s="55" t="s">
        <v>15</v>
      </c>
      <c r="P1719" s="55" t="s">
        <v>14</v>
      </c>
      <c r="Q1719" s="55" t="s">
        <v>15</v>
      </c>
    </row>
    <row r="1720" spans="1:17" customFormat="1" x14ac:dyDescent="0.3">
      <c r="A1720" s="56" t="s">
        <v>16</v>
      </c>
      <c r="B1720" s="57">
        <v>1534.1429478952</v>
      </c>
      <c r="C1720" s="57">
        <v>1534.1429478952</v>
      </c>
      <c r="D1720" s="57">
        <v>319.30707628419998</v>
      </c>
      <c r="E1720" s="57">
        <v>319.30707628419998</v>
      </c>
      <c r="F1720" s="57">
        <v>347.6812859506</v>
      </c>
      <c r="G1720" s="57">
        <v>347.6812859506</v>
      </c>
      <c r="H1720" s="57">
        <v>174.47654003330001</v>
      </c>
      <c r="I1720" s="57">
        <v>174.47654003330001</v>
      </c>
      <c r="J1720" s="57">
        <v>158.64269301690001</v>
      </c>
      <c r="K1720" s="57">
        <v>158.64269301690001</v>
      </c>
      <c r="L1720" s="57">
        <v>241.10146946899999</v>
      </c>
      <c r="M1720" s="57">
        <v>241.10146946899999</v>
      </c>
      <c r="N1720" s="57">
        <v>146.76575969819999</v>
      </c>
      <c r="O1720" s="57">
        <v>146.76575969819999</v>
      </c>
      <c r="P1720" s="57">
        <v>123.51433746310001</v>
      </c>
      <c r="Q1720" s="57">
        <v>123.51433746310001</v>
      </c>
    </row>
    <row r="1721" spans="1:17" customFormat="1" x14ac:dyDescent="0.3">
      <c r="A1721" s="58" t="s">
        <v>317</v>
      </c>
      <c r="B1721" s="59">
        <v>335.88620212170002</v>
      </c>
      <c r="C1721" s="60">
        <v>0.218940616050497</v>
      </c>
      <c r="D1721" s="59">
        <v>45.705505623400001</v>
      </c>
      <c r="E1721" s="64">
        <v>0.14313965777169199</v>
      </c>
      <c r="F1721" s="59">
        <v>75.123484584400103</v>
      </c>
      <c r="G1721" s="60">
        <v>0.21606996873301301</v>
      </c>
      <c r="H1721" s="59">
        <v>35.177739593399998</v>
      </c>
      <c r="I1721" s="60">
        <v>0.201618736746419</v>
      </c>
      <c r="J1721" s="59">
        <v>31.762896012500001</v>
      </c>
      <c r="K1721" s="60">
        <v>0.20021657101544801</v>
      </c>
      <c r="L1721" s="59">
        <v>43.975910382000201</v>
      </c>
      <c r="M1721" s="60">
        <v>0.18239586211918199</v>
      </c>
      <c r="N1721" s="59">
        <v>52.6746918081</v>
      </c>
      <c r="O1721" s="63">
        <v>0.35890313869132001</v>
      </c>
      <c r="P1721" s="59">
        <v>46.473712458000001</v>
      </c>
      <c r="Q1721" s="63">
        <v>0.37626168275309801</v>
      </c>
    </row>
    <row r="1722" spans="1:17" customFormat="1" x14ac:dyDescent="0.3">
      <c r="A1722" s="58" t="s">
        <v>237</v>
      </c>
      <c r="B1722" s="61">
        <v>497.47076808650002</v>
      </c>
      <c r="C1722" s="62">
        <v>0.32426624179253699</v>
      </c>
      <c r="D1722" s="61">
        <v>126.8709256273</v>
      </c>
      <c r="E1722" s="63">
        <v>0.39733202002193702</v>
      </c>
      <c r="F1722" s="61">
        <v>80.826193438499899</v>
      </c>
      <c r="G1722" s="64">
        <v>0.232472084936962</v>
      </c>
      <c r="H1722" s="61">
        <v>89.062970267999901</v>
      </c>
      <c r="I1722" s="63">
        <v>0.51045814096841802</v>
      </c>
      <c r="J1722" s="61">
        <v>48.363579447699998</v>
      </c>
      <c r="K1722" s="62">
        <v>0.304858537938132</v>
      </c>
      <c r="L1722" s="61">
        <v>39.406252286600001</v>
      </c>
      <c r="M1722" s="64">
        <v>0.163442605196012</v>
      </c>
      <c r="N1722" s="61">
        <v>59.295369548399997</v>
      </c>
      <c r="O1722" s="62">
        <v>0.40401364507860199</v>
      </c>
      <c r="P1722" s="61">
        <v>44.357385881699997</v>
      </c>
      <c r="Q1722" s="62">
        <v>0.35912742433607597</v>
      </c>
    </row>
    <row r="1723" spans="1:17" customFormat="1" x14ac:dyDescent="0.3">
      <c r="A1723" s="58" t="s">
        <v>238</v>
      </c>
      <c r="B1723" s="59">
        <v>218.5605847045</v>
      </c>
      <c r="C1723" s="60">
        <v>0.14246428926610699</v>
      </c>
      <c r="D1723" s="59">
        <v>58.060882982000102</v>
      </c>
      <c r="E1723" s="60">
        <v>0.18183400022842799</v>
      </c>
      <c r="F1723" s="59">
        <v>51.305534715600103</v>
      </c>
      <c r="G1723" s="60">
        <v>0.14756484397865999</v>
      </c>
      <c r="H1723" s="59">
        <v>16.863463069400002</v>
      </c>
      <c r="I1723" s="60">
        <v>9.6651750809487E-2</v>
      </c>
      <c r="J1723" s="59">
        <v>27.8690022822</v>
      </c>
      <c r="K1723" s="60">
        <v>0.175671515354515</v>
      </c>
      <c r="L1723" s="59">
        <v>27.3305275536</v>
      </c>
      <c r="M1723" s="60">
        <v>0.113356951385624</v>
      </c>
      <c r="N1723" s="59">
        <v>17.789487205299999</v>
      </c>
      <c r="O1723" s="60">
        <v>0.12121006454013</v>
      </c>
      <c r="P1723" s="59">
        <v>15.2340983024</v>
      </c>
      <c r="Q1723" s="60">
        <v>0.12333870395371101</v>
      </c>
    </row>
    <row r="1724" spans="1:17" customFormat="1" x14ac:dyDescent="0.3">
      <c r="A1724" s="58" t="s">
        <v>239</v>
      </c>
      <c r="B1724" s="61">
        <v>341.55466366920001</v>
      </c>
      <c r="C1724" s="62">
        <v>0.22263548787145501</v>
      </c>
      <c r="D1724" s="61">
        <v>65.259307974800095</v>
      </c>
      <c r="E1724" s="62">
        <v>0.20437789457793201</v>
      </c>
      <c r="F1724" s="61">
        <v>74.996086797799904</v>
      </c>
      <c r="G1724" s="62">
        <v>0.21570354755434201</v>
      </c>
      <c r="H1724" s="61">
        <v>30.1626971293</v>
      </c>
      <c r="I1724" s="62">
        <v>0.17287537409638701</v>
      </c>
      <c r="J1724" s="61">
        <v>38.353408095100001</v>
      </c>
      <c r="K1724" s="62">
        <v>0.24175968880592699</v>
      </c>
      <c r="L1724" s="61">
        <v>107.573887048</v>
      </c>
      <c r="M1724" s="63">
        <v>0.44617682042718299</v>
      </c>
      <c r="N1724" s="61">
        <v>11.5413410321</v>
      </c>
      <c r="O1724" s="64">
        <v>7.8637831166021993E-2</v>
      </c>
      <c r="P1724" s="61">
        <v>12.138638125</v>
      </c>
      <c r="Q1724" s="64">
        <v>9.8277158541423798E-2</v>
      </c>
    </row>
    <row r="1725" spans="1:17" customFormat="1" x14ac:dyDescent="0.3">
      <c r="A1725" s="58" t="s">
        <v>318</v>
      </c>
      <c r="B1725" s="59">
        <v>99.701966939200005</v>
      </c>
      <c r="C1725" s="60">
        <v>6.4988707262245801E-2</v>
      </c>
      <c r="D1725" s="59">
        <v>16.053375651300001</v>
      </c>
      <c r="E1725" s="60">
        <v>5.0275665162558603E-2</v>
      </c>
      <c r="F1725" s="59">
        <v>43.950294735900002</v>
      </c>
      <c r="G1725" s="63">
        <v>0.12640972209860199</v>
      </c>
      <c r="H1725" s="59">
        <v>1.7669528787</v>
      </c>
      <c r="I1725" s="64">
        <v>1.0127165969492299E-2</v>
      </c>
      <c r="J1725" s="59">
        <v>12.031742384099999</v>
      </c>
      <c r="K1725" s="60">
        <v>7.5841768412354599E-2</v>
      </c>
      <c r="L1725" s="59">
        <v>17.638016942899998</v>
      </c>
      <c r="M1725" s="60">
        <v>7.3155991051177899E-2</v>
      </c>
      <c r="N1725" s="59">
        <v>1.3263850976</v>
      </c>
      <c r="O1725" s="64">
        <v>9.0374287594565395E-3</v>
      </c>
      <c r="P1725" s="59">
        <v>5.3105026960000004</v>
      </c>
      <c r="Q1725" s="60">
        <v>4.2995030415691797E-2</v>
      </c>
    </row>
    <row r="1726" spans="1:17" customFormat="1" x14ac:dyDescent="0.3">
      <c r="A1726" s="58" t="s">
        <v>377</v>
      </c>
      <c r="B1726" s="61">
        <v>40.968762374100002</v>
      </c>
      <c r="C1726" s="62">
        <v>2.6704657757158801E-2</v>
      </c>
      <c r="D1726" s="61">
        <v>7.3570784254000001</v>
      </c>
      <c r="E1726" s="62">
        <v>2.3040762237451402E-2</v>
      </c>
      <c r="F1726" s="61">
        <v>21.479691678399998</v>
      </c>
      <c r="G1726" s="63">
        <v>6.1779832698421203E-2</v>
      </c>
      <c r="H1726" s="61">
        <v>1.4427170945000001</v>
      </c>
      <c r="I1726" s="62">
        <v>8.2688314097966904E-3</v>
      </c>
      <c r="J1726" s="61">
        <v>0.26206479529999999</v>
      </c>
      <c r="K1726" s="62">
        <v>1.65191847362351E-3</v>
      </c>
      <c r="L1726" s="61">
        <v>5.1768752559000202</v>
      </c>
      <c r="M1726" s="62">
        <v>2.1471769820820701E-2</v>
      </c>
      <c r="N1726" s="61">
        <v>4.1384850066999999</v>
      </c>
      <c r="O1726" s="62">
        <v>2.8197891764469601E-2</v>
      </c>
      <c r="P1726" s="61">
        <v>0</v>
      </c>
      <c r="Q1726" s="62">
        <v>0</v>
      </c>
    </row>
    <row r="1727" spans="1:17" customFormat="1" x14ac:dyDescent="0.3">
      <c r="A1727" s="65" t="s">
        <v>1</v>
      </c>
    </row>
    <row r="1728" spans="1:17" customFormat="1" x14ac:dyDescent="0.3">
      <c r="A1728" s="65" t="s">
        <v>1</v>
      </c>
    </row>
    <row r="1729" spans="1:17" customFormat="1" x14ac:dyDescent="0.3">
      <c r="A1729" s="53" t="s">
        <v>378</v>
      </c>
    </row>
    <row r="1730" spans="1:17" customFormat="1" x14ac:dyDescent="0.3">
      <c r="A1730" s="54" t="s">
        <v>1</v>
      </c>
    </row>
    <row r="1731" spans="1:17" customFormat="1" x14ac:dyDescent="0.3">
      <c r="A1731" s="114" t="s">
        <v>1</v>
      </c>
      <c r="B1731" s="113" t="s">
        <v>502</v>
      </c>
      <c r="C1731" s="113" t="s">
        <v>1</v>
      </c>
      <c r="D1731" s="113" t="s">
        <v>17</v>
      </c>
      <c r="E1731" s="113" t="s">
        <v>1</v>
      </c>
      <c r="F1731" s="113" t="s">
        <v>18</v>
      </c>
      <c r="G1731" s="113" t="s">
        <v>1</v>
      </c>
      <c r="H1731" s="113" t="s">
        <v>19</v>
      </c>
      <c r="I1731" s="113" t="s">
        <v>1</v>
      </c>
      <c r="J1731" s="113" t="s">
        <v>20</v>
      </c>
      <c r="K1731" s="113" t="s">
        <v>1</v>
      </c>
      <c r="L1731" s="113" t="s">
        <v>21</v>
      </c>
      <c r="M1731" s="113" t="s">
        <v>1</v>
      </c>
      <c r="N1731" s="113" t="s">
        <v>22</v>
      </c>
      <c r="O1731" s="113" t="s">
        <v>1</v>
      </c>
      <c r="P1731" s="113" t="s">
        <v>23</v>
      </c>
      <c r="Q1731" s="113" t="s">
        <v>1</v>
      </c>
    </row>
    <row r="1732" spans="1:17"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c r="L1732" s="55" t="s">
        <v>14</v>
      </c>
      <c r="M1732" s="55" t="s">
        <v>15</v>
      </c>
      <c r="N1732" s="55" t="s">
        <v>14</v>
      </c>
      <c r="O1732" s="55" t="s">
        <v>15</v>
      </c>
      <c r="P1732" s="55" t="s">
        <v>14</v>
      </c>
      <c r="Q1732" s="55" t="s">
        <v>15</v>
      </c>
    </row>
    <row r="1733" spans="1:17" customFormat="1" x14ac:dyDescent="0.3">
      <c r="A1733" s="56" t="s">
        <v>16</v>
      </c>
      <c r="B1733" s="57">
        <v>1531.2612402335001</v>
      </c>
      <c r="C1733" s="57">
        <v>1531.2612402335001</v>
      </c>
      <c r="D1733" s="57">
        <v>319.30707628419998</v>
      </c>
      <c r="E1733" s="57">
        <v>319.30707628419998</v>
      </c>
      <c r="F1733" s="57">
        <v>347.6812859506</v>
      </c>
      <c r="G1733" s="57">
        <v>347.6812859506</v>
      </c>
      <c r="H1733" s="57">
        <v>174.47654003330001</v>
      </c>
      <c r="I1733" s="57">
        <v>174.47654003330001</v>
      </c>
      <c r="J1733" s="57">
        <v>158.64269301690001</v>
      </c>
      <c r="K1733" s="57">
        <v>158.64269301690001</v>
      </c>
      <c r="L1733" s="57">
        <v>238.21976180729999</v>
      </c>
      <c r="M1733" s="57">
        <v>238.21976180729999</v>
      </c>
      <c r="N1733" s="57">
        <v>146.76575969819999</v>
      </c>
      <c r="O1733" s="57">
        <v>146.76575969819999</v>
      </c>
      <c r="P1733" s="57">
        <v>123.51433746310001</v>
      </c>
      <c r="Q1733" s="57">
        <v>123.51433746310001</v>
      </c>
    </row>
    <row r="1734" spans="1:17" customFormat="1" x14ac:dyDescent="0.3">
      <c r="A1734" s="58" t="s">
        <v>379</v>
      </c>
      <c r="B1734" s="59">
        <v>1205.7559393943</v>
      </c>
      <c r="C1734" s="60">
        <v>0.78742667006345402</v>
      </c>
      <c r="D1734" s="59">
        <v>216.6026276028</v>
      </c>
      <c r="E1734" s="64">
        <v>0.67835210582684502</v>
      </c>
      <c r="F1734" s="59">
        <v>301.78477225260002</v>
      </c>
      <c r="G1734" s="63">
        <v>0.86799256804255798</v>
      </c>
      <c r="H1734" s="59">
        <v>130.37227440180001</v>
      </c>
      <c r="I1734" s="60">
        <v>0.74721950800329695</v>
      </c>
      <c r="J1734" s="59">
        <v>106.2678546689</v>
      </c>
      <c r="K1734" s="64">
        <v>0.66985659817045196</v>
      </c>
      <c r="L1734" s="59">
        <v>180.8894102438</v>
      </c>
      <c r="M1734" s="60">
        <v>0.75933838935715403</v>
      </c>
      <c r="N1734" s="59">
        <v>137.74010721479999</v>
      </c>
      <c r="O1734" s="63">
        <v>0.93850300981673196</v>
      </c>
      <c r="P1734" s="59">
        <v>113.0526348121</v>
      </c>
      <c r="Q1734" s="63">
        <v>0.91529969017462898</v>
      </c>
    </row>
    <row r="1735" spans="1:17" customFormat="1" x14ac:dyDescent="0.3">
      <c r="A1735" s="58" t="s">
        <v>380</v>
      </c>
      <c r="B1735" s="61">
        <v>325.5053008392</v>
      </c>
      <c r="C1735" s="62">
        <v>0.21257332993654601</v>
      </c>
      <c r="D1735" s="61">
        <v>102.7044486814</v>
      </c>
      <c r="E1735" s="63">
        <v>0.32164789417315498</v>
      </c>
      <c r="F1735" s="61">
        <v>45.896513698000099</v>
      </c>
      <c r="G1735" s="64">
        <v>0.13200743195744299</v>
      </c>
      <c r="H1735" s="61">
        <v>44.104265631499999</v>
      </c>
      <c r="I1735" s="62">
        <v>0.25278049199670299</v>
      </c>
      <c r="J1735" s="61">
        <v>52.374838347999997</v>
      </c>
      <c r="K1735" s="63">
        <v>0.33014340182954799</v>
      </c>
      <c r="L1735" s="61">
        <v>57.330351563499804</v>
      </c>
      <c r="M1735" s="62">
        <v>0.240661610642846</v>
      </c>
      <c r="N1735" s="61">
        <v>9.0256524834000196</v>
      </c>
      <c r="O1735" s="64">
        <v>6.14969901832675E-2</v>
      </c>
      <c r="P1735" s="61">
        <v>10.461702651</v>
      </c>
      <c r="Q1735" s="64">
        <v>8.4700309825370995E-2</v>
      </c>
    </row>
    <row r="1736" spans="1:17" customFormat="1" x14ac:dyDescent="0.3">
      <c r="A1736" s="65" t="s">
        <v>1</v>
      </c>
    </row>
    <row r="1737" spans="1:17" customFormat="1" x14ac:dyDescent="0.3">
      <c r="A1737" s="65" t="s">
        <v>1</v>
      </c>
    </row>
    <row r="1738" spans="1:17" customFormat="1" x14ac:dyDescent="0.3">
      <c r="A1738" s="53" t="s">
        <v>381</v>
      </c>
    </row>
    <row r="1739" spans="1:17" customFormat="1" x14ac:dyDescent="0.3">
      <c r="A1739" s="54" t="s">
        <v>1</v>
      </c>
    </row>
    <row r="1740" spans="1:17" customFormat="1" x14ac:dyDescent="0.3">
      <c r="A1740" s="114" t="s">
        <v>1</v>
      </c>
      <c r="B1740" s="113" t="s">
        <v>502</v>
      </c>
      <c r="C1740" s="113" t="s">
        <v>1</v>
      </c>
      <c r="D1740" s="113" t="s">
        <v>17</v>
      </c>
      <c r="E1740" s="113" t="s">
        <v>1</v>
      </c>
      <c r="F1740" s="113" t="s">
        <v>18</v>
      </c>
      <c r="G1740" s="113" t="s">
        <v>1</v>
      </c>
      <c r="H1740" s="113" t="s">
        <v>19</v>
      </c>
      <c r="I1740" s="113" t="s">
        <v>1</v>
      </c>
      <c r="J1740" s="113" t="s">
        <v>20</v>
      </c>
      <c r="K1740" s="113" t="s">
        <v>1</v>
      </c>
      <c r="L1740" s="113" t="s">
        <v>21</v>
      </c>
      <c r="M1740" s="113" t="s">
        <v>1</v>
      </c>
      <c r="N1740" s="113" t="s">
        <v>22</v>
      </c>
      <c r="O1740" s="113" t="s">
        <v>1</v>
      </c>
      <c r="P1740" s="113" t="s">
        <v>23</v>
      </c>
      <c r="Q1740" s="113" t="s">
        <v>1</v>
      </c>
    </row>
    <row r="1741" spans="1:17"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c r="L1741" s="55" t="s">
        <v>14</v>
      </c>
      <c r="M1741" s="55" t="s">
        <v>15</v>
      </c>
      <c r="N1741" s="55" t="s">
        <v>14</v>
      </c>
      <c r="O1741" s="55" t="s">
        <v>15</v>
      </c>
      <c r="P1741" s="55" t="s">
        <v>14</v>
      </c>
      <c r="Q1741" s="55" t="s">
        <v>15</v>
      </c>
    </row>
    <row r="1742" spans="1:17" customFormat="1" x14ac:dyDescent="0.3">
      <c r="A1742" s="56" t="s">
        <v>16</v>
      </c>
      <c r="B1742" s="57">
        <v>1386.0951761839001</v>
      </c>
      <c r="C1742" s="57">
        <v>1386.0951761839001</v>
      </c>
      <c r="D1742" s="57">
        <v>297.75400471170002</v>
      </c>
      <c r="E1742" s="57">
        <v>297.75400471170002</v>
      </c>
      <c r="F1742" s="57">
        <v>310.08458656030001</v>
      </c>
      <c r="G1742" s="57">
        <v>310.08458656030001</v>
      </c>
      <c r="H1742" s="57">
        <v>157.6737613871</v>
      </c>
      <c r="I1742" s="57">
        <v>157.6737613871</v>
      </c>
      <c r="J1742" s="57">
        <v>145.4686287852</v>
      </c>
      <c r="K1742" s="57">
        <v>145.4686287852</v>
      </c>
      <c r="L1742" s="57">
        <v>212.53100018769999</v>
      </c>
      <c r="M1742" s="57">
        <v>212.53100018769999</v>
      </c>
      <c r="N1742" s="57">
        <v>133.4444368945</v>
      </c>
      <c r="O1742" s="57">
        <v>133.4444368945</v>
      </c>
      <c r="P1742" s="57">
        <v>112.58959635319999</v>
      </c>
      <c r="Q1742" s="57">
        <v>112.58959635319999</v>
      </c>
    </row>
    <row r="1743" spans="1:17" customFormat="1" x14ac:dyDescent="0.3">
      <c r="A1743" s="58" t="s">
        <v>382</v>
      </c>
      <c r="B1743" s="59">
        <v>23.3575555886</v>
      </c>
      <c r="C1743" s="60">
        <v>1.6851336033724899E-2</v>
      </c>
      <c r="D1743" s="59">
        <v>3.9694708491000101</v>
      </c>
      <c r="E1743" s="60">
        <v>1.3331376862398299E-2</v>
      </c>
      <c r="F1743" s="59">
        <v>6.3353130922999998</v>
      </c>
      <c r="G1743" s="60">
        <v>2.0430919068168601E-2</v>
      </c>
      <c r="H1743" s="59">
        <v>2.4748198313000001</v>
      </c>
      <c r="I1743" s="60">
        <v>1.56958254152645E-2</v>
      </c>
      <c r="J1743" s="59">
        <v>3.6668046334</v>
      </c>
      <c r="K1743" s="60">
        <v>2.5206841255198901E-2</v>
      </c>
      <c r="L1743" s="59">
        <v>2.7272120679</v>
      </c>
      <c r="M1743" s="60">
        <v>1.2832067159574001E-2</v>
      </c>
      <c r="N1743" s="59">
        <v>2.6100697965999999</v>
      </c>
      <c r="O1743" s="60">
        <v>1.9559225227676599E-2</v>
      </c>
      <c r="P1743" s="59">
        <v>1.573865318</v>
      </c>
      <c r="Q1743" s="60">
        <v>1.3978781068391901E-2</v>
      </c>
    </row>
    <row r="1744" spans="1:17" customFormat="1" x14ac:dyDescent="0.3">
      <c r="A1744" s="58" t="s">
        <v>383</v>
      </c>
      <c r="B1744" s="61">
        <v>98.617175403999994</v>
      </c>
      <c r="C1744" s="62">
        <v>7.1147477531453396E-2</v>
      </c>
      <c r="D1744" s="61">
        <v>27.3392134246</v>
      </c>
      <c r="E1744" s="62">
        <v>9.1818121643976403E-2</v>
      </c>
      <c r="F1744" s="61">
        <v>16.962333421099999</v>
      </c>
      <c r="G1744" s="62">
        <v>5.4702278527479997E-2</v>
      </c>
      <c r="H1744" s="61">
        <v>10.084921210799999</v>
      </c>
      <c r="I1744" s="62">
        <v>6.3960681359283497E-2</v>
      </c>
      <c r="J1744" s="61">
        <v>18.503471680600001</v>
      </c>
      <c r="K1744" s="63">
        <v>0.12719905202325299</v>
      </c>
      <c r="L1744" s="61">
        <v>11.067949050099999</v>
      </c>
      <c r="M1744" s="62">
        <v>5.2076868975938398E-2</v>
      </c>
      <c r="N1744" s="61">
        <v>3.7070501843999999</v>
      </c>
      <c r="O1744" s="62">
        <v>2.7779728182530099E-2</v>
      </c>
      <c r="P1744" s="61">
        <v>9.4852069618999693</v>
      </c>
      <c r="Q1744" s="62">
        <v>8.4245856359093402E-2</v>
      </c>
    </row>
    <row r="1745" spans="1:17" customFormat="1" x14ac:dyDescent="0.3">
      <c r="A1745" s="58" t="s">
        <v>384</v>
      </c>
      <c r="B1745" s="59">
        <v>194.01758828199999</v>
      </c>
      <c r="C1745" s="60">
        <v>0.139974217943789</v>
      </c>
      <c r="D1745" s="59">
        <v>53.322099054099901</v>
      </c>
      <c r="E1745" s="60">
        <v>0.17908104747652001</v>
      </c>
      <c r="F1745" s="59">
        <v>21.2101937282</v>
      </c>
      <c r="G1745" s="64">
        <v>6.8401315794119302E-2</v>
      </c>
      <c r="H1745" s="59">
        <v>31.532451027600001</v>
      </c>
      <c r="I1745" s="63">
        <v>0.19998540499192899</v>
      </c>
      <c r="J1745" s="59">
        <v>24.151535252999999</v>
      </c>
      <c r="K1745" s="60">
        <v>0.166025729772034</v>
      </c>
      <c r="L1745" s="59">
        <v>28.577870772800001</v>
      </c>
      <c r="M1745" s="60">
        <v>0.134464481640613</v>
      </c>
      <c r="N1745" s="59">
        <v>17.0112185851</v>
      </c>
      <c r="O1745" s="60">
        <v>0.127477915010792</v>
      </c>
      <c r="P1745" s="59">
        <v>16.950259504000002</v>
      </c>
      <c r="Q1745" s="60">
        <v>0.15054907427526501</v>
      </c>
    </row>
    <row r="1746" spans="1:17" customFormat="1" x14ac:dyDescent="0.3">
      <c r="A1746" s="58" t="s">
        <v>385</v>
      </c>
      <c r="B1746" s="61">
        <v>417.47529778450001</v>
      </c>
      <c r="C1746" s="62">
        <v>0.30118804607188898</v>
      </c>
      <c r="D1746" s="61">
        <v>97.679493707999995</v>
      </c>
      <c r="E1746" s="62">
        <v>0.32805434070509998</v>
      </c>
      <c r="F1746" s="61">
        <v>85.690522486099994</v>
      </c>
      <c r="G1746" s="62">
        <v>0.276345636642718</v>
      </c>
      <c r="H1746" s="61">
        <v>53.140880155799998</v>
      </c>
      <c r="I1746" s="62">
        <v>0.33703058573794997</v>
      </c>
      <c r="J1746" s="61">
        <v>36.493817785899999</v>
      </c>
      <c r="K1746" s="62">
        <v>0.25087070724910099</v>
      </c>
      <c r="L1746" s="61">
        <v>59.312074517200003</v>
      </c>
      <c r="M1746" s="62">
        <v>0.27907493243252801</v>
      </c>
      <c r="N1746" s="61">
        <v>45.491047379999998</v>
      </c>
      <c r="O1746" s="62">
        <v>0.34089879232631398</v>
      </c>
      <c r="P1746" s="61">
        <v>36.7795836608</v>
      </c>
      <c r="Q1746" s="62">
        <v>0.32666946904597099</v>
      </c>
    </row>
    <row r="1747" spans="1:17" customFormat="1" x14ac:dyDescent="0.3">
      <c r="A1747" s="58" t="s">
        <v>386</v>
      </c>
      <c r="B1747" s="59">
        <v>105.4037220304</v>
      </c>
      <c r="C1747" s="60">
        <v>7.6043639600990601E-2</v>
      </c>
      <c r="D1747" s="59">
        <v>14.974645046899999</v>
      </c>
      <c r="E1747" s="60">
        <v>5.0292002155938001E-2</v>
      </c>
      <c r="F1747" s="59">
        <v>29.8711396566</v>
      </c>
      <c r="G1747" s="60">
        <v>9.6332229821397997E-2</v>
      </c>
      <c r="H1747" s="59">
        <v>8.8505514850999898</v>
      </c>
      <c r="I1747" s="60">
        <v>5.6132050172706199E-2</v>
      </c>
      <c r="J1747" s="59">
        <v>8.4059613163999796</v>
      </c>
      <c r="K1747" s="60">
        <v>5.77853891014007E-2</v>
      </c>
      <c r="L1747" s="59">
        <v>12.892487053</v>
      </c>
      <c r="M1747" s="60">
        <v>6.0661677786364401E-2</v>
      </c>
      <c r="N1747" s="59">
        <v>20.161636740900001</v>
      </c>
      <c r="O1747" s="63">
        <v>0.15108637879629</v>
      </c>
      <c r="P1747" s="59">
        <v>7.6717851826999999</v>
      </c>
      <c r="Q1747" s="60">
        <v>6.8139379047360393E-2</v>
      </c>
    </row>
    <row r="1748" spans="1:17" customFormat="1" x14ac:dyDescent="0.3">
      <c r="A1748" s="58" t="s">
        <v>387</v>
      </c>
      <c r="B1748" s="61">
        <v>255.54867002579999</v>
      </c>
      <c r="C1748" s="62">
        <v>0.18436588945454599</v>
      </c>
      <c r="D1748" s="61">
        <v>36.802185352199899</v>
      </c>
      <c r="E1748" s="64">
        <v>0.12359929596189199</v>
      </c>
      <c r="F1748" s="61">
        <v>104.6467213744</v>
      </c>
      <c r="G1748" s="63">
        <v>0.33747798474997798</v>
      </c>
      <c r="H1748" s="61">
        <v>18.035522933599999</v>
      </c>
      <c r="I1748" s="64">
        <v>0.11438506175622699</v>
      </c>
      <c r="J1748" s="61">
        <v>10.1348271733</v>
      </c>
      <c r="K1748" s="64">
        <v>6.9670191146608995E-2</v>
      </c>
      <c r="L1748" s="61">
        <v>36.175952613699998</v>
      </c>
      <c r="M1748" s="62">
        <v>0.17021494549854199</v>
      </c>
      <c r="N1748" s="61">
        <v>26.9521034202</v>
      </c>
      <c r="O1748" s="62">
        <v>0.20197247669086499</v>
      </c>
      <c r="P1748" s="61">
        <v>21.946526554399998</v>
      </c>
      <c r="Q1748" s="62">
        <v>0.19492499542810801</v>
      </c>
    </row>
    <row r="1749" spans="1:17" customFormat="1" x14ac:dyDescent="0.3">
      <c r="A1749" s="58" t="s">
        <v>388</v>
      </c>
      <c r="B1749" s="59">
        <v>291.67516706859999</v>
      </c>
      <c r="C1749" s="60">
        <v>0.210429393363607</v>
      </c>
      <c r="D1749" s="59">
        <v>63.666897276799901</v>
      </c>
      <c r="E1749" s="60">
        <v>0.21382381519417501</v>
      </c>
      <c r="F1749" s="59">
        <v>45.368362801599901</v>
      </c>
      <c r="G1749" s="64">
        <v>0.146309635396139</v>
      </c>
      <c r="H1749" s="59">
        <v>33.5546147429</v>
      </c>
      <c r="I1749" s="60">
        <v>0.21281039056664</v>
      </c>
      <c r="J1749" s="59">
        <v>44.112210942600001</v>
      </c>
      <c r="K1749" s="63">
        <v>0.303242089452403</v>
      </c>
      <c r="L1749" s="59">
        <v>61.777454112999898</v>
      </c>
      <c r="M1749" s="63">
        <v>0.29067502650644</v>
      </c>
      <c r="N1749" s="59">
        <v>17.511310787300001</v>
      </c>
      <c r="O1749" s="64">
        <v>0.131225483765534</v>
      </c>
      <c r="P1749" s="59">
        <v>18.182369171400001</v>
      </c>
      <c r="Q1749" s="60">
        <v>0.16149244477581101</v>
      </c>
    </row>
    <row r="1750" spans="1:17" customFormat="1" x14ac:dyDescent="0.3">
      <c r="A1750" s="65" t="s">
        <v>1</v>
      </c>
    </row>
    <row r="1751" spans="1:17" customFormat="1" x14ac:dyDescent="0.3">
      <c r="A1751" s="65" t="s">
        <v>1</v>
      </c>
    </row>
  </sheetData>
  <mergeCells count="1107">
    <mergeCell ref="B1718:C1718"/>
    <mergeCell ref="D1718:E1718"/>
    <mergeCell ref="F1718:G1718"/>
    <mergeCell ref="H1718:I1718"/>
    <mergeCell ref="J1718:K1718"/>
    <mergeCell ref="L1718:M1718"/>
    <mergeCell ref="N1718:O1718"/>
    <mergeCell ref="P1718:Q1718"/>
    <mergeCell ref="A1731:A1732"/>
    <mergeCell ref="B1731:C1731"/>
    <mergeCell ref="D1731:E1731"/>
    <mergeCell ref="F1731:G1731"/>
    <mergeCell ref="H1731:I1731"/>
    <mergeCell ref="J1731:K1731"/>
    <mergeCell ref="P1706:Q1706"/>
    <mergeCell ref="A1674:A1675"/>
    <mergeCell ref="B1674:C1674"/>
    <mergeCell ref="D1674:E1674"/>
    <mergeCell ref="F1674:G1674"/>
    <mergeCell ref="L1731:M1731"/>
    <mergeCell ref="N1731:O1731"/>
    <mergeCell ref="P1731:Q1731"/>
    <mergeCell ref="A1519:A1520"/>
    <mergeCell ref="B1519:C1519"/>
    <mergeCell ref="D1519:E1519"/>
    <mergeCell ref="F1519:G1519"/>
    <mergeCell ref="H1519:I1519"/>
    <mergeCell ref="J1519:K1519"/>
    <mergeCell ref="L1519:M1519"/>
    <mergeCell ref="N1519:O1519"/>
    <mergeCell ref="P1519:Q1519"/>
    <mergeCell ref="L1534:M1534"/>
    <mergeCell ref="N1534:O1534"/>
    <mergeCell ref="P1534:Q1534"/>
    <mergeCell ref="A1549:A1550"/>
    <mergeCell ref="B1549:C1549"/>
    <mergeCell ref="D1549:E1549"/>
    <mergeCell ref="F1549:G1549"/>
    <mergeCell ref="H1549:I1549"/>
    <mergeCell ref="J1549:K1549"/>
    <mergeCell ref="L1549:M1549"/>
    <mergeCell ref="N1549:O1549"/>
    <mergeCell ref="P1549:Q1549"/>
    <mergeCell ref="A1534:A1535"/>
    <mergeCell ref="B1534:C1534"/>
    <mergeCell ref="D1534:E1534"/>
    <mergeCell ref="F1534:G1534"/>
    <mergeCell ref="H1534:I1534"/>
    <mergeCell ref="J1534:K1534"/>
    <mergeCell ref="A1359:A1360"/>
    <mergeCell ref="B1359:C1359"/>
    <mergeCell ref="D1359:E1359"/>
    <mergeCell ref="F1359:G1359"/>
    <mergeCell ref="H1359:I1359"/>
    <mergeCell ref="J1359:K1359"/>
    <mergeCell ref="L1359:M1359"/>
    <mergeCell ref="N1359:O1359"/>
    <mergeCell ref="P1359:Q1359"/>
    <mergeCell ref="A1404:A1405"/>
    <mergeCell ref="B1404:C1404"/>
    <mergeCell ref="D1404:E1404"/>
    <mergeCell ref="F1404:G1404"/>
    <mergeCell ref="H1404:I1404"/>
    <mergeCell ref="J1404:K1404"/>
    <mergeCell ref="A1449:A1450"/>
    <mergeCell ref="B1449:C1449"/>
    <mergeCell ref="D1449:E1449"/>
    <mergeCell ref="F1449:G1449"/>
    <mergeCell ref="H1449:I1449"/>
    <mergeCell ref="J1449:K1449"/>
    <mergeCell ref="A1374:A1375"/>
    <mergeCell ref="B1374:C1374"/>
    <mergeCell ref="D1374:E1374"/>
    <mergeCell ref="F1374:G1374"/>
    <mergeCell ref="H1374:I1374"/>
    <mergeCell ref="J1374:K1374"/>
    <mergeCell ref="L1374:M1374"/>
    <mergeCell ref="N1374:O1374"/>
    <mergeCell ref="P1374:Q1374"/>
    <mergeCell ref="A1389:A1390"/>
    <mergeCell ref="B1389:C1389"/>
    <mergeCell ref="A761:A762"/>
    <mergeCell ref="B761:C761"/>
    <mergeCell ref="D761:E761"/>
    <mergeCell ref="A791:A792"/>
    <mergeCell ref="B791:C791"/>
    <mergeCell ref="D791:E791"/>
    <mergeCell ref="F791:G791"/>
    <mergeCell ref="H791:I791"/>
    <mergeCell ref="J791:K791"/>
    <mergeCell ref="F761:G761"/>
    <mergeCell ref="H761:I761"/>
    <mergeCell ref="J761:K761"/>
    <mergeCell ref="L761:M761"/>
    <mergeCell ref="N761:O761"/>
    <mergeCell ref="P761:Q761"/>
    <mergeCell ref="A771:A772"/>
    <mergeCell ref="B771:C771"/>
    <mergeCell ref="D771:E771"/>
    <mergeCell ref="F771:G771"/>
    <mergeCell ref="H771:I771"/>
    <mergeCell ref="J771:K771"/>
    <mergeCell ref="L771:M771"/>
    <mergeCell ref="N771:O771"/>
    <mergeCell ref="P771:Q771"/>
    <mergeCell ref="A781:A782"/>
    <mergeCell ref="B781:C781"/>
    <mergeCell ref="D781:E781"/>
    <mergeCell ref="F781:G781"/>
    <mergeCell ref="H781:I781"/>
    <mergeCell ref="J781:K781"/>
    <mergeCell ref="L781:M781"/>
    <mergeCell ref="N781:O781"/>
    <mergeCell ref="D546:E546"/>
    <mergeCell ref="F546:G546"/>
    <mergeCell ref="H546:I546"/>
    <mergeCell ref="J546:K546"/>
    <mergeCell ref="A482:A483"/>
    <mergeCell ref="B482:C482"/>
    <mergeCell ref="D482:E482"/>
    <mergeCell ref="F482:G482"/>
    <mergeCell ref="H482:I482"/>
    <mergeCell ref="J482:K482"/>
    <mergeCell ref="L482:M482"/>
    <mergeCell ref="N482:O482"/>
    <mergeCell ref="P482:Q482"/>
    <mergeCell ref="L497:M497"/>
    <mergeCell ref="N497:O497"/>
    <mergeCell ref="A751:A752"/>
    <mergeCell ref="B751:C751"/>
    <mergeCell ref="D751:E751"/>
    <mergeCell ref="F751:G751"/>
    <mergeCell ref="H751:I751"/>
    <mergeCell ref="J751:K751"/>
    <mergeCell ref="L751:M751"/>
    <mergeCell ref="N751:O751"/>
    <mergeCell ref="P751:Q751"/>
    <mergeCell ref="P497:Q497"/>
    <mergeCell ref="A512:A513"/>
    <mergeCell ref="B512:C512"/>
    <mergeCell ref="D512:E512"/>
    <mergeCell ref="F512:G512"/>
    <mergeCell ref="H512:I512"/>
    <mergeCell ref="J512:K512"/>
    <mergeCell ref="L512:M512"/>
    <mergeCell ref="A273:A274"/>
    <mergeCell ref="B273:C273"/>
    <mergeCell ref="D273:E273"/>
    <mergeCell ref="F273:G273"/>
    <mergeCell ref="H273:I273"/>
    <mergeCell ref="J273:K273"/>
    <mergeCell ref="L273:M273"/>
    <mergeCell ref="N273:O273"/>
    <mergeCell ref="P273:Q273"/>
    <mergeCell ref="A329:A330"/>
    <mergeCell ref="B329:C329"/>
    <mergeCell ref="D329:E329"/>
    <mergeCell ref="F329:G329"/>
    <mergeCell ref="H329:I329"/>
    <mergeCell ref="J329:K329"/>
    <mergeCell ref="A403:A404"/>
    <mergeCell ref="B403:C403"/>
    <mergeCell ref="D403:E403"/>
    <mergeCell ref="F403:G403"/>
    <mergeCell ref="H403:I403"/>
    <mergeCell ref="J403:K403"/>
    <mergeCell ref="A282:A283"/>
    <mergeCell ref="B282:C282"/>
    <mergeCell ref="D282:E282"/>
    <mergeCell ref="F282:G282"/>
    <mergeCell ref="H282:I282"/>
    <mergeCell ref="J282:K282"/>
    <mergeCell ref="L282:M282"/>
    <mergeCell ref="N282:O282"/>
    <mergeCell ref="P282:Q282"/>
    <mergeCell ref="A303:A304"/>
    <mergeCell ref="B303:C303"/>
    <mergeCell ref="N163:O163"/>
    <mergeCell ref="P163:Q163"/>
    <mergeCell ref="A185:A186"/>
    <mergeCell ref="B185:C185"/>
    <mergeCell ref="D185:E185"/>
    <mergeCell ref="F185:G185"/>
    <mergeCell ref="H185:I185"/>
    <mergeCell ref="J185:K185"/>
    <mergeCell ref="L185:M185"/>
    <mergeCell ref="N185:O185"/>
    <mergeCell ref="L141:M141"/>
    <mergeCell ref="N141:O141"/>
    <mergeCell ref="P141:Q141"/>
    <mergeCell ref="A163:A164"/>
    <mergeCell ref="B163:C163"/>
    <mergeCell ref="D163:E163"/>
    <mergeCell ref="F163:G163"/>
    <mergeCell ref="H163:I163"/>
    <mergeCell ref="J163:K163"/>
    <mergeCell ref="L163:M163"/>
    <mergeCell ref="A141:A142"/>
    <mergeCell ref="B141:C141"/>
    <mergeCell ref="D141:E141"/>
    <mergeCell ref="F141:G141"/>
    <mergeCell ref="H141:I141"/>
    <mergeCell ref="J141:K141"/>
    <mergeCell ref="P185:Q185"/>
    <mergeCell ref="P106:Q106"/>
    <mergeCell ref="A123:A124"/>
    <mergeCell ref="B123:C123"/>
    <mergeCell ref="D123:E123"/>
    <mergeCell ref="F123:G123"/>
    <mergeCell ref="H123:I123"/>
    <mergeCell ref="J123:K123"/>
    <mergeCell ref="L123:M123"/>
    <mergeCell ref="N123:O123"/>
    <mergeCell ref="P123:Q123"/>
    <mergeCell ref="N88:O88"/>
    <mergeCell ref="P88:Q88"/>
    <mergeCell ref="A106:A107"/>
    <mergeCell ref="B106:C106"/>
    <mergeCell ref="D106:E106"/>
    <mergeCell ref="F106:G106"/>
    <mergeCell ref="H106:I106"/>
    <mergeCell ref="J106:K106"/>
    <mergeCell ref="L106:M106"/>
    <mergeCell ref="N106:O106"/>
    <mergeCell ref="L79:M79"/>
    <mergeCell ref="N79:O79"/>
    <mergeCell ref="P79:Q79"/>
    <mergeCell ref="A88:A89"/>
    <mergeCell ref="B88:C88"/>
    <mergeCell ref="D88:E88"/>
    <mergeCell ref="F88:G88"/>
    <mergeCell ref="H88:I88"/>
    <mergeCell ref="J88:K88"/>
    <mergeCell ref="L88:M88"/>
    <mergeCell ref="A79:A80"/>
    <mergeCell ref="B79:C79"/>
    <mergeCell ref="D79:E79"/>
    <mergeCell ref="F79:G79"/>
    <mergeCell ref="H79:I79"/>
    <mergeCell ref="J79:K79"/>
    <mergeCell ref="P42:Q42"/>
    <mergeCell ref="A61:A62"/>
    <mergeCell ref="B61:C61"/>
    <mergeCell ref="D61:E61"/>
    <mergeCell ref="F61:G61"/>
    <mergeCell ref="H61:I61"/>
    <mergeCell ref="J61:K61"/>
    <mergeCell ref="L61:M61"/>
    <mergeCell ref="N61:O61"/>
    <mergeCell ref="P61:Q61"/>
    <mergeCell ref="N20:O20"/>
    <mergeCell ref="P20:Q20"/>
    <mergeCell ref="A42:A43"/>
    <mergeCell ref="B42:C42"/>
    <mergeCell ref="D42:E42"/>
    <mergeCell ref="F42:G42"/>
    <mergeCell ref="H42:I42"/>
    <mergeCell ref="J42:K42"/>
    <mergeCell ref="L42:M42"/>
    <mergeCell ref="N42:O42"/>
    <mergeCell ref="L6:M6"/>
    <mergeCell ref="N6:O6"/>
    <mergeCell ref="P6:Q6"/>
    <mergeCell ref="A20:A21"/>
    <mergeCell ref="B20:C20"/>
    <mergeCell ref="D20:E20"/>
    <mergeCell ref="F20:G20"/>
    <mergeCell ref="H20:I20"/>
    <mergeCell ref="J20:K20"/>
    <mergeCell ref="L20:M20"/>
    <mergeCell ref="A6:A7"/>
    <mergeCell ref="B6:C6"/>
    <mergeCell ref="D6:E6"/>
    <mergeCell ref="F6:G6"/>
    <mergeCell ref="H6:I6"/>
    <mergeCell ref="J6:K6"/>
    <mergeCell ref="L203:M203"/>
    <mergeCell ref="N203:O203"/>
    <mergeCell ref="P203:Q203"/>
    <mergeCell ref="A221:A222"/>
    <mergeCell ref="B221:C221"/>
    <mergeCell ref="D221:E221"/>
    <mergeCell ref="F221:G221"/>
    <mergeCell ref="H221:I221"/>
    <mergeCell ref="J221:K221"/>
    <mergeCell ref="L221:M221"/>
    <mergeCell ref="N221:O221"/>
    <mergeCell ref="P221:Q221"/>
    <mergeCell ref="A247:A248"/>
    <mergeCell ref="B247:C247"/>
    <mergeCell ref="D247:E247"/>
    <mergeCell ref="F247:G247"/>
    <mergeCell ref="H247:I247"/>
    <mergeCell ref="J247:K247"/>
    <mergeCell ref="L247:M247"/>
    <mergeCell ref="N247:O247"/>
    <mergeCell ref="P247:Q247"/>
    <mergeCell ref="A203:A204"/>
    <mergeCell ref="B203:C203"/>
    <mergeCell ref="D203:E203"/>
    <mergeCell ref="F203:G203"/>
    <mergeCell ref="H203:I203"/>
    <mergeCell ref="J203:K203"/>
    <mergeCell ref="D303:E303"/>
    <mergeCell ref="F303:G303"/>
    <mergeCell ref="H303:I303"/>
    <mergeCell ref="J303:K303"/>
    <mergeCell ref="L303:M303"/>
    <mergeCell ref="N303:O303"/>
    <mergeCell ref="P303:Q303"/>
    <mergeCell ref="L329:M329"/>
    <mergeCell ref="N329:O329"/>
    <mergeCell ref="P329:Q329"/>
    <mergeCell ref="A352:A353"/>
    <mergeCell ref="B352:C352"/>
    <mergeCell ref="D352:E352"/>
    <mergeCell ref="F352:G352"/>
    <mergeCell ref="H352:I352"/>
    <mergeCell ref="J352:K352"/>
    <mergeCell ref="L352:M352"/>
    <mergeCell ref="N352:O352"/>
    <mergeCell ref="P352:Q352"/>
    <mergeCell ref="A375:A376"/>
    <mergeCell ref="B375:C375"/>
    <mergeCell ref="D375:E375"/>
    <mergeCell ref="F375:G375"/>
    <mergeCell ref="H375:I375"/>
    <mergeCell ref="J375:K375"/>
    <mergeCell ref="L375:M375"/>
    <mergeCell ref="N375:O375"/>
    <mergeCell ref="P375:Q375"/>
    <mergeCell ref="L403:M403"/>
    <mergeCell ref="N403:O403"/>
    <mergeCell ref="P403:Q403"/>
    <mergeCell ref="A420:A421"/>
    <mergeCell ref="B420:C420"/>
    <mergeCell ref="D420:E420"/>
    <mergeCell ref="F420:G420"/>
    <mergeCell ref="H420:I420"/>
    <mergeCell ref="J420:K420"/>
    <mergeCell ref="L420:M420"/>
    <mergeCell ref="N420:O420"/>
    <mergeCell ref="P420:Q420"/>
    <mergeCell ref="A437:A438"/>
    <mergeCell ref="B437:C437"/>
    <mergeCell ref="D437:E437"/>
    <mergeCell ref="F437:G437"/>
    <mergeCell ref="H437:I437"/>
    <mergeCell ref="J437:K437"/>
    <mergeCell ref="L437:M437"/>
    <mergeCell ref="N437:O437"/>
    <mergeCell ref="P437:Q437"/>
    <mergeCell ref="A467:A468"/>
    <mergeCell ref="B467:C467"/>
    <mergeCell ref="D467:E467"/>
    <mergeCell ref="F467:G467"/>
    <mergeCell ref="H467:I467"/>
    <mergeCell ref="J467:K467"/>
    <mergeCell ref="L467:M467"/>
    <mergeCell ref="N467:O467"/>
    <mergeCell ref="P467:Q467"/>
    <mergeCell ref="A452:A453"/>
    <mergeCell ref="B452:C452"/>
    <mergeCell ref="D452:E452"/>
    <mergeCell ref="F452:G452"/>
    <mergeCell ref="H452:I452"/>
    <mergeCell ref="J452:K452"/>
    <mergeCell ref="L452:M452"/>
    <mergeCell ref="N452:O452"/>
    <mergeCell ref="P452:Q452"/>
    <mergeCell ref="N512:O512"/>
    <mergeCell ref="P512:Q512"/>
    <mergeCell ref="A522:A523"/>
    <mergeCell ref="B522:C522"/>
    <mergeCell ref="D522:E522"/>
    <mergeCell ref="F522:G522"/>
    <mergeCell ref="H522:I522"/>
    <mergeCell ref="J522:K522"/>
    <mergeCell ref="L522:M522"/>
    <mergeCell ref="N522:O522"/>
    <mergeCell ref="P522:Q522"/>
    <mergeCell ref="A497:A498"/>
    <mergeCell ref="B497:C497"/>
    <mergeCell ref="D497:E497"/>
    <mergeCell ref="F497:G497"/>
    <mergeCell ref="H497:I497"/>
    <mergeCell ref="J497:K497"/>
    <mergeCell ref="L546:M546"/>
    <mergeCell ref="N546:O546"/>
    <mergeCell ref="P546:Q546"/>
    <mergeCell ref="A596:A597"/>
    <mergeCell ref="B596:C596"/>
    <mergeCell ref="D596:E596"/>
    <mergeCell ref="F596:G596"/>
    <mergeCell ref="H596:I596"/>
    <mergeCell ref="J596:K596"/>
    <mergeCell ref="L596:M596"/>
    <mergeCell ref="N596:O596"/>
    <mergeCell ref="P596:Q596"/>
    <mergeCell ref="A622:A623"/>
    <mergeCell ref="B622:C622"/>
    <mergeCell ref="D622:E622"/>
    <mergeCell ref="F622:G622"/>
    <mergeCell ref="H622:I622"/>
    <mergeCell ref="J622:K622"/>
    <mergeCell ref="L622:M622"/>
    <mergeCell ref="N622:O622"/>
    <mergeCell ref="P622:Q622"/>
    <mergeCell ref="P570:Q570"/>
    <mergeCell ref="A570:A571"/>
    <mergeCell ref="B570:C570"/>
    <mergeCell ref="D570:E570"/>
    <mergeCell ref="F570:G570"/>
    <mergeCell ref="H570:I570"/>
    <mergeCell ref="J570:K570"/>
    <mergeCell ref="L570:M570"/>
    <mergeCell ref="N570:O570"/>
    <mergeCell ref="A546:A547"/>
    <mergeCell ref="B546:C546"/>
    <mergeCell ref="L657:M657"/>
    <mergeCell ref="N657:O657"/>
    <mergeCell ref="P657:Q657"/>
    <mergeCell ref="A691:A692"/>
    <mergeCell ref="B691:C691"/>
    <mergeCell ref="D691:E691"/>
    <mergeCell ref="F691:G691"/>
    <mergeCell ref="H691:I691"/>
    <mergeCell ref="J691:K691"/>
    <mergeCell ref="L691:M691"/>
    <mergeCell ref="N691:O691"/>
    <mergeCell ref="P691:Q691"/>
    <mergeCell ref="A701:A702"/>
    <mergeCell ref="B701:C701"/>
    <mergeCell ref="D701:E701"/>
    <mergeCell ref="F701:G701"/>
    <mergeCell ref="H701:I701"/>
    <mergeCell ref="J701:K701"/>
    <mergeCell ref="L701:M701"/>
    <mergeCell ref="N701:O701"/>
    <mergeCell ref="P701:Q701"/>
    <mergeCell ref="A657:A658"/>
    <mergeCell ref="B657:C657"/>
    <mergeCell ref="D657:E657"/>
    <mergeCell ref="F657:G657"/>
    <mergeCell ref="H657:I657"/>
    <mergeCell ref="J657:K657"/>
    <mergeCell ref="A711:A712"/>
    <mergeCell ref="B711:C711"/>
    <mergeCell ref="D711:E711"/>
    <mergeCell ref="F711:G711"/>
    <mergeCell ref="H711:I711"/>
    <mergeCell ref="J711:K711"/>
    <mergeCell ref="L711:M711"/>
    <mergeCell ref="N711:O711"/>
    <mergeCell ref="P711:Q711"/>
    <mergeCell ref="A721:A722"/>
    <mergeCell ref="B721:C721"/>
    <mergeCell ref="D721:E721"/>
    <mergeCell ref="F721:G721"/>
    <mergeCell ref="H721:I721"/>
    <mergeCell ref="J721:K721"/>
    <mergeCell ref="L721:M721"/>
    <mergeCell ref="N721:O721"/>
    <mergeCell ref="P721:Q721"/>
    <mergeCell ref="A731:A732"/>
    <mergeCell ref="B731:C731"/>
    <mergeCell ref="D731:E731"/>
    <mergeCell ref="F731:G731"/>
    <mergeCell ref="H731:I731"/>
    <mergeCell ref="J731:K731"/>
    <mergeCell ref="L731:M731"/>
    <mergeCell ref="N731:O731"/>
    <mergeCell ref="P731:Q731"/>
    <mergeCell ref="A741:A742"/>
    <mergeCell ref="B741:C741"/>
    <mergeCell ref="D741:E741"/>
    <mergeCell ref="F741:G741"/>
    <mergeCell ref="H741:I741"/>
    <mergeCell ref="J741:K741"/>
    <mergeCell ref="L741:M741"/>
    <mergeCell ref="N741:O741"/>
    <mergeCell ref="P741:Q741"/>
    <mergeCell ref="P781:Q781"/>
    <mergeCell ref="L791:M791"/>
    <mergeCell ref="N791:O791"/>
    <mergeCell ref="P791:Q791"/>
    <mergeCell ref="A801:A802"/>
    <mergeCell ref="B801:C801"/>
    <mergeCell ref="D801:E801"/>
    <mergeCell ref="F801:G801"/>
    <mergeCell ref="H801:I801"/>
    <mergeCell ref="J801:K801"/>
    <mergeCell ref="L801:M801"/>
    <mergeCell ref="N801:O801"/>
    <mergeCell ref="P801:Q801"/>
    <mergeCell ref="A811:A812"/>
    <mergeCell ref="B811:C811"/>
    <mergeCell ref="D811:E811"/>
    <mergeCell ref="F811:G811"/>
    <mergeCell ref="H811:I811"/>
    <mergeCell ref="J811:K811"/>
    <mergeCell ref="L811:M811"/>
    <mergeCell ref="N811:O811"/>
    <mergeCell ref="P811:Q811"/>
    <mergeCell ref="L821:M821"/>
    <mergeCell ref="N821:O821"/>
    <mergeCell ref="P821:Q821"/>
    <mergeCell ref="A831:A832"/>
    <mergeCell ref="B831:C831"/>
    <mergeCell ref="D831:E831"/>
    <mergeCell ref="F831:G831"/>
    <mergeCell ref="H831:I831"/>
    <mergeCell ref="J831:K831"/>
    <mergeCell ref="L831:M831"/>
    <mergeCell ref="N831:O831"/>
    <mergeCell ref="P831:Q831"/>
    <mergeCell ref="A841:A842"/>
    <mergeCell ref="B841:C841"/>
    <mergeCell ref="D841:E841"/>
    <mergeCell ref="F841:G841"/>
    <mergeCell ref="H841:I841"/>
    <mergeCell ref="J841:K841"/>
    <mergeCell ref="L841:M841"/>
    <mergeCell ref="N841:O841"/>
    <mergeCell ref="P841:Q841"/>
    <mergeCell ref="A821:A822"/>
    <mergeCell ref="B821:C821"/>
    <mergeCell ref="D821:E821"/>
    <mergeCell ref="F821:G821"/>
    <mergeCell ref="H821:I821"/>
    <mergeCell ref="J821:K821"/>
    <mergeCell ref="A851:A852"/>
    <mergeCell ref="B851:C851"/>
    <mergeCell ref="D851:E851"/>
    <mergeCell ref="F851:G851"/>
    <mergeCell ref="H851:I851"/>
    <mergeCell ref="J851:K851"/>
    <mergeCell ref="L851:M851"/>
    <mergeCell ref="N851:O851"/>
    <mergeCell ref="P851:Q851"/>
    <mergeCell ref="A861:A862"/>
    <mergeCell ref="B861:C861"/>
    <mergeCell ref="D861:E861"/>
    <mergeCell ref="F861:G861"/>
    <mergeCell ref="H861:I861"/>
    <mergeCell ref="J861:K861"/>
    <mergeCell ref="L861:M861"/>
    <mergeCell ref="N861:O861"/>
    <mergeCell ref="P861:Q861"/>
    <mergeCell ref="L871:M871"/>
    <mergeCell ref="N871:O871"/>
    <mergeCell ref="P871:Q871"/>
    <mergeCell ref="A881:A882"/>
    <mergeCell ref="B881:C881"/>
    <mergeCell ref="D881:E881"/>
    <mergeCell ref="F881:G881"/>
    <mergeCell ref="H881:I881"/>
    <mergeCell ref="J881:K881"/>
    <mergeCell ref="L881:M881"/>
    <mergeCell ref="N881:O881"/>
    <mergeCell ref="P881:Q881"/>
    <mergeCell ref="A891:A892"/>
    <mergeCell ref="B891:C891"/>
    <mergeCell ref="D891:E891"/>
    <mergeCell ref="F891:G891"/>
    <mergeCell ref="H891:I891"/>
    <mergeCell ref="J891:K891"/>
    <mergeCell ref="L891:M891"/>
    <mergeCell ref="N891:O891"/>
    <mergeCell ref="P891:Q891"/>
    <mergeCell ref="A871:A872"/>
    <mergeCell ref="B871:C871"/>
    <mergeCell ref="D871:E871"/>
    <mergeCell ref="F871:G871"/>
    <mergeCell ref="H871:I871"/>
    <mergeCell ref="J871:K871"/>
    <mergeCell ref="L901:M901"/>
    <mergeCell ref="N901:O901"/>
    <mergeCell ref="P901:Q901"/>
    <mergeCell ref="A901:A902"/>
    <mergeCell ref="B901:C901"/>
    <mergeCell ref="D901:E901"/>
    <mergeCell ref="F901:G901"/>
    <mergeCell ref="H901:I901"/>
    <mergeCell ref="J901:K901"/>
    <mergeCell ref="A911:A912"/>
    <mergeCell ref="B911:C911"/>
    <mergeCell ref="D911:E911"/>
    <mergeCell ref="F911:G911"/>
    <mergeCell ref="H911:I911"/>
    <mergeCell ref="J911:K911"/>
    <mergeCell ref="L911:M911"/>
    <mergeCell ref="N911:O911"/>
    <mergeCell ref="P911:Q911"/>
    <mergeCell ref="A921:A922"/>
    <mergeCell ref="B921:C921"/>
    <mergeCell ref="D921:E921"/>
    <mergeCell ref="F921:G921"/>
    <mergeCell ref="H921:I921"/>
    <mergeCell ref="J921:K921"/>
    <mergeCell ref="L921:M921"/>
    <mergeCell ref="N921:O921"/>
    <mergeCell ref="P921:Q921"/>
    <mergeCell ref="A931:A932"/>
    <mergeCell ref="B931:C931"/>
    <mergeCell ref="D931:E931"/>
    <mergeCell ref="F931:G931"/>
    <mergeCell ref="H931:I931"/>
    <mergeCell ref="J931:K931"/>
    <mergeCell ref="L931:M931"/>
    <mergeCell ref="N931:O931"/>
    <mergeCell ref="P931:Q931"/>
    <mergeCell ref="A941:A942"/>
    <mergeCell ref="B941:C941"/>
    <mergeCell ref="D941:E941"/>
    <mergeCell ref="F941:G941"/>
    <mergeCell ref="H941:I941"/>
    <mergeCell ref="J941:K941"/>
    <mergeCell ref="L941:M941"/>
    <mergeCell ref="N941:O941"/>
    <mergeCell ref="P941:Q941"/>
    <mergeCell ref="L951:M951"/>
    <mergeCell ref="N951:O951"/>
    <mergeCell ref="P951:Q951"/>
    <mergeCell ref="A961:A962"/>
    <mergeCell ref="B961:C961"/>
    <mergeCell ref="D961:E961"/>
    <mergeCell ref="F961:G961"/>
    <mergeCell ref="H961:I961"/>
    <mergeCell ref="J961:K961"/>
    <mergeCell ref="L961:M961"/>
    <mergeCell ref="N961:O961"/>
    <mergeCell ref="P961:Q961"/>
    <mergeCell ref="A971:A972"/>
    <mergeCell ref="B971:C971"/>
    <mergeCell ref="D971:E971"/>
    <mergeCell ref="F971:G971"/>
    <mergeCell ref="H971:I971"/>
    <mergeCell ref="J971:K971"/>
    <mergeCell ref="L971:M971"/>
    <mergeCell ref="N971:O971"/>
    <mergeCell ref="P971:Q971"/>
    <mergeCell ref="A951:A952"/>
    <mergeCell ref="B951:C951"/>
    <mergeCell ref="D951:E951"/>
    <mergeCell ref="F951:G951"/>
    <mergeCell ref="H951:I951"/>
    <mergeCell ref="J951:K951"/>
    <mergeCell ref="L981:M981"/>
    <mergeCell ref="N981:O981"/>
    <mergeCell ref="P981:Q981"/>
    <mergeCell ref="A981:A982"/>
    <mergeCell ref="B981:C981"/>
    <mergeCell ref="D981:E981"/>
    <mergeCell ref="F981:G981"/>
    <mergeCell ref="H981:I981"/>
    <mergeCell ref="J981:K981"/>
    <mergeCell ref="A991:A992"/>
    <mergeCell ref="B991:C991"/>
    <mergeCell ref="D991:E991"/>
    <mergeCell ref="F991:G991"/>
    <mergeCell ref="H991:I991"/>
    <mergeCell ref="J991:K991"/>
    <mergeCell ref="L991:M991"/>
    <mergeCell ref="N991:O991"/>
    <mergeCell ref="P991:Q991"/>
    <mergeCell ref="A1001:A1002"/>
    <mergeCell ref="B1001:C1001"/>
    <mergeCell ref="D1001:E1001"/>
    <mergeCell ref="F1001:G1001"/>
    <mergeCell ref="H1001:I1001"/>
    <mergeCell ref="J1001:K1001"/>
    <mergeCell ref="L1001:M1001"/>
    <mergeCell ref="N1001:O1001"/>
    <mergeCell ref="P1001:Q1001"/>
    <mergeCell ref="A1011:A1012"/>
    <mergeCell ref="B1011:C1011"/>
    <mergeCell ref="D1011:E1011"/>
    <mergeCell ref="F1011:G1011"/>
    <mergeCell ref="H1011:I1011"/>
    <mergeCell ref="J1011:K1011"/>
    <mergeCell ref="L1011:M1011"/>
    <mergeCell ref="N1011:O1011"/>
    <mergeCell ref="P1011:Q1011"/>
    <mergeCell ref="A1021:A1022"/>
    <mergeCell ref="B1021:C1021"/>
    <mergeCell ref="D1021:E1021"/>
    <mergeCell ref="F1021:G1021"/>
    <mergeCell ref="H1021:I1021"/>
    <mergeCell ref="J1021:K1021"/>
    <mergeCell ref="L1021:M1021"/>
    <mergeCell ref="N1021:O1021"/>
    <mergeCell ref="P1021:Q1021"/>
    <mergeCell ref="L1031:M1031"/>
    <mergeCell ref="N1031:O1031"/>
    <mergeCell ref="P1031:Q1031"/>
    <mergeCell ref="A1041:A1042"/>
    <mergeCell ref="B1041:C1041"/>
    <mergeCell ref="D1041:E1041"/>
    <mergeCell ref="F1041:G1041"/>
    <mergeCell ref="H1041:I1041"/>
    <mergeCell ref="J1041:K1041"/>
    <mergeCell ref="L1041:M1041"/>
    <mergeCell ref="N1041:O1041"/>
    <mergeCell ref="P1041:Q1041"/>
    <mergeCell ref="A1051:A1052"/>
    <mergeCell ref="B1051:C1051"/>
    <mergeCell ref="D1051:E1051"/>
    <mergeCell ref="F1051:G1051"/>
    <mergeCell ref="H1051:I1051"/>
    <mergeCell ref="J1051:K1051"/>
    <mergeCell ref="L1051:M1051"/>
    <mergeCell ref="N1051:O1051"/>
    <mergeCell ref="P1051:Q1051"/>
    <mergeCell ref="A1031:A1032"/>
    <mergeCell ref="B1031:C1031"/>
    <mergeCell ref="D1031:E1031"/>
    <mergeCell ref="F1031:G1031"/>
    <mergeCell ref="H1031:I1031"/>
    <mergeCell ref="J1031:K1031"/>
    <mergeCell ref="L1061:M1061"/>
    <mergeCell ref="N1061:O1061"/>
    <mergeCell ref="P1061:Q1061"/>
    <mergeCell ref="A1071:A1072"/>
    <mergeCell ref="B1071:C1071"/>
    <mergeCell ref="D1071:E1071"/>
    <mergeCell ref="F1071:G1071"/>
    <mergeCell ref="H1071:I1071"/>
    <mergeCell ref="J1071:K1071"/>
    <mergeCell ref="L1071:M1071"/>
    <mergeCell ref="N1071:O1071"/>
    <mergeCell ref="P1071:Q1071"/>
    <mergeCell ref="A1081:A1082"/>
    <mergeCell ref="B1081:C1081"/>
    <mergeCell ref="D1081:E1081"/>
    <mergeCell ref="F1081:G1081"/>
    <mergeCell ref="H1081:I1081"/>
    <mergeCell ref="J1081:K1081"/>
    <mergeCell ref="L1081:M1081"/>
    <mergeCell ref="N1081:O1081"/>
    <mergeCell ref="P1081:Q1081"/>
    <mergeCell ref="A1061:A1062"/>
    <mergeCell ref="B1061:C1061"/>
    <mergeCell ref="D1061:E1061"/>
    <mergeCell ref="F1061:G1061"/>
    <mergeCell ref="H1061:I1061"/>
    <mergeCell ref="J1061:K1061"/>
    <mergeCell ref="A1091:A1092"/>
    <mergeCell ref="B1091:C1091"/>
    <mergeCell ref="D1091:E1091"/>
    <mergeCell ref="F1091:G1091"/>
    <mergeCell ref="H1091:I1091"/>
    <mergeCell ref="J1091:K1091"/>
    <mergeCell ref="L1091:M1091"/>
    <mergeCell ref="N1091:O1091"/>
    <mergeCell ref="P1091:Q1091"/>
    <mergeCell ref="A1101:A1102"/>
    <mergeCell ref="B1101:C1101"/>
    <mergeCell ref="D1101:E1101"/>
    <mergeCell ref="F1101:G1101"/>
    <mergeCell ref="H1101:I1101"/>
    <mergeCell ref="J1101:K1101"/>
    <mergeCell ref="L1101:M1101"/>
    <mergeCell ref="N1101:O1101"/>
    <mergeCell ref="P1101:Q1101"/>
    <mergeCell ref="L1111:M1111"/>
    <mergeCell ref="N1111:O1111"/>
    <mergeCell ref="P1111:Q1111"/>
    <mergeCell ref="A1121:A1122"/>
    <mergeCell ref="B1121:C1121"/>
    <mergeCell ref="D1121:E1121"/>
    <mergeCell ref="F1121:G1121"/>
    <mergeCell ref="H1121:I1121"/>
    <mergeCell ref="J1121:K1121"/>
    <mergeCell ref="L1121:M1121"/>
    <mergeCell ref="N1121:O1121"/>
    <mergeCell ref="P1121:Q1121"/>
    <mergeCell ref="A1131:A1132"/>
    <mergeCell ref="B1131:C1131"/>
    <mergeCell ref="D1131:E1131"/>
    <mergeCell ref="F1131:G1131"/>
    <mergeCell ref="H1131:I1131"/>
    <mergeCell ref="J1131:K1131"/>
    <mergeCell ref="L1131:M1131"/>
    <mergeCell ref="N1131:O1131"/>
    <mergeCell ref="P1131:Q1131"/>
    <mergeCell ref="A1111:A1112"/>
    <mergeCell ref="B1111:C1111"/>
    <mergeCell ref="D1111:E1111"/>
    <mergeCell ref="F1111:G1111"/>
    <mergeCell ref="H1111:I1111"/>
    <mergeCell ref="J1111:K1111"/>
    <mergeCell ref="L1141:M1141"/>
    <mergeCell ref="N1141:O1141"/>
    <mergeCell ref="P1141:Q1141"/>
    <mergeCell ref="A1151:A1152"/>
    <mergeCell ref="B1151:C1151"/>
    <mergeCell ref="D1151:E1151"/>
    <mergeCell ref="F1151:G1151"/>
    <mergeCell ref="H1151:I1151"/>
    <mergeCell ref="J1151:K1151"/>
    <mergeCell ref="L1151:M1151"/>
    <mergeCell ref="N1151:O1151"/>
    <mergeCell ref="P1151:Q1151"/>
    <mergeCell ref="A1161:A1162"/>
    <mergeCell ref="B1161:C1161"/>
    <mergeCell ref="D1161:E1161"/>
    <mergeCell ref="F1161:G1161"/>
    <mergeCell ref="H1161:I1161"/>
    <mergeCell ref="J1161:K1161"/>
    <mergeCell ref="L1161:M1161"/>
    <mergeCell ref="N1161:O1161"/>
    <mergeCell ref="P1161:Q1161"/>
    <mergeCell ref="A1141:A1142"/>
    <mergeCell ref="B1141:C1141"/>
    <mergeCell ref="D1141:E1141"/>
    <mergeCell ref="F1141:G1141"/>
    <mergeCell ref="H1141:I1141"/>
    <mergeCell ref="J1141:K1141"/>
    <mergeCell ref="A1171:A1172"/>
    <mergeCell ref="B1171:C1171"/>
    <mergeCell ref="D1171:E1171"/>
    <mergeCell ref="F1171:G1171"/>
    <mergeCell ref="H1171:I1171"/>
    <mergeCell ref="J1171:K1171"/>
    <mergeCell ref="L1171:M1171"/>
    <mergeCell ref="N1171:O1171"/>
    <mergeCell ref="P1171:Q1171"/>
    <mergeCell ref="A1181:A1182"/>
    <mergeCell ref="B1181:C1181"/>
    <mergeCell ref="D1181:E1181"/>
    <mergeCell ref="F1181:G1181"/>
    <mergeCell ref="H1181:I1181"/>
    <mergeCell ref="J1181:K1181"/>
    <mergeCell ref="L1181:M1181"/>
    <mergeCell ref="N1181:O1181"/>
    <mergeCell ref="P1181:Q1181"/>
    <mergeCell ref="L1191:M1191"/>
    <mergeCell ref="N1191:O1191"/>
    <mergeCell ref="P1191:Q1191"/>
    <mergeCell ref="A1201:A1202"/>
    <mergeCell ref="B1201:C1201"/>
    <mergeCell ref="D1201:E1201"/>
    <mergeCell ref="F1201:G1201"/>
    <mergeCell ref="H1201:I1201"/>
    <mergeCell ref="J1201:K1201"/>
    <mergeCell ref="L1201:M1201"/>
    <mergeCell ref="N1201:O1201"/>
    <mergeCell ref="P1201:Q1201"/>
    <mergeCell ref="A1211:A1212"/>
    <mergeCell ref="B1211:C1211"/>
    <mergeCell ref="D1211:E1211"/>
    <mergeCell ref="F1211:G1211"/>
    <mergeCell ref="H1211:I1211"/>
    <mergeCell ref="J1211:K1211"/>
    <mergeCell ref="L1211:M1211"/>
    <mergeCell ref="N1211:O1211"/>
    <mergeCell ref="P1211:Q1211"/>
    <mergeCell ref="A1191:A1192"/>
    <mergeCell ref="B1191:C1191"/>
    <mergeCell ref="D1191:E1191"/>
    <mergeCell ref="F1191:G1191"/>
    <mergeCell ref="H1191:I1191"/>
    <mergeCell ref="J1191:K1191"/>
    <mergeCell ref="L1221:M1221"/>
    <mergeCell ref="N1221:O1221"/>
    <mergeCell ref="P1221:Q1221"/>
    <mergeCell ref="A1231:A1232"/>
    <mergeCell ref="B1231:C1231"/>
    <mergeCell ref="D1231:E1231"/>
    <mergeCell ref="F1231:G1231"/>
    <mergeCell ref="H1231:I1231"/>
    <mergeCell ref="J1231:K1231"/>
    <mergeCell ref="L1231:M1231"/>
    <mergeCell ref="N1231:O1231"/>
    <mergeCell ref="P1231:Q1231"/>
    <mergeCell ref="A1266:A1267"/>
    <mergeCell ref="B1266:C1266"/>
    <mergeCell ref="D1266:E1266"/>
    <mergeCell ref="F1266:G1266"/>
    <mergeCell ref="H1266:I1266"/>
    <mergeCell ref="J1266:K1266"/>
    <mergeCell ref="L1266:M1266"/>
    <mergeCell ref="N1266:O1266"/>
    <mergeCell ref="P1266:Q1266"/>
    <mergeCell ref="A1221:A1222"/>
    <mergeCell ref="B1221:C1221"/>
    <mergeCell ref="D1221:E1221"/>
    <mergeCell ref="F1221:G1221"/>
    <mergeCell ref="H1221:I1221"/>
    <mergeCell ref="J1221:K1221"/>
    <mergeCell ref="L1285:M1285"/>
    <mergeCell ref="N1285:O1285"/>
    <mergeCell ref="P1285:Q1285"/>
    <mergeCell ref="A1299:A1300"/>
    <mergeCell ref="B1299:C1299"/>
    <mergeCell ref="D1299:E1299"/>
    <mergeCell ref="F1299:G1299"/>
    <mergeCell ref="H1299:I1299"/>
    <mergeCell ref="J1299:K1299"/>
    <mergeCell ref="L1299:M1299"/>
    <mergeCell ref="N1299:O1299"/>
    <mergeCell ref="P1299:Q1299"/>
    <mergeCell ref="A1314:A1315"/>
    <mergeCell ref="B1314:C1314"/>
    <mergeCell ref="D1314:E1314"/>
    <mergeCell ref="F1314:G1314"/>
    <mergeCell ref="H1314:I1314"/>
    <mergeCell ref="J1314:K1314"/>
    <mergeCell ref="L1314:M1314"/>
    <mergeCell ref="N1314:O1314"/>
    <mergeCell ref="P1314:Q1314"/>
    <mergeCell ref="A1285:A1286"/>
    <mergeCell ref="B1285:C1285"/>
    <mergeCell ref="D1285:E1285"/>
    <mergeCell ref="F1285:G1285"/>
    <mergeCell ref="H1285:I1285"/>
    <mergeCell ref="J1285:K1285"/>
    <mergeCell ref="A1329:A1330"/>
    <mergeCell ref="B1329:C1329"/>
    <mergeCell ref="D1329:E1329"/>
    <mergeCell ref="F1329:G1329"/>
    <mergeCell ref="H1329:I1329"/>
    <mergeCell ref="J1329:K1329"/>
    <mergeCell ref="L1329:M1329"/>
    <mergeCell ref="N1329:O1329"/>
    <mergeCell ref="P1329:Q1329"/>
    <mergeCell ref="A1344:A1345"/>
    <mergeCell ref="B1344:C1344"/>
    <mergeCell ref="D1344:E1344"/>
    <mergeCell ref="F1344:G1344"/>
    <mergeCell ref="H1344:I1344"/>
    <mergeCell ref="J1344:K1344"/>
    <mergeCell ref="L1344:M1344"/>
    <mergeCell ref="N1344:O1344"/>
    <mergeCell ref="P1344:Q1344"/>
    <mergeCell ref="D1389:E1389"/>
    <mergeCell ref="F1389:G1389"/>
    <mergeCell ref="H1389:I1389"/>
    <mergeCell ref="J1389:K1389"/>
    <mergeCell ref="L1389:M1389"/>
    <mergeCell ref="N1389:O1389"/>
    <mergeCell ref="P1389:Q1389"/>
    <mergeCell ref="L1404:M1404"/>
    <mergeCell ref="N1404:O1404"/>
    <mergeCell ref="P1404:Q1404"/>
    <mergeCell ref="A1419:A1420"/>
    <mergeCell ref="B1419:C1419"/>
    <mergeCell ref="D1419:E1419"/>
    <mergeCell ref="F1419:G1419"/>
    <mergeCell ref="H1419:I1419"/>
    <mergeCell ref="J1419:K1419"/>
    <mergeCell ref="L1419:M1419"/>
    <mergeCell ref="N1419:O1419"/>
    <mergeCell ref="P1419:Q1419"/>
    <mergeCell ref="A1434:A1435"/>
    <mergeCell ref="B1434:C1434"/>
    <mergeCell ref="D1434:E1434"/>
    <mergeCell ref="F1434:G1434"/>
    <mergeCell ref="H1434:I1434"/>
    <mergeCell ref="J1434:K1434"/>
    <mergeCell ref="L1434:M1434"/>
    <mergeCell ref="N1434:O1434"/>
    <mergeCell ref="P1434:Q1434"/>
    <mergeCell ref="L1449:M1449"/>
    <mergeCell ref="N1449:O1449"/>
    <mergeCell ref="P1449:Q1449"/>
    <mergeCell ref="A1459:A1460"/>
    <mergeCell ref="B1459:C1459"/>
    <mergeCell ref="D1459:E1459"/>
    <mergeCell ref="F1459:G1459"/>
    <mergeCell ref="H1459:I1459"/>
    <mergeCell ref="J1459:K1459"/>
    <mergeCell ref="L1459:M1459"/>
    <mergeCell ref="N1459:O1459"/>
    <mergeCell ref="P1459:Q1459"/>
    <mergeCell ref="A1474:A1475"/>
    <mergeCell ref="B1474:C1474"/>
    <mergeCell ref="D1474:E1474"/>
    <mergeCell ref="F1474:G1474"/>
    <mergeCell ref="H1474:I1474"/>
    <mergeCell ref="J1474:K1474"/>
    <mergeCell ref="L1474:M1474"/>
    <mergeCell ref="N1474:O1474"/>
    <mergeCell ref="P1474:Q1474"/>
    <mergeCell ref="A1504:A1505"/>
    <mergeCell ref="B1504:C1504"/>
    <mergeCell ref="D1504:E1504"/>
    <mergeCell ref="F1504:G1504"/>
    <mergeCell ref="H1504:I1504"/>
    <mergeCell ref="J1504:K1504"/>
    <mergeCell ref="L1504:M1504"/>
    <mergeCell ref="N1504:O1504"/>
    <mergeCell ref="P1504:Q1504"/>
    <mergeCell ref="A1489:A1490"/>
    <mergeCell ref="B1489:C1489"/>
    <mergeCell ref="D1489:E1489"/>
    <mergeCell ref="F1489:G1489"/>
    <mergeCell ref="H1489:I1489"/>
    <mergeCell ref="J1489:K1489"/>
    <mergeCell ref="L1489:M1489"/>
    <mergeCell ref="N1489:O1489"/>
    <mergeCell ref="P1489:Q1489"/>
    <mergeCell ref="J1594:K1594"/>
    <mergeCell ref="L1594:M1594"/>
    <mergeCell ref="N1594:O1594"/>
    <mergeCell ref="P1594:Q1594"/>
    <mergeCell ref="A1594:A1595"/>
    <mergeCell ref="B1594:C1594"/>
    <mergeCell ref="D1594:E1594"/>
    <mergeCell ref="A1579:A1580"/>
    <mergeCell ref="B1579:C1579"/>
    <mergeCell ref="D1579:E1579"/>
    <mergeCell ref="F1579:G1579"/>
    <mergeCell ref="H1579:I1579"/>
    <mergeCell ref="J1579:K1579"/>
    <mergeCell ref="L1579:M1579"/>
    <mergeCell ref="N1579:O1579"/>
    <mergeCell ref="P1579:Q1579"/>
    <mergeCell ref="A1564:A1565"/>
    <mergeCell ref="B1564:C1564"/>
    <mergeCell ref="D1564:E1564"/>
    <mergeCell ref="F1564:G1564"/>
    <mergeCell ref="H1564:I1564"/>
    <mergeCell ref="J1564:K1564"/>
    <mergeCell ref="L1564:M1564"/>
    <mergeCell ref="N1564:O1564"/>
    <mergeCell ref="P1564:Q1564"/>
    <mergeCell ref="F1594:G1594"/>
    <mergeCell ref="H1594:I1594"/>
    <mergeCell ref="A1609:A1610"/>
    <mergeCell ref="B1609:C1609"/>
    <mergeCell ref="D1609:E1609"/>
    <mergeCell ref="F1609:G1609"/>
    <mergeCell ref="H1609:I1609"/>
    <mergeCell ref="J1609:K1609"/>
    <mergeCell ref="L1609:M1609"/>
    <mergeCell ref="N1609:O1609"/>
    <mergeCell ref="P1609:Q1609"/>
    <mergeCell ref="A1624:A1625"/>
    <mergeCell ref="B1624:C1624"/>
    <mergeCell ref="D1624:E1624"/>
    <mergeCell ref="F1624:G1624"/>
    <mergeCell ref="H1624:I1624"/>
    <mergeCell ref="J1624:K1624"/>
    <mergeCell ref="L1624:M1624"/>
    <mergeCell ref="N1624:O1624"/>
    <mergeCell ref="P1624:Q1624"/>
    <mergeCell ref="L1639:M1639"/>
    <mergeCell ref="N1639:O1639"/>
    <mergeCell ref="P1639:Q1639"/>
    <mergeCell ref="A1649:A1650"/>
    <mergeCell ref="B1649:C1649"/>
    <mergeCell ref="D1649:E1649"/>
    <mergeCell ref="F1649:G1649"/>
    <mergeCell ref="H1649:I1649"/>
    <mergeCell ref="J1649:K1649"/>
    <mergeCell ref="L1649:M1649"/>
    <mergeCell ref="N1649:O1649"/>
    <mergeCell ref="P1649:Q1649"/>
    <mergeCell ref="A1663:A1664"/>
    <mergeCell ref="B1663:C1663"/>
    <mergeCell ref="D1663:E1663"/>
    <mergeCell ref="F1663:G1663"/>
    <mergeCell ref="H1663:I1663"/>
    <mergeCell ref="J1663:K1663"/>
    <mergeCell ref="L1663:M1663"/>
    <mergeCell ref="N1663:O1663"/>
    <mergeCell ref="P1663:Q1663"/>
    <mergeCell ref="A1639:A1640"/>
    <mergeCell ref="B1639:C1639"/>
    <mergeCell ref="D1639:E1639"/>
    <mergeCell ref="F1639:G1639"/>
    <mergeCell ref="H1639:I1639"/>
    <mergeCell ref="J1639:K1639"/>
    <mergeCell ref="A1740:A1741"/>
    <mergeCell ref="B1740:C1740"/>
    <mergeCell ref="D1740:E1740"/>
    <mergeCell ref="F1740:G1740"/>
    <mergeCell ref="H1740:I1740"/>
    <mergeCell ref="J1740:K1740"/>
    <mergeCell ref="L1740:M1740"/>
    <mergeCell ref="N1740:O1740"/>
    <mergeCell ref="P1740:Q1740"/>
    <mergeCell ref="L1674:M1674"/>
    <mergeCell ref="N1674:O1674"/>
    <mergeCell ref="P1674:Q1674"/>
    <mergeCell ref="A1687:A1688"/>
    <mergeCell ref="B1687:C1687"/>
    <mergeCell ref="D1687:E1687"/>
    <mergeCell ref="F1687:G1687"/>
    <mergeCell ref="H1687:I1687"/>
    <mergeCell ref="J1687:K1687"/>
    <mergeCell ref="L1687:M1687"/>
    <mergeCell ref="N1687:O1687"/>
    <mergeCell ref="P1687:Q1687"/>
    <mergeCell ref="A1706:A1707"/>
    <mergeCell ref="B1706:C1706"/>
    <mergeCell ref="D1706:E1706"/>
    <mergeCell ref="F1706:G1706"/>
    <mergeCell ref="H1706:I1706"/>
    <mergeCell ref="J1706:K1706"/>
    <mergeCell ref="L1706:M1706"/>
    <mergeCell ref="N1706:O1706"/>
    <mergeCell ref="H1674:I1674"/>
    <mergeCell ref="J1674:K1674"/>
    <mergeCell ref="A1718:A1719"/>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CBB09-72DA-405C-9631-BFF88A16A9D6}">
  <dimension ref="A1:Y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3" width="11.77734375" style="28" customWidth="1"/>
    <col min="4" max="7" width="15.6640625" style="28" customWidth="1"/>
    <col min="8" max="9" width="21" style="28" customWidth="1"/>
    <col min="10" max="11" width="20" style="28" customWidth="1"/>
    <col min="12" max="13" width="21.88671875" style="28" customWidth="1"/>
    <col min="14" max="15" width="21.5546875" style="28" customWidth="1"/>
    <col min="16" max="17" width="20.77734375" style="28" customWidth="1"/>
    <col min="18" max="19" width="26.88671875" style="28" customWidth="1"/>
    <col min="20" max="21" width="15.6640625" style="28" customWidth="1"/>
    <col min="22" max="23" width="26.6640625" style="28" customWidth="1"/>
    <col min="24" max="25" width="15.6640625" style="28" customWidth="1"/>
    <col min="26" max="27" width="7.6640625" style="28" customWidth="1"/>
    <col min="28" max="16384" width="8.77734375" style="28"/>
  </cols>
  <sheetData>
    <row r="1" spans="1:25" x14ac:dyDescent="0.3">
      <c r="A1" s="35" t="str">
        <f xml:space="preserve"> HYPERLINK("#'Index'!A1", "Index")</f>
        <v>Index</v>
      </c>
      <c r="D1" s="29"/>
      <c r="E1" s="30" t="s">
        <v>503</v>
      </c>
    </row>
    <row r="2" spans="1:25" x14ac:dyDescent="0.3">
      <c r="A2" s="31" t="s">
        <v>396</v>
      </c>
      <c r="D2" s="32"/>
      <c r="E2" s="30" t="s">
        <v>504</v>
      </c>
    </row>
    <row r="3" spans="1:25" x14ac:dyDescent="0.3">
      <c r="A3" s="31"/>
      <c r="D3" s="33" t="s">
        <v>394</v>
      </c>
      <c r="E3" s="49" t="s">
        <v>401</v>
      </c>
      <c r="F3" s="50"/>
      <c r="G3" s="50"/>
      <c r="H3" s="50"/>
    </row>
    <row r="4" spans="1:25" customFormat="1" x14ac:dyDescent="0.3">
      <c r="A4" s="53" t="s">
        <v>395</v>
      </c>
    </row>
    <row r="5" spans="1:25" customFormat="1" x14ac:dyDescent="0.3">
      <c r="A5" s="54" t="s">
        <v>1</v>
      </c>
    </row>
    <row r="6" spans="1:25" customFormat="1" ht="25.5" customHeight="1" x14ac:dyDescent="0.3">
      <c r="A6" s="114" t="s">
        <v>1</v>
      </c>
      <c r="B6" s="113" t="s">
        <v>502</v>
      </c>
      <c r="C6" s="113" t="s">
        <v>1</v>
      </c>
      <c r="D6" s="113" t="s">
        <v>53</v>
      </c>
      <c r="E6" s="113" t="s">
        <v>1</v>
      </c>
      <c r="F6" s="113" t="s">
        <v>54</v>
      </c>
      <c r="G6" s="113" t="s">
        <v>1</v>
      </c>
      <c r="H6" s="116" t="s">
        <v>55</v>
      </c>
      <c r="I6" s="116" t="s">
        <v>1</v>
      </c>
      <c r="J6" s="116" t="s">
        <v>56</v>
      </c>
      <c r="K6" s="116" t="s">
        <v>1</v>
      </c>
      <c r="L6" s="116" t="s">
        <v>57</v>
      </c>
      <c r="M6" s="116" t="s">
        <v>1</v>
      </c>
      <c r="N6" s="116" t="s">
        <v>58</v>
      </c>
      <c r="O6" s="116" t="s">
        <v>1</v>
      </c>
      <c r="P6" s="116" t="s">
        <v>59</v>
      </c>
      <c r="Q6" s="116" t="s">
        <v>1</v>
      </c>
      <c r="R6" s="116" t="s">
        <v>60</v>
      </c>
      <c r="S6" s="116" t="s">
        <v>1</v>
      </c>
      <c r="T6" s="113" t="s">
        <v>61</v>
      </c>
      <c r="U6" s="113" t="s">
        <v>1</v>
      </c>
      <c r="V6" s="113" t="s">
        <v>62</v>
      </c>
      <c r="W6" s="113" t="s">
        <v>1</v>
      </c>
      <c r="X6" s="113" t="s">
        <v>63</v>
      </c>
      <c r="Y6" s="113" t="s">
        <v>1</v>
      </c>
    </row>
    <row r="7" spans="1:25" customFormat="1" x14ac:dyDescent="0.3">
      <c r="A7" s="115" t="s">
        <v>1</v>
      </c>
      <c r="B7" s="55" t="s">
        <v>14</v>
      </c>
      <c r="C7" s="55" t="s">
        <v>15</v>
      </c>
      <c r="D7" s="55" t="s">
        <v>14</v>
      </c>
      <c r="E7" s="55" t="s">
        <v>15</v>
      </c>
      <c r="F7" s="55" t="s">
        <v>14</v>
      </c>
      <c r="G7" s="55" t="s">
        <v>15</v>
      </c>
      <c r="H7" s="55" t="s">
        <v>14</v>
      </c>
      <c r="I7" s="55" t="s">
        <v>15</v>
      </c>
      <c r="J7" s="55" t="s">
        <v>14</v>
      </c>
      <c r="K7" s="55" t="s">
        <v>15</v>
      </c>
      <c r="L7" s="55" t="s">
        <v>14</v>
      </c>
      <c r="M7" s="55" t="s">
        <v>15</v>
      </c>
      <c r="N7" s="55" t="s">
        <v>14</v>
      </c>
      <c r="O7" s="55" t="s">
        <v>15</v>
      </c>
      <c r="P7" s="55" t="s">
        <v>14</v>
      </c>
      <c r="Q7" s="55" t="s">
        <v>15</v>
      </c>
      <c r="R7" s="55" t="s">
        <v>14</v>
      </c>
      <c r="S7" s="55" t="s">
        <v>15</v>
      </c>
      <c r="T7" s="55" t="s">
        <v>14</v>
      </c>
      <c r="U7" s="55" t="s">
        <v>15</v>
      </c>
      <c r="V7" s="55" t="s">
        <v>14</v>
      </c>
      <c r="W7" s="55" t="s">
        <v>15</v>
      </c>
      <c r="X7" s="55" t="s">
        <v>14</v>
      </c>
      <c r="Y7" s="55" t="s">
        <v>15</v>
      </c>
    </row>
    <row r="8" spans="1:25" customFormat="1" x14ac:dyDescent="0.3">
      <c r="A8" s="56" t="s">
        <v>16</v>
      </c>
      <c r="B8" s="57">
        <v>1511.4891619153</v>
      </c>
      <c r="C8" s="57">
        <v>1511.4891619153</v>
      </c>
      <c r="D8" s="57">
        <v>484.70264364330001</v>
      </c>
      <c r="E8" s="57">
        <v>484.70264364330001</v>
      </c>
      <c r="F8" s="57">
        <v>94.918019506899995</v>
      </c>
      <c r="G8" s="57">
        <v>94.918019506899995</v>
      </c>
      <c r="H8" s="57">
        <v>500.68340783420001</v>
      </c>
      <c r="I8" s="57">
        <v>500.68340783420001</v>
      </c>
      <c r="J8" s="57">
        <v>46.155801629700001</v>
      </c>
      <c r="K8" s="57">
        <v>46.155801629700001</v>
      </c>
      <c r="L8" s="57">
        <v>97.504348414500001</v>
      </c>
      <c r="M8" s="57">
        <v>97.504348414500001</v>
      </c>
      <c r="N8" s="57">
        <v>22.041641927699999</v>
      </c>
      <c r="O8" s="57">
        <v>22.041641927699999</v>
      </c>
      <c r="P8" s="57">
        <v>26.649407949299999</v>
      </c>
      <c r="Q8" s="57">
        <v>26.649407949299999</v>
      </c>
      <c r="R8" s="57">
        <v>189.08534199740001</v>
      </c>
      <c r="S8" s="57">
        <v>189.08534199740001</v>
      </c>
      <c r="T8" s="57">
        <v>7.4847101633999999</v>
      </c>
      <c r="U8" s="57">
        <v>7.4847101633999999</v>
      </c>
      <c r="V8" s="57">
        <v>7.2910491957000003</v>
      </c>
      <c r="W8" s="57">
        <v>7.2910491957000003</v>
      </c>
      <c r="X8" s="57">
        <v>34.972789653200003</v>
      </c>
      <c r="Y8" s="57">
        <v>34.972789653200003</v>
      </c>
    </row>
    <row r="9" spans="1:25" customFormat="1" x14ac:dyDescent="0.3">
      <c r="A9" s="58" t="s">
        <v>17</v>
      </c>
      <c r="B9" s="59">
        <v>319.30707628419998</v>
      </c>
      <c r="C9" s="60">
        <v>0.21125330192879899</v>
      </c>
      <c r="D9" s="59">
        <v>68.694391026299996</v>
      </c>
      <c r="E9" s="64">
        <v>0.14172481195884101</v>
      </c>
      <c r="F9" s="59">
        <v>16.702734580600001</v>
      </c>
      <c r="G9" s="60">
        <v>0.175970112602126</v>
      </c>
      <c r="H9" s="59">
        <v>131.6711517281</v>
      </c>
      <c r="I9" s="63">
        <v>0.26298285437032598</v>
      </c>
      <c r="J9" s="59">
        <v>14.076715836</v>
      </c>
      <c r="K9" s="60">
        <v>0.30498258808145201</v>
      </c>
      <c r="L9" s="59">
        <v>20.080839716900002</v>
      </c>
      <c r="M9" s="60">
        <v>0.20594814532306299</v>
      </c>
      <c r="N9" s="67">
        <v>6.3903128608000097</v>
      </c>
      <c r="O9" s="68">
        <v>28.992000150266598</v>
      </c>
      <c r="P9" s="67">
        <v>4.0955276507999798</v>
      </c>
      <c r="Q9" s="68">
        <v>15.368175002580401</v>
      </c>
      <c r="R9" s="59">
        <v>48.632110927500001</v>
      </c>
      <c r="S9" s="60">
        <v>0.25719662039254598</v>
      </c>
      <c r="T9" s="67">
        <v>2.1390672195999998</v>
      </c>
      <c r="U9" s="68">
        <v>28.579159017539101</v>
      </c>
      <c r="V9" s="67">
        <v>0.5989552414</v>
      </c>
      <c r="W9" s="68">
        <v>8.21493896589317</v>
      </c>
      <c r="X9" s="59">
        <v>6.2252694962000001</v>
      </c>
      <c r="Y9" s="60">
        <v>0.17800322930859999</v>
      </c>
    </row>
    <row r="10" spans="1:25" customFormat="1" x14ac:dyDescent="0.3">
      <c r="A10" s="58" t="s">
        <v>18</v>
      </c>
      <c r="B10" s="61">
        <v>347.6812859506</v>
      </c>
      <c r="C10" s="62">
        <v>0.230025655963045</v>
      </c>
      <c r="D10" s="61">
        <v>153.7220034023</v>
      </c>
      <c r="E10" s="63">
        <v>0.31714702904617598</v>
      </c>
      <c r="F10" s="61">
        <v>39.118841457000002</v>
      </c>
      <c r="G10" s="63">
        <v>0.412132929661014</v>
      </c>
      <c r="H10" s="61">
        <v>75.438303588400103</v>
      </c>
      <c r="I10" s="64">
        <v>0.15067066814680899</v>
      </c>
      <c r="J10" s="61">
        <v>11.5774026083</v>
      </c>
      <c r="K10" s="62">
        <v>0.250833095721823</v>
      </c>
      <c r="L10" s="61">
        <v>27.258842732400002</v>
      </c>
      <c r="M10" s="62">
        <v>0.27956540580652001</v>
      </c>
      <c r="N10" s="69">
        <v>8.6423672678000205</v>
      </c>
      <c r="O10" s="70">
        <v>39.209271687419204</v>
      </c>
      <c r="P10" s="69">
        <v>9.7430391978000106</v>
      </c>
      <c r="Q10" s="70">
        <v>36.560058731270701</v>
      </c>
      <c r="R10" s="61">
        <v>13.279135550299999</v>
      </c>
      <c r="S10" s="64">
        <v>7.0228265237411103E-2</v>
      </c>
      <c r="T10" s="69">
        <v>3.0679810450999998</v>
      </c>
      <c r="U10" s="70">
        <v>40.9899779433322</v>
      </c>
      <c r="V10" s="69">
        <v>0.67113180230000002</v>
      </c>
      <c r="W10" s="70">
        <v>9.2048727732602504</v>
      </c>
      <c r="X10" s="61">
        <v>5.1622372989</v>
      </c>
      <c r="Y10" s="62">
        <v>0.147607249810215</v>
      </c>
    </row>
    <row r="11" spans="1:25" customFormat="1" x14ac:dyDescent="0.3">
      <c r="A11" s="58" t="s">
        <v>19</v>
      </c>
      <c r="B11" s="59">
        <v>174.47654003330001</v>
      </c>
      <c r="C11" s="60">
        <v>0.115433536957824</v>
      </c>
      <c r="D11" s="59">
        <v>43.7108122170999</v>
      </c>
      <c r="E11" s="60">
        <v>9.0180676318463507E-2</v>
      </c>
      <c r="F11" s="59">
        <v>6.8113937248000003</v>
      </c>
      <c r="G11" s="60">
        <v>7.1760807486136502E-2</v>
      </c>
      <c r="H11" s="59">
        <v>44.2843589038999</v>
      </c>
      <c r="I11" s="60">
        <v>8.8447825933478205E-2</v>
      </c>
      <c r="J11" s="59">
        <v>2.9138869571000101</v>
      </c>
      <c r="K11" s="60">
        <v>6.3131542606011004E-2</v>
      </c>
      <c r="L11" s="59">
        <v>9.5061001686000104</v>
      </c>
      <c r="M11" s="60">
        <v>9.7494115115652993E-2</v>
      </c>
      <c r="N11" s="67">
        <v>4.0235413933000004</v>
      </c>
      <c r="O11" s="68">
        <v>18.254272556000299</v>
      </c>
      <c r="P11" s="67">
        <v>2.8325986634000002</v>
      </c>
      <c r="Q11" s="68">
        <v>10.6291241771261</v>
      </c>
      <c r="R11" s="59">
        <v>54.433231970599998</v>
      </c>
      <c r="S11" s="63">
        <v>0.28787652916717599</v>
      </c>
      <c r="T11" s="67">
        <v>0.90674842389999999</v>
      </c>
      <c r="U11" s="68">
        <v>12.114676508570399</v>
      </c>
      <c r="V11" s="67">
        <v>0</v>
      </c>
      <c r="W11" s="68">
        <v>0</v>
      </c>
      <c r="X11" s="59">
        <v>5.0538676105999896</v>
      </c>
      <c r="Y11" s="60">
        <v>0.144508563964029</v>
      </c>
    </row>
    <row r="12" spans="1:25" customFormat="1" x14ac:dyDescent="0.3">
      <c r="A12" s="58" t="s">
        <v>20</v>
      </c>
      <c r="B12" s="61">
        <v>158.64269301690001</v>
      </c>
      <c r="C12" s="62">
        <v>0.104957876651841</v>
      </c>
      <c r="D12" s="61">
        <v>36.935717594099998</v>
      </c>
      <c r="E12" s="62">
        <v>7.6202839160253402E-2</v>
      </c>
      <c r="F12" s="61">
        <v>2.8555887731</v>
      </c>
      <c r="G12" s="64">
        <v>3.0084790937851501E-2</v>
      </c>
      <c r="H12" s="61">
        <v>85.580426885700106</v>
      </c>
      <c r="I12" s="63">
        <v>0.17092722775834401</v>
      </c>
      <c r="J12" s="61">
        <v>5.0851827108999901</v>
      </c>
      <c r="K12" s="62">
        <v>0.11017429080091699</v>
      </c>
      <c r="L12" s="61">
        <v>2.9660546679999999</v>
      </c>
      <c r="M12" s="62">
        <v>3.0419716825254101E-2</v>
      </c>
      <c r="N12" s="69">
        <v>0</v>
      </c>
      <c r="O12" s="70">
        <v>0</v>
      </c>
      <c r="P12" s="69">
        <v>2.6354858655000002</v>
      </c>
      <c r="Q12" s="70">
        <v>9.88947248101708</v>
      </c>
      <c r="R12" s="61">
        <v>19.649498053799999</v>
      </c>
      <c r="S12" s="62">
        <v>0.103918674214684</v>
      </c>
      <c r="T12" s="69">
        <v>0</v>
      </c>
      <c r="U12" s="70">
        <v>0</v>
      </c>
      <c r="V12" s="69">
        <v>0.31890669500000102</v>
      </c>
      <c r="W12" s="70">
        <v>4.3739479249170303</v>
      </c>
      <c r="X12" s="61">
        <v>2.6158317707999998</v>
      </c>
      <c r="Y12" s="62">
        <v>7.47962000383533E-2</v>
      </c>
    </row>
    <row r="13" spans="1:25" customFormat="1" x14ac:dyDescent="0.3">
      <c r="A13" s="58" t="s">
        <v>21</v>
      </c>
      <c r="B13" s="59">
        <v>241.10146946899999</v>
      </c>
      <c r="C13" s="60">
        <v>0.15951253607633301</v>
      </c>
      <c r="D13" s="59">
        <v>91.487530520600004</v>
      </c>
      <c r="E13" s="60">
        <v>0.188749807166158</v>
      </c>
      <c r="F13" s="59">
        <v>7.3231181218000003</v>
      </c>
      <c r="G13" s="60">
        <v>7.7152032457521405E-2</v>
      </c>
      <c r="H13" s="59">
        <v>84.896093434199997</v>
      </c>
      <c r="I13" s="60">
        <v>0.169560429017279</v>
      </c>
      <c r="J13" s="59">
        <v>4.5698432076000097</v>
      </c>
      <c r="K13" s="60">
        <v>9.9009074617814205E-2</v>
      </c>
      <c r="L13" s="59">
        <v>27.336020705799999</v>
      </c>
      <c r="M13" s="63">
        <v>0.28035693946276202</v>
      </c>
      <c r="N13" s="67">
        <v>0.50740881170000196</v>
      </c>
      <c r="O13" s="68">
        <v>2.3020463419394002</v>
      </c>
      <c r="P13" s="67">
        <v>4.8002813937000104</v>
      </c>
      <c r="Q13" s="68">
        <v>18.0127130885326</v>
      </c>
      <c r="R13" s="59">
        <v>13.432947803399999</v>
      </c>
      <c r="S13" s="64">
        <v>7.1041719371270504E-2</v>
      </c>
      <c r="T13" s="67">
        <v>0.785445984200001</v>
      </c>
      <c r="U13" s="68">
        <v>10.4940066756467</v>
      </c>
      <c r="V13" s="67">
        <v>3.2613849509000001</v>
      </c>
      <c r="W13" s="71">
        <v>44.731352969383998</v>
      </c>
      <c r="X13" s="59">
        <v>2.7013945350999999</v>
      </c>
      <c r="Y13" s="60">
        <v>7.7242752490944699E-2</v>
      </c>
    </row>
    <row r="14" spans="1:25" customFormat="1" x14ac:dyDescent="0.3">
      <c r="A14" s="58" t="s">
        <v>22</v>
      </c>
      <c r="B14" s="61">
        <v>146.76575969819999</v>
      </c>
      <c r="C14" s="62">
        <v>9.7100107229498203E-2</v>
      </c>
      <c r="D14" s="61">
        <v>50.015549497400002</v>
      </c>
      <c r="E14" s="62">
        <v>0.103188109562297</v>
      </c>
      <c r="F14" s="61">
        <v>10.190922112100001</v>
      </c>
      <c r="G14" s="62">
        <v>0.10736551568439701</v>
      </c>
      <c r="H14" s="61">
        <v>44.533811435799997</v>
      </c>
      <c r="I14" s="62">
        <v>8.89460500167948E-2</v>
      </c>
      <c r="J14" s="61">
        <v>6.1592920811999896</v>
      </c>
      <c r="K14" s="62">
        <v>0.13344567451379</v>
      </c>
      <c r="L14" s="61">
        <v>6.2836591789999998</v>
      </c>
      <c r="M14" s="62">
        <v>6.4444912264708304E-2</v>
      </c>
      <c r="N14" s="69">
        <v>1.7695798337999999</v>
      </c>
      <c r="O14" s="70">
        <v>8.0283485214236592</v>
      </c>
      <c r="P14" s="69">
        <v>0.374264031</v>
      </c>
      <c r="Q14" s="70">
        <v>1.4043990459826701</v>
      </c>
      <c r="R14" s="61">
        <v>19.038102027800001</v>
      </c>
      <c r="S14" s="62">
        <v>0.100685234649557</v>
      </c>
      <c r="T14" s="69">
        <v>0.58546749059999903</v>
      </c>
      <c r="U14" s="70">
        <v>7.8221798549116599</v>
      </c>
      <c r="V14" s="69">
        <v>0.58045573549999996</v>
      </c>
      <c r="W14" s="70">
        <v>7.9612099701965002</v>
      </c>
      <c r="X14" s="61">
        <v>7.2346562740000104</v>
      </c>
      <c r="Y14" s="63">
        <v>0.20686529000805701</v>
      </c>
    </row>
    <row r="15" spans="1:25" customFormat="1" x14ac:dyDescent="0.3">
      <c r="A15" s="58" t="s">
        <v>23</v>
      </c>
      <c r="B15" s="59">
        <v>123.51433746310001</v>
      </c>
      <c r="C15" s="60">
        <v>8.1716985192660893E-2</v>
      </c>
      <c r="D15" s="59">
        <v>40.136639385499898</v>
      </c>
      <c r="E15" s="60">
        <v>8.2806726787809995E-2</v>
      </c>
      <c r="F15" s="59">
        <v>11.9154207375</v>
      </c>
      <c r="G15" s="60">
        <v>0.125533811170953</v>
      </c>
      <c r="H15" s="59">
        <v>34.2792618581</v>
      </c>
      <c r="I15" s="60">
        <v>6.846494475697E-2</v>
      </c>
      <c r="J15" s="59">
        <v>1.7734782285999999</v>
      </c>
      <c r="K15" s="60">
        <v>3.8423733658193397E-2</v>
      </c>
      <c r="L15" s="59">
        <v>4.0728312437999996</v>
      </c>
      <c r="M15" s="60">
        <v>4.1770765202040198E-2</v>
      </c>
      <c r="N15" s="67">
        <v>0.70843176029999999</v>
      </c>
      <c r="O15" s="68">
        <v>3.2140607429508501</v>
      </c>
      <c r="P15" s="67">
        <v>2.1682111471000001</v>
      </c>
      <c r="Q15" s="68">
        <v>8.1360574734905207</v>
      </c>
      <c r="R15" s="59">
        <v>20.620315664</v>
      </c>
      <c r="S15" s="60">
        <v>0.10905295696735499</v>
      </c>
      <c r="T15" s="67">
        <v>0</v>
      </c>
      <c r="U15" s="68">
        <v>0</v>
      </c>
      <c r="V15" s="67">
        <v>1.8602147706000001</v>
      </c>
      <c r="W15" s="68">
        <v>25.513677396348999</v>
      </c>
      <c r="X15" s="59">
        <v>5.9795326676000098</v>
      </c>
      <c r="Y15" s="63">
        <v>0.1709767143798</v>
      </c>
    </row>
    <row r="16" spans="1:25" customFormat="1" x14ac:dyDescent="0.3">
      <c r="A16" s="65" t="s">
        <v>1</v>
      </c>
    </row>
    <row r="17" spans="1:25" customFormat="1" x14ac:dyDescent="0.3">
      <c r="A17" s="65" t="s">
        <v>1</v>
      </c>
    </row>
    <row r="18" spans="1:25" customFormat="1" x14ac:dyDescent="0.3">
      <c r="A18" s="53" t="s">
        <v>403</v>
      </c>
    </row>
    <row r="19" spans="1:25" customFormat="1" x14ac:dyDescent="0.3">
      <c r="A19" s="54" t="s">
        <v>1</v>
      </c>
    </row>
    <row r="20" spans="1:25" customFormat="1" ht="25.5" customHeight="1" x14ac:dyDescent="0.3">
      <c r="A20" s="114" t="s">
        <v>1</v>
      </c>
      <c r="B20" s="113" t="s">
        <v>502</v>
      </c>
      <c r="C20" s="113" t="s">
        <v>1</v>
      </c>
      <c r="D20" s="113" t="s">
        <v>53</v>
      </c>
      <c r="E20" s="113" t="s">
        <v>1</v>
      </c>
      <c r="F20" s="113" t="s">
        <v>54</v>
      </c>
      <c r="G20" s="113" t="s">
        <v>1</v>
      </c>
      <c r="H20" s="116" t="s">
        <v>55</v>
      </c>
      <c r="I20" s="116" t="s">
        <v>1</v>
      </c>
      <c r="J20" s="116" t="s">
        <v>56</v>
      </c>
      <c r="K20" s="116" t="s">
        <v>1</v>
      </c>
      <c r="L20" s="116" t="s">
        <v>57</v>
      </c>
      <c r="M20" s="116" t="s">
        <v>1</v>
      </c>
      <c r="N20" s="116" t="s">
        <v>58</v>
      </c>
      <c r="O20" s="116" t="s">
        <v>1</v>
      </c>
      <c r="P20" s="116" t="s">
        <v>59</v>
      </c>
      <c r="Q20" s="116" t="s">
        <v>1</v>
      </c>
      <c r="R20" s="116" t="s">
        <v>60</v>
      </c>
      <c r="S20" s="116" t="s">
        <v>1</v>
      </c>
      <c r="T20" s="113" t="s">
        <v>61</v>
      </c>
      <c r="U20" s="113" t="s">
        <v>1</v>
      </c>
      <c r="V20" s="113" t="s">
        <v>62</v>
      </c>
      <c r="W20" s="113" t="s">
        <v>1</v>
      </c>
      <c r="X20" s="113" t="s">
        <v>63</v>
      </c>
      <c r="Y20" s="113" t="s">
        <v>1</v>
      </c>
    </row>
    <row r="21" spans="1:25" customFormat="1" x14ac:dyDescent="0.3">
      <c r="A21" s="115" t="s">
        <v>1</v>
      </c>
      <c r="B21" s="55" t="s">
        <v>14</v>
      </c>
      <c r="C21" s="55" t="s">
        <v>15</v>
      </c>
      <c r="D21" s="55" t="s">
        <v>14</v>
      </c>
      <c r="E21" s="55" t="s">
        <v>15</v>
      </c>
      <c r="F21" s="55" t="s">
        <v>14</v>
      </c>
      <c r="G21" s="55" t="s">
        <v>15</v>
      </c>
      <c r="H21" s="55" t="s">
        <v>14</v>
      </c>
      <c r="I21" s="55" t="s">
        <v>15</v>
      </c>
      <c r="J21" s="55" t="s">
        <v>14</v>
      </c>
      <c r="K21" s="55" t="s">
        <v>15</v>
      </c>
      <c r="L21" s="55" t="s">
        <v>14</v>
      </c>
      <c r="M21" s="55" t="s">
        <v>15</v>
      </c>
      <c r="N21" s="55" t="s">
        <v>14</v>
      </c>
      <c r="O21" s="55" t="s">
        <v>15</v>
      </c>
      <c r="P21" s="55" t="s">
        <v>14</v>
      </c>
      <c r="Q21" s="55" t="s">
        <v>15</v>
      </c>
      <c r="R21" s="55" t="s">
        <v>14</v>
      </c>
      <c r="S21" s="55" t="s">
        <v>15</v>
      </c>
      <c r="T21" s="55" t="s">
        <v>14</v>
      </c>
      <c r="U21" s="55" t="s">
        <v>15</v>
      </c>
      <c r="V21" s="55" t="s">
        <v>14</v>
      </c>
      <c r="W21" s="55" t="s">
        <v>15</v>
      </c>
      <c r="X21" s="55" t="s">
        <v>14</v>
      </c>
      <c r="Y21" s="55" t="s">
        <v>15</v>
      </c>
    </row>
    <row r="22" spans="1:25" customFormat="1" x14ac:dyDescent="0.3">
      <c r="A22" s="56" t="s">
        <v>16</v>
      </c>
      <c r="B22" s="57">
        <v>1534.1429478952</v>
      </c>
      <c r="C22" s="57">
        <v>1534.1429478952</v>
      </c>
      <c r="D22" s="57">
        <v>498.62303867679998</v>
      </c>
      <c r="E22" s="57">
        <v>498.62303867679998</v>
      </c>
      <c r="F22" s="57">
        <v>96.761458909400005</v>
      </c>
      <c r="G22" s="57">
        <v>96.761458909400005</v>
      </c>
      <c r="H22" s="57">
        <v>503.87986456580001</v>
      </c>
      <c r="I22" s="57">
        <v>503.87986456580001</v>
      </c>
      <c r="J22" s="57">
        <v>46.155801629700001</v>
      </c>
      <c r="K22" s="57">
        <v>46.155801629700001</v>
      </c>
      <c r="L22" s="57">
        <v>97.745557740199999</v>
      </c>
      <c r="M22" s="57">
        <v>97.745557740199999</v>
      </c>
      <c r="N22" s="57">
        <v>22.699293679099998</v>
      </c>
      <c r="O22" s="57">
        <v>22.699293679099998</v>
      </c>
      <c r="P22" s="57">
        <v>26.649407949299999</v>
      </c>
      <c r="Q22" s="57">
        <v>26.649407949299999</v>
      </c>
      <c r="R22" s="57">
        <v>191.8799757326</v>
      </c>
      <c r="S22" s="57">
        <v>191.8799757326</v>
      </c>
      <c r="T22" s="57">
        <v>7.4847101633999999</v>
      </c>
      <c r="U22" s="57">
        <v>7.4847101633999999</v>
      </c>
      <c r="V22" s="57">
        <v>7.2910491957000003</v>
      </c>
      <c r="W22" s="57">
        <v>7.2910491957000003</v>
      </c>
      <c r="X22" s="57">
        <v>34.972789653200003</v>
      </c>
      <c r="Y22" s="57">
        <v>34.972789653200003</v>
      </c>
    </row>
    <row r="23" spans="1:25" customFormat="1" x14ac:dyDescent="0.3">
      <c r="A23" s="58" t="s">
        <v>24</v>
      </c>
      <c r="B23" s="59">
        <v>387.0651697632</v>
      </c>
      <c r="C23" s="60">
        <v>0.25230058926010901</v>
      </c>
      <c r="D23" s="59">
        <v>123.8183912895</v>
      </c>
      <c r="E23" s="60">
        <v>0.24832063840868199</v>
      </c>
      <c r="F23" s="59">
        <v>29.095427090899999</v>
      </c>
      <c r="G23" s="60">
        <v>0.30069231508944799</v>
      </c>
      <c r="H23" s="59">
        <v>143.24924654150001</v>
      </c>
      <c r="I23" s="60">
        <v>0.28429246059462998</v>
      </c>
      <c r="J23" s="59">
        <v>10.934132313099999</v>
      </c>
      <c r="K23" s="60">
        <v>0.23689616314808401</v>
      </c>
      <c r="L23" s="59">
        <v>19.542563381499999</v>
      </c>
      <c r="M23" s="60">
        <v>0.19993300803953301</v>
      </c>
      <c r="N23" s="67">
        <v>4.9514508060999898</v>
      </c>
      <c r="O23" s="68">
        <v>21.8132373460544</v>
      </c>
      <c r="P23" s="67">
        <v>7.4627888794999997</v>
      </c>
      <c r="Q23" s="68">
        <v>28.003582269811801</v>
      </c>
      <c r="R23" s="59">
        <v>39.129599690600003</v>
      </c>
      <c r="S23" s="60">
        <v>0.20392747883776199</v>
      </c>
      <c r="T23" s="67">
        <v>0.90674842389999999</v>
      </c>
      <c r="U23" s="68">
        <v>12.114676508570399</v>
      </c>
      <c r="V23" s="67">
        <v>0</v>
      </c>
      <c r="W23" s="68">
        <v>0</v>
      </c>
      <c r="X23" s="59">
        <v>7.9748213465999997</v>
      </c>
      <c r="Y23" s="60">
        <v>0.228029317240076</v>
      </c>
    </row>
    <row r="24" spans="1:25" customFormat="1" x14ac:dyDescent="0.3">
      <c r="A24" s="58" t="s">
        <v>25</v>
      </c>
      <c r="B24" s="61">
        <v>459.25058279149999</v>
      </c>
      <c r="C24" s="62">
        <v>0.29935318832027902</v>
      </c>
      <c r="D24" s="61">
        <v>145.51204517720001</v>
      </c>
      <c r="E24" s="62">
        <v>0.29182776143546502</v>
      </c>
      <c r="F24" s="61">
        <v>18.9488978515</v>
      </c>
      <c r="G24" s="62">
        <v>0.195831047454982</v>
      </c>
      <c r="H24" s="61">
        <v>186.90374632940001</v>
      </c>
      <c r="I24" s="63">
        <v>0.37092918267424202</v>
      </c>
      <c r="J24" s="61">
        <v>9.9223147387000008</v>
      </c>
      <c r="K24" s="62">
        <v>0.21497437783239101</v>
      </c>
      <c r="L24" s="61">
        <v>31.927527312399999</v>
      </c>
      <c r="M24" s="62">
        <v>0.32663916448521202</v>
      </c>
      <c r="N24" s="69">
        <v>5.3643065781000097</v>
      </c>
      <c r="O24" s="70">
        <v>23.632041833262399</v>
      </c>
      <c r="P24" s="69">
        <v>4.1562512598999897</v>
      </c>
      <c r="Q24" s="70">
        <v>15.5960360087818</v>
      </c>
      <c r="R24" s="61">
        <v>41.355796713799997</v>
      </c>
      <c r="S24" s="64">
        <v>0.215529507734734</v>
      </c>
      <c r="T24" s="69">
        <v>0.785445984200001</v>
      </c>
      <c r="U24" s="70">
        <v>10.4940066756467</v>
      </c>
      <c r="V24" s="69">
        <v>6.1377812933999998</v>
      </c>
      <c r="W24" s="71">
        <v>84.182415022241798</v>
      </c>
      <c r="X24" s="61">
        <v>8.2364695528999992</v>
      </c>
      <c r="Y24" s="62">
        <v>0.235510796667213</v>
      </c>
    </row>
    <row r="25" spans="1:25" customFormat="1" x14ac:dyDescent="0.3">
      <c r="A25" s="58" t="s">
        <v>26</v>
      </c>
      <c r="B25" s="59">
        <v>8.6232057910999895</v>
      </c>
      <c r="C25" s="60">
        <v>5.6208619952467899E-3</v>
      </c>
      <c r="D25" s="59">
        <v>2.8833928937000102</v>
      </c>
      <c r="E25" s="60">
        <v>5.7827109259766304E-3</v>
      </c>
      <c r="F25" s="59">
        <v>0.77812816119999995</v>
      </c>
      <c r="G25" s="60">
        <v>8.0417158853359101E-3</v>
      </c>
      <c r="H25" s="59">
        <v>1.1690407642</v>
      </c>
      <c r="I25" s="60">
        <v>2.3200783488488402E-3</v>
      </c>
      <c r="J25" s="59">
        <v>0</v>
      </c>
      <c r="K25" s="60">
        <v>0</v>
      </c>
      <c r="L25" s="59">
        <v>0.41380770030000003</v>
      </c>
      <c r="M25" s="60">
        <v>4.2335192500498903E-3</v>
      </c>
      <c r="N25" s="67">
        <v>0</v>
      </c>
      <c r="O25" s="68">
        <v>0</v>
      </c>
      <c r="P25" s="67">
        <v>0</v>
      </c>
      <c r="Q25" s="68">
        <v>0</v>
      </c>
      <c r="R25" s="59">
        <v>3.3788362717</v>
      </c>
      <c r="S25" s="60">
        <v>1.7609113503374001E-2</v>
      </c>
      <c r="T25" s="67">
        <v>0</v>
      </c>
      <c r="U25" s="68">
        <v>0</v>
      </c>
      <c r="V25" s="67">
        <v>0</v>
      </c>
      <c r="W25" s="68">
        <v>0</v>
      </c>
      <c r="X25" s="59">
        <v>0</v>
      </c>
      <c r="Y25" s="60">
        <v>0</v>
      </c>
    </row>
    <row r="26" spans="1:25" customFormat="1" x14ac:dyDescent="0.3">
      <c r="A26" s="58" t="s">
        <v>27</v>
      </c>
      <c r="B26" s="61">
        <v>192.40814930069999</v>
      </c>
      <c r="C26" s="62">
        <v>0.12541735407686599</v>
      </c>
      <c r="D26" s="61">
        <v>61.220194488299903</v>
      </c>
      <c r="E26" s="62">
        <v>0.12277851149991099</v>
      </c>
      <c r="F26" s="61">
        <v>6.5395553579000101</v>
      </c>
      <c r="G26" s="62">
        <v>6.7584298868655301E-2</v>
      </c>
      <c r="H26" s="61">
        <v>51.782405516699903</v>
      </c>
      <c r="I26" s="62">
        <v>0.102767364124227</v>
      </c>
      <c r="J26" s="61">
        <v>8.6676286589</v>
      </c>
      <c r="K26" s="62">
        <v>0.18779066450711601</v>
      </c>
      <c r="L26" s="61">
        <v>24.793058456499999</v>
      </c>
      <c r="M26" s="63">
        <v>0.25364895377033903</v>
      </c>
      <c r="N26" s="69">
        <v>1.6228985785000001</v>
      </c>
      <c r="O26" s="70">
        <v>7.1495554066259599</v>
      </c>
      <c r="P26" s="69">
        <v>7.1866129043999898</v>
      </c>
      <c r="Q26" s="71">
        <v>26.967251648038101</v>
      </c>
      <c r="R26" s="61">
        <v>27.813096823999999</v>
      </c>
      <c r="S26" s="62">
        <v>0.14495049166964499</v>
      </c>
      <c r="T26" s="69">
        <v>0.45783801540000102</v>
      </c>
      <c r="U26" s="70">
        <v>6.1169772162830496</v>
      </c>
      <c r="V26" s="69">
        <v>0</v>
      </c>
      <c r="W26" s="70">
        <v>0</v>
      </c>
      <c r="X26" s="61">
        <v>2.3248605000999998</v>
      </c>
      <c r="Y26" s="62">
        <v>6.6476266925057106E-2</v>
      </c>
    </row>
    <row r="27" spans="1:25" customFormat="1" x14ac:dyDescent="0.3">
      <c r="A27" s="58" t="s">
        <v>28</v>
      </c>
      <c r="B27" s="59">
        <v>4.8287866056000004</v>
      </c>
      <c r="C27" s="60">
        <v>3.14754672126542E-3</v>
      </c>
      <c r="D27" s="59">
        <v>0</v>
      </c>
      <c r="E27" s="60">
        <v>0</v>
      </c>
      <c r="F27" s="59">
        <v>0</v>
      </c>
      <c r="G27" s="60">
        <v>0</v>
      </c>
      <c r="H27" s="59">
        <v>1.2079830352000001</v>
      </c>
      <c r="I27" s="60">
        <v>2.3973631814816301E-3</v>
      </c>
      <c r="J27" s="59">
        <v>0.55282252529999998</v>
      </c>
      <c r="K27" s="60">
        <v>1.1977313918956499E-2</v>
      </c>
      <c r="L27" s="59">
        <v>0</v>
      </c>
      <c r="M27" s="60">
        <v>0</v>
      </c>
      <c r="N27" s="67">
        <v>0</v>
      </c>
      <c r="O27" s="68">
        <v>0</v>
      </c>
      <c r="P27" s="67">
        <v>0</v>
      </c>
      <c r="Q27" s="68">
        <v>0</v>
      </c>
      <c r="R27" s="59">
        <v>0</v>
      </c>
      <c r="S27" s="60">
        <v>0</v>
      </c>
      <c r="T27" s="67">
        <v>3.0679810450999998</v>
      </c>
      <c r="U27" s="71">
        <v>40.9899779433322</v>
      </c>
      <c r="V27" s="67">
        <v>0</v>
      </c>
      <c r="W27" s="68">
        <v>0</v>
      </c>
      <c r="X27" s="59">
        <v>0</v>
      </c>
      <c r="Y27" s="60">
        <v>0</v>
      </c>
    </row>
    <row r="28" spans="1:25" customFormat="1" x14ac:dyDescent="0.3">
      <c r="A28" s="58" t="s">
        <v>29</v>
      </c>
      <c r="B28" s="61">
        <v>26.9511200331</v>
      </c>
      <c r="C28" s="62">
        <v>1.7567541584098199E-2</v>
      </c>
      <c r="D28" s="61">
        <v>3.9870567893999902</v>
      </c>
      <c r="E28" s="62">
        <v>7.9961343141714495E-3</v>
      </c>
      <c r="F28" s="61">
        <v>5.2289900303000003</v>
      </c>
      <c r="G28" s="63">
        <v>5.4040008173047799E-2</v>
      </c>
      <c r="H28" s="61">
        <v>5.4523511472999999</v>
      </c>
      <c r="I28" s="62">
        <v>1.08207363118158E-2</v>
      </c>
      <c r="J28" s="61">
        <v>0.44958639090000102</v>
      </c>
      <c r="K28" s="62">
        <v>9.7406257723991804E-3</v>
      </c>
      <c r="L28" s="61">
        <v>5.8192563535000001</v>
      </c>
      <c r="M28" s="63">
        <v>5.9534739869888803E-2</v>
      </c>
      <c r="N28" s="69">
        <v>0.2412093257</v>
      </c>
      <c r="O28" s="70">
        <v>1.06262921265294</v>
      </c>
      <c r="P28" s="69">
        <v>0</v>
      </c>
      <c r="Q28" s="70">
        <v>0</v>
      </c>
      <c r="R28" s="61">
        <v>5.7726699960000101</v>
      </c>
      <c r="S28" s="62">
        <v>3.00847963627256E-2</v>
      </c>
      <c r="T28" s="69">
        <v>0</v>
      </c>
      <c r="U28" s="70">
        <v>0</v>
      </c>
      <c r="V28" s="69">
        <v>0</v>
      </c>
      <c r="W28" s="70">
        <v>0</v>
      </c>
      <c r="X28" s="61">
        <v>0</v>
      </c>
      <c r="Y28" s="62">
        <v>0</v>
      </c>
    </row>
    <row r="29" spans="1:25" customFormat="1" x14ac:dyDescent="0.3">
      <c r="A29" s="58" t="s">
        <v>30</v>
      </c>
      <c r="B29" s="59">
        <v>31.278571217500001</v>
      </c>
      <c r="C29" s="60">
        <v>2.0388302967734102E-2</v>
      </c>
      <c r="D29" s="59">
        <v>13.922962295</v>
      </c>
      <c r="E29" s="60">
        <v>2.7922821881530901E-2</v>
      </c>
      <c r="F29" s="59">
        <v>0.46722243460000001</v>
      </c>
      <c r="G29" s="60">
        <v>4.8286005592109897E-3</v>
      </c>
      <c r="H29" s="59">
        <v>3.7631155999999999</v>
      </c>
      <c r="I29" s="60">
        <v>7.4682793749711101E-3</v>
      </c>
      <c r="J29" s="59">
        <v>3.1904679840999899</v>
      </c>
      <c r="K29" s="60">
        <v>6.9123877637237693E-2</v>
      </c>
      <c r="L29" s="59">
        <v>0.55128045290000005</v>
      </c>
      <c r="M29" s="60">
        <v>5.6399540362259797E-3</v>
      </c>
      <c r="N29" s="67">
        <v>0</v>
      </c>
      <c r="O29" s="68">
        <v>0</v>
      </c>
      <c r="P29" s="67">
        <v>0</v>
      </c>
      <c r="Q29" s="68">
        <v>0</v>
      </c>
      <c r="R29" s="59">
        <v>7.7022932466999796</v>
      </c>
      <c r="S29" s="60">
        <v>4.0141203985942502E-2</v>
      </c>
      <c r="T29" s="67">
        <v>1.6812292042000001</v>
      </c>
      <c r="U29" s="71">
        <v>22.462181801256101</v>
      </c>
      <c r="V29" s="67">
        <v>0</v>
      </c>
      <c r="W29" s="68">
        <v>0</v>
      </c>
      <c r="X29" s="59">
        <v>0</v>
      </c>
      <c r="Y29" s="60">
        <v>0</v>
      </c>
    </row>
    <row r="30" spans="1:25" customFormat="1" x14ac:dyDescent="0.3">
      <c r="A30" s="58" t="s">
        <v>31</v>
      </c>
      <c r="B30" s="61">
        <v>33.007178223499999</v>
      </c>
      <c r="C30" s="62">
        <v>2.1515060424313701E-2</v>
      </c>
      <c r="D30" s="61">
        <v>13.772705913899999</v>
      </c>
      <c r="E30" s="62">
        <v>2.7621479245019901E-2</v>
      </c>
      <c r="F30" s="61">
        <v>7.4813804152000003</v>
      </c>
      <c r="G30" s="63">
        <v>7.7317771967504001E-2</v>
      </c>
      <c r="H30" s="61">
        <v>10.0436040586</v>
      </c>
      <c r="I30" s="62">
        <v>1.9932537028949801E-2</v>
      </c>
      <c r="J30" s="61">
        <v>0</v>
      </c>
      <c r="K30" s="62">
        <v>0</v>
      </c>
      <c r="L30" s="61">
        <v>0.278200946</v>
      </c>
      <c r="M30" s="62">
        <v>2.8461748281127601E-3</v>
      </c>
      <c r="N30" s="69">
        <v>0</v>
      </c>
      <c r="O30" s="70">
        <v>0</v>
      </c>
      <c r="P30" s="69">
        <v>0</v>
      </c>
      <c r="Q30" s="70">
        <v>0</v>
      </c>
      <c r="R30" s="61">
        <v>1.1530859438000001</v>
      </c>
      <c r="S30" s="62">
        <v>6.0094125997124199E-3</v>
      </c>
      <c r="T30" s="69">
        <v>0</v>
      </c>
      <c r="U30" s="70">
        <v>0</v>
      </c>
      <c r="V30" s="69">
        <v>0.278200946</v>
      </c>
      <c r="W30" s="70">
        <v>3.8156503753132398</v>
      </c>
      <c r="X30" s="61">
        <v>0</v>
      </c>
      <c r="Y30" s="62">
        <v>0</v>
      </c>
    </row>
    <row r="31" spans="1:25" customFormat="1" x14ac:dyDescent="0.3">
      <c r="A31" s="58" t="s">
        <v>32</v>
      </c>
      <c r="B31" s="59">
        <v>179.3227665119</v>
      </c>
      <c r="C31" s="60">
        <v>0.116887912406028</v>
      </c>
      <c r="D31" s="59">
        <v>42.8662153545</v>
      </c>
      <c r="E31" s="60">
        <v>8.5969183189477993E-2</v>
      </c>
      <c r="F31" s="59">
        <v>12.4762462137</v>
      </c>
      <c r="G31" s="60">
        <v>0.12893817801343599</v>
      </c>
      <c r="H31" s="59">
        <v>60.100324420800099</v>
      </c>
      <c r="I31" s="60">
        <v>0.11927510632438</v>
      </c>
      <c r="J31" s="59">
        <v>7.4439260751000003</v>
      </c>
      <c r="K31" s="60">
        <v>0.16127823182059201</v>
      </c>
      <c r="L31" s="59">
        <v>6.3560005351999997</v>
      </c>
      <c r="M31" s="60">
        <v>6.5025978490948405E-2</v>
      </c>
      <c r="N31" s="67">
        <v>2.3284142527</v>
      </c>
      <c r="O31" s="68">
        <v>10.2576506811921</v>
      </c>
      <c r="P31" s="67">
        <v>6.2075305173000004</v>
      </c>
      <c r="Q31" s="68">
        <v>23.293314917576101</v>
      </c>
      <c r="R31" s="59">
        <v>37.837444418300002</v>
      </c>
      <c r="S31" s="63">
        <v>0.19719329374436401</v>
      </c>
      <c r="T31" s="67">
        <v>0</v>
      </c>
      <c r="U31" s="68">
        <v>0</v>
      </c>
      <c r="V31" s="67">
        <v>0.87506695629999998</v>
      </c>
      <c r="W31" s="68">
        <v>12.0019346024449</v>
      </c>
      <c r="X31" s="59">
        <v>2.831597768</v>
      </c>
      <c r="Y31" s="60">
        <v>8.0965739252685201E-2</v>
      </c>
    </row>
    <row r="32" spans="1:25" customFormat="1" x14ac:dyDescent="0.3">
      <c r="A32" s="58" t="s">
        <v>33</v>
      </c>
      <c r="B32" s="61">
        <v>108.32422440329999</v>
      </c>
      <c r="C32" s="62">
        <v>7.0608951109750004E-2</v>
      </c>
      <c r="D32" s="61">
        <v>39.151384136300102</v>
      </c>
      <c r="E32" s="62">
        <v>7.8519003534606696E-2</v>
      </c>
      <c r="F32" s="61">
        <v>8.3296964951000003</v>
      </c>
      <c r="G32" s="62">
        <v>8.6084858465179701E-2</v>
      </c>
      <c r="H32" s="61">
        <v>19.8765178626</v>
      </c>
      <c r="I32" s="64">
        <v>3.9446938169930397E-2</v>
      </c>
      <c r="J32" s="61">
        <v>3.2212302355000002</v>
      </c>
      <c r="K32" s="62">
        <v>6.9790364846078798E-2</v>
      </c>
      <c r="L32" s="61">
        <v>0.374264031</v>
      </c>
      <c r="M32" s="64">
        <v>3.8289620485338501E-3</v>
      </c>
      <c r="N32" s="69">
        <v>7.2058663236999996</v>
      </c>
      <c r="O32" s="71">
        <v>31.744892266558399</v>
      </c>
      <c r="P32" s="69">
        <v>0.374264031</v>
      </c>
      <c r="Q32" s="70">
        <v>1.4043990459826701</v>
      </c>
      <c r="R32" s="61">
        <v>19.733351592399998</v>
      </c>
      <c r="S32" s="62">
        <v>0.102842162226975</v>
      </c>
      <c r="T32" s="69">
        <v>0</v>
      </c>
      <c r="U32" s="70">
        <v>0</v>
      </c>
      <c r="V32" s="69">
        <v>0</v>
      </c>
      <c r="W32" s="70">
        <v>0</v>
      </c>
      <c r="X32" s="61">
        <v>10.0576496957</v>
      </c>
      <c r="Y32" s="63">
        <v>0.28758499952204197</v>
      </c>
    </row>
    <row r="33" spans="1:25" customFormat="1" x14ac:dyDescent="0.3">
      <c r="A33" s="58" t="s">
        <v>34</v>
      </c>
      <c r="B33" s="59">
        <v>10.544472923400001</v>
      </c>
      <c r="C33" s="60">
        <v>6.8732010520054301E-3</v>
      </c>
      <c r="D33" s="59">
        <v>6.9959684902000001</v>
      </c>
      <c r="E33" s="60">
        <v>1.4030576101668401E-2</v>
      </c>
      <c r="F33" s="59">
        <v>2.6648625248000002</v>
      </c>
      <c r="G33" s="63">
        <v>2.7540536850474501E-2</v>
      </c>
      <c r="H33" s="59">
        <v>0.88364190840000001</v>
      </c>
      <c r="I33" s="60">
        <v>1.75367576785678E-3</v>
      </c>
      <c r="J33" s="59">
        <v>0</v>
      </c>
      <c r="K33" s="60">
        <v>0</v>
      </c>
      <c r="L33" s="59">
        <v>0</v>
      </c>
      <c r="M33" s="60">
        <v>0</v>
      </c>
      <c r="N33" s="67">
        <v>0</v>
      </c>
      <c r="O33" s="68">
        <v>0</v>
      </c>
      <c r="P33" s="67">
        <v>0</v>
      </c>
      <c r="Q33" s="68">
        <v>0</v>
      </c>
      <c r="R33" s="59">
        <v>0</v>
      </c>
      <c r="S33" s="60">
        <v>0</v>
      </c>
      <c r="T33" s="67">
        <v>0</v>
      </c>
      <c r="U33" s="68">
        <v>0</v>
      </c>
      <c r="V33" s="67">
        <v>0</v>
      </c>
      <c r="W33" s="68">
        <v>0</v>
      </c>
      <c r="X33" s="59">
        <v>0</v>
      </c>
      <c r="Y33" s="60">
        <v>0</v>
      </c>
    </row>
    <row r="34" spans="1:25" customFormat="1" x14ac:dyDescent="0.3">
      <c r="A34" s="58" t="s">
        <v>35</v>
      </c>
      <c r="B34" s="61">
        <v>11.2629175635</v>
      </c>
      <c r="C34" s="62">
        <v>7.3415046355050596E-3</v>
      </c>
      <c r="D34" s="61">
        <v>6.5118652292999899</v>
      </c>
      <c r="E34" s="62">
        <v>1.30596958507585E-2</v>
      </c>
      <c r="F34" s="61">
        <v>4.7510523341999997</v>
      </c>
      <c r="G34" s="63">
        <v>4.9100668672725598E-2</v>
      </c>
      <c r="H34" s="61">
        <v>0</v>
      </c>
      <c r="I34" s="62">
        <v>0</v>
      </c>
      <c r="J34" s="61">
        <v>0</v>
      </c>
      <c r="K34" s="62">
        <v>0</v>
      </c>
      <c r="L34" s="61">
        <v>0</v>
      </c>
      <c r="M34" s="62">
        <v>0</v>
      </c>
      <c r="N34" s="69">
        <v>0</v>
      </c>
      <c r="O34" s="70">
        <v>0</v>
      </c>
      <c r="P34" s="69">
        <v>0</v>
      </c>
      <c r="Q34" s="70">
        <v>0</v>
      </c>
      <c r="R34" s="61">
        <v>0</v>
      </c>
      <c r="S34" s="62">
        <v>0</v>
      </c>
      <c r="T34" s="69">
        <v>0</v>
      </c>
      <c r="U34" s="70">
        <v>0</v>
      </c>
      <c r="V34" s="69">
        <v>0</v>
      </c>
      <c r="W34" s="70">
        <v>0</v>
      </c>
      <c r="X34" s="61">
        <v>0</v>
      </c>
      <c r="Y34" s="62">
        <v>0</v>
      </c>
    </row>
    <row r="35" spans="1:25" customFormat="1" x14ac:dyDescent="0.3">
      <c r="A35" s="58" t="s">
        <v>36</v>
      </c>
      <c r="B35" s="59">
        <v>16.032903273999999</v>
      </c>
      <c r="C35" s="60">
        <v>1.0450723184561601E-2</v>
      </c>
      <c r="D35" s="59">
        <v>6.0922143166000096</v>
      </c>
      <c r="E35" s="60">
        <v>1.22180762701358E-2</v>
      </c>
      <c r="F35" s="59">
        <v>0</v>
      </c>
      <c r="G35" s="60">
        <v>0</v>
      </c>
      <c r="H35" s="59">
        <v>4.9732266902000104</v>
      </c>
      <c r="I35" s="60">
        <v>9.8698658944935107E-3</v>
      </c>
      <c r="J35" s="59">
        <v>0.55128045290000105</v>
      </c>
      <c r="K35" s="60">
        <v>1.19439037658327E-2</v>
      </c>
      <c r="L35" s="59">
        <v>0</v>
      </c>
      <c r="M35" s="60">
        <v>0</v>
      </c>
      <c r="N35" s="67">
        <v>0.98514781430000098</v>
      </c>
      <c r="O35" s="68">
        <v>4.3399932536537804</v>
      </c>
      <c r="P35" s="67">
        <v>0</v>
      </c>
      <c r="Q35" s="68">
        <v>0</v>
      </c>
      <c r="R35" s="59">
        <v>2.6177135052999998</v>
      </c>
      <c r="S35" s="60">
        <v>1.36424527640549E-2</v>
      </c>
      <c r="T35" s="67">
        <v>0</v>
      </c>
      <c r="U35" s="68">
        <v>0</v>
      </c>
      <c r="V35" s="67">
        <v>0</v>
      </c>
      <c r="W35" s="68">
        <v>0</v>
      </c>
      <c r="X35" s="59">
        <v>0.81332049470000101</v>
      </c>
      <c r="Y35" s="60">
        <v>2.3255808380318401E-2</v>
      </c>
    </row>
    <row r="36" spans="1:25" customFormat="1" x14ac:dyDescent="0.3">
      <c r="A36" s="58" t="s">
        <v>37</v>
      </c>
      <c r="B36" s="61">
        <v>40.876462727300002</v>
      </c>
      <c r="C36" s="62">
        <v>2.6644494102313801E-2</v>
      </c>
      <c r="D36" s="61">
        <v>20.828576231600099</v>
      </c>
      <c r="E36" s="62">
        <v>4.1772189842797798E-2</v>
      </c>
      <c r="F36" s="61">
        <v>0</v>
      </c>
      <c r="G36" s="62">
        <v>0</v>
      </c>
      <c r="H36" s="61">
        <v>7.5144779388000096</v>
      </c>
      <c r="I36" s="62">
        <v>1.4913233227279899E-2</v>
      </c>
      <c r="J36" s="61">
        <v>0.55128045290000105</v>
      </c>
      <c r="K36" s="62">
        <v>1.19439037658327E-2</v>
      </c>
      <c r="L36" s="61">
        <v>6.8145316145999999</v>
      </c>
      <c r="M36" s="63">
        <v>6.9717046709298999E-2</v>
      </c>
      <c r="N36" s="69">
        <v>0</v>
      </c>
      <c r="O36" s="70">
        <v>0</v>
      </c>
      <c r="P36" s="69">
        <v>0</v>
      </c>
      <c r="Q36" s="70">
        <v>0</v>
      </c>
      <c r="R36" s="61">
        <v>3.7688085040999999</v>
      </c>
      <c r="S36" s="62">
        <v>1.96414893722529E-2</v>
      </c>
      <c r="T36" s="69">
        <v>0.58546749059999903</v>
      </c>
      <c r="U36" s="70">
        <v>7.8221798549116599</v>
      </c>
      <c r="V36" s="69">
        <v>0</v>
      </c>
      <c r="W36" s="70">
        <v>0</v>
      </c>
      <c r="X36" s="61">
        <v>0.81332049470000101</v>
      </c>
      <c r="Y36" s="62">
        <v>2.3255808380318401E-2</v>
      </c>
    </row>
    <row r="37" spans="1:25" customFormat="1" x14ac:dyDescent="0.3">
      <c r="A37" s="58" t="s">
        <v>38</v>
      </c>
      <c r="B37" s="59">
        <v>24.3664367656</v>
      </c>
      <c r="C37" s="60">
        <v>1.5882768159922799E-2</v>
      </c>
      <c r="D37" s="59">
        <v>11.0600660713</v>
      </c>
      <c r="E37" s="60">
        <v>2.2181217499797401E-2</v>
      </c>
      <c r="F37" s="59">
        <v>0</v>
      </c>
      <c r="G37" s="60">
        <v>0</v>
      </c>
      <c r="H37" s="59">
        <v>6.9601827520999899</v>
      </c>
      <c r="I37" s="60">
        <v>1.3813178976892999E-2</v>
      </c>
      <c r="J37" s="59">
        <v>0.67113180229999903</v>
      </c>
      <c r="K37" s="60">
        <v>1.4540572985480201E-2</v>
      </c>
      <c r="L37" s="59">
        <v>0.87506695629999998</v>
      </c>
      <c r="M37" s="60">
        <v>8.9524984718575007E-3</v>
      </c>
      <c r="N37" s="67">
        <v>0</v>
      </c>
      <c r="O37" s="68">
        <v>0</v>
      </c>
      <c r="P37" s="67">
        <v>1.2619603572</v>
      </c>
      <c r="Q37" s="68">
        <v>4.7354161098094796</v>
      </c>
      <c r="R37" s="59">
        <v>1.6172790259000001</v>
      </c>
      <c r="S37" s="60">
        <v>8.4285971984581001E-3</v>
      </c>
      <c r="T37" s="67">
        <v>0</v>
      </c>
      <c r="U37" s="68">
        <v>0</v>
      </c>
      <c r="V37" s="67">
        <v>0</v>
      </c>
      <c r="W37" s="68">
        <v>0</v>
      </c>
      <c r="X37" s="59">
        <v>1.9207498005000001</v>
      </c>
      <c r="Y37" s="60">
        <v>5.4921263632289399E-2</v>
      </c>
    </row>
    <row r="38" spans="1:25" customFormat="1" x14ac:dyDescent="0.3">
      <c r="A38" s="65" t="s">
        <v>1</v>
      </c>
    </row>
    <row r="39" spans="1:25" customFormat="1" x14ac:dyDescent="0.3">
      <c r="A39" s="65" t="s">
        <v>1</v>
      </c>
    </row>
    <row r="40" spans="1:25" customFormat="1" x14ac:dyDescent="0.3">
      <c r="A40" s="53" t="s">
        <v>39</v>
      </c>
    </row>
    <row r="41" spans="1:25" customFormat="1" x14ac:dyDescent="0.3">
      <c r="A41" s="54" t="s">
        <v>1</v>
      </c>
    </row>
    <row r="42" spans="1:25" customFormat="1" ht="25.5" customHeight="1" x14ac:dyDescent="0.3">
      <c r="A42" s="114" t="s">
        <v>1</v>
      </c>
      <c r="B42" s="113" t="s">
        <v>502</v>
      </c>
      <c r="C42" s="113" t="s">
        <v>1</v>
      </c>
      <c r="D42" s="113" t="s">
        <v>53</v>
      </c>
      <c r="E42" s="113" t="s">
        <v>1</v>
      </c>
      <c r="F42" s="113" t="s">
        <v>54</v>
      </c>
      <c r="G42" s="113" t="s">
        <v>1</v>
      </c>
      <c r="H42" s="116" t="s">
        <v>55</v>
      </c>
      <c r="I42" s="116" t="s">
        <v>1</v>
      </c>
      <c r="J42" s="116" t="s">
        <v>56</v>
      </c>
      <c r="K42" s="116" t="s">
        <v>1</v>
      </c>
      <c r="L42" s="116" t="s">
        <v>57</v>
      </c>
      <c r="M42" s="116" t="s">
        <v>1</v>
      </c>
      <c r="N42" s="116" t="s">
        <v>58</v>
      </c>
      <c r="O42" s="116" t="s">
        <v>1</v>
      </c>
      <c r="P42" s="116" t="s">
        <v>59</v>
      </c>
      <c r="Q42" s="116" t="s">
        <v>1</v>
      </c>
      <c r="R42" s="116" t="s">
        <v>60</v>
      </c>
      <c r="S42" s="116" t="s">
        <v>1</v>
      </c>
      <c r="T42" s="113" t="s">
        <v>61</v>
      </c>
      <c r="U42" s="113" t="s">
        <v>1</v>
      </c>
      <c r="V42" s="113" t="s">
        <v>62</v>
      </c>
      <c r="W42" s="113" t="s">
        <v>1</v>
      </c>
      <c r="X42" s="113" t="s">
        <v>63</v>
      </c>
      <c r="Y42" s="113" t="s">
        <v>1</v>
      </c>
    </row>
    <row r="43" spans="1:25" customFormat="1" x14ac:dyDescent="0.3">
      <c r="A43" s="115" t="s">
        <v>1</v>
      </c>
      <c r="B43" s="55" t="s">
        <v>14</v>
      </c>
      <c r="C43" s="55" t="s">
        <v>15</v>
      </c>
      <c r="D43" s="55" t="s">
        <v>14</v>
      </c>
      <c r="E43" s="55" t="s">
        <v>15</v>
      </c>
      <c r="F43" s="55" t="s">
        <v>14</v>
      </c>
      <c r="G43" s="55" t="s">
        <v>15</v>
      </c>
      <c r="H43" s="55" t="s">
        <v>14</v>
      </c>
      <c r="I43" s="55" t="s">
        <v>15</v>
      </c>
      <c r="J43" s="55" t="s">
        <v>14</v>
      </c>
      <c r="K43" s="55" t="s">
        <v>15</v>
      </c>
      <c r="L43" s="55" t="s">
        <v>14</v>
      </c>
      <c r="M43" s="55" t="s">
        <v>15</v>
      </c>
      <c r="N43" s="55" t="s">
        <v>14</v>
      </c>
      <c r="O43" s="55" t="s">
        <v>15</v>
      </c>
      <c r="P43" s="55" t="s">
        <v>14</v>
      </c>
      <c r="Q43" s="55" t="s">
        <v>15</v>
      </c>
      <c r="R43" s="55" t="s">
        <v>14</v>
      </c>
      <c r="S43" s="55" t="s">
        <v>15</v>
      </c>
      <c r="T43" s="55" t="s">
        <v>14</v>
      </c>
      <c r="U43" s="55" t="s">
        <v>15</v>
      </c>
      <c r="V43" s="55" t="s">
        <v>14</v>
      </c>
      <c r="W43" s="55" t="s">
        <v>15</v>
      </c>
      <c r="X43" s="55" t="s">
        <v>14</v>
      </c>
      <c r="Y43" s="55" t="s">
        <v>15</v>
      </c>
    </row>
    <row r="44" spans="1:25" customFormat="1" x14ac:dyDescent="0.3">
      <c r="A44" s="56" t="s">
        <v>16</v>
      </c>
      <c r="B44" s="57">
        <v>1534.1429478952</v>
      </c>
      <c r="C44" s="57">
        <v>1534.1429478952</v>
      </c>
      <c r="D44" s="57">
        <v>498.62303867679998</v>
      </c>
      <c r="E44" s="57">
        <v>498.62303867679998</v>
      </c>
      <c r="F44" s="57">
        <v>96.761458909400005</v>
      </c>
      <c r="G44" s="57">
        <v>96.761458909400005</v>
      </c>
      <c r="H44" s="57">
        <v>503.87986456580001</v>
      </c>
      <c r="I44" s="57">
        <v>503.87986456580001</v>
      </c>
      <c r="J44" s="57">
        <v>46.155801629700001</v>
      </c>
      <c r="K44" s="57">
        <v>46.155801629700001</v>
      </c>
      <c r="L44" s="57">
        <v>97.745557740199999</v>
      </c>
      <c r="M44" s="57">
        <v>97.745557740199999</v>
      </c>
      <c r="N44" s="57">
        <v>22.699293679099998</v>
      </c>
      <c r="O44" s="57">
        <v>22.699293679099998</v>
      </c>
      <c r="P44" s="57">
        <v>26.649407949299999</v>
      </c>
      <c r="Q44" s="57">
        <v>26.649407949299999</v>
      </c>
      <c r="R44" s="57">
        <v>191.8799757326</v>
      </c>
      <c r="S44" s="57">
        <v>191.8799757326</v>
      </c>
      <c r="T44" s="57">
        <v>7.4847101633999999</v>
      </c>
      <c r="U44" s="57">
        <v>7.4847101633999999</v>
      </c>
      <c r="V44" s="57">
        <v>7.2910491957000003</v>
      </c>
      <c r="W44" s="57">
        <v>7.2910491957000003</v>
      </c>
      <c r="X44" s="57">
        <v>34.972789653200003</v>
      </c>
      <c r="Y44" s="57">
        <v>34.972789653200003</v>
      </c>
    </row>
    <row r="45" spans="1:25" customFormat="1" x14ac:dyDescent="0.3">
      <c r="A45" s="58" t="s">
        <v>40</v>
      </c>
      <c r="B45" s="59">
        <v>53.422077759099999</v>
      </c>
      <c r="C45" s="60">
        <v>3.48220990960416E-2</v>
      </c>
      <c r="D45" s="59">
        <v>17.738063136600001</v>
      </c>
      <c r="E45" s="60">
        <v>3.55740945778832E-2</v>
      </c>
      <c r="F45" s="59">
        <v>3.9630408224</v>
      </c>
      <c r="G45" s="60">
        <v>4.0956811390273497E-2</v>
      </c>
      <c r="H45" s="59">
        <v>21.5602235236999</v>
      </c>
      <c r="I45" s="60">
        <v>4.2788420494394498E-2</v>
      </c>
      <c r="J45" s="59">
        <v>0</v>
      </c>
      <c r="K45" s="60">
        <v>0</v>
      </c>
      <c r="L45" s="59">
        <v>2.5565003711999998</v>
      </c>
      <c r="M45" s="60">
        <v>2.61546450836669E-2</v>
      </c>
      <c r="N45" s="67">
        <v>0</v>
      </c>
      <c r="O45" s="68">
        <v>0</v>
      </c>
      <c r="P45" s="67">
        <v>0.79606643450000003</v>
      </c>
      <c r="Q45" s="68">
        <v>2.9871824395292399</v>
      </c>
      <c r="R45" s="59">
        <v>4.0336226478999997</v>
      </c>
      <c r="S45" s="60">
        <v>2.1021592443399E-2</v>
      </c>
      <c r="T45" s="67">
        <v>0</v>
      </c>
      <c r="U45" s="68">
        <v>0</v>
      </c>
      <c r="V45" s="67">
        <v>0</v>
      </c>
      <c r="W45" s="68">
        <v>0</v>
      </c>
      <c r="X45" s="59">
        <v>2.7745608227999998</v>
      </c>
      <c r="Y45" s="60">
        <v>7.9334844326498496E-2</v>
      </c>
    </row>
    <row r="46" spans="1:25" customFormat="1" x14ac:dyDescent="0.3">
      <c r="A46" s="58" t="s">
        <v>41</v>
      </c>
      <c r="B46" s="61">
        <v>117.3037936857</v>
      </c>
      <c r="C46" s="62">
        <v>7.64621014271437E-2</v>
      </c>
      <c r="D46" s="61">
        <v>43.697097626999899</v>
      </c>
      <c r="E46" s="62">
        <v>8.7635536743266698E-2</v>
      </c>
      <c r="F46" s="61">
        <v>14.352840544099999</v>
      </c>
      <c r="G46" s="63">
        <v>0.14833220484551499</v>
      </c>
      <c r="H46" s="61">
        <v>46.2267327789001</v>
      </c>
      <c r="I46" s="62">
        <v>9.17415757796438E-2</v>
      </c>
      <c r="J46" s="61">
        <v>1.6771945506999999</v>
      </c>
      <c r="K46" s="62">
        <v>3.63376756871399E-2</v>
      </c>
      <c r="L46" s="61">
        <v>1.4944377931999999</v>
      </c>
      <c r="M46" s="62">
        <v>1.52890609839487E-2</v>
      </c>
      <c r="N46" s="69">
        <v>1.8708937531000001</v>
      </c>
      <c r="O46" s="70">
        <v>8.2420791569501297</v>
      </c>
      <c r="P46" s="69">
        <v>0</v>
      </c>
      <c r="Q46" s="70">
        <v>0</v>
      </c>
      <c r="R46" s="61">
        <v>2.6131485920999999</v>
      </c>
      <c r="S46" s="64">
        <v>1.36186623024261E-2</v>
      </c>
      <c r="T46" s="69">
        <v>0.90674842389999999</v>
      </c>
      <c r="U46" s="70">
        <v>12.114676508570399</v>
      </c>
      <c r="V46" s="69">
        <v>1.5841030557</v>
      </c>
      <c r="W46" s="70">
        <v>21.726681759797302</v>
      </c>
      <c r="X46" s="61">
        <v>2.880596567</v>
      </c>
      <c r="Y46" s="62">
        <v>8.2366794172406693E-2</v>
      </c>
    </row>
    <row r="47" spans="1:25" customFormat="1" x14ac:dyDescent="0.3">
      <c r="A47" s="58" t="s">
        <v>42</v>
      </c>
      <c r="B47" s="59">
        <v>113.8658608792</v>
      </c>
      <c r="C47" s="60">
        <v>7.4221154577166798E-2</v>
      </c>
      <c r="D47" s="59">
        <v>49.710088233</v>
      </c>
      <c r="E47" s="60">
        <v>9.9694728035262997E-2</v>
      </c>
      <c r="F47" s="59">
        <v>4.5573864460000104</v>
      </c>
      <c r="G47" s="60">
        <v>4.7099191117686498E-2</v>
      </c>
      <c r="H47" s="59">
        <v>31.5005247514001</v>
      </c>
      <c r="I47" s="60">
        <v>6.2515942720879403E-2</v>
      </c>
      <c r="J47" s="59">
        <v>0.61194637689999898</v>
      </c>
      <c r="K47" s="60">
        <v>1.3258276430979101E-2</v>
      </c>
      <c r="L47" s="59">
        <v>12.558417368200001</v>
      </c>
      <c r="M47" s="60">
        <v>0.12848069680649099</v>
      </c>
      <c r="N47" s="67">
        <v>1.6980638871</v>
      </c>
      <c r="O47" s="68">
        <v>7.4806904175325304</v>
      </c>
      <c r="P47" s="67">
        <v>1.4847011802000001</v>
      </c>
      <c r="Q47" s="68">
        <v>5.5712351397247399</v>
      </c>
      <c r="R47" s="59">
        <v>6.8129593818999901</v>
      </c>
      <c r="S47" s="64">
        <v>3.5506359409771898E-2</v>
      </c>
      <c r="T47" s="67">
        <v>0</v>
      </c>
      <c r="U47" s="68">
        <v>0</v>
      </c>
      <c r="V47" s="67">
        <v>0.89936243049999998</v>
      </c>
      <c r="W47" s="68">
        <v>12.3351578951135</v>
      </c>
      <c r="X47" s="59">
        <v>4.0324108240000003</v>
      </c>
      <c r="Y47" s="60">
        <v>0.115301377556281</v>
      </c>
    </row>
    <row r="48" spans="1:25" customFormat="1" x14ac:dyDescent="0.3">
      <c r="A48" s="58" t="s">
        <v>43</v>
      </c>
      <c r="B48" s="61">
        <v>74.043254500199794</v>
      </c>
      <c r="C48" s="62">
        <v>4.8263595385153103E-2</v>
      </c>
      <c r="D48" s="61">
        <v>21.422752295399899</v>
      </c>
      <c r="E48" s="62">
        <v>4.29638236376918E-2</v>
      </c>
      <c r="F48" s="61">
        <v>4.8596659274</v>
      </c>
      <c r="G48" s="62">
        <v>5.02231568454359E-2</v>
      </c>
      <c r="H48" s="61">
        <v>18.718646626200002</v>
      </c>
      <c r="I48" s="62">
        <v>3.7149026866414102E-2</v>
      </c>
      <c r="J48" s="61">
        <v>0</v>
      </c>
      <c r="K48" s="62">
        <v>0</v>
      </c>
      <c r="L48" s="61">
        <v>0</v>
      </c>
      <c r="M48" s="62">
        <v>0</v>
      </c>
      <c r="N48" s="69">
        <v>0.65765175140000198</v>
      </c>
      <c r="O48" s="70">
        <v>2.8972344280717501</v>
      </c>
      <c r="P48" s="69">
        <v>0</v>
      </c>
      <c r="Q48" s="70">
        <v>0</v>
      </c>
      <c r="R48" s="61">
        <v>23.239348972199998</v>
      </c>
      <c r="S48" s="63">
        <v>0.12111398744695399</v>
      </c>
      <c r="T48" s="69">
        <v>3.0679810450999998</v>
      </c>
      <c r="U48" s="71">
        <v>40.9899779433322</v>
      </c>
      <c r="V48" s="69">
        <v>0</v>
      </c>
      <c r="W48" s="70">
        <v>0</v>
      </c>
      <c r="X48" s="61">
        <v>2.0772078825000002</v>
      </c>
      <c r="Y48" s="62">
        <v>5.9394972580059401E-2</v>
      </c>
    </row>
    <row r="49" spans="1:25" customFormat="1" x14ac:dyDescent="0.3">
      <c r="A49" s="58" t="s">
        <v>44</v>
      </c>
      <c r="B49" s="59">
        <v>136.55042161860001</v>
      </c>
      <c r="C49" s="60">
        <v>8.9007625922957995E-2</v>
      </c>
      <c r="D49" s="59">
        <v>30.812120296900002</v>
      </c>
      <c r="E49" s="60">
        <v>6.1794417639959798E-2</v>
      </c>
      <c r="F49" s="59">
        <v>7.8326207358</v>
      </c>
      <c r="G49" s="60">
        <v>8.0947732951544907E-2</v>
      </c>
      <c r="H49" s="59">
        <v>51.136638970100002</v>
      </c>
      <c r="I49" s="60">
        <v>0.10148577580921</v>
      </c>
      <c r="J49" s="59">
        <v>7.9723681306999898</v>
      </c>
      <c r="K49" s="60">
        <v>0.172727324609394</v>
      </c>
      <c r="L49" s="59">
        <v>3.6324227304000001</v>
      </c>
      <c r="M49" s="60">
        <v>3.71620236702183E-2</v>
      </c>
      <c r="N49" s="67">
        <v>3.0568974411999998</v>
      </c>
      <c r="O49" s="68">
        <v>13.4669275811634</v>
      </c>
      <c r="P49" s="67">
        <v>2.6346346335000002</v>
      </c>
      <c r="Q49" s="68">
        <v>9.8862782937329907</v>
      </c>
      <c r="R49" s="59">
        <v>22.3348680215</v>
      </c>
      <c r="S49" s="60">
        <v>0.116400202450648</v>
      </c>
      <c r="T49" s="67">
        <v>2.1390672195999998</v>
      </c>
      <c r="U49" s="68">
        <v>28.579159017539101</v>
      </c>
      <c r="V49" s="67">
        <v>0</v>
      </c>
      <c r="W49" s="68">
        <v>0</v>
      </c>
      <c r="X49" s="59">
        <v>4.9987834388999897</v>
      </c>
      <c r="Y49" s="60">
        <v>0.142933505976199</v>
      </c>
    </row>
    <row r="50" spans="1:25" customFormat="1" x14ac:dyDescent="0.3">
      <c r="A50" s="58" t="s">
        <v>45</v>
      </c>
      <c r="B50" s="61">
        <v>140.74202583510001</v>
      </c>
      <c r="C50" s="62">
        <v>9.1739838212725897E-2</v>
      </c>
      <c r="D50" s="61">
        <v>22.104641722999901</v>
      </c>
      <c r="E50" s="64">
        <v>4.43313686059498E-2</v>
      </c>
      <c r="F50" s="61">
        <v>3.7653750665999999</v>
      </c>
      <c r="G50" s="62">
        <v>3.8913996430392901E-2</v>
      </c>
      <c r="H50" s="61">
        <v>31.573341970800001</v>
      </c>
      <c r="I50" s="64">
        <v>6.2660455777503996E-2</v>
      </c>
      <c r="J50" s="61">
        <v>3.7254227087999898</v>
      </c>
      <c r="K50" s="62">
        <v>8.0714072278246202E-2</v>
      </c>
      <c r="L50" s="61">
        <v>16.220913313099899</v>
      </c>
      <c r="M50" s="63">
        <v>0.16595038882701901</v>
      </c>
      <c r="N50" s="69">
        <v>10.411752634799999</v>
      </c>
      <c r="O50" s="71">
        <v>45.8681789045553</v>
      </c>
      <c r="P50" s="69">
        <v>4.9794316237000196</v>
      </c>
      <c r="Q50" s="70">
        <v>18.684961531502999</v>
      </c>
      <c r="R50" s="61">
        <v>42.449506856200003</v>
      </c>
      <c r="S50" s="63">
        <v>0.22122947792820599</v>
      </c>
      <c r="T50" s="69">
        <v>0.785445984200001</v>
      </c>
      <c r="U50" s="70">
        <v>10.4940066756467</v>
      </c>
      <c r="V50" s="69">
        <v>1.3263850976</v>
      </c>
      <c r="W50" s="70">
        <v>18.1919647227487</v>
      </c>
      <c r="X50" s="61">
        <v>3.3998088562999902</v>
      </c>
      <c r="Y50" s="62">
        <v>9.7212973000251293E-2</v>
      </c>
    </row>
    <row r="51" spans="1:25" customFormat="1" x14ac:dyDescent="0.3">
      <c r="A51" s="58" t="s">
        <v>46</v>
      </c>
      <c r="B51" s="59">
        <v>130.55837761480001</v>
      </c>
      <c r="C51" s="60">
        <v>8.5101833433398305E-2</v>
      </c>
      <c r="D51" s="59">
        <v>49.711650357899899</v>
      </c>
      <c r="E51" s="60">
        <v>9.9697860912765293E-2</v>
      </c>
      <c r="F51" s="59">
        <v>1.1600635748000001</v>
      </c>
      <c r="G51" s="64">
        <v>1.19889012410013E-2</v>
      </c>
      <c r="H51" s="59">
        <v>42.301949466499899</v>
      </c>
      <c r="I51" s="60">
        <v>8.3952450655975605E-2</v>
      </c>
      <c r="J51" s="59">
        <v>2.5137485716999999</v>
      </c>
      <c r="K51" s="60">
        <v>5.4462244895395098E-2</v>
      </c>
      <c r="L51" s="59">
        <v>3.2913929443000001</v>
      </c>
      <c r="M51" s="60">
        <v>3.3673069348565801E-2</v>
      </c>
      <c r="N51" s="67">
        <v>0</v>
      </c>
      <c r="O51" s="68">
        <v>0</v>
      </c>
      <c r="P51" s="67">
        <v>2.7536786377000002</v>
      </c>
      <c r="Q51" s="68">
        <v>10.332982417241</v>
      </c>
      <c r="R51" s="59">
        <v>25.1227498318</v>
      </c>
      <c r="S51" s="63">
        <v>0.13092950286178101</v>
      </c>
      <c r="T51" s="67">
        <v>0.58546749059999903</v>
      </c>
      <c r="U51" s="68">
        <v>7.8221798549116599</v>
      </c>
      <c r="V51" s="67">
        <v>0.67113180230000002</v>
      </c>
      <c r="W51" s="68">
        <v>9.2048727732602504</v>
      </c>
      <c r="X51" s="59">
        <v>2.4465449372000001</v>
      </c>
      <c r="Y51" s="60">
        <v>6.9955670149868698E-2</v>
      </c>
    </row>
    <row r="52" spans="1:25" customFormat="1" x14ac:dyDescent="0.3">
      <c r="A52" s="58" t="s">
        <v>47</v>
      </c>
      <c r="B52" s="61">
        <v>221.3715703108</v>
      </c>
      <c r="C52" s="62">
        <v>0.144296573285114</v>
      </c>
      <c r="D52" s="61">
        <v>88.776297570099999</v>
      </c>
      <c r="E52" s="62">
        <v>0.178042911546338</v>
      </c>
      <c r="F52" s="61">
        <v>18.648760250399999</v>
      </c>
      <c r="G52" s="62">
        <v>0.19272921740319399</v>
      </c>
      <c r="H52" s="61">
        <v>51.562219745999997</v>
      </c>
      <c r="I52" s="64">
        <v>0.10233038343461499</v>
      </c>
      <c r="J52" s="61">
        <v>5.6488602582</v>
      </c>
      <c r="K52" s="62">
        <v>0.122386786898857</v>
      </c>
      <c r="L52" s="61">
        <v>6.2204773542999998</v>
      </c>
      <c r="M52" s="62">
        <v>6.3639489078711295E-2</v>
      </c>
      <c r="N52" s="69">
        <v>1.8207947761000001</v>
      </c>
      <c r="O52" s="70">
        <v>8.0213719503372403</v>
      </c>
      <c r="P52" s="69">
        <v>11.4646060858</v>
      </c>
      <c r="Q52" s="71">
        <v>43.020115522307997</v>
      </c>
      <c r="R52" s="61">
        <v>30.0433822424</v>
      </c>
      <c r="S52" s="62">
        <v>0.15657382761121399</v>
      </c>
      <c r="T52" s="69">
        <v>0</v>
      </c>
      <c r="U52" s="70">
        <v>0</v>
      </c>
      <c r="V52" s="69">
        <v>0</v>
      </c>
      <c r="W52" s="70">
        <v>0</v>
      </c>
      <c r="X52" s="61">
        <v>7.1861720274999898</v>
      </c>
      <c r="Y52" s="62">
        <v>0.20547894802673999</v>
      </c>
    </row>
    <row r="53" spans="1:25" customFormat="1" x14ac:dyDescent="0.3">
      <c r="A53" s="58" t="s">
        <v>48</v>
      </c>
      <c r="B53" s="59">
        <v>147.08721968379999</v>
      </c>
      <c r="C53" s="60">
        <v>9.5875824274132604E-2</v>
      </c>
      <c r="D53" s="59">
        <v>46.598559166500003</v>
      </c>
      <c r="E53" s="60">
        <v>9.3454484754974407E-2</v>
      </c>
      <c r="F53" s="59">
        <v>7.4668661406999997</v>
      </c>
      <c r="G53" s="60">
        <v>7.7167771392237905E-2</v>
      </c>
      <c r="H53" s="59">
        <v>54.649893835099903</v>
      </c>
      <c r="I53" s="60">
        <v>0.108458181559195</v>
      </c>
      <c r="J53" s="59">
        <v>1.314642195</v>
      </c>
      <c r="K53" s="60">
        <v>2.8482707451322101E-2</v>
      </c>
      <c r="L53" s="59">
        <v>14.8898575686</v>
      </c>
      <c r="M53" s="60">
        <v>0.152332831412923</v>
      </c>
      <c r="N53" s="67">
        <v>2.6758306237</v>
      </c>
      <c r="O53" s="68">
        <v>11.788166898619099</v>
      </c>
      <c r="P53" s="67">
        <v>0.83690886869999803</v>
      </c>
      <c r="Q53" s="68">
        <v>3.1404407568536001</v>
      </c>
      <c r="R53" s="59">
        <v>17.016503869699999</v>
      </c>
      <c r="S53" s="60">
        <v>8.8683062444274305E-2</v>
      </c>
      <c r="T53" s="67">
        <v>0</v>
      </c>
      <c r="U53" s="68">
        <v>0</v>
      </c>
      <c r="V53" s="67">
        <v>0</v>
      </c>
      <c r="W53" s="68">
        <v>0</v>
      </c>
      <c r="X53" s="59">
        <v>1.6381574158000001</v>
      </c>
      <c r="Y53" s="60">
        <v>4.68409135228968E-2</v>
      </c>
    </row>
    <row r="54" spans="1:25" customFormat="1" x14ac:dyDescent="0.3">
      <c r="A54" s="58" t="s">
        <v>49</v>
      </c>
      <c r="B54" s="61">
        <v>147.9751225807</v>
      </c>
      <c r="C54" s="62">
        <v>9.6454585789230204E-2</v>
      </c>
      <c r="D54" s="61">
        <v>40.036476588700097</v>
      </c>
      <c r="E54" s="62">
        <v>8.0294076854020097E-2</v>
      </c>
      <c r="F54" s="61">
        <v>11.546491337400001</v>
      </c>
      <c r="G54" s="62">
        <v>0.11932944653316201</v>
      </c>
      <c r="H54" s="61">
        <v>64.775432741299895</v>
      </c>
      <c r="I54" s="63">
        <v>0.12855332649007101</v>
      </c>
      <c r="J54" s="61">
        <v>4.6869227458999996</v>
      </c>
      <c r="K54" s="62">
        <v>0.101545690474675</v>
      </c>
      <c r="L54" s="61">
        <v>4.6076841641000001</v>
      </c>
      <c r="M54" s="62">
        <v>4.71395761672041E-2</v>
      </c>
      <c r="N54" s="69">
        <v>0</v>
      </c>
      <c r="O54" s="70">
        <v>0</v>
      </c>
      <c r="P54" s="69">
        <v>1.6993804852000001</v>
      </c>
      <c r="Q54" s="70">
        <v>6.3768038991073999</v>
      </c>
      <c r="R54" s="61">
        <v>15.9901850811</v>
      </c>
      <c r="S54" s="62">
        <v>8.33343084396862E-2</v>
      </c>
      <c r="T54" s="69">
        <v>0</v>
      </c>
      <c r="U54" s="70">
        <v>0</v>
      </c>
      <c r="V54" s="69">
        <v>2.8100668095999901</v>
      </c>
      <c r="W54" s="71">
        <v>38.541322849080203</v>
      </c>
      <c r="X54" s="61">
        <v>1.8224826274000001</v>
      </c>
      <c r="Y54" s="62">
        <v>5.2111445654528799E-2</v>
      </c>
    </row>
    <row r="55" spans="1:25" customFormat="1" x14ac:dyDescent="0.3">
      <c r="A55" s="58" t="s">
        <v>50</v>
      </c>
      <c r="B55" s="59">
        <v>120.6094757012</v>
      </c>
      <c r="C55" s="60">
        <v>7.8616843278309104E-2</v>
      </c>
      <c r="D55" s="59">
        <v>40.689851546600003</v>
      </c>
      <c r="E55" s="60">
        <v>8.1604435395883398E-2</v>
      </c>
      <c r="F55" s="59">
        <v>15.811096189000001</v>
      </c>
      <c r="G55" s="63">
        <v>0.16340282967213501</v>
      </c>
      <c r="H55" s="59">
        <v>29.263792818299901</v>
      </c>
      <c r="I55" s="60">
        <v>5.8076924434194203E-2</v>
      </c>
      <c r="J55" s="59">
        <v>9.7317430839999997</v>
      </c>
      <c r="K55" s="63">
        <v>0.210845500248833</v>
      </c>
      <c r="L55" s="59">
        <v>23.076764821400001</v>
      </c>
      <c r="M55" s="63">
        <v>0.23609016465726501</v>
      </c>
      <c r="N55" s="67">
        <v>0.50740881169999796</v>
      </c>
      <c r="O55" s="68">
        <v>2.2353506627705699</v>
      </c>
      <c r="P55" s="67">
        <v>0</v>
      </c>
      <c r="Q55" s="68">
        <v>0</v>
      </c>
      <c r="R55" s="59">
        <v>1.1118501179</v>
      </c>
      <c r="S55" s="64">
        <v>5.7945083308195301E-3</v>
      </c>
      <c r="T55" s="67">
        <v>0</v>
      </c>
      <c r="U55" s="68">
        <v>0</v>
      </c>
      <c r="V55" s="67">
        <v>0</v>
      </c>
      <c r="W55" s="68">
        <v>0</v>
      </c>
      <c r="X55" s="59">
        <v>0.41696831229999998</v>
      </c>
      <c r="Y55" s="60">
        <v>1.1922649477916301E-2</v>
      </c>
    </row>
    <row r="56" spans="1:25" customFormat="1" x14ac:dyDescent="0.3">
      <c r="A56" s="58" t="s">
        <v>51</v>
      </c>
      <c r="B56" s="61">
        <v>130.61374772600001</v>
      </c>
      <c r="C56" s="62">
        <v>8.51379253186271E-2</v>
      </c>
      <c r="D56" s="61">
        <v>47.325440135100102</v>
      </c>
      <c r="E56" s="62">
        <v>9.4912261296004094E-2</v>
      </c>
      <c r="F56" s="61">
        <v>2.7972518748000001</v>
      </c>
      <c r="G56" s="62">
        <v>2.8908740177420601E-2</v>
      </c>
      <c r="H56" s="61">
        <v>60.610467337499898</v>
      </c>
      <c r="I56" s="63">
        <v>0.12028753597790399</v>
      </c>
      <c r="J56" s="61">
        <v>8.2729530078000106</v>
      </c>
      <c r="K56" s="62">
        <v>0.179239721025159</v>
      </c>
      <c r="L56" s="61">
        <v>9.1966893114000001</v>
      </c>
      <c r="M56" s="62">
        <v>9.4088053963987603E-2</v>
      </c>
      <c r="N56" s="69">
        <v>0</v>
      </c>
      <c r="O56" s="70">
        <v>0</v>
      </c>
      <c r="P56" s="69">
        <v>0</v>
      </c>
      <c r="Q56" s="70">
        <v>0</v>
      </c>
      <c r="R56" s="61">
        <v>1.1118501179</v>
      </c>
      <c r="S56" s="64">
        <v>5.7945083308195301E-3</v>
      </c>
      <c r="T56" s="69">
        <v>0</v>
      </c>
      <c r="U56" s="70">
        <v>0</v>
      </c>
      <c r="V56" s="69">
        <v>0</v>
      </c>
      <c r="W56" s="70">
        <v>0</v>
      </c>
      <c r="X56" s="61">
        <v>1.2990959415000001</v>
      </c>
      <c r="Y56" s="62">
        <v>3.7145905556353997E-2</v>
      </c>
    </row>
    <row r="57" spans="1:25" customFormat="1" x14ac:dyDescent="0.3">
      <c r="A57" s="65" t="s">
        <v>1</v>
      </c>
    </row>
    <row r="58" spans="1:25" customFormat="1" x14ac:dyDescent="0.3">
      <c r="A58" s="65" t="s">
        <v>1</v>
      </c>
    </row>
    <row r="59" spans="1:25" customFormat="1" x14ac:dyDescent="0.3">
      <c r="A59" s="53" t="s">
        <v>52</v>
      </c>
    </row>
    <row r="60" spans="1:25" customFormat="1" x14ac:dyDescent="0.3">
      <c r="A60" s="54" t="s">
        <v>1</v>
      </c>
    </row>
    <row r="61" spans="1:25" customFormat="1" ht="25.5" customHeight="1" x14ac:dyDescent="0.3">
      <c r="A61" s="114" t="s">
        <v>1</v>
      </c>
      <c r="B61" s="113" t="s">
        <v>502</v>
      </c>
      <c r="C61" s="113" t="s">
        <v>1</v>
      </c>
      <c r="D61" s="113" t="s">
        <v>53</v>
      </c>
      <c r="E61" s="113" t="s">
        <v>1</v>
      </c>
      <c r="F61" s="113" t="s">
        <v>54</v>
      </c>
      <c r="G61" s="113" t="s">
        <v>1</v>
      </c>
      <c r="H61" s="116" t="s">
        <v>55</v>
      </c>
      <c r="I61" s="116" t="s">
        <v>1</v>
      </c>
      <c r="J61" s="116" t="s">
        <v>56</v>
      </c>
      <c r="K61" s="116" t="s">
        <v>1</v>
      </c>
      <c r="L61" s="116" t="s">
        <v>57</v>
      </c>
      <c r="M61" s="116" t="s">
        <v>1</v>
      </c>
      <c r="N61" s="116" t="s">
        <v>58</v>
      </c>
      <c r="O61" s="116" t="s">
        <v>1</v>
      </c>
      <c r="P61" s="116" t="s">
        <v>59</v>
      </c>
      <c r="Q61" s="116" t="s">
        <v>1</v>
      </c>
      <c r="R61" s="116" t="s">
        <v>60</v>
      </c>
      <c r="S61" s="116" t="s">
        <v>1</v>
      </c>
      <c r="T61" s="113" t="s">
        <v>61</v>
      </c>
      <c r="U61" s="113" t="s">
        <v>1</v>
      </c>
      <c r="V61" s="113" t="s">
        <v>62</v>
      </c>
      <c r="W61" s="113" t="s">
        <v>1</v>
      </c>
      <c r="X61" s="113" t="s">
        <v>63</v>
      </c>
      <c r="Y61" s="113" t="s">
        <v>1</v>
      </c>
    </row>
    <row r="62" spans="1:25" customFormat="1" x14ac:dyDescent="0.3">
      <c r="A62" s="115" t="s">
        <v>1</v>
      </c>
      <c r="B62" s="55" t="s">
        <v>14</v>
      </c>
      <c r="C62" s="55" t="s">
        <v>15</v>
      </c>
      <c r="D62" s="55" t="s">
        <v>14</v>
      </c>
      <c r="E62" s="55" t="s">
        <v>15</v>
      </c>
      <c r="F62" s="55" t="s">
        <v>14</v>
      </c>
      <c r="G62" s="55" t="s">
        <v>15</v>
      </c>
      <c r="H62" s="55" t="s">
        <v>14</v>
      </c>
      <c r="I62" s="55" t="s">
        <v>15</v>
      </c>
      <c r="J62" s="55" t="s">
        <v>14</v>
      </c>
      <c r="K62" s="55" t="s">
        <v>15</v>
      </c>
      <c r="L62" s="55" t="s">
        <v>14</v>
      </c>
      <c r="M62" s="55" t="s">
        <v>15</v>
      </c>
      <c r="N62" s="55" t="s">
        <v>14</v>
      </c>
      <c r="O62" s="55" t="s">
        <v>15</v>
      </c>
      <c r="P62" s="55" t="s">
        <v>14</v>
      </c>
      <c r="Q62" s="55" t="s">
        <v>15</v>
      </c>
      <c r="R62" s="55" t="s">
        <v>14</v>
      </c>
      <c r="S62" s="55" t="s">
        <v>15</v>
      </c>
      <c r="T62" s="55" t="s">
        <v>14</v>
      </c>
      <c r="U62" s="55" t="s">
        <v>15</v>
      </c>
      <c r="V62" s="55" t="s">
        <v>14</v>
      </c>
      <c r="W62" s="55" t="s">
        <v>15</v>
      </c>
      <c r="X62" s="55" t="s">
        <v>14</v>
      </c>
      <c r="Y62" s="55" t="s">
        <v>15</v>
      </c>
    </row>
    <row r="63" spans="1:25" customFormat="1" x14ac:dyDescent="0.3">
      <c r="A63" s="56" t="s">
        <v>16</v>
      </c>
      <c r="B63" s="57">
        <v>1534.1429478952</v>
      </c>
      <c r="C63" s="57">
        <v>1534.1429478952</v>
      </c>
      <c r="D63" s="57">
        <v>498.62303867679998</v>
      </c>
      <c r="E63" s="57">
        <v>498.62303867679998</v>
      </c>
      <c r="F63" s="57">
        <v>96.761458909400005</v>
      </c>
      <c r="G63" s="57">
        <v>96.761458909400005</v>
      </c>
      <c r="H63" s="57">
        <v>503.87986456580001</v>
      </c>
      <c r="I63" s="57">
        <v>503.87986456580001</v>
      </c>
      <c r="J63" s="57">
        <v>46.155801629700001</v>
      </c>
      <c r="K63" s="57">
        <v>46.155801629700001</v>
      </c>
      <c r="L63" s="57">
        <v>97.745557740199999</v>
      </c>
      <c r="M63" s="57">
        <v>97.745557740199999</v>
      </c>
      <c r="N63" s="57">
        <v>22.699293679099998</v>
      </c>
      <c r="O63" s="57">
        <v>22.699293679099998</v>
      </c>
      <c r="P63" s="57">
        <v>26.649407949299999</v>
      </c>
      <c r="Q63" s="57">
        <v>26.649407949299999</v>
      </c>
      <c r="R63" s="57">
        <v>191.8799757326</v>
      </c>
      <c r="S63" s="57">
        <v>191.8799757326</v>
      </c>
      <c r="T63" s="57">
        <v>7.4847101633999999</v>
      </c>
      <c r="U63" s="57">
        <v>7.4847101633999999</v>
      </c>
      <c r="V63" s="57">
        <v>7.2910491957000003</v>
      </c>
      <c r="W63" s="57">
        <v>7.2910491957000003</v>
      </c>
      <c r="X63" s="57">
        <v>34.972789653200003</v>
      </c>
      <c r="Y63" s="57">
        <v>34.972789653200003</v>
      </c>
    </row>
    <row r="64" spans="1:25" customFormat="1" x14ac:dyDescent="0.3">
      <c r="A64" s="58" t="s">
        <v>53</v>
      </c>
      <c r="B64" s="59">
        <v>498.62303867679998</v>
      </c>
      <c r="C64" s="60">
        <v>0.32501732603268602</v>
      </c>
      <c r="D64" s="59">
        <v>498.623038676801</v>
      </c>
      <c r="E64" s="63">
        <v>1</v>
      </c>
      <c r="F64" s="59">
        <v>0</v>
      </c>
      <c r="G64" s="64">
        <v>0</v>
      </c>
      <c r="H64" s="59">
        <v>0</v>
      </c>
      <c r="I64" s="64">
        <v>0</v>
      </c>
      <c r="J64" s="59">
        <v>0</v>
      </c>
      <c r="K64" s="64">
        <v>0</v>
      </c>
      <c r="L64" s="59">
        <v>0</v>
      </c>
      <c r="M64" s="64">
        <v>0</v>
      </c>
      <c r="N64" s="67">
        <v>0</v>
      </c>
      <c r="O64" s="72">
        <v>0</v>
      </c>
      <c r="P64" s="67">
        <v>0</v>
      </c>
      <c r="Q64" s="72">
        <v>0</v>
      </c>
      <c r="R64" s="59">
        <v>0</v>
      </c>
      <c r="S64" s="64">
        <v>0</v>
      </c>
      <c r="T64" s="67">
        <v>0</v>
      </c>
      <c r="U64" s="68">
        <v>0</v>
      </c>
      <c r="V64" s="67">
        <v>0</v>
      </c>
      <c r="W64" s="72">
        <v>0</v>
      </c>
      <c r="X64" s="59">
        <v>0</v>
      </c>
      <c r="Y64" s="64">
        <v>0</v>
      </c>
    </row>
    <row r="65" spans="1:25" customFormat="1" x14ac:dyDescent="0.3">
      <c r="A65" s="58" t="s">
        <v>54</v>
      </c>
      <c r="B65" s="61">
        <v>96.761458909399906</v>
      </c>
      <c r="C65" s="62">
        <v>6.3071996675508002E-2</v>
      </c>
      <c r="D65" s="61">
        <v>0</v>
      </c>
      <c r="E65" s="64">
        <v>0</v>
      </c>
      <c r="F65" s="61">
        <v>96.761458909400005</v>
      </c>
      <c r="G65" s="63">
        <v>1</v>
      </c>
      <c r="H65" s="61">
        <v>0</v>
      </c>
      <c r="I65" s="64">
        <v>0</v>
      </c>
      <c r="J65" s="61">
        <v>0</v>
      </c>
      <c r="K65" s="62">
        <v>0</v>
      </c>
      <c r="L65" s="61">
        <v>0</v>
      </c>
      <c r="M65" s="64">
        <v>0</v>
      </c>
      <c r="N65" s="69">
        <v>0</v>
      </c>
      <c r="O65" s="70">
        <v>0</v>
      </c>
      <c r="P65" s="69">
        <v>0</v>
      </c>
      <c r="Q65" s="70">
        <v>0</v>
      </c>
      <c r="R65" s="61">
        <v>0</v>
      </c>
      <c r="S65" s="64">
        <v>0</v>
      </c>
      <c r="T65" s="69">
        <v>0</v>
      </c>
      <c r="U65" s="70">
        <v>0</v>
      </c>
      <c r="V65" s="69">
        <v>0</v>
      </c>
      <c r="W65" s="70">
        <v>0</v>
      </c>
      <c r="X65" s="61">
        <v>0</v>
      </c>
      <c r="Y65" s="62">
        <v>0</v>
      </c>
    </row>
    <row r="66" spans="1:25" customFormat="1" ht="25.5" customHeight="1" x14ac:dyDescent="0.3">
      <c r="A66" s="66" t="s">
        <v>55</v>
      </c>
      <c r="B66" s="59">
        <v>503.87986456580001</v>
      </c>
      <c r="C66" s="60">
        <v>0.32844388148908099</v>
      </c>
      <c r="D66" s="59">
        <v>0</v>
      </c>
      <c r="E66" s="64">
        <v>0</v>
      </c>
      <c r="F66" s="59">
        <v>0</v>
      </c>
      <c r="G66" s="64">
        <v>0</v>
      </c>
      <c r="H66" s="59">
        <v>503.87986456580001</v>
      </c>
      <c r="I66" s="63">
        <v>1</v>
      </c>
      <c r="J66" s="59">
        <v>0</v>
      </c>
      <c r="K66" s="64">
        <v>0</v>
      </c>
      <c r="L66" s="59">
        <v>0</v>
      </c>
      <c r="M66" s="64">
        <v>0</v>
      </c>
      <c r="N66" s="67">
        <v>0</v>
      </c>
      <c r="O66" s="72">
        <v>0</v>
      </c>
      <c r="P66" s="67">
        <v>0</v>
      </c>
      <c r="Q66" s="72">
        <v>0</v>
      </c>
      <c r="R66" s="59">
        <v>0</v>
      </c>
      <c r="S66" s="64">
        <v>0</v>
      </c>
      <c r="T66" s="67">
        <v>0</v>
      </c>
      <c r="U66" s="68">
        <v>0</v>
      </c>
      <c r="V66" s="67">
        <v>0</v>
      </c>
      <c r="W66" s="72">
        <v>0</v>
      </c>
      <c r="X66" s="59">
        <v>0</v>
      </c>
      <c r="Y66" s="64">
        <v>0</v>
      </c>
    </row>
    <row r="67" spans="1:25" customFormat="1" ht="25.5" customHeight="1" x14ac:dyDescent="0.3">
      <c r="A67" s="66" t="s">
        <v>56</v>
      </c>
      <c r="B67" s="61">
        <v>46.155801629700001</v>
      </c>
      <c r="C67" s="62">
        <v>3.0085724210396701E-2</v>
      </c>
      <c r="D67" s="61">
        <v>0</v>
      </c>
      <c r="E67" s="64">
        <v>0</v>
      </c>
      <c r="F67" s="61">
        <v>0</v>
      </c>
      <c r="G67" s="62">
        <v>0</v>
      </c>
      <c r="H67" s="61">
        <v>0</v>
      </c>
      <c r="I67" s="64">
        <v>0</v>
      </c>
      <c r="J67" s="61">
        <v>46.1558016297001</v>
      </c>
      <c r="K67" s="63">
        <v>1</v>
      </c>
      <c r="L67" s="61">
        <v>0</v>
      </c>
      <c r="M67" s="62">
        <v>0</v>
      </c>
      <c r="N67" s="69">
        <v>0</v>
      </c>
      <c r="O67" s="70">
        <v>0</v>
      </c>
      <c r="P67" s="69">
        <v>0</v>
      </c>
      <c r="Q67" s="70">
        <v>0</v>
      </c>
      <c r="R67" s="61">
        <v>0</v>
      </c>
      <c r="S67" s="64">
        <v>0</v>
      </c>
      <c r="T67" s="69">
        <v>0</v>
      </c>
      <c r="U67" s="70">
        <v>0</v>
      </c>
      <c r="V67" s="69">
        <v>0</v>
      </c>
      <c r="W67" s="70">
        <v>0</v>
      </c>
      <c r="X67" s="61">
        <v>0</v>
      </c>
      <c r="Y67" s="62">
        <v>0</v>
      </c>
    </row>
    <row r="68" spans="1:25" customFormat="1" ht="25.5" customHeight="1" x14ac:dyDescent="0.3">
      <c r="A68" s="66" t="s">
        <v>57</v>
      </c>
      <c r="B68" s="59">
        <v>97.745557740200098</v>
      </c>
      <c r="C68" s="60">
        <v>6.3713461561260704E-2</v>
      </c>
      <c r="D68" s="59">
        <v>0</v>
      </c>
      <c r="E68" s="64">
        <v>0</v>
      </c>
      <c r="F68" s="59">
        <v>0</v>
      </c>
      <c r="G68" s="64">
        <v>0</v>
      </c>
      <c r="H68" s="59">
        <v>0</v>
      </c>
      <c r="I68" s="64">
        <v>0</v>
      </c>
      <c r="J68" s="59">
        <v>0</v>
      </c>
      <c r="K68" s="60">
        <v>0</v>
      </c>
      <c r="L68" s="59">
        <v>97.745557740199999</v>
      </c>
      <c r="M68" s="63">
        <v>1</v>
      </c>
      <c r="N68" s="67">
        <v>0</v>
      </c>
      <c r="O68" s="68">
        <v>0</v>
      </c>
      <c r="P68" s="67">
        <v>0</v>
      </c>
      <c r="Q68" s="68">
        <v>0</v>
      </c>
      <c r="R68" s="59">
        <v>0</v>
      </c>
      <c r="S68" s="64">
        <v>0</v>
      </c>
      <c r="T68" s="67">
        <v>0</v>
      </c>
      <c r="U68" s="68">
        <v>0</v>
      </c>
      <c r="V68" s="67">
        <v>0</v>
      </c>
      <c r="W68" s="68">
        <v>0</v>
      </c>
      <c r="X68" s="59">
        <v>0</v>
      </c>
      <c r="Y68" s="60">
        <v>0</v>
      </c>
    </row>
    <row r="69" spans="1:25" customFormat="1" ht="25.5" customHeight="1" x14ac:dyDescent="0.3">
      <c r="A69" s="66" t="s">
        <v>58</v>
      </c>
      <c r="B69" s="61">
        <v>22.699293679099998</v>
      </c>
      <c r="C69" s="62">
        <v>1.47960747140563E-2</v>
      </c>
      <c r="D69" s="61">
        <v>0</v>
      </c>
      <c r="E69" s="64">
        <v>0</v>
      </c>
      <c r="F69" s="61">
        <v>0</v>
      </c>
      <c r="G69" s="62">
        <v>0</v>
      </c>
      <c r="H69" s="61">
        <v>0</v>
      </c>
      <c r="I69" s="64">
        <v>0</v>
      </c>
      <c r="J69" s="61">
        <v>0</v>
      </c>
      <c r="K69" s="62">
        <v>0</v>
      </c>
      <c r="L69" s="61">
        <v>0</v>
      </c>
      <c r="M69" s="62">
        <v>0</v>
      </c>
      <c r="N69" s="69">
        <v>22.699293679099998</v>
      </c>
      <c r="O69" s="71">
        <v>100</v>
      </c>
      <c r="P69" s="69">
        <v>0</v>
      </c>
      <c r="Q69" s="70">
        <v>0</v>
      </c>
      <c r="R69" s="61">
        <v>0</v>
      </c>
      <c r="S69" s="62">
        <v>0</v>
      </c>
      <c r="T69" s="69">
        <v>0</v>
      </c>
      <c r="U69" s="70">
        <v>0</v>
      </c>
      <c r="V69" s="69">
        <v>0</v>
      </c>
      <c r="W69" s="70">
        <v>0</v>
      </c>
      <c r="X69" s="61">
        <v>0</v>
      </c>
      <c r="Y69" s="62">
        <v>0</v>
      </c>
    </row>
    <row r="70" spans="1:25" customFormat="1" ht="25.5" customHeight="1" x14ac:dyDescent="0.3">
      <c r="A70" s="66" t="s">
        <v>59</v>
      </c>
      <c r="B70" s="59">
        <v>26.649407949299999</v>
      </c>
      <c r="C70" s="60">
        <v>1.73708766747337E-2</v>
      </c>
      <c r="D70" s="59">
        <v>0</v>
      </c>
      <c r="E70" s="64">
        <v>0</v>
      </c>
      <c r="F70" s="59">
        <v>0</v>
      </c>
      <c r="G70" s="60">
        <v>0</v>
      </c>
      <c r="H70" s="59">
        <v>0</v>
      </c>
      <c r="I70" s="64">
        <v>0</v>
      </c>
      <c r="J70" s="59">
        <v>0</v>
      </c>
      <c r="K70" s="60">
        <v>0</v>
      </c>
      <c r="L70" s="59">
        <v>0</v>
      </c>
      <c r="M70" s="60">
        <v>0</v>
      </c>
      <c r="N70" s="67">
        <v>0</v>
      </c>
      <c r="O70" s="68">
        <v>0</v>
      </c>
      <c r="P70" s="67">
        <v>26.649407949299999</v>
      </c>
      <c r="Q70" s="71">
        <v>100</v>
      </c>
      <c r="R70" s="59">
        <v>0</v>
      </c>
      <c r="S70" s="60">
        <v>0</v>
      </c>
      <c r="T70" s="67">
        <v>0</v>
      </c>
      <c r="U70" s="68">
        <v>0</v>
      </c>
      <c r="V70" s="67">
        <v>0</v>
      </c>
      <c r="W70" s="68">
        <v>0</v>
      </c>
      <c r="X70" s="59">
        <v>0</v>
      </c>
      <c r="Y70" s="60">
        <v>0</v>
      </c>
    </row>
    <row r="71" spans="1:25" customFormat="1" ht="25.5" customHeight="1" x14ac:dyDescent="0.3">
      <c r="A71" s="66" t="s">
        <v>60</v>
      </c>
      <c r="B71" s="61">
        <v>191.8799757326</v>
      </c>
      <c r="C71" s="62">
        <v>0.125073074836901</v>
      </c>
      <c r="D71" s="61">
        <v>0</v>
      </c>
      <c r="E71" s="64">
        <v>0</v>
      </c>
      <c r="F71" s="61">
        <v>0</v>
      </c>
      <c r="G71" s="64">
        <v>0</v>
      </c>
      <c r="H71" s="61">
        <v>0</v>
      </c>
      <c r="I71" s="64">
        <v>0</v>
      </c>
      <c r="J71" s="61">
        <v>0</v>
      </c>
      <c r="K71" s="64">
        <v>0</v>
      </c>
      <c r="L71" s="61">
        <v>0</v>
      </c>
      <c r="M71" s="64">
        <v>0</v>
      </c>
      <c r="N71" s="69">
        <v>0</v>
      </c>
      <c r="O71" s="70">
        <v>0</v>
      </c>
      <c r="P71" s="69">
        <v>0</v>
      </c>
      <c r="Q71" s="70">
        <v>0</v>
      </c>
      <c r="R71" s="61">
        <v>191.8799757326</v>
      </c>
      <c r="S71" s="63">
        <v>1</v>
      </c>
      <c r="T71" s="69">
        <v>0</v>
      </c>
      <c r="U71" s="70">
        <v>0</v>
      </c>
      <c r="V71" s="69">
        <v>0</v>
      </c>
      <c r="W71" s="70">
        <v>0</v>
      </c>
      <c r="X71" s="61">
        <v>0</v>
      </c>
      <c r="Y71" s="64">
        <v>0</v>
      </c>
    </row>
    <row r="72" spans="1:25" customFormat="1" x14ac:dyDescent="0.3">
      <c r="A72" s="58" t="s">
        <v>61</v>
      </c>
      <c r="B72" s="59">
        <v>7.4847101633999698</v>
      </c>
      <c r="C72" s="60">
        <v>4.8787566853980601E-3</v>
      </c>
      <c r="D72" s="59">
        <v>0</v>
      </c>
      <c r="E72" s="60">
        <v>0</v>
      </c>
      <c r="F72" s="59">
        <v>0</v>
      </c>
      <c r="G72" s="60">
        <v>0</v>
      </c>
      <c r="H72" s="59">
        <v>0</v>
      </c>
      <c r="I72" s="60">
        <v>0</v>
      </c>
      <c r="J72" s="59">
        <v>0</v>
      </c>
      <c r="K72" s="60">
        <v>0</v>
      </c>
      <c r="L72" s="59">
        <v>0</v>
      </c>
      <c r="M72" s="60">
        <v>0</v>
      </c>
      <c r="N72" s="67">
        <v>0</v>
      </c>
      <c r="O72" s="68">
        <v>0</v>
      </c>
      <c r="P72" s="67">
        <v>0</v>
      </c>
      <c r="Q72" s="68">
        <v>0</v>
      </c>
      <c r="R72" s="59">
        <v>0</v>
      </c>
      <c r="S72" s="60">
        <v>0</v>
      </c>
      <c r="T72" s="67">
        <v>7.4847101633999902</v>
      </c>
      <c r="U72" s="71">
        <v>100</v>
      </c>
      <c r="V72" s="67">
        <v>0</v>
      </c>
      <c r="W72" s="68">
        <v>0</v>
      </c>
      <c r="X72" s="59">
        <v>0</v>
      </c>
      <c r="Y72" s="60">
        <v>0</v>
      </c>
    </row>
    <row r="73" spans="1:25" customFormat="1" x14ac:dyDescent="0.3">
      <c r="A73" s="58" t="s">
        <v>62</v>
      </c>
      <c r="B73" s="61">
        <v>7.2910491956999799</v>
      </c>
      <c r="C73" s="62">
        <v>4.7525227070287701E-3</v>
      </c>
      <c r="D73" s="61">
        <v>0</v>
      </c>
      <c r="E73" s="62">
        <v>0</v>
      </c>
      <c r="F73" s="61">
        <v>0</v>
      </c>
      <c r="G73" s="62">
        <v>0</v>
      </c>
      <c r="H73" s="61">
        <v>0</v>
      </c>
      <c r="I73" s="62">
        <v>0</v>
      </c>
      <c r="J73" s="61">
        <v>0</v>
      </c>
      <c r="K73" s="62">
        <v>0</v>
      </c>
      <c r="L73" s="61">
        <v>0</v>
      </c>
      <c r="M73" s="62">
        <v>0</v>
      </c>
      <c r="N73" s="69">
        <v>0</v>
      </c>
      <c r="O73" s="70">
        <v>0</v>
      </c>
      <c r="P73" s="69">
        <v>0</v>
      </c>
      <c r="Q73" s="70">
        <v>0</v>
      </c>
      <c r="R73" s="61">
        <v>0</v>
      </c>
      <c r="S73" s="62">
        <v>0</v>
      </c>
      <c r="T73" s="69">
        <v>0</v>
      </c>
      <c r="U73" s="70">
        <v>0</v>
      </c>
      <c r="V73" s="69">
        <v>7.2910491957000003</v>
      </c>
      <c r="W73" s="71">
        <v>100</v>
      </c>
      <c r="X73" s="61">
        <v>0</v>
      </c>
      <c r="Y73" s="62">
        <v>0</v>
      </c>
    </row>
    <row r="74" spans="1:25" customFormat="1" x14ac:dyDescent="0.3">
      <c r="A74" s="58" t="s">
        <v>63</v>
      </c>
      <c r="B74" s="59">
        <v>34.972789653200003</v>
      </c>
      <c r="C74" s="60">
        <v>2.2796304412950299E-2</v>
      </c>
      <c r="D74" s="59">
        <v>0</v>
      </c>
      <c r="E74" s="64">
        <v>0</v>
      </c>
      <c r="F74" s="59">
        <v>0</v>
      </c>
      <c r="G74" s="60">
        <v>0</v>
      </c>
      <c r="H74" s="59">
        <v>0</v>
      </c>
      <c r="I74" s="64">
        <v>0</v>
      </c>
      <c r="J74" s="59">
        <v>0</v>
      </c>
      <c r="K74" s="60">
        <v>0</v>
      </c>
      <c r="L74" s="59">
        <v>0</v>
      </c>
      <c r="M74" s="60">
        <v>0</v>
      </c>
      <c r="N74" s="67">
        <v>0</v>
      </c>
      <c r="O74" s="68">
        <v>0</v>
      </c>
      <c r="P74" s="67">
        <v>0</v>
      </c>
      <c r="Q74" s="68">
        <v>0</v>
      </c>
      <c r="R74" s="59">
        <v>0</v>
      </c>
      <c r="S74" s="64">
        <v>0</v>
      </c>
      <c r="T74" s="67">
        <v>0</v>
      </c>
      <c r="U74" s="68">
        <v>0</v>
      </c>
      <c r="V74" s="67">
        <v>0</v>
      </c>
      <c r="W74" s="68">
        <v>0</v>
      </c>
      <c r="X74" s="59">
        <v>34.972789653199897</v>
      </c>
      <c r="Y74" s="63">
        <v>1</v>
      </c>
    </row>
    <row r="75" spans="1:25" customFormat="1" x14ac:dyDescent="0.3">
      <c r="A75" s="65" t="s">
        <v>1</v>
      </c>
    </row>
    <row r="76" spans="1:25" customFormat="1" x14ac:dyDescent="0.3">
      <c r="A76" s="65" t="s">
        <v>1</v>
      </c>
    </row>
    <row r="77" spans="1:25" customFormat="1" x14ac:dyDescent="0.3">
      <c r="A77" s="53" t="s">
        <v>64</v>
      </c>
    </row>
    <row r="78" spans="1:25" customFormat="1" x14ac:dyDescent="0.3">
      <c r="A78" s="54" t="s">
        <v>1</v>
      </c>
    </row>
    <row r="79" spans="1:25" customFormat="1" ht="25.5" customHeight="1" x14ac:dyDescent="0.3">
      <c r="A79" s="114" t="s">
        <v>1</v>
      </c>
      <c r="B79" s="113" t="s">
        <v>502</v>
      </c>
      <c r="C79" s="113" t="s">
        <v>1</v>
      </c>
      <c r="D79" s="113" t="s">
        <v>53</v>
      </c>
      <c r="E79" s="113" t="s">
        <v>1</v>
      </c>
      <c r="F79" s="113" t="s">
        <v>54</v>
      </c>
      <c r="G79" s="113" t="s">
        <v>1</v>
      </c>
      <c r="H79" s="116" t="s">
        <v>55</v>
      </c>
      <c r="I79" s="116" t="s">
        <v>1</v>
      </c>
      <c r="J79" s="116" t="s">
        <v>56</v>
      </c>
      <c r="K79" s="116" t="s">
        <v>1</v>
      </c>
      <c r="L79" s="116" t="s">
        <v>57</v>
      </c>
      <c r="M79" s="116" t="s">
        <v>1</v>
      </c>
      <c r="N79" s="116" t="s">
        <v>58</v>
      </c>
      <c r="O79" s="116" t="s">
        <v>1</v>
      </c>
      <c r="P79" s="116" t="s">
        <v>59</v>
      </c>
      <c r="Q79" s="116" t="s">
        <v>1</v>
      </c>
      <c r="R79" s="116" t="s">
        <v>60</v>
      </c>
      <c r="S79" s="116" t="s">
        <v>1</v>
      </c>
      <c r="T79" s="113" t="s">
        <v>61</v>
      </c>
      <c r="U79" s="113" t="s">
        <v>1</v>
      </c>
      <c r="V79" s="113" t="s">
        <v>62</v>
      </c>
      <c r="W79" s="113" t="s">
        <v>1</v>
      </c>
      <c r="X79" s="113" t="s">
        <v>63</v>
      </c>
      <c r="Y79" s="113" t="s">
        <v>1</v>
      </c>
    </row>
    <row r="80" spans="1:25" customFormat="1" x14ac:dyDescent="0.3">
      <c r="A80" s="115" t="s">
        <v>1</v>
      </c>
      <c r="B80" s="55" t="s">
        <v>14</v>
      </c>
      <c r="C80" s="55" t="s">
        <v>15</v>
      </c>
      <c r="D80" s="55" t="s">
        <v>14</v>
      </c>
      <c r="E80" s="55" t="s">
        <v>15</v>
      </c>
      <c r="F80" s="55" t="s">
        <v>14</v>
      </c>
      <c r="G80" s="55" t="s">
        <v>15</v>
      </c>
      <c r="H80" s="55" t="s">
        <v>14</v>
      </c>
      <c r="I80" s="55" t="s">
        <v>15</v>
      </c>
      <c r="J80" s="55" t="s">
        <v>14</v>
      </c>
      <c r="K80" s="55" t="s">
        <v>15</v>
      </c>
      <c r="L80" s="55" t="s">
        <v>14</v>
      </c>
      <c r="M80" s="55" t="s">
        <v>15</v>
      </c>
      <c r="N80" s="55" t="s">
        <v>14</v>
      </c>
      <c r="O80" s="55" t="s">
        <v>15</v>
      </c>
      <c r="P80" s="55" t="s">
        <v>14</v>
      </c>
      <c r="Q80" s="55" t="s">
        <v>15</v>
      </c>
      <c r="R80" s="55" t="s">
        <v>14</v>
      </c>
      <c r="S80" s="55" t="s">
        <v>15</v>
      </c>
      <c r="T80" s="55" t="s">
        <v>14</v>
      </c>
      <c r="U80" s="55" t="s">
        <v>15</v>
      </c>
      <c r="V80" s="55" t="s">
        <v>14</v>
      </c>
      <c r="W80" s="55" t="s">
        <v>15</v>
      </c>
      <c r="X80" s="55" t="s">
        <v>14</v>
      </c>
      <c r="Y80" s="55" t="s">
        <v>15</v>
      </c>
    </row>
    <row r="81" spans="1:25" customFormat="1" x14ac:dyDescent="0.3">
      <c r="A81" s="56" t="s">
        <v>16</v>
      </c>
      <c r="B81" s="57">
        <v>199.364685896</v>
      </c>
      <c r="C81" s="57">
        <v>199.364685896</v>
      </c>
      <c r="D81" s="57">
        <v>0</v>
      </c>
      <c r="E81" s="57">
        <v>0</v>
      </c>
      <c r="F81" s="57">
        <v>0</v>
      </c>
      <c r="G81" s="57">
        <v>0</v>
      </c>
      <c r="H81" s="57">
        <v>0</v>
      </c>
      <c r="I81" s="57">
        <v>0</v>
      </c>
      <c r="J81" s="57">
        <v>0</v>
      </c>
      <c r="K81" s="57">
        <v>0</v>
      </c>
      <c r="L81" s="57">
        <v>0</v>
      </c>
      <c r="M81" s="57">
        <v>0</v>
      </c>
      <c r="N81" s="57">
        <v>0</v>
      </c>
      <c r="O81" s="57">
        <v>0</v>
      </c>
      <c r="P81" s="57">
        <v>0</v>
      </c>
      <c r="Q81" s="57">
        <v>0</v>
      </c>
      <c r="R81" s="57">
        <v>191.8799757326</v>
      </c>
      <c r="S81" s="57">
        <v>191.8799757326</v>
      </c>
      <c r="T81" s="57">
        <v>7.4847101633999999</v>
      </c>
      <c r="U81" s="57">
        <v>7.4847101633999999</v>
      </c>
      <c r="V81" s="57">
        <v>0</v>
      </c>
      <c r="W81" s="57">
        <v>0</v>
      </c>
      <c r="X81" s="57">
        <v>0</v>
      </c>
      <c r="Y81" s="57">
        <v>0</v>
      </c>
    </row>
    <row r="82" spans="1:25" customFormat="1" x14ac:dyDescent="0.3">
      <c r="A82" s="58" t="s">
        <v>65</v>
      </c>
      <c r="B82" s="59">
        <v>20.526065104800001</v>
      </c>
      <c r="C82" s="60">
        <v>0.102957376892252</v>
      </c>
      <c r="D82" s="67"/>
      <c r="E82" s="68"/>
      <c r="F82" s="67"/>
      <c r="G82" s="68"/>
      <c r="H82" s="67"/>
      <c r="I82" s="68"/>
      <c r="J82" s="67"/>
      <c r="K82" s="68"/>
      <c r="L82" s="67"/>
      <c r="M82" s="68"/>
      <c r="N82" s="67"/>
      <c r="O82" s="68"/>
      <c r="P82" s="67"/>
      <c r="Q82" s="68"/>
      <c r="R82" s="59">
        <v>16.551335635800001</v>
      </c>
      <c r="S82" s="60">
        <v>8.6258795752953393E-2</v>
      </c>
      <c r="T82" s="67">
        <v>3.9747294690000001</v>
      </c>
      <c r="U82" s="71">
        <v>53.104654451902597</v>
      </c>
      <c r="V82" s="67"/>
      <c r="W82" s="68"/>
      <c r="X82" s="67"/>
      <c r="Y82" s="68"/>
    </row>
    <row r="83" spans="1:25" customFormat="1" x14ac:dyDescent="0.3">
      <c r="A83" s="58" t="s">
        <v>66</v>
      </c>
      <c r="B83" s="61">
        <v>178.83862079119999</v>
      </c>
      <c r="C83" s="62">
        <v>0.89704262310774796</v>
      </c>
      <c r="D83" s="69"/>
      <c r="E83" s="70"/>
      <c r="F83" s="69"/>
      <c r="G83" s="70"/>
      <c r="H83" s="69"/>
      <c r="I83" s="70"/>
      <c r="J83" s="69"/>
      <c r="K83" s="70"/>
      <c r="L83" s="69"/>
      <c r="M83" s="70"/>
      <c r="N83" s="69"/>
      <c r="O83" s="70"/>
      <c r="P83" s="69"/>
      <c r="Q83" s="70"/>
      <c r="R83" s="61">
        <v>175.3286400968</v>
      </c>
      <c r="S83" s="62">
        <v>0.91374120424704597</v>
      </c>
      <c r="T83" s="69">
        <v>3.5099806943999998</v>
      </c>
      <c r="U83" s="72">
        <v>46.895345548097502</v>
      </c>
      <c r="V83" s="69"/>
      <c r="W83" s="70"/>
      <c r="X83" s="69"/>
      <c r="Y83" s="70"/>
    </row>
    <row r="84" spans="1:25" customFormat="1" x14ac:dyDescent="0.3">
      <c r="A84" s="65" t="s">
        <v>1</v>
      </c>
    </row>
    <row r="85" spans="1:25" customFormat="1" x14ac:dyDescent="0.3">
      <c r="A85" s="65" t="s">
        <v>1</v>
      </c>
    </row>
    <row r="86" spans="1:25" customFormat="1" x14ac:dyDescent="0.3">
      <c r="A86" s="53" t="s">
        <v>67</v>
      </c>
    </row>
    <row r="87" spans="1:25" customFormat="1" x14ac:dyDescent="0.3">
      <c r="A87" s="54" t="s">
        <v>1</v>
      </c>
    </row>
    <row r="88" spans="1:25" customFormat="1" ht="25.5" customHeight="1" x14ac:dyDescent="0.3">
      <c r="A88" s="114" t="s">
        <v>1</v>
      </c>
      <c r="B88" s="113" t="s">
        <v>502</v>
      </c>
      <c r="C88" s="113" t="s">
        <v>1</v>
      </c>
      <c r="D88" s="113" t="s">
        <v>53</v>
      </c>
      <c r="E88" s="113" t="s">
        <v>1</v>
      </c>
      <c r="F88" s="113" t="s">
        <v>54</v>
      </c>
      <c r="G88" s="113" t="s">
        <v>1</v>
      </c>
      <c r="H88" s="116" t="s">
        <v>55</v>
      </c>
      <c r="I88" s="116" t="s">
        <v>1</v>
      </c>
      <c r="J88" s="116" t="s">
        <v>56</v>
      </c>
      <c r="K88" s="116" t="s">
        <v>1</v>
      </c>
      <c r="L88" s="116" t="s">
        <v>57</v>
      </c>
      <c r="M88" s="116" t="s">
        <v>1</v>
      </c>
      <c r="N88" s="116" t="s">
        <v>58</v>
      </c>
      <c r="O88" s="116" t="s">
        <v>1</v>
      </c>
      <c r="P88" s="116" t="s">
        <v>59</v>
      </c>
      <c r="Q88" s="116" t="s">
        <v>1</v>
      </c>
      <c r="R88" s="116" t="s">
        <v>60</v>
      </c>
      <c r="S88" s="116" t="s">
        <v>1</v>
      </c>
      <c r="T88" s="113" t="s">
        <v>61</v>
      </c>
      <c r="U88" s="113" t="s">
        <v>1</v>
      </c>
      <c r="V88" s="113" t="s">
        <v>62</v>
      </c>
      <c r="W88" s="113" t="s">
        <v>1</v>
      </c>
      <c r="X88" s="113" t="s">
        <v>63</v>
      </c>
      <c r="Y88" s="113" t="s">
        <v>1</v>
      </c>
    </row>
    <row r="89" spans="1:25" customFormat="1" x14ac:dyDescent="0.3">
      <c r="A89" s="115" t="s">
        <v>1</v>
      </c>
      <c r="B89" s="55" t="s">
        <v>14</v>
      </c>
      <c r="C89" s="55" t="s">
        <v>15</v>
      </c>
      <c r="D89" s="55" t="s">
        <v>14</v>
      </c>
      <c r="E89" s="55" t="s">
        <v>15</v>
      </c>
      <c r="F89" s="55" t="s">
        <v>14</v>
      </c>
      <c r="G89" s="55" t="s">
        <v>15</v>
      </c>
      <c r="H89" s="55" t="s">
        <v>14</v>
      </c>
      <c r="I89" s="55" t="s">
        <v>15</v>
      </c>
      <c r="J89" s="55" t="s">
        <v>14</v>
      </c>
      <c r="K89" s="55" t="s">
        <v>15</v>
      </c>
      <c r="L89" s="55" t="s">
        <v>14</v>
      </c>
      <c r="M89" s="55" t="s">
        <v>15</v>
      </c>
      <c r="N89" s="55" t="s">
        <v>14</v>
      </c>
      <c r="O89" s="55" t="s">
        <v>15</v>
      </c>
      <c r="P89" s="55" t="s">
        <v>14</v>
      </c>
      <c r="Q89" s="55" t="s">
        <v>15</v>
      </c>
      <c r="R89" s="55" t="s">
        <v>14</v>
      </c>
      <c r="S89" s="55" t="s">
        <v>15</v>
      </c>
      <c r="T89" s="55" t="s">
        <v>14</v>
      </c>
      <c r="U89" s="55" t="s">
        <v>15</v>
      </c>
      <c r="V89" s="55" t="s">
        <v>14</v>
      </c>
      <c r="W89" s="55" t="s">
        <v>15</v>
      </c>
      <c r="X89" s="55" t="s">
        <v>14</v>
      </c>
      <c r="Y89" s="55" t="s">
        <v>15</v>
      </c>
    </row>
    <row r="90" spans="1:25" customFormat="1" x14ac:dyDescent="0.3">
      <c r="A90" s="56" t="s">
        <v>16</v>
      </c>
      <c r="B90" s="57">
        <v>1534.1429478952</v>
      </c>
      <c r="C90" s="57">
        <v>1534.1429478952</v>
      </c>
      <c r="D90" s="57">
        <v>498.62303867679998</v>
      </c>
      <c r="E90" s="57">
        <v>498.62303867679998</v>
      </c>
      <c r="F90" s="57">
        <v>96.761458909400005</v>
      </c>
      <c r="G90" s="57">
        <v>96.761458909400005</v>
      </c>
      <c r="H90" s="57">
        <v>503.87986456580001</v>
      </c>
      <c r="I90" s="57">
        <v>503.87986456580001</v>
      </c>
      <c r="J90" s="57">
        <v>46.155801629700001</v>
      </c>
      <c r="K90" s="57">
        <v>46.155801629700001</v>
      </c>
      <c r="L90" s="57">
        <v>97.745557740199999</v>
      </c>
      <c r="M90" s="57">
        <v>97.745557740199999</v>
      </c>
      <c r="N90" s="57">
        <v>22.699293679099998</v>
      </c>
      <c r="O90" s="57">
        <v>22.699293679099998</v>
      </c>
      <c r="P90" s="57">
        <v>26.649407949299999</v>
      </c>
      <c r="Q90" s="57">
        <v>26.649407949299999</v>
      </c>
      <c r="R90" s="57">
        <v>191.8799757326</v>
      </c>
      <c r="S90" s="57">
        <v>191.8799757326</v>
      </c>
      <c r="T90" s="57">
        <v>7.4847101633999999</v>
      </c>
      <c r="U90" s="57">
        <v>7.4847101633999999</v>
      </c>
      <c r="V90" s="57">
        <v>7.2910491957000003</v>
      </c>
      <c r="W90" s="57">
        <v>7.2910491957000003</v>
      </c>
      <c r="X90" s="57">
        <v>34.972789653200003</v>
      </c>
      <c r="Y90" s="57">
        <v>34.972789653200003</v>
      </c>
    </row>
    <row r="91" spans="1:25" customFormat="1" ht="22.8" x14ac:dyDescent="0.3">
      <c r="A91" s="66" t="s">
        <v>68</v>
      </c>
      <c r="B91" s="59">
        <v>147.15608270870001</v>
      </c>
      <c r="C91" s="60">
        <v>9.5920711241800405E-2</v>
      </c>
      <c r="D91" s="59">
        <v>47.177080248499998</v>
      </c>
      <c r="E91" s="60">
        <v>9.46147221229372E-2</v>
      </c>
      <c r="F91" s="59">
        <v>7.1729557887000004</v>
      </c>
      <c r="G91" s="60">
        <v>7.4130298049931306E-2</v>
      </c>
      <c r="H91" s="59">
        <v>29.584886272199899</v>
      </c>
      <c r="I91" s="64">
        <v>5.87141665160478E-2</v>
      </c>
      <c r="J91" s="59">
        <v>1.6519265998999999</v>
      </c>
      <c r="K91" s="60">
        <v>3.5790226614481099E-2</v>
      </c>
      <c r="L91" s="59">
        <v>5.4434875211999998</v>
      </c>
      <c r="M91" s="60">
        <v>5.5690382735022699E-2</v>
      </c>
      <c r="N91" s="67">
        <v>1.7197983725999999</v>
      </c>
      <c r="O91" s="68">
        <v>7.5764400289841403</v>
      </c>
      <c r="P91" s="67">
        <v>0.77998095409999901</v>
      </c>
      <c r="Q91" s="68">
        <v>2.92682282317078</v>
      </c>
      <c r="R91" s="59">
        <v>47.170435641899999</v>
      </c>
      <c r="S91" s="63">
        <v>0.24583302901619999</v>
      </c>
      <c r="T91" s="67">
        <v>3.0679810450999998</v>
      </c>
      <c r="U91" s="71">
        <v>40.9899779433322</v>
      </c>
      <c r="V91" s="67">
        <v>0</v>
      </c>
      <c r="W91" s="68">
        <v>0</v>
      </c>
      <c r="X91" s="59">
        <v>3.38755026450001</v>
      </c>
      <c r="Y91" s="60">
        <v>9.6862455014080903E-2</v>
      </c>
    </row>
    <row r="92" spans="1:25" customFormat="1" x14ac:dyDescent="0.3">
      <c r="A92" s="58" t="s">
        <v>69</v>
      </c>
      <c r="B92" s="61">
        <v>9.1854707900000303</v>
      </c>
      <c r="C92" s="62">
        <v>5.9873630437125803E-3</v>
      </c>
      <c r="D92" s="61">
        <v>5.0034586244000003</v>
      </c>
      <c r="E92" s="62">
        <v>1.00345516277742E-2</v>
      </c>
      <c r="F92" s="61">
        <v>1.4427170945000001</v>
      </c>
      <c r="G92" s="62">
        <v>1.4910038674084599E-2</v>
      </c>
      <c r="H92" s="61">
        <v>1.4593098113</v>
      </c>
      <c r="I92" s="62">
        <v>2.89614631169576E-3</v>
      </c>
      <c r="J92" s="61">
        <v>0.44958639090000102</v>
      </c>
      <c r="K92" s="62">
        <v>9.7406257723991804E-3</v>
      </c>
      <c r="L92" s="61">
        <v>0</v>
      </c>
      <c r="M92" s="62">
        <v>0</v>
      </c>
      <c r="N92" s="69">
        <v>0</v>
      </c>
      <c r="O92" s="70">
        <v>0</v>
      </c>
      <c r="P92" s="69">
        <v>0</v>
      </c>
      <c r="Q92" s="70">
        <v>0</v>
      </c>
      <c r="R92" s="61">
        <v>0.83039886889999703</v>
      </c>
      <c r="S92" s="62">
        <v>4.3276994680113302E-3</v>
      </c>
      <c r="T92" s="69">
        <v>0</v>
      </c>
      <c r="U92" s="70">
        <v>0</v>
      </c>
      <c r="V92" s="69">
        <v>0</v>
      </c>
      <c r="W92" s="70">
        <v>0</v>
      </c>
      <c r="X92" s="61">
        <v>0</v>
      </c>
      <c r="Y92" s="62">
        <v>0</v>
      </c>
    </row>
    <row r="93" spans="1:25" customFormat="1" x14ac:dyDescent="0.3">
      <c r="A93" s="58" t="s">
        <v>70</v>
      </c>
      <c r="B93" s="59">
        <v>107.5239628787</v>
      </c>
      <c r="C93" s="60">
        <v>7.0087316847637804E-2</v>
      </c>
      <c r="D93" s="59">
        <v>74.208768288199906</v>
      </c>
      <c r="E93" s="63">
        <v>0.14882739571185599</v>
      </c>
      <c r="F93" s="59">
        <v>14.5934707921</v>
      </c>
      <c r="G93" s="63">
        <v>0.15081904465458901</v>
      </c>
      <c r="H93" s="59">
        <v>2.9284210265000001</v>
      </c>
      <c r="I93" s="64">
        <v>5.8117444899757204E-3</v>
      </c>
      <c r="J93" s="59">
        <v>7.4274609015999902</v>
      </c>
      <c r="K93" s="63">
        <v>0.160921501508938</v>
      </c>
      <c r="L93" s="59">
        <v>5.6725538987000004</v>
      </c>
      <c r="M93" s="60">
        <v>5.8033879286639299E-2</v>
      </c>
      <c r="N93" s="67">
        <v>0</v>
      </c>
      <c r="O93" s="68">
        <v>0</v>
      </c>
      <c r="P93" s="67">
        <v>0</v>
      </c>
      <c r="Q93" s="68">
        <v>0</v>
      </c>
      <c r="R93" s="59">
        <v>0.28876204890000001</v>
      </c>
      <c r="S93" s="64">
        <v>1.50490976349931E-3</v>
      </c>
      <c r="T93" s="67">
        <v>0.785445984200001</v>
      </c>
      <c r="U93" s="68">
        <v>10.4940066756467</v>
      </c>
      <c r="V93" s="67">
        <v>0.87506695629999998</v>
      </c>
      <c r="W93" s="68">
        <v>12.0019346024449</v>
      </c>
      <c r="X93" s="59">
        <v>0.74401298219999901</v>
      </c>
      <c r="Y93" s="60">
        <v>2.12740530446053E-2</v>
      </c>
    </row>
    <row r="94" spans="1:25" customFormat="1" x14ac:dyDescent="0.3">
      <c r="A94" s="58" t="s">
        <v>71</v>
      </c>
      <c r="B94" s="61">
        <v>73.932169420900095</v>
      </c>
      <c r="C94" s="62">
        <v>4.81911868267118E-2</v>
      </c>
      <c r="D94" s="61">
        <v>10.3007531528</v>
      </c>
      <c r="E94" s="64">
        <v>2.0658397935512999E-2</v>
      </c>
      <c r="F94" s="61">
        <v>2.0127813970999999</v>
      </c>
      <c r="G94" s="62">
        <v>2.0801478396316998E-2</v>
      </c>
      <c r="H94" s="61">
        <v>25.250767743800001</v>
      </c>
      <c r="I94" s="62">
        <v>5.0112674705822799E-2</v>
      </c>
      <c r="J94" s="61">
        <v>6.52435514310001</v>
      </c>
      <c r="K94" s="63">
        <v>0.14135503907924199</v>
      </c>
      <c r="L94" s="61">
        <v>2.7652471523000002</v>
      </c>
      <c r="M94" s="62">
        <v>2.8290259079085799E-2</v>
      </c>
      <c r="N94" s="69">
        <v>0.70843176030000099</v>
      </c>
      <c r="O94" s="70">
        <v>3.1209418685669399</v>
      </c>
      <c r="P94" s="69">
        <v>4.7914806527000202</v>
      </c>
      <c r="Q94" s="71">
        <v>17.9796889364886</v>
      </c>
      <c r="R94" s="61">
        <v>18.0261061681</v>
      </c>
      <c r="S94" s="63">
        <v>9.3944696935029895E-2</v>
      </c>
      <c r="T94" s="69">
        <v>0</v>
      </c>
      <c r="U94" s="70">
        <v>0</v>
      </c>
      <c r="V94" s="69">
        <v>0.98514781429999998</v>
      </c>
      <c r="W94" s="70">
        <v>13.5117427939041</v>
      </c>
      <c r="X94" s="61">
        <v>2.5670984363999998</v>
      </c>
      <c r="Y94" s="62">
        <v>7.3402735722716703E-2</v>
      </c>
    </row>
    <row r="95" spans="1:25" customFormat="1" ht="25.5" customHeight="1" x14ac:dyDescent="0.3">
      <c r="A95" s="66" t="s">
        <v>72</v>
      </c>
      <c r="B95" s="59">
        <v>51.280319799099999</v>
      </c>
      <c r="C95" s="60">
        <v>3.3426037560225497E-2</v>
      </c>
      <c r="D95" s="59">
        <v>31.8820034833001</v>
      </c>
      <c r="E95" s="63">
        <v>6.3940093036827003E-2</v>
      </c>
      <c r="F95" s="59">
        <v>1.9777520238999999</v>
      </c>
      <c r="G95" s="60">
        <v>2.0439460568198099E-2</v>
      </c>
      <c r="H95" s="59">
        <v>5.6920886086999998</v>
      </c>
      <c r="I95" s="64">
        <v>1.1296519287598301E-2</v>
      </c>
      <c r="J95" s="59">
        <v>0</v>
      </c>
      <c r="K95" s="60">
        <v>0</v>
      </c>
      <c r="L95" s="59">
        <v>1.6525410476</v>
      </c>
      <c r="M95" s="60">
        <v>1.6906559088775398E-2</v>
      </c>
      <c r="N95" s="67">
        <v>0.98514781430000098</v>
      </c>
      <c r="O95" s="68">
        <v>4.3399932536537804</v>
      </c>
      <c r="P95" s="67">
        <v>0.34648004360000001</v>
      </c>
      <c r="Q95" s="68">
        <v>1.3001416176268199</v>
      </c>
      <c r="R95" s="59">
        <v>7.3085268650999797</v>
      </c>
      <c r="S95" s="60">
        <v>3.8089054562342697E-2</v>
      </c>
      <c r="T95" s="67">
        <v>0</v>
      </c>
      <c r="U95" s="68">
        <v>0</v>
      </c>
      <c r="V95" s="67">
        <v>0</v>
      </c>
      <c r="W95" s="68">
        <v>0</v>
      </c>
      <c r="X95" s="59">
        <v>1.4357799125999999</v>
      </c>
      <c r="Y95" s="60">
        <v>4.1054200332246799E-2</v>
      </c>
    </row>
    <row r="96" spans="1:25" customFormat="1" ht="22.8" x14ac:dyDescent="0.3">
      <c r="A96" s="66" t="s">
        <v>73</v>
      </c>
      <c r="B96" s="61">
        <v>280.66233503350003</v>
      </c>
      <c r="C96" s="62">
        <v>0.18294405708318201</v>
      </c>
      <c r="D96" s="61">
        <v>160.80166682020001</v>
      </c>
      <c r="E96" s="63">
        <v>0.32249145014823399</v>
      </c>
      <c r="F96" s="61">
        <v>5.2768774042000004</v>
      </c>
      <c r="G96" s="64">
        <v>5.4534909494707601E-2</v>
      </c>
      <c r="H96" s="61">
        <v>89.044051656299899</v>
      </c>
      <c r="I96" s="62">
        <v>0.17671682858974799</v>
      </c>
      <c r="J96" s="61">
        <v>3.1606629012999998</v>
      </c>
      <c r="K96" s="62">
        <v>6.8478128202765304E-2</v>
      </c>
      <c r="L96" s="61">
        <v>7.1841956480000002</v>
      </c>
      <c r="M96" s="64">
        <v>7.3498947820166194E-2</v>
      </c>
      <c r="N96" s="69">
        <v>0</v>
      </c>
      <c r="O96" s="70">
        <v>0</v>
      </c>
      <c r="P96" s="69">
        <v>1.1481000322999999</v>
      </c>
      <c r="Q96" s="70">
        <v>4.3081633726506796</v>
      </c>
      <c r="R96" s="61">
        <v>10.0542044201</v>
      </c>
      <c r="S96" s="64">
        <v>5.2398403646409297E-2</v>
      </c>
      <c r="T96" s="69">
        <v>0.45783801540000102</v>
      </c>
      <c r="U96" s="70">
        <v>6.1169772162830496</v>
      </c>
      <c r="V96" s="69">
        <v>0</v>
      </c>
      <c r="W96" s="70">
        <v>0</v>
      </c>
      <c r="X96" s="61">
        <v>3.5347381356999898</v>
      </c>
      <c r="Y96" s="62">
        <v>0.10107109472110901</v>
      </c>
    </row>
    <row r="97" spans="1:25" customFormat="1" x14ac:dyDescent="0.3">
      <c r="A97" s="58" t="s">
        <v>74</v>
      </c>
      <c r="B97" s="59">
        <v>16.547173756399999</v>
      </c>
      <c r="C97" s="60">
        <v>1.07859399797798E-2</v>
      </c>
      <c r="D97" s="59">
        <v>4.8252743296</v>
      </c>
      <c r="E97" s="60">
        <v>9.67719891644973E-3</v>
      </c>
      <c r="F97" s="59">
        <v>8.6536572668999998</v>
      </c>
      <c r="G97" s="63">
        <v>8.9432893679317296E-2</v>
      </c>
      <c r="H97" s="59">
        <v>0</v>
      </c>
      <c r="I97" s="64">
        <v>0</v>
      </c>
      <c r="J97" s="59">
        <v>0</v>
      </c>
      <c r="K97" s="60">
        <v>0</v>
      </c>
      <c r="L97" s="59">
        <v>0</v>
      </c>
      <c r="M97" s="60">
        <v>0</v>
      </c>
      <c r="N97" s="67">
        <v>0</v>
      </c>
      <c r="O97" s="68">
        <v>0</v>
      </c>
      <c r="P97" s="67">
        <v>0</v>
      </c>
      <c r="Q97" s="68">
        <v>0</v>
      </c>
      <c r="R97" s="59">
        <v>0.80154546510000202</v>
      </c>
      <c r="S97" s="60">
        <v>4.1773273216222304E-3</v>
      </c>
      <c r="T97" s="67">
        <v>2.26669669479999</v>
      </c>
      <c r="U97" s="71">
        <v>30.2843616561677</v>
      </c>
      <c r="V97" s="67">
        <v>0</v>
      </c>
      <c r="W97" s="68">
        <v>0</v>
      </c>
      <c r="X97" s="59">
        <v>0</v>
      </c>
      <c r="Y97" s="60">
        <v>0</v>
      </c>
    </row>
    <row r="98" spans="1:25" customFormat="1" x14ac:dyDescent="0.3">
      <c r="A98" s="58" t="s">
        <v>75</v>
      </c>
      <c r="B98" s="61">
        <v>104.99550040130001</v>
      </c>
      <c r="C98" s="62">
        <v>6.8439189806498005E-2</v>
      </c>
      <c r="D98" s="61">
        <v>30.594020484500099</v>
      </c>
      <c r="E98" s="62">
        <v>6.1357013437821899E-2</v>
      </c>
      <c r="F98" s="61">
        <v>19.118110090199998</v>
      </c>
      <c r="G98" s="63">
        <v>0.19757980404264799</v>
      </c>
      <c r="H98" s="61">
        <v>11.8672294123</v>
      </c>
      <c r="I98" s="64">
        <v>2.3551703981118902E-2</v>
      </c>
      <c r="J98" s="61">
        <v>0</v>
      </c>
      <c r="K98" s="62">
        <v>0</v>
      </c>
      <c r="L98" s="61">
        <v>7.6437039195000001</v>
      </c>
      <c r="M98" s="62">
        <v>7.8200013342973204E-2</v>
      </c>
      <c r="N98" s="69">
        <v>10.657471705100001</v>
      </c>
      <c r="O98" s="71">
        <v>46.950675451689001</v>
      </c>
      <c r="P98" s="69">
        <v>7.0797887052999897</v>
      </c>
      <c r="Q98" s="71">
        <v>26.566401470416</v>
      </c>
      <c r="R98" s="61">
        <v>7.1219036719000197</v>
      </c>
      <c r="S98" s="62">
        <v>3.7116450764122101E-2</v>
      </c>
      <c r="T98" s="69">
        <v>0</v>
      </c>
      <c r="U98" s="70">
        <v>0</v>
      </c>
      <c r="V98" s="69">
        <v>0</v>
      </c>
      <c r="W98" s="70">
        <v>0</v>
      </c>
      <c r="X98" s="61">
        <v>10.9132724125</v>
      </c>
      <c r="Y98" s="63">
        <v>0.31205038318987599</v>
      </c>
    </row>
    <row r="99" spans="1:25" customFormat="1" x14ac:dyDescent="0.3">
      <c r="A99" s="58" t="s">
        <v>76</v>
      </c>
      <c r="B99" s="59">
        <v>393.83805627890001</v>
      </c>
      <c r="C99" s="60">
        <v>0.25671535812176699</v>
      </c>
      <c r="D99" s="59">
        <v>57.951674497100001</v>
      </c>
      <c r="E99" s="64">
        <v>0.116223419300654</v>
      </c>
      <c r="F99" s="59">
        <v>8.6570592394000005</v>
      </c>
      <c r="G99" s="64">
        <v>8.9468052021681496E-2</v>
      </c>
      <c r="H99" s="59">
        <v>219.49242132640001</v>
      </c>
      <c r="I99" s="63">
        <v>0.43560466841742002</v>
      </c>
      <c r="J99" s="59">
        <v>5.9706731472999897</v>
      </c>
      <c r="K99" s="60">
        <v>0.12935910408840201</v>
      </c>
      <c r="L99" s="59">
        <v>45.1287077243</v>
      </c>
      <c r="M99" s="63">
        <v>0.46169574114302497</v>
      </c>
      <c r="N99" s="67">
        <v>2.7652471523000002</v>
      </c>
      <c r="O99" s="68">
        <v>12.182084567882599</v>
      </c>
      <c r="P99" s="67">
        <v>4.16553700750001</v>
      </c>
      <c r="Q99" s="68">
        <v>15.6308801134526</v>
      </c>
      <c r="R99" s="59">
        <v>40.539479397199997</v>
      </c>
      <c r="S99" s="60">
        <v>0.21127519556128699</v>
      </c>
      <c r="T99" s="67">
        <v>0.90674842389999999</v>
      </c>
      <c r="U99" s="68">
        <v>12.114676508570399</v>
      </c>
      <c r="V99" s="67">
        <v>5.1285796356000004</v>
      </c>
      <c r="W99" s="71">
        <v>70.340763008767695</v>
      </c>
      <c r="X99" s="59">
        <v>3.1319287279000001</v>
      </c>
      <c r="Y99" s="64">
        <v>8.9553300121525403E-2</v>
      </c>
    </row>
    <row r="100" spans="1:25" customFormat="1" x14ac:dyDescent="0.3">
      <c r="A100" s="58" t="s">
        <v>77</v>
      </c>
      <c r="B100" s="61">
        <v>303.92743164349997</v>
      </c>
      <c r="C100" s="62">
        <v>0.19810893897500201</v>
      </c>
      <c r="D100" s="61">
        <v>59.359346951200003</v>
      </c>
      <c r="E100" s="64">
        <v>0.119046538861747</v>
      </c>
      <c r="F100" s="61">
        <v>23.200333038299998</v>
      </c>
      <c r="G100" s="62">
        <v>0.23976832614753199</v>
      </c>
      <c r="H100" s="61">
        <v>110.6331572747</v>
      </c>
      <c r="I100" s="62">
        <v>0.21956256849047601</v>
      </c>
      <c r="J100" s="61">
        <v>20.3591901687</v>
      </c>
      <c r="K100" s="63">
        <v>0.44109709830279298</v>
      </c>
      <c r="L100" s="61">
        <v>17.196960800900001</v>
      </c>
      <c r="M100" s="62">
        <v>0.17593598316363601</v>
      </c>
      <c r="N100" s="69">
        <v>5.8631968745000096</v>
      </c>
      <c r="O100" s="70">
        <v>25.829864829223499</v>
      </c>
      <c r="P100" s="69">
        <v>7.4671917690000003</v>
      </c>
      <c r="Q100" s="70">
        <v>28.020103798201401</v>
      </c>
      <c r="R100" s="61">
        <v>55.319643394899998</v>
      </c>
      <c r="S100" s="63">
        <v>0.28830336872666901</v>
      </c>
      <c r="T100" s="69">
        <v>0</v>
      </c>
      <c r="U100" s="70">
        <v>0</v>
      </c>
      <c r="V100" s="69">
        <v>0</v>
      </c>
      <c r="W100" s="70">
        <v>0</v>
      </c>
      <c r="X100" s="61">
        <v>4.5284113712999998</v>
      </c>
      <c r="Y100" s="62">
        <v>0.12948384776293201</v>
      </c>
    </row>
    <row r="101" spans="1:25" customFormat="1" x14ac:dyDescent="0.3">
      <c r="A101" s="58" t="s">
        <v>63</v>
      </c>
      <c r="B101" s="59">
        <v>45.094445184199998</v>
      </c>
      <c r="C101" s="60">
        <v>2.93939005136831E-2</v>
      </c>
      <c r="D101" s="59">
        <v>16.518991797000002</v>
      </c>
      <c r="E101" s="60">
        <v>3.3129218900186802E-2</v>
      </c>
      <c r="F101" s="59">
        <v>4.6557447741000004</v>
      </c>
      <c r="G101" s="60">
        <v>4.8115694270993603E-2</v>
      </c>
      <c r="H101" s="59">
        <v>7.9275314335999996</v>
      </c>
      <c r="I101" s="60">
        <v>1.5732979210096601E-2</v>
      </c>
      <c r="J101" s="59">
        <v>0.61194637689999898</v>
      </c>
      <c r="K101" s="60">
        <v>1.3258276430979101E-2</v>
      </c>
      <c r="L101" s="59">
        <v>5.0581600276999996</v>
      </c>
      <c r="M101" s="60">
        <v>5.1748234340676498E-2</v>
      </c>
      <c r="N101" s="67">
        <v>0</v>
      </c>
      <c r="O101" s="68">
        <v>0</v>
      </c>
      <c r="P101" s="67">
        <v>0.87084878480000105</v>
      </c>
      <c r="Q101" s="68">
        <v>3.2677978679930701</v>
      </c>
      <c r="R101" s="59">
        <v>4.4189697905000003</v>
      </c>
      <c r="S101" s="60">
        <v>2.3029864234807799E-2</v>
      </c>
      <c r="T101" s="67">
        <v>0</v>
      </c>
      <c r="U101" s="68">
        <v>0</v>
      </c>
      <c r="V101" s="67">
        <v>0.30225478950000001</v>
      </c>
      <c r="W101" s="68">
        <v>4.1455595948832604</v>
      </c>
      <c r="X101" s="59">
        <v>4.7299974101000002</v>
      </c>
      <c r="Y101" s="63">
        <v>0.13524793009090699</v>
      </c>
    </row>
    <row r="102" spans="1:25" customFormat="1" x14ac:dyDescent="0.3">
      <c r="A102" s="65" t="s">
        <v>1</v>
      </c>
    </row>
    <row r="103" spans="1:25" customFormat="1" x14ac:dyDescent="0.3">
      <c r="A103" s="65" t="s">
        <v>1</v>
      </c>
    </row>
    <row r="104" spans="1:25" customFormat="1" x14ac:dyDescent="0.3">
      <c r="A104" s="53" t="s">
        <v>78</v>
      </c>
    </row>
    <row r="105" spans="1:25" customFormat="1" x14ac:dyDescent="0.3">
      <c r="A105" s="54" t="s">
        <v>1</v>
      </c>
    </row>
    <row r="106" spans="1:25" customFormat="1" ht="25.5" customHeight="1" x14ac:dyDescent="0.3">
      <c r="A106" s="114" t="s">
        <v>1</v>
      </c>
      <c r="B106" s="113" t="s">
        <v>502</v>
      </c>
      <c r="C106" s="113" t="s">
        <v>1</v>
      </c>
      <c r="D106" s="113" t="s">
        <v>53</v>
      </c>
      <c r="E106" s="113" t="s">
        <v>1</v>
      </c>
      <c r="F106" s="113" t="s">
        <v>54</v>
      </c>
      <c r="G106" s="113" t="s">
        <v>1</v>
      </c>
      <c r="H106" s="116" t="s">
        <v>55</v>
      </c>
      <c r="I106" s="116" t="s">
        <v>1</v>
      </c>
      <c r="J106" s="116" t="s">
        <v>56</v>
      </c>
      <c r="K106" s="116" t="s">
        <v>1</v>
      </c>
      <c r="L106" s="116" t="s">
        <v>57</v>
      </c>
      <c r="M106" s="116" t="s">
        <v>1</v>
      </c>
      <c r="N106" s="116" t="s">
        <v>58</v>
      </c>
      <c r="O106" s="116" t="s">
        <v>1</v>
      </c>
      <c r="P106" s="116" t="s">
        <v>59</v>
      </c>
      <c r="Q106" s="116" t="s">
        <v>1</v>
      </c>
      <c r="R106" s="116" t="s">
        <v>60</v>
      </c>
      <c r="S106" s="116" t="s">
        <v>1</v>
      </c>
      <c r="T106" s="113" t="s">
        <v>61</v>
      </c>
      <c r="U106" s="113" t="s">
        <v>1</v>
      </c>
      <c r="V106" s="113" t="s">
        <v>62</v>
      </c>
      <c r="W106" s="113" t="s">
        <v>1</v>
      </c>
      <c r="X106" s="113" t="s">
        <v>63</v>
      </c>
      <c r="Y106" s="113" t="s">
        <v>1</v>
      </c>
    </row>
    <row r="107" spans="1:25" customFormat="1" x14ac:dyDescent="0.3">
      <c r="A107" s="115" t="s">
        <v>1</v>
      </c>
      <c r="B107" s="55" t="s">
        <v>14</v>
      </c>
      <c r="C107" s="55" t="s">
        <v>15</v>
      </c>
      <c r="D107" s="55" t="s">
        <v>14</v>
      </c>
      <c r="E107" s="55" t="s">
        <v>15</v>
      </c>
      <c r="F107" s="55" t="s">
        <v>14</v>
      </c>
      <c r="G107" s="55" t="s">
        <v>15</v>
      </c>
      <c r="H107" s="55" t="s">
        <v>14</v>
      </c>
      <c r="I107" s="55" t="s">
        <v>15</v>
      </c>
      <c r="J107" s="55" t="s">
        <v>14</v>
      </c>
      <c r="K107" s="55" t="s">
        <v>15</v>
      </c>
      <c r="L107" s="55" t="s">
        <v>14</v>
      </c>
      <c r="M107" s="55" t="s">
        <v>15</v>
      </c>
      <c r="N107" s="55" t="s">
        <v>14</v>
      </c>
      <c r="O107" s="55" t="s">
        <v>15</v>
      </c>
      <c r="P107" s="55" t="s">
        <v>14</v>
      </c>
      <c r="Q107" s="55" t="s">
        <v>15</v>
      </c>
      <c r="R107" s="55" t="s">
        <v>14</v>
      </c>
      <c r="S107" s="55" t="s">
        <v>15</v>
      </c>
      <c r="T107" s="55" t="s">
        <v>14</v>
      </c>
      <c r="U107" s="55" t="s">
        <v>15</v>
      </c>
      <c r="V107" s="55" t="s">
        <v>14</v>
      </c>
      <c r="W107" s="55" t="s">
        <v>15</v>
      </c>
      <c r="X107" s="55" t="s">
        <v>14</v>
      </c>
      <c r="Y107" s="55" t="s">
        <v>15</v>
      </c>
    </row>
    <row r="108" spans="1:25" customFormat="1" x14ac:dyDescent="0.3">
      <c r="A108" s="56" t="s">
        <v>16</v>
      </c>
      <c r="B108" s="57">
        <v>1534.1429478952</v>
      </c>
      <c r="C108" s="57">
        <v>1534.1429478952</v>
      </c>
      <c r="D108" s="57">
        <v>498.62303867679998</v>
      </c>
      <c r="E108" s="57">
        <v>498.62303867679998</v>
      </c>
      <c r="F108" s="57">
        <v>96.761458909400005</v>
      </c>
      <c r="G108" s="57">
        <v>96.761458909400005</v>
      </c>
      <c r="H108" s="57">
        <v>503.87986456580001</v>
      </c>
      <c r="I108" s="57">
        <v>503.87986456580001</v>
      </c>
      <c r="J108" s="57">
        <v>46.155801629700001</v>
      </c>
      <c r="K108" s="57">
        <v>46.155801629700001</v>
      </c>
      <c r="L108" s="57">
        <v>97.745557740199999</v>
      </c>
      <c r="M108" s="57">
        <v>97.745557740199999</v>
      </c>
      <c r="N108" s="57">
        <v>22.699293679099998</v>
      </c>
      <c r="O108" s="57">
        <v>22.699293679099998</v>
      </c>
      <c r="P108" s="57">
        <v>26.649407949299999</v>
      </c>
      <c r="Q108" s="57">
        <v>26.649407949299999</v>
      </c>
      <c r="R108" s="57">
        <v>191.8799757326</v>
      </c>
      <c r="S108" s="57">
        <v>191.8799757326</v>
      </c>
      <c r="T108" s="57">
        <v>7.4847101633999999</v>
      </c>
      <c r="U108" s="57">
        <v>7.4847101633999999</v>
      </c>
      <c r="V108" s="57">
        <v>7.2910491957000003</v>
      </c>
      <c r="W108" s="57">
        <v>7.2910491957000003</v>
      </c>
      <c r="X108" s="57">
        <v>34.972789653200003</v>
      </c>
      <c r="Y108" s="57">
        <v>34.972789653200003</v>
      </c>
    </row>
    <row r="109" spans="1:25" customFormat="1" x14ac:dyDescent="0.3">
      <c r="A109" s="58" t="s">
        <v>79</v>
      </c>
      <c r="B109" s="59">
        <v>84.079664782399803</v>
      </c>
      <c r="C109" s="60">
        <v>5.4805626097460397E-2</v>
      </c>
      <c r="D109" s="59">
        <v>30.375114821499899</v>
      </c>
      <c r="E109" s="60">
        <v>6.0917993083726502E-2</v>
      </c>
      <c r="F109" s="59">
        <v>10.658604262500001</v>
      </c>
      <c r="G109" s="63">
        <v>0.110153405939031</v>
      </c>
      <c r="H109" s="59">
        <v>13.6584698774</v>
      </c>
      <c r="I109" s="64">
        <v>2.7106599882036699E-2</v>
      </c>
      <c r="J109" s="59">
        <v>2.1973280309000098</v>
      </c>
      <c r="K109" s="60">
        <v>4.7606756969119098E-2</v>
      </c>
      <c r="L109" s="59">
        <v>4.6219678394999999</v>
      </c>
      <c r="M109" s="60">
        <v>4.7285707364674599E-2</v>
      </c>
      <c r="N109" s="67">
        <v>9.13054728779999</v>
      </c>
      <c r="O109" s="71">
        <v>40.223926862564902</v>
      </c>
      <c r="P109" s="67">
        <v>2.1682111471000001</v>
      </c>
      <c r="Q109" s="68">
        <v>8.1360574734905207</v>
      </c>
      <c r="R109" s="59">
        <v>4.6738176066000001</v>
      </c>
      <c r="S109" s="60">
        <v>2.4358026879851901E-2</v>
      </c>
      <c r="T109" s="67">
        <v>1.6812292042000001</v>
      </c>
      <c r="U109" s="68">
        <v>22.462181801256101</v>
      </c>
      <c r="V109" s="67">
        <v>0</v>
      </c>
      <c r="W109" s="68">
        <v>0</v>
      </c>
      <c r="X109" s="59">
        <v>4.9143747049000099</v>
      </c>
      <c r="Y109" s="63">
        <v>0.14051995147176799</v>
      </c>
    </row>
    <row r="110" spans="1:25" customFormat="1" x14ac:dyDescent="0.3">
      <c r="A110" s="58" t="s">
        <v>80</v>
      </c>
      <c r="B110" s="61">
        <v>688.78766733229804</v>
      </c>
      <c r="C110" s="62">
        <v>0.448972286629024</v>
      </c>
      <c r="D110" s="61">
        <v>306.7654373716</v>
      </c>
      <c r="E110" s="63">
        <v>0.61522515723634796</v>
      </c>
      <c r="F110" s="61">
        <v>68.394759234099993</v>
      </c>
      <c r="G110" s="63">
        <v>0.70683885924187595</v>
      </c>
      <c r="H110" s="61">
        <v>108.57417825979999</v>
      </c>
      <c r="I110" s="64">
        <v>0.21547631865258199</v>
      </c>
      <c r="J110" s="61">
        <v>18.9913306067</v>
      </c>
      <c r="K110" s="62">
        <v>0.41146139675060001</v>
      </c>
      <c r="L110" s="61">
        <v>30.777732957400001</v>
      </c>
      <c r="M110" s="64">
        <v>0.31487602781094998</v>
      </c>
      <c r="N110" s="69">
        <v>5.1442887638999801</v>
      </c>
      <c r="O110" s="70">
        <v>22.6627702016848</v>
      </c>
      <c r="P110" s="69">
        <v>9.8424740912000193</v>
      </c>
      <c r="Q110" s="70">
        <v>36.933181067005798</v>
      </c>
      <c r="R110" s="61">
        <v>119.2092622312</v>
      </c>
      <c r="S110" s="63">
        <v>0.62126994636129995</v>
      </c>
      <c r="T110" s="69">
        <v>0.58546749059999903</v>
      </c>
      <c r="U110" s="70">
        <v>7.8221798549116599</v>
      </c>
      <c r="V110" s="69">
        <v>1.8602147706000001</v>
      </c>
      <c r="W110" s="70">
        <v>25.513677396348999</v>
      </c>
      <c r="X110" s="61">
        <v>18.642521555199998</v>
      </c>
      <c r="Y110" s="62">
        <v>0.53305789272358495</v>
      </c>
    </row>
    <row r="111" spans="1:25" customFormat="1" x14ac:dyDescent="0.3">
      <c r="A111" s="58" t="s">
        <v>81</v>
      </c>
      <c r="B111" s="59">
        <v>173.72163864820001</v>
      </c>
      <c r="C111" s="60">
        <v>0.113236930682725</v>
      </c>
      <c r="D111" s="59">
        <v>50.017077096999998</v>
      </c>
      <c r="E111" s="60">
        <v>0.10031040127975401</v>
      </c>
      <c r="F111" s="59">
        <v>6.0494610136000002</v>
      </c>
      <c r="G111" s="60">
        <v>6.2519324137766993E-2</v>
      </c>
      <c r="H111" s="59">
        <v>73.521381849499903</v>
      </c>
      <c r="I111" s="60">
        <v>0.14591053745093499</v>
      </c>
      <c r="J111" s="59">
        <v>5.7738827149</v>
      </c>
      <c r="K111" s="60">
        <v>0.12509549202986101</v>
      </c>
      <c r="L111" s="59">
        <v>7.0327649296999999</v>
      </c>
      <c r="M111" s="60">
        <v>7.1949714056494904E-2</v>
      </c>
      <c r="N111" s="67">
        <v>2.5527422376</v>
      </c>
      <c r="O111" s="68">
        <v>11.245910439717299</v>
      </c>
      <c r="P111" s="67">
        <v>2.0535863394999998</v>
      </c>
      <c r="Q111" s="68">
        <v>7.7059360696001598</v>
      </c>
      <c r="R111" s="59">
        <v>16.247061827700001</v>
      </c>
      <c r="S111" s="60">
        <v>8.4673045041143702E-2</v>
      </c>
      <c r="T111" s="67">
        <v>3.8534270293000001</v>
      </c>
      <c r="U111" s="71">
        <v>51.483984618978802</v>
      </c>
      <c r="V111" s="67">
        <v>0</v>
      </c>
      <c r="W111" s="68">
        <v>0</v>
      </c>
      <c r="X111" s="59">
        <v>6.62025360939999</v>
      </c>
      <c r="Y111" s="60">
        <v>0.18929727010765501</v>
      </c>
    </row>
    <row r="112" spans="1:25" customFormat="1" x14ac:dyDescent="0.3">
      <c r="A112" s="58" t="s">
        <v>82</v>
      </c>
      <c r="B112" s="61">
        <v>262.14599578669998</v>
      </c>
      <c r="C112" s="62">
        <v>0.17087455647230099</v>
      </c>
      <c r="D112" s="61">
        <v>70.846008802599897</v>
      </c>
      <c r="E112" s="62">
        <v>0.142083304033854</v>
      </c>
      <c r="F112" s="61">
        <v>7.3860717461999998</v>
      </c>
      <c r="G112" s="64">
        <v>7.6332786105630601E-2</v>
      </c>
      <c r="H112" s="61">
        <v>116.1814527378</v>
      </c>
      <c r="I112" s="63">
        <v>0.230573715895385</v>
      </c>
      <c r="J112" s="61">
        <v>13.9589160845</v>
      </c>
      <c r="K112" s="63">
        <v>0.30243036826637698</v>
      </c>
      <c r="L112" s="61">
        <v>12.9639068592</v>
      </c>
      <c r="M112" s="62">
        <v>0.13262911541879999</v>
      </c>
      <c r="N112" s="69">
        <v>0</v>
      </c>
      <c r="O112" s="70">
        <v>0</v>
      </c>
      <c r="P112" s="69">
        <v>7.2651493022000002</v>
      </c>
      <c r="Q112" s="70">
        <v>27.261953871627501</v>
      </c>
      <c r="R112" s="61">
        <v>30.647315993100001</v>
      </c>
      <c r="S112" s="62">
        <v>0.159721283453827</v>
      </c>
      <c r="T112" s="69">
        <v>0.45783801540000102</v>
      </c>
      <c r="U112" s="70">
        <v>6.1169772162830496</v>
      </c>
      <c r="V112" s="69">
        <v>0.278200946</v>
      </c>
      <c r="W112" s="70">
        <v>3.8156503753132398</v>
      </c>
      <c r="X112" s="61">
        <v>2.1611352997000002</v>
      </c>
      <c r="Y112" s="62">
        <v>6.1794764476337902E-2</v>
      </c>
    </row>
    <row r="113" spans="1:25" customFormat="1" x14ac:dyDescent="0.3">
      <c r="A113" s="58" t="s">
        <v>83</v>
      </c>
      <c r="B113" s="59">
        <v>77.694567836800005</v>
      </c>
      <c r="C113" s="60">
        <v>5.0643630010746198E-2</v>
      </c>
      <c r="D113" s="59">
        <v>11.275732791199999</v>
      </c>
      <c r="E113" s="64">
        <v>2.2613742078830702E-2</v>
      </c>
      <c r="F113" s="59">
        <v>2.6272708603999999</v>
      </c>
      <c r="G113" s="60">
        <v>2.7152038528687101E-2</v>
      </c>
      <c r="H113" s="59">
        <v>49.828634994300103</v>
      </c>
      <c r="I113" s="63">
        <v>9.8889911064888397E-2</v>
      </c>
      <c r="J113" s="59">
        <v>0.44958639090000102</v>
      </c>
      <c r="K113" s="60">
        <v>9.7406257723991804E-3</v>
      </c>
      <c r="L113" s="59">
        <v>0.55128045290000005</v>
      </c>
      <c r="M113" s="60">
        <v>5.6399540362259797E-3</v>
      </c>
      <c r="N113" s="67">
        <v>5.3643065781000097</v>
      </c>
      <c r="O113" s="71">
        <v>23.632041833262399</v>
      </c>
      <c r="P113" s="67">
        <v>0.44958639090000202</v>
      </c>
      <c r="Q113" s="68">
        <v>1.68704082190242</v>
      </c>
      <c r="R113" s="59">
        <v>6.0288037183999998</v>
      </c>
      <c r="S113" s="60">
        <v>3.1419660625773803E-2</v>
      </c>
      <c r="T113" s="67">
        <v>0</v>
      </c>
      <c r="U113" s="68">
        <v>0</v>
      </c>
      <c r="V113" s="67">
        <v>0</v>
      </c>
      <c r="W113" s="68">
        <v>0</v>
      </c>
      <c r="X113" s="59">
        <v>1.1193656596999999</v>
      </c>
      <c r="Y113" s="60">
        <v>3.2006759277711197E-2</v>
      </c>
    </row>
    <row r="114" spans="1:25" customFormat="1" x14ac:dyDescent="0.3">
      <c r="A114" s="58" t="s">
        <v>84</v>
      </c>
      <c r="B114" s="61">
        <v>71.614852997999904</v>
      </c>
      <c r="C114" s="62">
        <v>4.66806910635372E-2</v>
      </c>
      <c r="D114" s="61">
        <v>12.988427940899999</v>
      </c>
      <c r="E114" s="62">
        <v>2.6048591688357398E-2</v>
      </c>
      <c r="F114" s="61">
        <v>1.6452917925999999</v>
      </c>
      <c r="G114" s="62">
        <v>1.7003586047007899E-2</v>
      </c>
      <c r="H114" s="61">
        <v>47.422497511400003</v>
      </c>
      <c r="I114" s="63">
        <v>9.4114690517083099E-2</v>
      </c>
      <c r="J114" s="61">
        <v>2.3670895928000002</v>
      </c>
      <c r="K114" s="62">
        <v>5.1284768311267798E-2</v>
      </c>
      <c r="L114" s="61">
        <v>3.2581370132999998</v>
      </c>
      <c r="M114" s="62">
        <v>3.3332839758916398E-2</v>
      </c>
      <c r="N114" s="69">
        <v>0</v>
      </c>
      <c r="O114" s="70">
        <v>0</v>
      </c>
      <c r="P114" s="69">
        <v>1.2619603572</v>
      </c>
      <c r="Q114" s="70">
        <v>4.7354161098094796</v>
      </c>
      <c r="R114" s="61">
        <v>2.6714487897999999</v>
      </c>
      <c r="S114" s="64">
        <v>1.39224991018494E-2</v>
      </c>
      <c r="T114" s="69">
        <v>0</v>
      </c>
      <c r="U114" s="70">
        <v>0</v>
      </c>
      <c r="V114" s="69">
        <v>0</v>
      </c>
      <c r="W114" s="70">
        <v>0</v>
      </c>
      <c r="X114" s="61">
        <v>0</v>
      </c>
      <c r="Y114" s="62">
        <v>0</v>
      </c>
    </row>
    <row r="115" spans="1:25" customFormat="1" x14ac:dyDescent="0.3">
      <c r="A115" s="58" t="s">
        <v>85</v>
      </c>
      <c r="B115" s="59">
        <v>20.052217067400001</v>
      </c>
      <c r="C115" s="60">
        <v>1.30706314525065E-2</v>
      </c>
      <c r="D115" s="59">
        <v>0.19717885260000001</v>
      </c>
      <c r="E115" s="64">
        <v>3.9544673491873799E-4</v>
      </c>
      <c r="F115" s="59">
        <v>0</v>
      </c>
      <c r="G115" s="60">
        <v>0</v>
      </c>
      <c r="H115" s="59">
        <v>13.797123017700001</v>
      </c>
      <c r="I115" s="63">
        <v>2.7381770909994899E-2</v>
      </c>
      <c r="J115" s="59">
        <v>1.2079830352000001</v>
      </c>
      <c r="K115" s="60">
        <v>2.6171856896592099E-2</v>
      </c>
      <c r="L115" s="59">
        <v>4.8499321619</v>
      </c>
      <c r="M115" s="63">
        <v>4.9617929182937802E-2</v>
      </c>
      <c r="N115" s="67">
        <v>0</v>
      </c>
      <c r="O115" s="68">
        <v>0</v>
      </c>
      <c r="P115" s="67">
        <v>0</v>
      </c>
      <c r="Q115" s="68">
        <v>0</v>
      </c>
      <c r="R115" s="59">
        <v>0</v>
      </c>
      <c r="S115" s="60">
        <v>0</v>
      </c>
      <c r="T115" s="67">
        <v>0</v>
      </c>
      <c r="U115" s="68">
        <v>0</v>
      </c>
      <c r="V115" s="67">
        <v>0</v>
      </c>
      <c r="W115" s="68">
        <v>0</v>
      </c>
      <c r="X115" s="59">
        <v>0</v>
      </c>
      <c r="Y115" s="60">
        <v>0</v>
      </c>
    </row>
    <row r="116" spans="1:25" customFormat="1" x14ac:dyDescent="0.3">
      <c r="A116" s="58" t="s">
        <v>86</v>
      </c>
      <c r="B116" s="61">
        <v>32.693829934500002</v>
      </c>
      <c r="C116" s="62">
        <v>2.13108106903304E-2</v>
      </c>
      <c r="D116" s="61">
        <v>1.3614497508000001</v>
      </c>
      <c r="E116" s="64">
        <v>2.73041886394357E-3</v>
      </c>
      <c r="F116" s="61">
        <v>0</v>
      </c>
      <c r="G116" s="62">
        <v>0</v>
      </c>
      <c r="H116" s="61">
        <v>20.612345311599999</v>
      </c>
      <c r="I116" s="63">
        <v>4.0907261355565203E-2</v>
      </c>
      <c r="J116" s="61">
        <v>0</v>
      </c>
      <c r="K116" s="62">
        <v>0</v>
      </c>
      <c r="L116" s="61">
        <v>7.5228360635999998</v>
      </c>
      <c r="M116" s="63">
        <v>7.6963457342942396E-2</v>
      </c>
      <c r="N116" s="69">
        <v>0</v>
      </c>
      <c r="O116" s="70">
        <v>0</v>
      </c>
      <c r="P116" s="69">
        <v>2.1246614349000001</v>
      </c>
      <c r="Q116" s="70">
        <v>7.9726402888279102</v>
      </c>
      <c r="R116" s="61">
        <v>1.0725373735999999</v>
      </c>
      <c r="S116" s="62">
        <v>5.5896263771404E-3</v>
      </c>
      <c r="T116" s="69">
        <v>0</v>
      </c>
      <c r="U116" s="70">
        <v>0</v>
      </c>
      <c r="V116" s="69">
        <v>0</v>
      </c>
      <c r="W116" s="70">
        <v>0</v>
      </c>
      <c r="X116" s="61">
        <v>0</v>
      </c>
      <c r="Y116" s="62">
        <v>0</v>
      </c>
    </row>
    <row r="117" spans="1:25" customFormat="1" x14ac:dyDescent="0.3">
      <c r="A117" s="58" t="s">
        <v>87</v>
      </c>
      <c r="B117" s="59">
        <v>122.8451046972</v>
      </c>
      <c r="C117" s="60">
        <v>8.0074092747184994E-2</v>
      </c>
      <c r="D117" s="59">
        <v>14.7966112486</v>
      </c>
      <c r="E117" s="64">
        <v>2.9674945000266899E-2</v>
      </c>
      <c r="F117" s="59">
        <v>0</v>
      </c>
      <c r="G117" s="64">
        <v>0</v>
      </c>
      <c r="H117" s="59">
        <v>60.283781006300003</v>
      </c>
      <c r="I117" s="63">
        <v>0.11963919427153</v>
      </c>
      <c r="J117" s="59">
        <v>1.2096851738000001</v>
      </c>
      <c r="K117" s="60">
        <v>2.6208735003783401E-2</v>
      </c>
      <c r="L117" s="59">
        <v>26.166999462699899</v>
      </c>
      <c r="M117" s="63">
        <v>0.26770525502805798</v>
      </c>
      <c r="N117" s="67">
        <v>0</v>
      </c>
      <c r="O117" s="68">
        <v>0</v>
      </c>
      <c r="P117" s="67">
        <v>1.4837788863000001</v>
      </c>
      <c r="Q117" s="68">
        <v>5.5677742977362303</v>
      </c>
      <c r="R117" s="59">
        <v>11.329728192199999</v>
      </c>
      <c r="S117" s="60">
        <v>5.9045912159113902E-2</v>
      </c>
      <c r="T117" s="67">
        <v>0.90674842389999999</v>
      </c>
      <c r="U117" s="68">
        <v>12.114676508570399</v>
      </c>
      <c r="V117" s="67">
        <v>5.1526334791000101</v>
      </c>
      <c r="W117" s="71">
        <v>70.670672228337693</v>
      </c>
      <c r="X117" s="59">
        <v>1.5151388242999999</v>
      </c>
      <c r="Y117" s="60">
        <v>4.3323361942943103E-2</v>
      </c>
    </row>
    <row r="118" spans="1:25" customFormat="1" x14ac:dyDescent="0.3">
      <c r="A118" s="58" t="s">
        <v>88</v>
      </c>
      <c r="B118" s="61">
        <v>0.50740881169999996</v>
      </c>
      <c r="C118" s="62">
        <v>3.3074415418468699E-4</v>
      </c>
      <c r="D118" s="61">
        <v>0</v>
      </c>
      <c r="E118" s="62">
        <v>0</v>
      </c>
      <c r="F118" s="61">
        <v>0</v>
      </c>
      <c r="G118" s="62">
        <v>0</v>
      </c>
      <c r="H118" s="61">
        <v>0</v>
      </c>
      <c r="I118" s="62">
        <v>0</v>
      </c>
      <c r="J118" s="61">
        <v>0</v>
      </c>
      <c r="K118" s="62">
        <v>0</v>
      </c>
      <c r="L118" s="61">
        <v>0</v>
      </c>
      <c r="M118" s="62">
        <v>0</v>
      </c>
      <c r="N118" s="69">
        <v>0.50740881169999796</v>
      </c>
      <c r="O118" s="71">
        <v>2.2353506627705699</v>
      </c>
      <c r="P118" s="69">
        <v>0</v>
      </c>
      <c r="Q118" s="70">
        <v>0</v>
      </c>
      <c r="R118" s="61">
        <v>0</v>
      </c>
      <c r="S118" s="62">
        <v>0</v>
      </c>
      <c r="T118" s="69">
        <v>0</v>
      </c>
      <c r="U118" s="70">
        <v>0</v>
      </c>
      <c r="V118" s="69">
        <v>0</v>
      </c>
      <c r="W118" s="70">
        <v>0</v>
      </c>
      <c r="X118" s="61">
        <v>0</v>
      </c>
      <c r="Y118" s="62">
        <v>0</v>
      </c>
    </row>
    <row r="119" spans="1:25" customFormat="1" x14ac:dyDescent="0.3">
      <c r="A119" s="65" t="s">
        <v>1</v>
      </c>
    </row>
    <row r="120" spans="1:25" customFormat="1" x14ac:dyDescent="0.3">
      <c r="A120" s="65" t="s">
        <v>1</v>
      </c>
    </row>
    <row r="121" spans="1:25" customFormat="1" x14ac:dyDescent="0.3">
      <c r="A121" s="53" t="s">
        <v>89</v>
      </c>
    </row>
    <row r="122" spans="1:25" customFormat="1" x14ac:dyDescent="0.3">
      <c r="A122" s="54" t="s">
        <v>1</v>
      </c>
    </row>
    <row r="123" spans="1:25" customFormat="1" ht="25.5" customHeight="1" x14ac:dyDescent="0.3">
      <c r="A123" s="114" t="s">
        <v>1</v>
      </c>
      <c r="B123" s="113" t="s">
        <v>502</v>
      </c>
      <c r="C123" s="113" t="s">
        <v>1</v>
      </c>
      <c r="D123" s="113" t="s">
        <v>53</v>
      </c>
      <c r="E123" s="113" t="s">
        <v>1</v>
      </c>
      <c r="F123" s="113" t="s">
        <v>54</v>
      </c>
      <c r="G123" s="113" t="s">
        <v>1</v>
      </c>
      <c r="H123" s="116" t="s">
        <v>55</v>
      </c>
      <c r="I123" s="116" t="s">
        <v>1</v>
      </c>
      <c r="J123" s="116" t="s">
        <v>56</v>
      </c>
      <c r="K123" s="116" t="s">
        <v>1</v>
      </c>
      <c r="L123" s="116" t="s">
        <v>57</v>
      </c>
      <c r="M123" s="116" t="s">
        <v>1</v>
      </c>
      <c r="N123" s="116" t="s">
        <v>58</v>
      </c>
      <c r="O123" s="116" t="s">
        <v>1</v>
      </c>
      <c r="P123" s="116" t="s">
        <v>59</v>
      </c>
      <c r="Q123" s="116" t="s">
        <v>1</v>
      </c>
      <c r="R123" s="116" t="s">
        <v>60</v>
      </c>
      <c r="S123" s="116" t="s">
        <v>1</v>
      </c>
      <c r="T123" s="113" t="s">
        <v>61</v>
      </c>
      <c r="U123" s="113" t="s">
        <v>1</v>
      </c>
      <c r="V123" s="113" t="s">
        <v>62</v>
      </c>
      <c r="W123" s="113" t="s">
        <v>1</v>
      </c>
      <c r="X123" s="113" t="s">
        <v>63</v>
      </c>
      <c r="Y123" s="113" t="s">
        <v>1</v>
      </c>
    </row>
    <row r="124" spans="1:25" customFormat="1" x14ac:dyDescent="0.3">
      <c r="A124" s="115" t="s">
        <v>1</v>
      </c>
      <c r="B124" s="55" t="s">
        <v>14</v>
      </c>
      <c r="C124" s="55" t="s">
        <v>15</v>
      </c>
      <c r="D124" s="55" t="s">
        <v>14</v>
      </c>
      <c r="E124" s="55" t="s">
        <v>15</v>
      </c>
      <c r="F124" s="55" t="s">
        <v>14</v>
      </c>
      <c r="G124" s="55" t="s">
        <v>15</v>
      </c>
      <c r="H124" s="55" t="s">
        <v>14</v>
      </c>
      <c r="I124" s="55" t="s">
        <v>15</v>
      </c>
      <c r="J124" s="55" t="s">
        <v>14</v>
      </c>
      <c r="K124" s="55" t="s">
        <v>15</v>
      </c>
      <c r="L124" s="55" t="s">
        <v>14</v>
      </c>
      <c r="M124" s="55" t="s">
        <v>15</v>
      </c>
      <c r="N124" s="55" t="s">
        <v>14</v>
      </c>
      <c r="O124" s="55" t="s">
        <v>15</v>
      </c>
      <c r="P124" s="55" t="s">
        <v>14</v>
      </c>
      <c r="Q124" s="55" t="s">
        <v>15</v>
      </c>
      <c r="R124" s="55" t="s">
        <v>14</v>
      </c>
      <c r="S124" s="55" t="s">
        <v>15</v>
      </c>
      <c r="T124" s="55" t="s">
        <v>14</v>
      </c>
      <c r="U124" s="55" t="s">
        <v>15</v>
      </c>
      <c r="V124" s="55" t="s">
        <v>14</v>
      </c>
      <c r="W124" s="55" t="s">
        <v>15</v>
      </c>
      <c r="X124" s="55" t="s">
        <v>14</v>
      </c>
      <c r="Y124" s="55" t="s">
        <v>15</v>
      </c>
    </row>
    <row r="125" spans="1:25" customFormat="1" x14ac:dyDescent="0.3">
      <c r="A125" s="56" t="s">
        <v>16</v>
      </c>
      <c r="B125" s="57">
        <v>1450.0632831128</v>
      </c>
      <c r="C125" s="57">
        <v>1450.0632831128</v>
      </c>
      <c r="D125" s="57">
        <v>468.24792385529997</v>
      </c>
      <c r="E125" s="57">
        <v>468.24792385529997</v>
      </c>
      <c r="F125" s="57">
        <v>86.102854646899999</v>
      </c>
      <c r="G125" s="57">
        <v>86.102854646899999</v>
      </c>
      <c r="H125" s="57">
        <v>490.22139468839998</v>
      </c>
      <c r="I125" s="57">
        <v>490.22139468839998</v>
      </c>
      <c r="J125" s="57">
        <v>43.958473598799998</v>
      </c>
      <c r="K125" s="57">
        <v>43.958473598799998</v>
      </c>
      <c r="L125" s="57">
        <v>93.123589900699997</v>
      </c>
      <c r="M125" s="57">
        <v>93.123589900699997</v>
      </c>
      <c r="N125" s="57">
        <v>13.568746391299999</v>
      </c>
      <c r="O125" s="57">
        <v>13.568746391299999</v>
      </c>
      <c r="P125" s="57">
        <v>24.481196802199999</v>
      </c>
      <c r="Q125" s="57">
        <v>24.481196802199999</v>
      </c>
      <c r="R125" s="57">
        <v>187.20615812599999</v>
      </c>
      <c r="S125" s="57">
        <v>187.20615812599999</v>
      </c>
      <c r="T125" s="57">
        <v>5.8034809591999998</v>
      </c>
      <c r="U125" s="57">
        <v>5.8034809591999998</v>
      </c>
      <c r="V125" s="57">
        <v>7.2910491957000003</v>
      </c>
      <c r="W125" s="57">
        <v>7.2910491957000003</v>
      </c>
      <c r="X125" s="57">
        <v>30.058414948300001</v>
      </c>
      <c r="Y125" s="57">
        <v>30.058414948300001</v>
      </c>
    </row>
    <row r="126" spans="1:25" customFormat="1" x14ac:dyDescent="0.3">
      <c r="A126" s="58" t="s">
        <v>90</v>
      </c>
      <c r="B126" s="59">
        <v>985.82638890019996</v>
      </c>
      <c r="C126" s="60">
        <v>0.67985059712977602</v>
      </c>
      <c r="D126" s="59">
        <v>316.87411886189898</v>
      </c>
      <c r="E126" s="60">
        <v>0.676722955337271</v>
      </c>
      <c r="F126" s="59">
        <v>59.1543499629</v>
      </c>
      <c r="G126" s="60">
        <v>0.68701961398941602</v>
      </c>
      <c r="H126" s="59">
        <v>333.04845860479998</v>
      </c>
      <c r="I126" s="60">
        <v>0.67938376866741201</v>
      </c>
      <c r="J126" s="59">
        <v>33.8053723732001</v>
      </c>
      <c r="K126" s="60">
        <v>0.76902971385527896</v>
      </c>
      <c r="L126" s="59">
        <v>42.605967162900001</v>
      </c>
      <c r="M126" s="64">
        <v>0.45752066912725098</v>
      </c>
      <c r="N126" s="67">
        <v>7.2192919989000002</v>
      </c>
      <c r="O126" s="68">
        <v>53.205298343027899</v>
      </c>
      <c r="P126" s="67">
        <v>14.638449426999999</v>
      </c>
      <c r="Q126" s="68">
        <v>59.794664228525399</v>
      </c>
      <c r="R126" s="59">
        <v>151.31917066989999</v>
      </c>
      <c r="S126" s="63">
        <v>0.80830231326073099</v>
      </c>
      <c r="T126" s="67">
        <v>2.7354999141</v>
      </c>
      <c r="U126" s="68">
        <v>47.135502525661501</v>
      </c>
      <c r="V126" s="67">
        <v>4.4566869119000003</v>
      </c>
      <c r="W126" s="68">
        <v>61.125453858251198</v>
      </c>
      <c r="X126" s="59">
        <v>19.969023012699999</v>
      </c>
      <c r="Y126" s="60">
        <v>0.66434051985263998</v>
      </c>
    </row>
    <row r="127" spans="1:25" customFormat="1" x14ac:dyDescent="0.3">
      <c r="A127" s="58" t="s">
        <v>91</v>
      </c>
      <c r="B127" s="61">
        <v>200.52287194549999</v>
      </c>
      <c r="C127" s="62">
        <v>0.13828560055326999</v>
      </c>
      <c r="D127" s="61">
        <v>39.190454743399897</v>
      </c>
      <c r="E127" s="64">
        <v>8.3695949830865202E-2</v>
      </c>
      <c r="F127" s="61">
        <v>0</v>
      </c>
      <c r="G127" s="64">
        <v>0</v>
      </c>
      <c r="H127" s="61">
        <v>120.8727691582</v>
      </c>
      <c r="I127" s="63">
        <v>0.246567715052564</v>
      </c>
      <c r="J127" s="61">
        <v>7.8981642633000098</v>
      </c>
      <c r="K127" s="62">
        <v>0.17967330566081399</v>
      </c>
      <c r="L127" s="61">
        <v>9.9058853142000007</v>
      </c>
      <c r="M127" s="62">
        <v>0.10637353354572</v>
      </c>
      <c r="N127" s="69">
        <v>1.3263850976</v>
      </c>
      <c r="O127" s="70">
        <v>9.7752958110445007</v>
      </c>
      <c r="P127" s="69">
        <v>7.08613581459998</v>
      </c>
      <c r="Q127" s="71">
        <v>28.945218127421001</v>
      </c>
      <c r="R127" s="61">
        <v>11.1133334646</v>
      </c>
      <c r="S127" s="64">
        <v>5.9364144726051803E-2</v>
      </c>
      <c r="T127" s="69">
        <v>0</v>
      </c>
      <c r="U127" s="70">
        <v>0</v>
      </c>
      <c r="V127" s="69">
        <v>2.3164235948999901</v>
      </c>
      <c r="W127" s="70">
        <v>31.770785420926</v>
      </c>
      <c r="X127" s="61">
        <v>0.81332049469999901</v>
      </c>
      <c r="Y127" s="62">
        <v>2.7057996773911699E-2</v>
      </c>
    </row>
    <row r="128" spans="1:25" customFormat="1" x14ac:dyDescent="0.3">
      <c r="A128" s="58" t="s">
        <v>92</v>
      </c>
      <c r="B128" s="59">
        <v>253.88445797259999</v>
      </c>
      <c r="C128" s="60">
        <v>0.17508508830566</v>
      </c>
      <c r="D128" s="59">
        <v>39.233511612400001</v>
      </c>
      <c r="E128" s="64">
        <v>8.3787902975356501E-2</v>
      </c>
      <c r="F128" s="59">
        <v>4.8809595971000004</v>
      </c>
      <c r="G128" s="64">
        <v>5.6687546738332602E-2</v>
      </c>
      <c r="H128" s="59">
        <v>149.40799807709999</v>
      </c>
      <c r="I128" s="63">
        <v>0.30477657584093898</v>
      </c>
      <c r="J128" s="59">
        <v>9.8924935532999907</v>
      </c>
      <c r="K128" s="60">
        <v>0.22504178929384</v>
      </c>
      <c r="L128" s="59">
        <v>16.279492227199999</v>
      </c>
      <c r="M128" s="60">
        <v>0.17481598641718199</v>
      </c>
      <c r="N128" s="67">
        <v>0</v>
      </c>
      <c r="O128" s="68">
        <v>0</v>
      </c>
      <c r="P128" s="67">
        <v>6.8998379428000201</v>
      </c>
      <c r="Q128" s="68">
        <v>28.184234612990601</v>
      </c>
      <c r="R128" s="59">
        <v>20.643620741900001</v>
      </c>
      <c r="S128" s="64">
        <v>0.11027212431765</v>
      </c>
      <c r="T128" s="67">
        <v>0.785445984199999</v>
      </c>
      <c r="U128" s="68">
        <v>13.534049473443501</v>
      </c>
      <c r="V128" s="67">
        <v>2.9153788362999999</v>
      </c>
      <c r="W128" s="68">
        <v>39.9857243868192</v>
      </c>
      <c r="X128" s="59">
        <v>2.9457194002999998</v>
      </c>
      <c r="Y128" s="60">
        <v>9.7999824853259601E-2</v>
      </c>
    </row>
    <row r="129" spans="1:25" customFormat="1" x14ac:dyDescent="0.3">
      <c r="A129" s="58" t="s">
        <v>93</v>
      </c>
      <c r="B129" s="61">
        <v>145.9089401402</v>
      </c>
      <c r="C129" s="62">
        <v>0.100622463749984</v>
      </c>
      <c r="D129" s="61">
        <v>34.3735990913001</v>
      </c>
      <c r="E129" s="62">
        <v>7.3408972768712805E-2</v>
      </c>
      <c r="F129" s="61">
        <v>2.6220931931</v>
      </c>
      <c r="G129" s="62">
        <v>3.04530343837375E-2</v>
      </c>
      <c r="H129" s="61">
        <v>62.248587677499998</v>
      </c>
      <c r="I129" s="62">
        <v>0.12698056093016299</v>
      </c>
      <c r="J129" s="61">
        <v>4.7938780643000003</v>
      </c>
      <c r="K129" s="62">
        <v>0.109054698032801</v>
      </c>
      <c r="L129" s="61">
        <v>8.5555062784999993</v>
      </c>
      <c r="M129" s="62">
        <v>9.1872599495175705E-2</v>
      </c>
      <c r="N129" s="69">
        <v>0</v>
      </c>
      <c r="O129" s="70">
        <v>0</v>
      </c>
      <c r="P129" s="69">
        <v>4.4955116728999904</v>
      </c>
      <c r="Q129" s="70">
        <v>18.363120517441399</v>
      </c>
      <c r="R129" s="61">
        <v>22.8364042812</v>
      </c>
      <c r="S129" s="62">
        <v>0.121985326283069</v>
      </c>
      <c r="T129" s="69">
        <v>3.06798104510001</v>
      </c>
      <c r="U129" s="71">
        <v>52.864497474338499</v>
      </c>
      <c r="V129" s="69">
        <v>2.9153788362999999</v>
      </c>
      <c r="W129" s="71">
        <v>39.9857243868192</v>
      </c>
      <c r="X129" s="61">
        <v>0</v>
      </c>
      <c r="Y129" s="62">
        <v>0</v>
      </c>
    </row>
    <row r="130" spans="1:25" customFormat="1" x14ac:dyDescent="0.3">
      <c r="A130" s="58" t="s">
        <v>94</v>
      </c>
      <c r="B130" s="59">
        <v>90.966519848600299</v>
      </c>
      <c r="C130" s="60">
        <v>6.2732793049780106E-2</v>
      </c>
      <c r="D130" s="59">
        <v>12.311295793899999</v>
      </c>
      <c r="E130" s="64">
        <v>2.6292259221430098E-2</v>
      </c>
      <c r="F130" s="59">
        <v>0.65840472090000002</v>
      </c>
      <c r="G130" s="60">
        <v>7.6467234866957404E-3</v>
      </c>
      <c r="H130" s="59">
        <v>50.887166599100098</v>
      </c>
      <c r="I130" s="63">
        <v>0.103804458863827</v>
      </c>
      <c r="J130" s="59">
        <v>1.6273986648000001</v>
      </c>
      <c r="K130" s="60">
        <v>3.7021273296542E-2</v>
      </c>
      <c r="L130" s="59">
        <v>8.8677896697000005</v>
      </c>
      <c r="M130" s="60">
        <v>9.5226028970274296E-2</v>
      </c>
      <c r="N130" s="67">
        <v>2.7652471523000002</v>
      </c>
      <c r="O130" s="71">
        <v>20.379533027996001</v>
      </c>
      <c r="P130" s="67">
        <v>3.6165880282999998</v>
      </c>
      <c r="Q130" s="68">
        <v>14.772921673400401</v>
      </c>
      <c r="R130" s="59">
        <v>8.0557937519999694</v>
      </c>
      <c r="S130" s="60">
        <v>4.30316707134068E-2</v>
      </c>
      <c r="T130" s="67">
        <v>0.90674842389999999</v>
      </c>
      <c r="U130" s="68">
        <v>15.624216401754101</v>
      </c>
      <c r="V130" s="67">
        <v>1.2700870437</v>
      </c>
      <c r="W130" s="68">
        <v>17.419811739153399</v>
      </c>
      <c r="X130" s="59">
        <v>0</v>
      </c>
      <c r="Y130" s="60">
        <v>0</v>
      </c>
    </row>
    <row r="131" spans="1:25" customFormat="1" x14ac:dyDescent="0.3">
      <c r="A131" s="58" t="s">
        <v>95</v>
      </c>
      <c r="B131" s="61">
        <v>363.27887856460001</v>
      </c>
      <c r="C131" s="62">
        <v>0.25052622378298001</v>
      </c>
      <c r="D131" s="61">
        <v>73.558844568300003</v>
      </c>
      <c r="E131" s="64">
        <v>0.15709379758196501</v>
      </c>
      <c r="F131" s="61">
        <v>18.466814439</v>
      </c>
      <c r="G131" s="62">
        <v>0.21447389305187101</v>
      </c>
      <c r="H131" s="61">
        <v>184.37566519769999</v>
      </c>
      <c r="I131" s="63">
        <v>0.37610693289894997</v>
      </c>
      <c r="J131" s="61">
        <v>7.3254338912000003</v>
      </c>
      <c r="K131" s="62">
        <v>0.16664440985958101</v>
      </c>
      <c r="L131" s="61">
        <v>27.424734122499999</v>
      </c>
      <c r="M131" s="62">
        <v>0.29449824852911799</v>
      </c>
      <c r="N131" s="69">
        <v>2.7652471523000002</v>
      </c>
      <c r="O131" s="70">
        <v>20.379533027996001</v>
      </c>
      <c r="P131" s="69">
        <v>11.315884822999999</v>
      </c>
      <c r="Q131" s="71">
        <v>46.222759918269603</v>
      </c>
      <c r="R131" s="61">
        <v>28.673419102299999</v>
      </c>
      <c r="S131" s="64">
        <v>0.15316493532761499</v>
      </c>
      <c r="T131" s="69">
        <v>0.90674842389999999</v>
      </c>
      <c r="U131" s="70">
        <v>15.624216401754101</v>
      </c>
      <c r="V131" s="69">
        <v>0.91786193639999902</v>
      </c>
      <c r="W131" s="70">
        <v>12.588886890810199</v>
      </c>
      <c r="X131" s="61">
        <v>7.5482249080000097</v>
      </c>
      <c r="Y131" s="62">
        <v>0.251118527739498</v>
      </c>
    </row>
    <row r="132" spans="1:25" customFormat="1" x14ac:dyDescent="0.3">
      <c r="A132" s="58" t="s">
        <v>96</v>
      </c>
      <c r="B132" s="59">
        <v>226.30047673519999</v>
      </c>
      <c r="C132" s="60">
        <v>0.15606248318308499</v>
      </c>
      <c r="D132" s="59">
        <v>79.580464839200005</v>
      </c>
      <c r="E132" s="60">
        <v>0.169953695008357</v>
      </c>
      <c r="F132" s="59">
        <v>8.4643572721999991</v>
      </c>
      <c r="G132" s="60">
        <v>9.8305187521500401E-2</v>
      </c>
      <c r="H132" s="59">
        <v>61.216430499099999</v>
      </c>
      <c r="I132" s="60">
        <v>0.12487506902470299</v>
      </c>
      <c r="J132" s="59">
        <v>0.65840472089999902</v>
      </c>
      <c r="K132" s="64">
        <v>1.49778795075808E-2</v>
      </c>
      <c r="L132" s="59">
        <v>46.286591588500002</v>
      </c>
      <c r="M132" s="63">
        <v>0.49704475136596998</v>
      </c>
      <c r="N132" s="67">
        <v>2.8402687515</v>
      </c>
      <c r="O132" s="68">
        <v>20.9324330309624</v>
      </c>
      <c r="P132" s="67">
        <v>2.7423836643000001</v>
      </c>
      <c r="Q132" s="68">
        <v>11.2019999939446</v>
      </c>
      <c r="R132" s="59">
        <v>18.301333362000001</v>
      </c>
      <c r="S132" s="64">
        <v>9.7760316995994398E-2</v>
      </c>
      <c r="T132" s="67">
        <v>0</v>
      </c>
      <c r="U132" s="68">
        <v>0</v>
      </c>
      <c r="V132" s="67">
        <v>2.2757178459</v>
      </c>
      <c r="W132" s="68">
        <v>31.2124878713222</v>
      </c>
      <c r="X132" s="59">
        <v>3.9345241915999898</v>
      </c>
      <c r="Y132" s="60">
        <v>0.130895930419728</v>
      </c>
    </row>
    <row r="133" spans="1:25" customFormat="1" x14ac:dyDescent="0.3">
      <c r="A133" s="58" t="s">
        <v>97</v>
      </c>
      <c r="B133" s="61">
        <v>1.4051128722999999</v>
      </c>
      <c r="C133" s="62">
        <v>9.6900106958345503E-4</v>
      </c>
      <c r="D133" s="61">
        <v>0.41380770030000003</v>
      </c>
      <c r="E133" s="62">
        <v>8.8373632688626001E-4</v>
      </c>
      <c r="F133" s="61">
        <v>0</v>
      </c>
      <c r="G133" s="62">
        <v>0</v>
      </c>
      <c r="H133" s="61">
        <v>0</v>
      </c>
      <c r="I133" s="62">
        <v>0</v>
      </c>
      <c r="J133" s="61">
        <v>0.44958639089999902</v>
      </c>
      <c r="K133" s="62">
        <v>1.0227525072942299E-2</v>
      </c>
      <c r="L133" s="61">
        <v>0</v>
      </c>
      <c r="M133" s="62">
        <v>0</v>
      </c>
      <c r="N133" s="69">
        <v>0</v>
      </c>
      <c r="O133" s="70">
        <v>0</v>
      </c>
      <c r="P133" s="69">
        <v>0</v>
      </c>
      <c r="Q133" s="70">
        <v>0</v>
      </c>
      <c r="R133" s="61">
        <v>0.54171878110000204</v>
      </c>
      <c r="S133" s="62">
        <v>2.8937017164541901E-3</v>
      </c>
      <c r="T133" s="69">
        <v>0</v>
      </c>
      <c r="U133" s="70">
        <v>0</v>
      </c>
      <c r="V133" s="69">
        <v>0</v>
      </c>
      <c r="W133" s="70">
        <v>0</v>
      </c>
      <c r="X133" s="61">
        <v>0</v>
      </c>
      <c r="Y133" s="62">
        <v>0</v>
      </c>
    </row>
    <row r="134" spans="1:25" customFormat="1" x14ac:dyDescent="0.3">
      <c r="A134" s="58" t="s">
        <v>98</v>
      </c>
      <c r="B134" s="59">
        <v>12.7045672069</v>
      </c>
      <c r="C134" s="60">
        <v>8.7613881096468803E-3</v>
      </c>
      <c r="D134" s="59">
        <v>3.3824576632999901</v>
      </c>
      <c r="E134" s="60">
        <v>7.2236468993832903E-3</v>
      </c>
      <c r="F134" s="59">
        <v>0</v>
      </c>
      <c r="G134" s="60">
        <v>0</v>
      </c>
      <c r="H134" s="59">
        <v>0.40267475630000099</v>
      </c>
      <c r="I134" s="60">
        <v>8.2141408078680999E-4</v>
      </c>
      <c r="J134" s="59">
        <v>0</v>
      </c>
      <c r="K134" s="60">
        <v>0</v>
      </c>
      <c r="L134" s="59">
        <v>2.4527891747999999</v>
      </c>
      <c r="M134" s="60">
        <v>2.6339074528972401E-2</v>
      </c>
      <c r="N134" s="67">
        <v>0.98514781429999998</v>
      </c>
      <c r="O134" s="71">
        <v>7.2604188028133301</v>
      </c>
      <c r="P134" s="67">
        <v>0</v>
      </c>
      <c r="Q134" s="68">
        <v>0</v>
      </c>
      <c r="R134" s="59">
        <v>2.7864051399999998</v>
      </c>
      <c r="S134" s="60">
        <v>1.4884153213189699E-2</v>
      </c>
      <c r="T134" s="67">
        <v>0.45783801540000102</v>
      </c>
      <c r="U134" s="68">
        <v>7.8890241670253101</v>
      </c>
      <c r="V134" s="67">
        <v>2.2372546428</v>
      </c>
      <c r="W134" s="71">
        <v>30.6849478415185</v>
      </c>
      <c r="X134" s="59">
        <v>0</v>
      </c>
      <c r="Y134" s="60">
        <v>0</v>
      </c>
    </row>
    <row r="135" spans="1:25" customFormat="1" x14ac:dyDescent="0.3">
      <c r="A135" s="58" t="s">
        <v>99</v>
      </c>
      <c r="B135" s="61">
        <v>2.9179661208000001</v>
      </c>
      <c r="C135" s="62">
        <v>2.0123026041567699E-3</v>
      </c>
      <c r="D135" s="61">
        <v>0.31890669499999902</v>
      </c>
      <c r="E135" s="62">
        <v>6.8106376719045503E-4</v>
      </c>
      <c r="F135" s="61">
        <v>0</v>
      </c>
      <c r="G135" s="62">
        <v>0</v>
      </c>
      <c r="H135" s="61">
        <v>0</v>
      </c>
      <c r="I135" s="62">
        <v>0</v>
      </c>
      <c r="J135" s="61">
        <v>0</v>
      </c>
      <c r="K135" s="62">
        <v>0</v>
      </c>
      <c r="L135" s="61">
        <v>0</v>
      </c>
      <c r="M135" s="62">
        <v>0</v>
      </c>
      <c r="N135" s="69">
        <v>2.5990594258000002</v>
      </c>
      <c r="O135" s="71">
        <v>19.1547498261627</v>
      </c>
      <c r="P135" s="69">
        <v>0</v>
      </c>
      <c r="Q135" s="70">
        <v>0</v>
      </c>
      <c r="R135" s="61">
        <v>0</v>
      </c>
      <c r="S135" s="62">
        <v>0</v>
      </c>
      <c r="T135" s="69">
        <v>0</v>
      </c>
      <c r="U135" s="70">
        <v>0</v>
      </c>
      <c r="V135" s="69">
        <v>0</v>
      </c>
      <c r="W135" s="70">
        <v>0</v>
      </c>
      <c r="X135" s="61">
        <v>0</v>
      </c>
      <c r="Y135" s="62">
        <v>0</v>
      </c>
    </row>
    <row r="136" spans="1:25" customFormat="1" x14ac:dyDescent="0.3">
      <c r="A136" s="58" t="s">
        <v>63</v>
      </c>
      <c r="B136" s="59">
        <v>17.229259087700001</v>
      </c>
      <c r="C136" s="60">
        <v>1.18817290861365E-2</v>
      </c>
      <c r="D136" s="59">
        <v>4.7148593026000096</v>
      </c>
      <c r="E136" s="60">
        <v>1.0069151537887001E-2</v>
      </c>
      <c r="F136" s="59">
        <v>0</v>
      </c>
      <c r="G136" s="60">
        <v>0</v>
      </c>
      <c r="H136" s="59">
        <v>9.7737403084000007</v>
      </c>
      <c r="I136" s="60">
        <v>1.9937400558807699E-2</v>
      </c>
      <c r="J136" s="59">
        <v>0</v>
      </c>
      <c r="K136" s="60">
        <v>0</v>
      </c>
      <c r="L136" s="59">
        <v>0.28876204890000001</v>
      </c>
      <c r="M136" s="60">
        <v>3.1008474781515001E-3</v>
      </c>
      <c r="N136" s="67">
        <v>0</v>
      </c>
      <c r="O136" s="68">
        <v>0</v>
      </c>
      <c r="P136" s="67">
        <v>0</v>
      </c>
      <c r="Q136" s="68">
        <v>0</v>
      </c>
      <c r="R136" s="59">
        <v>2.4518974278000001</v>
      </c>
      <c r="S136" s="60">
        <v>1.30973118210659E-2</v>
      </c>
      <c r="T136" s="67">
        <v>0</v>
      </c>
      <c r="U136" s="68">
        <v>0</v>
      </c>
      <c r="V136" s="67">
        <v>0</v>
      </c>
      <c r="W136" s="68">
        <v>0</v>
      </c>
      <c r="X136" s="59">
        <v>0</v>
      </c>
      <c r="Y136" s="60">
        <v>0</v>
      </c>
    </row>
    <row r="137" spans="1:25" customFormat="1" x14ac:dyDescent="0.3">
      <c r="A137" s="65" t="s">
        <v>1</v>
      </c>
    </row>
    <row r="138" spans="1:25" customFormat="1" x14ac:dyDescent="0.3">
      <c r="A138" s="65" t="s">
        <v>1</v>
      </c>
    </row>
    <row r="139" spans="1:25" customFormat="1" x14ac:dyDescent="0.3">
      <c r="A139" s="53" t="s">
        <v>404</v>
      </c>
    </row>
    <row r="140" spans="1:25" customFormat="1" x14ac:dyDescent="0.3">
      <c r="A140" s="54" t="s">
        <v>1</v>
      </c>
    </row>
    <row r="141" spans="1:25" customFormat="1" ht="25.5" customHeight="1" x14ac:dyDescent="0.3">
      <c r="A141" s="114" t="s">
        <v>1</v>
      </c>
      <c r="B141" s="113" t="s">
        <v>502</v>
      </c>
      <c r="C141" s="113" t="s">
        <v>1</v>
      </c>
      <c r="D141" s="113" t="s">
        <v>53</v>
      </c>
      <c r="E141" s="113" t="s">
        <v>1</v>
      </c>
      <c r="F141" s="113" t="s">
        <v>54</v>
      </c>
      <c r="G141" s="113" t="s">
        <v>1</v>
      </c>
      <c r="H141" s="116" t="s">
        <v>55</v>
      </c>
      <c r="I141" s="116" t="s">
        <v>1</v>
      </c>
      <c r="J141" s="116" t="s">
        <v>56</v>
      </c>
      <c r="K141" s="116" t="s">
        <v>1</v>
      </c>
      <c r="L141" s="116" t="s">
        <v>57</v>
      </c>
      <c r="M141" s="116" t="s">
        <v>1</v>
      </c>
      <c r="N141" s="116" t="s">
        <v>58</v>
      </c>
      <c r="O141" s="116" t="s">
        <v>1</v>
      </c>
      <c r="P141" s="116" t="s">
        <v>59</v>
      </c>
      <c r="Q141" s="116" t="s">
        <v>1</v>
      </c>
      <c r="R141" s="116" t="s">
        <v>60</v>
      </c>
      <c r="S141" s="116" t="s">
        <v>1</v>
      </c>
      <c r="T141" s="113" t="s">
        <v>61</v>
      </c>
      <c r="U141" s="113" t="s">
        <v>1</v>
      </c>
      <c r="V141" s="113" t="s">
        <v>62</v>
      </c>
      <c r="W141" s="113" t="s">
        <v>1</v>
      </c>
      <c r="X141" s="113" t="s">
        <v>63</v>
      </c>
      <c r="Y141" s="113" t="s">
        <v>1</v>
      </c>
    </row>
    <row r="142" spans="1:25" customFormat="1" x14ac:dyDescent="0.3">
      <c r="A142" s="115" t="s">
        <v>1</v>
      </c>
      <c r="B142" s="55" t="s">
        <v>14</v>
      </c>
      <c r="C142" s="55" t="s">
        <v>15</v>
      </c>
      <c r="D142" s="55" t="s">
        <v>14</v>
      </c>
      <c r="E142" s="55" t="s">
        <v>15</v>
      </c>
      <c r="F142" s="55" t="s">
        <v>14</v>
      </c>
      <c r="G142" s="55" t="s">
        <v>15</v>
      </c>
      <c r="H142" s="55" t="s">
        <v>14</v>
      </c>
      <c r="I142" s="55" t="s">
        <v>15</v>
      </c>
      <c r="J142" s="55" t="s">
        <v>14</v>
      </c>
      <c r="K142" s="55" t="s">
        <v>15</v>
      </c>
      <c r="L142" s="55" t="s">
        <v>14</v>
      </c>
      <c r="M142" s="55" t="s">
        <v>15</v>
      </c>
      <c r="N142" s="55" t="s">
        <v>14</v>
      </c>
      <c r="O142" s="55" t="s">
        <v>15</v>
      </c>
      <c r="P142" s="55" t="s">
        <v>14</v>
      </c>
      <c r="Q142" s="55" t="s">
        <v>15</v>
      </c>
      <c r="R142" s="55" t="s">
        <v>14</v>
      </c>
      <c r="S142" s="55" t="s">
        <v>15</v>
      </c>
      <c r="T142" s="55" t="s">
        <v>14</v>
      </c>
      <c r="U142" s="55" t="s">
        <v>15</v>
      </c>
      <c r="V142" s="55" t="s">
        <v>14</v>
      </c>
      <c r="W142" s="55" t="s">
        <v>15</v>
      </c>
      <c r="X142" s="55" t="s">
        <v>14</v>
      </c>
      <c r="Y142" s="55" t="s">
        <v>15</v>
      </c>
    </row>
    <row r="143" spans="1:25" customFormat="1" x14ac:dyDescent="0.3">
      <c r="A143" s="56" t="s">
        <v>16</v>
      </c>
      <c r="B143" s="57">
        <v>1534.1429478952</v>
      </c>
      <c r="C143" s="57">
        <v>1534.1429478952</v>
      </c>
      <c r="D143" s="57">
        <v>498.62303867679998</v>
      </c>
      <c r="E143" s="57">
        <v>498.62303867679998</v>
      </c>
      <c r="F143" s="57">
        <v>96.761458909400005</v>
      </c>
      <c r="G143" s="57">
        <v>96.761458909400005</v>
      </c>
      <c r="H143" s="57">
        <v>503.87986456580001</v>
      </c>
      <c r="I143" s="57">
        <v>503.87986456580001</v>
      </c>
      <c r="J143" s="57">
        <v>46.155801629700001</v>
      </c>
      <c r="K143" s="57">
        <v>46.155801629700001</v>
      </c>
      <c r="L143" s="57">
        <v>97.745557740199999</v>
      </c>
      <c r="M143" s="57">
        <v>97.745557740199999</v>
      </c>
      <c r="N143" s="57">
        <v>22.699293679099998</v>
      </c>
      <c r="O143" s="57">
        <v>22.699293679099998</v>
      </c>
      <c r="P143" s="57">
        <v>26.649407949299999</v>
      </c>
      <c r="Q143" s="57">
        <v>26.649407949299999</v>
      </c>
      <c r="R143" s="57">
        <v>191.8799757326</v>
      </c>
      <c r="S143" s="57">
        <v>191.8799757326</v>
      </c>
      <c r="T143" s="57">
        <v>7.4847101633999999</v>
      </c>
      <c r="U143" s="57">
        <v>7.4847101633999999</v>
      </c>
      <c r="V143" s="57">
        <v>7.2910491957000003</v>
      </c>
      <c r="W143" s="57">
        <v>7.2910491957000003</v>
      </c>
      <c r="X143" s="57">
        <v>34.972789653200003</v>
      </c>
      <c r="Y143" s="57">
        <v>34.972789653200003</v>
      </c>
    </row>
    <row r="144" spans="1:25" customFormat="1" x14ac:dyDescent="0.3">
      <c r="A144" s="58" t="s">
        <v>100</v>
      </c>
      <c r="B144" s="59">
        <v>84.079664782399803</v>
      </c>
      <c r="C144" s="60">
        <v>5.4805626097460397E-2</v>
      </c>
      <c r="D144" s="59">
        <v>30.375114821499899</v>
      </c>
      <c r="E144" s="60">
        <v>6.0917993083726502E-2</v>
      </c>
      <c r="F144" s="59">
        <v>10.658604262500001</v>
      </c>
      <c r="G144" s="63">
        <v>0.110153405939031</v>
      </c>
      <c r="H144" s="59">
        <v>13.6584698774</v>
      </c>
      <c r="I144" s="64">
        <v>2.7106599882036699E-2</v>
      </c>
      <c r="J144" s="59">
        <v>2.1973280309000098</v>
      </c>
      <c r="K144" s="60">
        <v>4.7606756969119098E-2</v>
      </c>
      <c r="L144" s="59">
        <v>4.6219678394999999</v>
      </c>
      <c r="M144" s="60">
        <v>4.7285707364674599E-2</v>
      </c>
      <c r="N144" s="67">
        <v>9.13054728779999</v>
      </c>
      <c r="O144" s="71">
        <v>40.223926862564902</v>
      </c>
      <c r="P144" s="67">
        <v>2.1682111471000001</v>
      </c>
      <c r="Q144" s="68">
        <v>8.1360574734905207</v>
      </c>
      <c r="R144" s="59">
        <v>4.6738176066000001</v>
      </c>
      <c r="S144" s="60">
        <v>2.4358026879851901E-2</v>
      </c>
      <c r="T144" s="67">
        <v>1.6812292042000001</v>
      </c>
      <c r="U144" s="68">
        <v>22.462181801256101</v>
      </c>
      <c r="V144" s="67">
        <v>0</v>
      </c>
      <c r="W144" s="68">
        <v>0</v>
      </c>
      <c r="X144" s="59">
        <v>4.9143747049000099</v>
      </c>
      <c r="Y144" s="63">
        <v>0.14051995147176799</v>
      </c>
    </row>
    <row r="145" spans="1:25" customFormat="1" x14ac:dyDescent="0.3">
      <c r="A145" s="58" t="s">
        <v>101</v>
      </c>
      <c r="B145" s="61">
        <v>532.13776130129997</v>
      </c>
      <c r="C145" s="62">
        <v>0.34686321899232198</v>
      </c>
      <c r="D145" s="61">
        <v>228.62196052350001</v>
      </c>
      <c r="E145" s="63">
        <v>0.45850661279149102</v>
      </c>
      <c r="F145" s="61">
        <v>53.702375001999997</v>
      </c>
      <c r="G145" s="63">
        <v>0.554997574522753</v>
      </c>
      <c r="H145" s="61">
        <v>85.455060737299902</v>
      </c>
      <c r="I145" s="64">
        <v>0.16959411706387201</v>
      </c>
      <c r="J145" s="61">
        <v>18.483711130100001</v>
      </c>
      <c r="K145" s="62">
        <v>0.40046344072607798</v>
      </c>
      <c r="L145" s="61">
        <v>13.4404030857</v>
      </c>
      <c r="M145" s="64">
        <v>0.137503978660836</v>
      </c>
      <c r="N145" s="69">
        <v>5.6516975756000098</v>
      </c>
      <c r="O145" s="70">
        <v>24.8981208644554</v>
      </c>
      <c r="P145" s="69">
        <v>4.2338988153000097</v>
      </c>
      <c r="Q145" s="70">
        <v>15.887402914747399</v>
      </c>
      <c r="R145" s="61">
        <v>103.6597052275</v>
      </c>
      <c r="S145" s="63">
        <v>0.54023201134837595</v>
      </c>
      <c r="T145" s="69">
        <v>0.58546749059999903</v>
      </c>
      <c r="U145" s="70">
        <v>7.8221798549116599</v>
      </c>
      <c r="V145" s="69">
        <v>1.8602147706000001</v>
      </c>
      <c r="W145" s="70">
        <v>25.513677396348999</v>
      </c>
      <c r="X145" s="61">
        <v>16.443266943099999</v>
      </c>
      <c r="Y145" s="62">
        <v>0.47017315765073497</v>
      </c>
    </row>
    <row r="146" spans="1:25" customFormat="1" x14ac:dyDescent="0.3">
      <c r="A146" s="58" t="s">
        <v>102</v>
      </c>
      <c r="B146" s="59">
        <v>146.93040632699999</v>
      </c>
      <c r="C146" s="60">
        <v>9.5773608664423499E-2</v>
      </c>
      <c r="D146" s="59">
        <v>61.102617882999901</v>
      </c>
      <c r="E146" s="60">
        <v>0.122542708907211</v>
      </c>
      <c r="F146" s="59">
        <v>6.6707497399999998</v>
      </c>
      <c r="G146" s="60">
        <v>6.8940152568865001E-2</v>
      </c>
      <c r="H146" s="59">
        <v>36.681368557399999</v>
      </c>
      <c r="I146" s="60">
        <v>7.2797845551952803E-2</v>
      </c>
      <c r="J146" s="59">
        <v>0</v>
      </c>
      <c r="K146" s="60">
        <v>0</v>
      </c>
      <c r="L146" s="59">
        <v>36.149133265700002</v>
      </c>
      <c r="M146" s="63">
        <v>0.36982891193665901</v>
      </c>
      <c r="N146" s="67">
        <v>0</v>
      </c>
      <c r="O146" s="68">
        <v>0</v>
      </c>
      <c r="P146" s="67">
        <v>0</v>
      </c>
      <c r="Q146" s="68">
        <v>0</v>
      </c>
      <c r="R146" s="59">
        <v>3.3926467743000002</v>
      </c>
      <c r="S146" s="64">
        <v>1.76810881976967E-2</v>
      </c>
      <c r="T146" s="67">
        <v>0</v>
      </c>
      <c r="U146" s="68">
        <v>0</v>
      </c>
      <c r="V146" s="67">
        <v>0.278200946</v>
      </c>
      <c r="W146" s="68">
        <v>3.8156503753132398</v>
      </c>
      <c r="X146" s="59">
        <v>2.6556891606000002</v>
      </c>
      <c r="Y146" s="60">
        <v>7.5935868626282294E-2</v>
      </c>
    </row>
    <row r="147" spans="1:25" customFormat="1" x14ac:dyDescent="0.3">
      <c r="A147" s="58" t="s">
        <v>103</v>
      </c>
      <c r="B147" s="61">
        <v>171.7693448428</v>
      </c>
      <c r="C147" s="62">
        <v>0.111964367517683</v>
      </c>
      <c r="D147" s="61">
        <v>46.145366538700003</v>
      </c>
      <c r="E147" s="62">
        <v>9.2545596491402302E-2</v>
      </c>
      <c r="F147" s="61">
        <v>17.585605366599999</v>
      </c>
      <c r="G147" s="62">
        <v>0.181741837760692</v>
      </c>
      <c r="H147" s="61">
        <v>73.629734932100007</v>
      </c>
      <c r="I147" s="63">
        <v>0.146125574983132</v>
      </c>
      <c r="J147" s="61">
        <v>5.5661704031000001</v>
      </c>
      <c r="K147" s="62">
        <v>0.120595249276709</v>
      </c>
      <c r="L147" s="61">
        <v>9.8705666614999998</v>
      </c>
      <c r="M147" s="62">
        <v>0.100982253206178</v>
      </c>
      <c r="N147" s="69">
        <v>0</v>
      </c>
      <c r="O147" s="70">
        <v>0</v>
      </c>
      <c r="P147" s="69">
        <v>5.6085752758999998</v>
      </c>
      <c r="Q147" s="70">
        <v>21.0457781522584</v>
      </c>
      <c r="R147" s="61">
        <v>6.6284212516000096</v>
      </c>
      <c r="S147" s="64">
        <v>3.4544622107088599E-2</v>
      </c>
      <c r="T147" s="69">
        <v>0</v>
      </c>
      <c r="U147" s="70">
        <v>0</v>
      </c>
      <c r="V147" s="69">
        <v>0</v>
      </c>
      <c r="W147" s="70">
        <v>0</v>
      </c>
      <c r="X147" s="61">
        <v>6.73490441329999</v>
      </c>
      <c r="Y147" s="62">
        <v>0.19257555602756299</v>
      </c>
    </row>
    <row r="148" spans="1:25" customFormat="1" x14ac:dyDescent="0.3">
      <c r="A148" s="58" t="s">
        <v>104</v>
      </c>
      <c r="B148" s="59">
        <v>67.527301186400194</v>
      </c>
      <c r="C148" s="60">
        <v>4.4016303225879599E-2</v>
      </c>
      <c r="D148" s="59">
        <v>12.0922326536</v>
      </c>
      <c r="E148" s="60">
        <v>2.4251251377572201E-2</v>
      </c>
      <c r="F148" s="59">
        <v>2.1888100197</v>
      </c>
      <c r="G148" s="60">
        <v>2.2620680220927999E-2</v>
      </c>
      <c r="H148" s="59">
        <v>33.794675115099999</v>
      </c>
      <c r="I148" s="63">
        <v>6.7068913627301399E-2</v>
      </c>
      <c r="J148" s="59">
        <v>4.5294860737000002</v>
      </c>
      <c r="K148" s="60">
        <v>9.8134707095746801E-2</v>
      </c>
      <c r="L148" s="59">
        <v>1.4877170068000001</v>
      </c>
      <c r="M148" s="60">
        <v>1.5220303011153E-2</v>
      </c>
      <c r="N148" s="67">
        <v>0</v>
      </c>
      <c r="O148" s="68">
        <v>0</v>
      </c>
      <c r="P148" s="67">
        <v>1.4253466585000001</v>
      </c>
      <c r="Q148" s="68">
        <v>5.3485115362100899</v>
      </c>
      <c r="R148" s="59">
        <v>9.7899871309000108</v>
      </c>
      <c r="S148" s="60">
        <v>5.1021411137466097E-2</v>
      </c>
      <c r="T148" s="67">
        <v>0.785445984200001</v>
      </c>
      <c r="U148" s="68">
        <v>10.4940066756467</v>
      </c>
      <c r="V148" s="67">
        <v>0</v>
      </c>
      <c r="W148" s="68">
        <v>0</v>
      </c>
      <c r="X148" s="59">
        <v>1.4336005438999999</v>
      </c>
      <c r="Y148" s="60">
        <v>4.09918842081511E-2</v>
      </c>
    </row>
    <row r="149" spans="1:25" customFormat="1" x14ac:dyDescent="0.3">
      <c r="A149" s="58" t="s">
        <v>105</v>
      </c>
      <c r="B149" s="61">
        <v>34.241031703600001</v>
      </c>
      <c r="C149" s="62">
        <v>2.2319322818370801E-2</v>
      </c>
      <c r="D149" s="61">
        <v>13.0771131441</v>
      </c>
      <c r="E149" s="62">
        <v>2.6226451908044301E-2</v>
      </c>
      <c r="F149" s="61">
        <v>1.7936075322</v>
      </c>
      <c r="G149" s="62">
        <v>1.8536383725666999E-2</v>
      </c>
      <c r="H149" s="61">
        <v>9.1206111946000092</v>
      </c>
      <c r="I149" s="62">
        <v>1.8100765352986201E-2</v>
      </c>
      <c r="J149" s="61">
        <v>0</v>
      </c>
      <c r="K149" s="62">
        <v>0</v>
      </c>
      <c r="L149" s="61">
        <v>2.7120150548000002</v>
      </c>
      <c r="M149" s="62">
        <v>2.7745660442271201E-2</v>
      </c>
      <c r="N149" s="69">
        <v>0.2412093257</v>
      </c>
      <c r="O149" s="70">
        <v>1.06262921265294</v>
      </c>
      <c r="P149" s="69">
        <v>0</v>
      </c>
      <c r="Q149" s="70">
        <v>0</v>
      </c>
      <c r="R149" s="61">
        <v>6.0176404212000101</v>
      </c>
      <c r="S149" s="62">
        <v>3.13614820839151E-2</v>
      </c>
      <c r="T149" s="69">
        <v>0</v>
      </c>
      <c r="U149" s="70">
        <v>0</v>
      </c>
      <c r="V149" s="69">
        <v>0</v>
      </c>
      <c r="W149" s="70">
        <v>0</v>
      </c>
      <c r="X149" s="61">
        <v>1.2788350310000001</v>
      </c>
      <c r="Y149" s="62">
        <v>3.6566572003013997E-2</v>
      </c>
    </row>
    <row r="150" spans="1:25" customFormat="1" x14ac:dyDescent="0.3">
      <c r="A150" s="58" t="s">
        <v>106</v>
      </c>
      <c r="B150" s="59">
        <v>38.581391933500001</v>
      </c>
      <c r="C150" s="60">
        <v>2.5148498701788199E-2</v>
      </c>
      <c r="D150" s="59">
        <v>7.6376612566000004</v>
      </c>
      <c r="E150" s="60">
        <v>1.5317505739141399E-2</v>
      </c>
      <c r="F150" s="59">
        <v>0.49742366040000002</v>
      </c>
      <c r="G150" s="60">
        <v>5.1407209647980701E-3</v>
      </c>
      <c r="H150" s="59">
        <v>23.9148133817</v>
      </c>
      <c r="I150" s="63">
        <v>4.7461339623697203E-2</v>
      </c>
      <c r="J150" s="59">
        <v>0</v>
      </c>
      <c r="K150" s="60">
        <v>0</v>
      </c>
      <c r="L150" s="59">
        <v>2.07916190370001</v>
      </c>
      <c r="M150" s="60">
        <v>2.1271165173830701E-2</v>
      </c>
      <c r="N150" s="67">
        <v>0</v>
      </c>
      <c r="O150" s="68">
        <v>0</v>
      </c>
      <c r="P150" s="67">
        <v>0.83690886869999803</v>
      </c>
      <c r="Q150" s="68">
        <v>3.1404407568536001</v>
      </c>
      <c r="R150" s="59">
        <v>3.6154228624</v>
      </c>
      <c r="S150" s="60">
        <v>1.8842106106154499E-2</v>
      </c>
      <c r="T150" s="67">
        <v>0</v>
      </c>
      <c r="U150" s="68">
        <v>0</v>
      </c>
      <c r="V150" s="67">
        <v>0</v>
      </c>
      <c r="W150" s="68">
        <v>0</v>
      </c>
      <c r="X150" s="59">
        <v>0</v>
      </c>
      <c r="Y150" s="60">
        <v>0</v>
      </c>
    </row>
    <row r="151" spans="1:25" customFormat="1" x14ac:dyDescent="0.3">
      <c r="A151" s="58" t="s">
        <v>107</v>
      </c>
      <c r="B151" s="61">
        <v>19.998679521</v>
      </c>
      <c r="C151" s="62">
        <v>1.3035734087516199E-2</v>
      </c>
      <c r="D151" s="61">
        <v>7.0363893553999999</v>
      </c>
      <c r="E151" s="62">
        <v>1.4111641078744601E-2</v>
      </c>
      <c r="F151" s="61">
        <v>0.65840472090000002</v>
      </c>
      <c r="G151" s="62">
        <v>6.8044108503622202E-3</v>
      </c>
      <c r="H151" s="61">
        <v>9.7031921028999992</v>
      </c>
      <c r="I151" s="62">
        <v>1.9256955447627101E-2</v>
      </c>
      <c r="J151" s="61">
        <v>0.46722243460000001</v>
      </c>
      <c r="K151" s="62">
        <v>1.0122723863588E-2</v>
      </c>
      <c r="L151" s="61">
        <v>0</v>
      </c>
      <c r="M151" s="62">
        <v>0</v>
      </c>
      <c r="N151" s="69">
        <v>0</v>
      </c>
      <c r="O151" s="70">
        <v>0</v>
      </c>
      <c r="P151" s="69">
        <v>0</v>
      </c>
      <c r="Q151" s="70">
        <v>0</v>
      </c>
      <c r="R151" s="61">
        <v>2.1334709072</v>
      </c>
      <c r="S151" s="62">
        <v>1.1118778283426301E-2</v>
      </c>
      <c r="T151" s="69">
        <v>0</v>
      </c>
      <c r="U151" s="70">
        <v>0</v>
      </c>
      <c r="V151" s="69">
        <v>0</v>
      </c>
      <c r="W151" s="70">
        <v>0</v>
      </c>
      <c r="X151" s="61">
        <v>0</v>
      </c>
      <c r="Y151" s="62">
        <v>0</v>
      </c>
    </row>
    <row r="152" spans="1:25" customFormat="1" x14ac:dyDescent="0.3">
      <c r="A152" s="58" t="s">
        <v>108</v>
      </c>
      <c r="B152" s="59">
        <v>63.363725073399998</v>
      </c>
      <c r="C152" s="60">
        <v>4.13023604875499E-2</v>
      </c>
      <c r="D152" s="59">
        <v>18.756938594299999</v>
      </c>
      <c r="E152" s="60">
        <v>3.7617472798841103E-2</v>
      </c>
      <c r="F152" s="59">
        <v>0</v>
      </c>
      <c r="G152" s="60">
        <v>0</v>
      </c>
      <c r="H152" s="59">
        <v>27.357240126199901</v>
      </c>
      <c r="I152" s="60">
        <v>5.4293179882816102E-2</v>
      </c>
      <c r="J152" s="59">
        <v>6.0157986329999904</v>
      </c>
      <c r="K152" s="63">
        <v>0.13033678152236899</v>
      </c>
      <c r="L152" s="59">
        <v>1.7187575121000001</v>
      </c>
      <c r="M152" s="60">
        <v>1.7583996161424802E-2</v>
      </c>
      <c r="N152" s="67">
        <v>1.3263850976</v>
      </c>
      <c r="O152" s="68">
        <v>5.8432879734105896</v>
      </c>
      <c r="P152" s="67">
        <v>2.1682111471000001</v>
      </c>
      <c r="Q152" s="68">
        <v>8.1360574734905207</v>
      </c>
      <c r="R152" s="59">
        <v>6.0203939631000001</v>
      </c>
      <c r="S152" s="60">
        <v>3.1375832418750603E-2</v>
      </c>
      <c r="T152" s="67">
        <v>0</v>
      </c>
      <c r="U152" s="68">
        <v>0</v>
      </c>
      <c r="V152" s="67">
        <v>0</v>
      </c>
      <c r="W152" s="68">
        <v>0</v>
      </c>
      <c r="X152" s="59">
        <v>0</v>
      </c>
      <c r="Y152" s="60">
        <v>0</v>
      </c>
    </row>
    <row r="153" spans="1:25" customFormat="1" x14ac:dyDescent="0.3">
      <c r="A153" s="58" t="s">
        <v>109</v>
      </c>
      <c r="B153" s="61">
        <v>37.435188427200004</v>
      </c>
      <c r="C153" s="62">
        <v>2.4401369167429899E-2</v>
      </c>
      <c r="D153" s="61">
        <v>7.9742910586000004</v>
      </c>
      <c r="E153" s="62">
        <v>1.5992624568173699E-2</v>
      </c>
      <c r="F153" s="61">
        <v>0</v>
      </c>
      <c r="G153" s="62">
        <v>0</v>
      </c>
      <c r="H153" s="61">
        <v>24.6959973575999</v>
      </c>
      <c r="I153" s="63">
        <v>4.9011677374488603E-2</v>
      </c>
      <c r="J153" s="61">
        <v>0.67438259509999998</v>
      </c>
      <c r="K153" s="62">
        <v>1.46110038454202E-2</v>
      </c>
      <c r="L153" s="61">
        <v>0.55128045290000005</v>
      </c>
      <c r="M153" s="62">
        <v>5.6399540362259797E-3</v>
      </c>
      <c r="N153" s="69">
        <v>0</v>
      </c>
      <c r="O153" s="70">
        <v>0</v>
      </c>
      <c r="P153" s="69">
        <v>0.95699520260000004</v>
      </c>
      <c r="Q153" s="70">
        <v>3.5910561481165599</v>
      </c>
      <c r="R153" s="61">
        <v>2.5822417604000001</v>
      </c>
      <c r="S153" s="62">
        <v>1.34575885291885E-2</v>
      </c>
      <c r="T153" s="69">
        <v>0</v>
      </c>
      <c r="U153" s="70">
        <v>0</v>
      </c>
      <c r="V153" s="69">
        <v>0</v>
      </c>
      <c r="W153" s="70">
        <v>0</v>
      </c>
      <c r="X153" s="61">
        <v>0</v>
      </c>
      <c r="Y153" s="62">
        <v>0</v>
      </c>
    </row>
    <row r="154" spans="1:25" customFormat="1" x14ac:dyDescent="0.3">
      <c r="A154" s="58" t="s">
        <v>110</v>
      </c>
      <c r="B154" s="59">
        <v>28.0010116194</v>
      </c>
      <c r="C154" s="60">
        <v>1.82518921446118E-2</v>
      </c>
      <c r="D154" s="59">
        <v>7.7823198101999997</v>
      </c>
      <c r="E154" s="60">
        <v>1.5607621803541199E-2</v>
      </c>
      <c r="F154" s="59">
        <v>0.3137290277</v>
      </c>
      <c r="G154" s="60">
        <v>3.2422932770551898E-3</v>
      </c>
      <c r="H154" s="59">
        <v>11.954326330700001</v>
      </c>
      <c r="I154" s="60">
        <v>2.3724556528967902E-2</v>
      </c>
      <c r="J154" s="59">
        <v>0.715331788399999</v>
      </c>
      <c r="K154" s="60">
        <v>1.54981987776744E-2</v>
      </c>
      <c r="L154" s="59">
        <v>1.2604875256000001</v>
      </c>
      <c r="M154" s="60">
        <v>1.28955990915748E-2</v>
      </c>
      <c r="N154" s="67">
        <v>0</v>
      </c>
      <c r="O154" s="68">
        <v>0</v>
      </c>
      <c r="P154" s="67">
        <v>0.598955241400002</v>
      </c>
      <c r="Q154" s="68">
        <v>2.2475367653176401</v>
      </c>
      <c r="R154" s="59">
        <v>5.3758618953999999</v>
      </c>
      <c r="S154" s="60">
        <v>2.80167947430413E-2</v>
      </c>
      <c r="T154" s="67">
        <v>0</v>
      </c>
      <c r="U154" s="68">
        <v>0</v>
      </c>
      <c r="V154" s="67">
        <v>0</v>
      </c>
      <c r="W154" s="68">
        <v>0</v>
      </c>
      <c r="X154" s="59">
        <v>0</v>
      </c>
      <c r="Y154" s="60">
        <v>0</v>
      </c>
    </row>
    <row r="155" spans="1:25" customFormat="1" x14ac:dyDescent="0.3">
      <c r="A155" s="58" t="s">
        <v>111</v>
      </c>
      <c r="B155" s="61">
        <v>19.3404698312</v>
      </c>
      <c r="C155" s="62">
        <v>1.26066934360547E-2</v>
      </c>
      <c r="D155" s="61">
        <v>3.9995980557000101</v>
      </c>
      <c r="E155" s="62">
        <v>8.0212861128795103E-3</v>
      </c>
      <c r="F155" s="61">
        <v>0</v>
      </c>
      <c r="G155" s="62">
        <v>0</v>
      </c>
      <c r="H155" s="61">
        <v>12.003409994</v>
      </c>
      <c r="I155" s="62">
        <v>2.3821967969177502E-2</v>
      </c>
      <c r="J155" s="61">
        <v>0</v>
      </c>
      <c r="K155" s="62">
        <v>0</v>
      </c>
      <c r="L155" s="61">
        <v>0</v>
      </c>
      <c r="M155" s="62">
        <v>0</v>
      </c>
      <c r="N155" s="69">
        <v>0</v>
      </c>
      <c r="O155" s="70">
        <v>0</v>
      </c>
      <c r="P155" s="69">
        <v>0.80154546510000002</v>
      </c>
      <c r="Q155" s="70">
        <v>3.0077421105374098</v>
      </c>
      <c r="R155" s="61">
        <v>2.5359163163999998</v>
      </c>
      <c r="S155" s="62">
        <v>1.32161592512082E-2</v>
      </c>
      <c r="T155" s="69">
        <v>0</v>
      </c>
      <c r="U155" s="70">
        <v>0</v>
      </c>
      <c r="V155" s="69">
        <v>0</v>
      </c>
      <c r="W155" s="70">
        <v>0</v>
      </c>
      <c r="X155" s="61">
        <v>0</v>
      </c>
      <c r="Y155" s="62">
        <v>0</v>
      </c>
    </row>
    <row r="156" spans="1:25" customFormat="1" x14ac:dyDescent="0.3">
      <c r="A156" s="58" t="s">
        <v>112</v>
      </c>
      <c r="B156" s="59">
        <v>7.2613683975999903</v>
      </c>
      <c r="C156" s="60">
        <v>4.7331758800979997E-3</v>
      </c>
      <c r="D156" s="59">
        <v>2.7016588004000099</v>
      </c>
      <c r="E156" s="60">
        <v>5.4182390119185296E-3</v>
      </c>
      <c r="F156" s="59">
        <v>0</v>
      </c>
      <c r="G156" s="60">
        <v>0</v>
      </c>
      <c r="H156" s="59">
        <v>3.6888608124000002</v>
      </c>
      <c r="I156" s="60">
        <v>7.3209133204374796E-3</v>
      </c>
      <c r="J156" s="59">
        <v>0</v>
      </c>
      <c r="K156" s="60">
        <v>0</v>
      </c>
      <c r="L156" s="59">
        <v>0</v>
      </c>
      <c r="M156" s="60">
        <v>0</v>
      </c>
      <c r="N156" s="67">
        <v>0</v>
      </c>
      <c r="O156" s="68">
        <v>0</v>
      </c>
      <c r="P156" s="67">
        <v>0</v>
      </c>
      <c r="Q156" s="68">
        <v>0</v>
      </c>
      <c r="R156" s="59">
        <v>0.87084878479999905</v>
      </c>
      <c r="S156" s="60">
        <v>4.5385078952354897E-3</v>
      </c>
      <c r="T156" s="67">
        <v>0</v>
      </c>
      <c r="U156" s="68">
        <v>0</v>
      </c>
      <c r="V156" s="67">
        <v>0</v>
      </c>
      <c r="W156" s="68">
        <v>0</v>
      </c>
      <c r="X156" s="59">
        <v>0</v>
      </c>
      <c r="Y156" s="60">
        <v>0</v>
      </c>
    </row>
    <row r="157" spans="1:25" customFormat="1" x14ac:dyDescent="0.3">
      <c r="A157" s="58" t="s">
        <v>113</v>
      </c>
      <c r="B157" s="61">
        <v>16.2096765368</v>
      </c>
      <c r="C157" s="62">
        <v>1.0565949254624001E-2</v>
      </c>
      <c r="D157" s="61">
        <v>4.86106963499999</v>
      </c>
      <c r="E157" s="62">
        <v>9.7489872267030805E-3</v>
      </c>
      <c r="F157" s="61">
        <v>0</v>
      </c>
      <c r="G157" s="62">
        <v>0</v>
      </c>
      <c r="H157" s="61">
        <v>7.8607228657999997</v>
      </c>
      <c r="I157" s="62">
        <v>1.5600390923685099E-2</v>
      </c>
      <c r="J157" s="61">
        <v>1.1118501179</v>
      </c>
      <c r="K157" s="62">
        <v>2.4089065266814799E-2</v>
      </c>
      <c r="L157" s="61">
        <v>0</v>
      </c>
      <c r="M157" s="62">
        <v>0</v>
      </c>
      <c r="N157" s="69">
        <v>0</v>
      </c>
      <c r="O157" s="70">
        <v>0</v>
      </c>
      <c r="P157" s="69">
        <v>0</v>
      </c>
      <c r="Q157" s="70">
        <v>0</v>
      </c>
      <c r="R157" s="61">
        <v>1.6772355564000001</v>
      </c>
      <c r="S157" s="62">
        <v>8.7410661273866399E-3</v>
      </c>
      <c r="T157" s="69">
        <v>0</v>
      </c>
      <c r="U157" s="70">
        <v>0</v>
      </c>
      <c r="V157" s="69">
        <v>0</v>
      </c>
      <c r="W157" s="70">
        <v>0</v>
      </c>
      <c r="X157" s="61">
        <v>0.69879836170000098</v>
      </c>
      <c r="Y157" s="62">
        <v>1.9981201632168301E-2</v>
      </c>
    </row>
    <row r="158" spans="1:25" customFormat="1" x14ac:dyDescent="0.3">
      <c r="A158" s="58" t="s">
        <v>114</v>
      </c>
      <c r="B158" s="59">
        <v>267.26592641159999</v>
      </c>
      <c r="C158" s="60">
        <v>0.17421187952418701</v>
      </c>
      <c r="D158" s="59">
        <v>46.458706546199998</v>
      </c>
      <c r="E158" s="64">
        <v>9.3174007100610204E-2</v>
      </c>
      <c r="F158" s="59">
        <v>2.6921495773999999</v>
      </c>
      <c r="G158" s="64">
        <v>2.7822540169849301E-2</v>
      </c>
      <c r="H158" s="59">
        <v>130.36138118060001</v>
      </c>
      <c r="I158" s="63">
        <v>0.25871520246782298</v>
      </c>
      <c r="J158" s="59">
        <v>6.3945204229000101</v>
      </c>
      <c r="K158" s="60">
        <v>0.138542072656481</v>
      </c>
      <c r="L158" s="59">
        <v>23.854067431899999</v>
      </c>
      <c r="M158" s="60">
        <v>0.24404247091517201</v>
      </c>
      <c r="N158" s="67">
        <v>6.3494543924000002</v>
      </c>
      <c r="O158" s="68">
        <v>27.9720350869162</v>
      </c>
      <c r="P158" s="67">
        <v>7.8507601276000001</v>
      </c>
      <c r="Q158" s="68">
        <v>29.459416668977902</v>
      </c>
      <c r="R158" s="59">
        <v>32.906365274400002</v>
      </c>
      <c r="S158" s="60">
        <v>0.171494524891214</v>
      </c>
      <c r="T158" s="67">
        <v>4.43256748439999</v>
      </c>
      <c r="U158" s="71">
        <v>59.221631668185601</v>
      </c>
      <c r="V158" s="67">
        <v>5.1526334791000101</v>
      </c>
      <c r="W158" s="71">
        <v>70.670672228337693</v>
      </c>
      <c r="X158" s="59">
        <v>0.81332049470000101</v>
      </c>
      <c r="Y158" s="64">
        <v>2.3255808380318401E-2</v>
      </c>
    </row>
    <row r="159" spans="1:25" customFormat="1" x14ac:dyDescent="0.3">
      <c r="A159" s="65" t="s">
        <v>1</v>
      </c>
    </row>
    <row r="160" spans="1:25" customFormat="1" x14ac:dyDescent="0.3">
      <c r="A160" s="65" t="s">
        <v>1</v>
      </c>
    </row>
    <row r="161" spans="1:25" customFormat="1" x14ac:dyDescent="0.3">
      <c r="A161" s="53" t="s">
        <v>494</v>
      </c>
    </row>
    <row r="162" spans="1:25" customFormat="1" x14ac:dyDescent="0.3">
      <c r="A162" s="54" t="s">
        <v>1</v>
      </c>
    </row>
    <row r="163" spans="1:25" customFormat="1" ht="25.5" customHeight="1" x14ac:dyDescent="0.3">
      <c r="A163" s="114" t="s">
        <v>1</v>
      </c>
      <c r="B163" s="113" t="s">
        <v>502</v>
      </c>
      <c r="C163" s="113" t="s">
        <v>1</v>
      </c>
      <c r="D163" s="113" t="s">
        <v>53</v>
      </c>
      <c r="E163" s="113" t="s">
        <v>1</v>
      </c>
      <c r="F163" s="113" t="s">
        <v>54</v>
      </c>
      <c r="G163" s="113" t="s">
        <v>1</v>
      </c>
      <c r="H163" s="116" t="s">
        <v>55</v>
      </c>
      <c r="I163" s="116" t="s">
        <v>1</v>
      </c>
      <c r="J163" s="116" t="s">
        <v>56</v>
      </c>
      <c r="K163" s="116" t="s">
        <v>1</v>
      </c>
      <c r="L163" s="116" t="s">
        <v>57</v>
      </c>
      <c r="M163" s="116" t="s">
        <v>1</v>
      </c>
      <c r="N163" s="116" t="s">
        <v>58</v>
      </c>
      <c r="O163" s="116" t="s">
        <v>1</v>
      </c>
      <c r="P163" s="116" t="s">
        <v>59</v>
      </c>
      <c r="Q163" s="116" t="s">
        <v>1</v>
      </c>
      <c r="R163" s="116" t="s">
        <v>60</v>
      </c>
      <c r="S163" s="116" t="s">
        <v>1</v>
      </c>
      <c r="T163" s="113" t="s">
        <v>61</v>
      </c>
      <c r="U163" s="113" t="s">
        <v>1</v>
      </c>
      <c r="V163" s="113" t="s">
        <v>62</v>
      </c>
      <c r="W163" s="113" t="s">
        <v>1</v>
      </c>
      <c r="X163" s="113" t="s">
        <v>63</v>
      </c>
      <c r="Y163" s="113" t="s">
        <v>1</v>
      </c>
    </row>
    <row r="164" spans="1:25" customFormat="1" x14ac:dyDescent="0.3">
      <c r="A164" s="115" t="s">
        <v>1</v>
      </c>
      <c r="B164" s="55" t="s">
        <v>14</v>
      </c>
      <c r="C164" s="55" t="s">
        <v>15</v>
      </c>
      <c r="D164" s="55" t="s">
        <v>14</v>
      </c>
      <c r="E164" s="55" t="s">
        <v>15</v>
      </c>
      <c r="F164" s="55" t="s">
        <v>14</v>
      </c>
      <c r="G164" s="55" t="s">
        <v>15</v>
      </c>
      <c r="H164" s="55" t="s">
        <v>14</v>
      </c>
      <c r="I164" s="55" t="s">
        <v>15</v>
      </c>
      <c r="J164" s="55" t="s">
        <v>14</v>
      </c>
      <c r="K164" s="55" t="s">
        <v>15</v>
      </c>
      <c r="L164" s="55" t="s">
        <v>14</v>
      </c>
      <c r="M164" s="55" t="s">
        <v>15</v>
      </c>
      <c r="N164" s="55" t="s">
        <v>14</v>
      </c>
      <c r="O164" s="55" t="s">
        <v>15</v>
      </c>
      <c r="P164" s="55" t="s">
        <v>14</v>
      </c>
      <c r="Q164" s="55" t="s">
        <v>15</v>
      </c>
      <c r="R164" s="55" t="s">
        <v>14</v>
      </c>
      <c r="S164" s="55" t="s">
        <v>15</v>
      </c>
      <c r="T164" s="55" t="s">
        <v>14</v>
      </c>
      <c r="U164" s="55" t="s">
        <v>15</v>
      </c>
      <c r="V164" s="55" t="s">
        <v>14</v>
      </c>
      <c r="W164" s="55" t="s">
        <v>15</v>
      </c>
      <c r="X164" s="55" t="s">
        <v>14</v>
      </c>
      <c r="Y164" s="55" t="s">
        <v>15</v>
      </c>
    </row>
    <row r="165" spans="1:25" customFormat="1" x14ac:dyDescent="0.3">
      <c r="A165" s="56" t="s">
        <v>16</v>
      </c>
      <c r="B165" s="57">
        <v>1534.1429478952</v>
      </c>
      <c r="C165" s="57">
        <v>1534.1429478952</v>
      </c>
      <c r="D165" s="57">
        <v>498.62303867679998</v>
      </c>
      <c r="E165" s="57">
        <v>498.62303867679998</v>
      </c>
      <c r="F165" s="57">
        <v>96.761458909400005</v>
      </c>
      <c r="G165" s="57">
        <v>96.761458909400005</v>
      </c>
      <c r="H165" s="57">
        <v>503.87986456580001</v>
      </c>
      <c r="I165" s="57">
        <v>503.87986456580001</v>
      </c>
      <c r="J165" s="57">
        <v>46.155801629700001</v>
      </c>
      <c r="K165" s="57">
        <v>46.155801629700001</v>
      </c>
      <c r="L165" s="57">
        <v>97.745557740199999</v>
      </c>
      <c r="M165" s="57">
        <v>97.745557740199999</v>
      </c>
      <c r="N165" s="57">
        <v>22.699293679099998</v>
      </c>
      <c r="O165" s="57">
        <v>22.699293679099998</v>
      </c>
      <c r="P165" s="57">
        <v>26.649407949299999</v>
      </c>
      <c r="Q165" s="57">
        <v>26.649407949299999</v>
      </c>
      <c r="R165" s="57">
        <v>191.8799757326</v>
      </c>
      <c r="S165" s="57">
        <v>191.8799757326</v>
      </c>
      <c r="T165" s="57">
        <v>7.4847101633999999</v>
      </c>
      <c r="U165" s="57">
        <v>7.4847101633999999</v>
      </c>
      <c r="V165" s="57">
        <v>7.2910491957000003</v>
      </c>
      <c r="W165" s="57">
        <v>7.2910491957000003</v>
      </c>
      <c r="X165" s="57">
        <v>34.972789653200003</v>
      </c>
      <c r="Y165" s="57">
        <v>34.972789653200003</v>
      </c>
    </row>
    <row r="166" spans="1:25" customFormat="1" x14ac:dyDescent="0.3">
      <c r="A166" s="58" t="s">
        <v>115</v>
      </c>
      <c r="B166" s="59">
        <v>450.99223448359999</v>
      </c>
      <c r="C166" s="60">
        <v>0.29397015128371701</v>
      </c>
      <c r="D166" s="59">
        <v>130.58282082490001</v>
      </c>
      <c r="E166" s="60">
        <v>0.26188685779828502</v>
      </c>
      <c r="F166" s="59">
        <v>35.809044396300003</v>
      </c>
      <c r="G166" s="60">
        <v>0.37007549079875701</v>
      </c>
      <c r="H166" s="59">
        <v>151.03960571619999</v>
      </c>
      <c r="I166" s="60">
        <v>0.299753207734055</v>
      </c>
      <c r="J166" s="59">
        <v>14.719368359100001</v>
      </c>
      <c r="K166" s="60">
        <v>0.31890613616010699</v>
      </c>
      <c r="L166" s="59">
        <v>25.563092596299999</v>
      </c>
      <c r="M166" s="60">
        <v>0.26152689889237402</v>
      </c>
      <c r="N166" s="67">
        <v>6.20290531519999</v>
      </c>
      <c r="O166" s="68">
        <v>27.326424349984201</v>
      </c>
      <c r="P166" s="67">
        <v>11.901171810599999</v>
      </c>
      <c r="Q166" s="68">
        <v>44.658297224620398</v>
      </c>
      <c r="R166" s="59">
        <v>67.719302958799801</v>
      </c>
      <c r="S166" s="60">
        <v>0.35292532584625802</v>
      </c>
      <c r="T166" s="67">
        <v>0</v>
      </c>
      <c r="U166" s="68">
        <v>0</v>
      </c>
      <c r="V166" s="67">
        <v>0</v>
      </c>
      <c r="W166" s="68">
        <v>0</v>
      </c>
      <c r="X166" s="59">
        <v>7.4549225062</v>
      </c>
      <c r="Y166" s="60">
        <v>0.21316350740461701</v>
      </c>
    </row>
    <row r="167" spans="1:25" customFormat="1" x14ac:dyDescent="0.3">
      <c r="A167" s="58" t="s">
        <v>116</v>
      </c>
      <c r="B167" s="61">
        <v>105.5487763368</v>
      </c>
      <c r="C167" s="62">
        <v>6.8799831516098198E-2</v>
      </c>
      <c r="D167" s="61">
        <v>58.822257033499902</v>
      </c>
      <c r="E167" s="63">
        <v>0.117969392648998</v>
      </c>
      <c r="F167" s="61">
        <v>15.781870829800001</v>
      </c>
      <c r="G167" s="63">
        <v>0.16310079454855</v>
      </c>
      <c r="H167" s="61">
        <v>14.079501285799999</v>
      </c>
      <c r="I167" s="64">
        <v>2.7942178832513001E-2</v>
      </c>
      <c r="J167" s="61">
        <v>0</v>
      </c>
      <c r="K167" s="62">
        <v>0</v>
      </c>
      <c r="L167" s="61">
        <v>0.69200864630000003</v>
      </c>
      <c r="M167" s="62">
        <v>7.0796940781626596E-3</v>
      </c>
      <c r="N167" s="69">
        <v>0</v>
      </c>
      <c r="O167" s="70">
        <v>0</v>
      </c>
      <c r="P167" s="69">
        <v>0</v>
      </c>
      <c r="Q167" s="70">
        <v>0</v>
      </c>
      <c r="R167" s="61">
        <v>10.709481304500001</v>
      </c>
      <c r="S167" s="62">
        <v>5.5813438914670901E-2</v>
      </c>
      <c r="T167" s="69">
        <v>4.3112650446999901</v>
      </c>
      <c r="U167" s="71">
        <v>57.600961835261899</v>
      </c>
      <c r="V167" s="69">
        <v>0</v>
      </c>
      <c r="W167" s="70">
        <v>0</v>
      </c>
      <c r="X167" s="61">
        <v>1.1523921922</v>
      </c>
      <c r="Y167" s="62">
        <v>3.2951108665549497E-2</v>
      </c>
    </row>
    <row r="168" spans="1:25" customFormat="1" x14ac:dyDescent="0.3">
      <c r="A168" s="58" t="s">
        <v>117</v>
      </c>
      <c r="B168" s="59">
        <v>531.0615637702</v>
      </c>
      <c r="C168" s="60">
        <v>0.34616172143462998</v>
      </c>
      <c r="D168" s="59">
        <v>144.51038701819999</v>
      </c>
      <c r="E168" s="64">
        <v>0.28981891290400102</v>
      </c>
      <c r="F168" s="59">
        <v>27.040224934200001</v>
      </c>
      <c r="G168" s="60">
        <v>0.27945243115358998</v>
      </c>
      <c r="H168" s="59">
        <v>206.448920409301</v>
      </c>
      <c r="I168" s="63">
        <v>0.40971853595935998</v>
      </c>
      <c r="J168" s="59">
        <v>17.9819531869</v>
      </c>
      <c r="K168" s="60">
        <v>0.38959247921130502</v>
      </c>
      <c r="L168" s="59">
        <v>51.0306430718</v>
      </c>
      <c r="M168" s="63">
        <v>0.52207634036357398</v>
      </c>
      <c r="N168" s="67">
        <v>14.461571506</v>
      </c>
      <c r="O168" s="71">
        <v>63.7093458080383</v>
      </c>
      <c r="P168" s="67">
        <v>8.7248826680999993</v>
      </c>
      <c r="Q168" s="68">
        <v>32.739499071419999</v>
      </c>
      <c r="R168" s="59">
        <v>42.535197123700001</v>
      </c>
      <c r="S168" s="64">
        <v>0.22167606057536801</v>
      </c>
      <c r="T168" s="67">
        <v>0.90674842389999999</v>
      </c>
      <c r="U168" s="68">
        <v>12.114676508570399</v>
      </c>
      <c r="V168" s="67">
        <v>6.9887944062000003</v>
      </c>
      <c r="W168" s="71">
        <v>95.854440405116705</v>
      </c>
      <c r="X168" s="59">
        <v>10.432241021899999</v>
      </c>
      <c r="Y168" s="60">
        <v>0.29829593593616699</v>
      </c>
    </row>
    <row r="169" spans="1:25" customFormat="1" x14ac:dyDescent="0.3">
      <c r="A169" s="58" t="s">
        <v>118</v>
      </c>
      <c r="B169" s="61">
        <v>73.538847438899694</v>
      </c>
      <c r="C169" s="62">
        <v>4.7934807861153499E-2</v>
      </c>
      <c r="D169" s="61">
        <v>16.689149202799999</v>
      </c>
      <c r="E169" s="62">
        <v>3.34704735005589E-2</v>
      </c>
      <c r="F169" s="61">
        <v>5.3955771292000003</v>
      </c>
      <c r="G169" s="62">
        <v>5.5761634746040803E-2</v>
      </c>
      <c r="H169" s="61">
        <v>26.028650004199999</v>
      </c>
      <c r="I169" s="62">
        <v>5.1656459871896702E-2</v>
      </c>
      <c r="J169" s="61">
        <v>0.8474197604</v>
      </c>
      <c r="K169" s="62">
        <v>1.8359983587734E-2</v>
      </c>
      <c r="L169" s="61">
        <v>2.7652471523000002</v>
      </c>
      <c r="M169" s="62">
        <v>2.8290259079085799E-2</v>
      </c>
      <c r="N169" s="69">
        <v>0.46722243460000001</v>
      </c>
      <c r="O169" s="70">
        <v>2.0583126559139902</v>
      </c>
      <c r="P169" s="69">
        <v>0</v>
      </c>
      <c r="Q169" s="70">
        <v>0</v>
      </c>
      <c r="R169" s="61">
        <v>21.345581755400001</v>
      </c>
      <c r="S169" s="63">
        <v>0.111244446815788</v>
      </c>
      <c r="T169" s="69">
        <v>0</v>
      </c>
      <c r="U169" s="70">
        <v>0</v>
      </c>
      <c r="V169" s="69">
        <v>0</v>
      </c>
      <c r="W169" s="70">
        <v>0</v>
      </c>
      <c r="X169" s="61">
        <v>0</v>
      </c>
      <c r="Y169" s="62">
        <v>0</v>
      </c>
    </row>
    <row r="170" spans="1:25" customFormat="1" x14ac:dyDescent="0.3">
      <c r="A170" s="58" t="s">
        <v>119</v>
      </c>
      <c r="B170" s="59">
        <v>50.037389986199997</v>
      </c>
      <c r="C170" s="60">
        <v>3.2615858942512399E-2</v>
      </c>
      <c r="D170" s="59">
        <v>4.5620299787</v>
      </c>
      <c r="E170" s="64">
        <v>9.1492563015264892E-3</v>
      </c>
      <c r="F170" s="59">
        <v>0</v>
      </c>
      <c r="G170" s="60">
        <v>0</v>
      </c>
      <c r="H170" s="59">
        <v>16.393780728100001</v>
      </c>
      <c r="I170" s="60">
        <v>3.2535097909154903E-2</v>
      </c>
      <c r="J170" s="59">
        <v>10.6739681638</v>
      </c>
      <c r="K170" s="63">
        <v>0.23125951206384401</v>
      </c>
      <c r="L170" s="59">
        <v>1.0113366013</v>
      </c>
      <c r="M170" s="60">
        <v>1.03466246925313E-2</v>
      </c>
      <c r="N170" s="67">
        <v>0.2412093257</v>
      </c>
      <c r="O170" s="68">
        <v>1.06262921265294</v>
      </c>
      <c r="P170" s="67">
        <v>0.87406620559999904</v>
      </c>
      <c r="Q170" s="68">
        <v>3.2798710097533701</v>
      </c>
      <c r="R170" s="59">
        <v>13.8933084201</v>
      </c>
      <c r="S170" s="63">
        <v>7.2406244409064499E-2</v>
      </c>
      <c r="T170" s="67">
        <v>0.58546749059999903</v>
      </c>
      <c r="U170" s="68">
        <v>7.8221798549116599</v>
      </c>
      <c r="V170" s="67">
        <v>0</v>
      </c>
      <c r="W170" s="68">
        <v>0</v>
      </c>
      <c r="X170" s="59">
        <v>1.8022230722999999</v>
      </c>
      <c r="Y170" s="60">
        <v>5.1532150857033401E-2</v>
      </c>
    </row>
    <row r="171" spans="1:25" customFormat="1" x14ac:dyDescent="0.3">
      <c r="A171" s="58" t="s">
        <v>120</v>
      </c>
      <c r="B171" s="61">
        <v>91.788839019899797</v>
      </c>
      <c r="C171" s="62">
        <v>5.9830695142086797E-2</v>
      </c>
      <c r="D171" s="61">
        <v>48.837281652300099</v>
      </c>
      <c r="E171" s="63">
        <v>9.7944294314799202E-2</v>
      </c>
      <c r="F171" s="61">
        <v>4.442756428</v>
      </c>
      <c r="G171" s="62">
        <v>4.5914525039973397E-2</v>
      </c>
      <c r="H171" s="61">
        <v>21.8229250022999</v>
      </c>
      <c r="I171" s="62">
        <v>4.3309777859659303E-2</v>
      </c>
      <c r="J171" s="61">
        <v>0</v>
      </c>
      <c r="K171" s="62">
        <v>0</v>
      </c>
      <c r="L171" s="61">
        <v>9.4017279869999992</v>
      </c>
      <c r="M171" s="62">
        <v>9.6185731652266501E-2</v>
      </c>
      <c r="N171" s="69">
        <v>0</v>
      </c>
      <c r="O171" s="70">
        <v>0</v>
      </c>
      <c r="P171" s="69">
        <v>0.34648004360000001</v>
      </c>
      <c r="Q171" s="70">
        <v>1.3001416176268199</v>
      </c>
      <c r="R171" s="61">
        <v>4.4259116605999997</v>
      </c>
      <c r="S171" s="64">
        <v>2.30660424241864E-2</v>
      </c>
      <c r="T171" s="69">
        <v>0</v>
      </c>
      <c r="U171" s="70">
        <v>0</v>
      </c>
      <c r="V171" s="69">
        <v>0</v>
      </c>
      <c r="W171" s="70">
        <v>0</v>
      </c>
      <c r="X171" s="61">
        <v>2.5117562461</v>
      </c>
      <c r="Y171" s="62">
        <v>7.1820300039181301E-2</v>
      </c>
    </row>
    <row r="172" spans="1:25" customFormat="1" x14ac:dyDescent="0.3">
      <c r="A172" s="58" t="s">
        <v>24</v>
      </c>
      <c r="B172" s="59">
        <v>99.165442828299902</v>
      </c>
      <c r="C172" s="60">
        <v>6.4638984890131701E-2</v>
      </c>
      <c r="D172" s="59">
        <v>35.933007644000099</v>
      </c>
      <c r="E172" s="60">
        <v>7.2064475278470305E-2</v>
      </c>
      <c r="F172" s="59">
        <v>2.0813838306000001</v>
      </c>
      <c r="G172" s="60">
        <v>2.1510463505400899E-2</v>
      </c>
      <c r="H172" s="59">
        <v>34.822482615799899</v>
      </c>
      <c r="I172" s="60">
        <v>6.9108700435582995E-2</v>
      </c>
      <c r="J172" s="59">
        <v>1.9330921594999999</v>
      </c>
      <c r="K172" s="60">
        <v>4.1881888977010201E-2</v>
      </c>
      <c r="L172" s="59">
        <v>2.1825468537999999</v>
      </c>
      <c r="M172" s="60">
        <v>2.23288597892197E-2</v>
      </c>
      <c r="N172" s="67">
        <v>1.3263850976</v>
      </c>
      <c r="O172" s="68">
        <v>5.8432879734105896</v>
      </c>
      <c r="P172" s="67">
        <v>1.4192676945</v>
      </c>
      <c r="Q172" s="68">
        <v>5.32570065796632</v>
      </c>
      <c r="R172" s="59">
        <v>14.748427262</v>
      </c>
      <c r="S172" s="60">
        <v>7.6862774271730702E-2</v>
      </c>
      <c r="T172" s="67">
        <v>1.6812292042000001</v>
      </c>
      <c r="U172" s="68">
        <v>22.462181801256101</v>
      </c>
      <c r="V172" s="67">
        <v>0</v>
      </c>
      <c r="W172" s="68">
        <v>0</v>
      </c>
      <c r="X172" s="59">
        <v>3.0376204662999902</v>
      </c>
      <c r="Y172" s="60">
        <v>8.6856681906759395E-2</v>
      </c>
    </row>
    <row r="173" spans="1:25" customFormat="1" x14ac:dyDescent="0.3">
      <c r="A173" s="58" t="s">
        <v>121</v>
      </c>
      <c r="B173" s="61">
        <v>11.726462245700001</v>
      </c>
      <c r="C173" s="62">
        <v>7.6436568455295296E-3</v>
      </c>
      <c r="D173" s="61">
        <v>9.2918874888000094</v>
      </c>
      <c r="E173" s="63">
        <v>1.8635094586599801E-2</v>
      </c>
      <c r="F173" s="61">
        <v>0.31890669500000002</v>
      </c>
      <c r="G173" s="62">
        <v>3.2958028805518502E-3</v>
      </c>
      <c r="H173" s="61">
        <v>0.69879836169999998</v>
      </c>
      <c r="I173" s="62">
        <v>1.3868352574520201E-3</v>
      </c>
      <c r="J173" s="61">
        <v>0</v>
      </c>
      <c r="K173" s="62">
        <v>0</v>
      </c>
      <c r="L173" s="61">
        <v>0</v>
      </c>
      <c r="M173" s="62">
        <v>0</v>
      </c>
      <c r="N173" s="69">
        <v>0</v>
      </c>
      <c r="O173" s="70">
        <v>0</v>
      </c>
      <c r="P173" s="69">
        <v>0</v>
      </c>
      <c r="Q173" s="70">
        <v>0</v>
      </c>
      <c r="R173" s="61">
        <v>0</v>
      </c>
      <c r="S173" s="62">
        <v>0</v>
      </c>
      <c r="T173" s="69">
        <v>0</v>
      </c>
      <c r="U173" s="70">
        <v>0</v>
      </c>
      <c r="V173" s="69">
        <v>0</v>
      </c>
      <c r="W173" s="70">
        <v>0</v>
      </c>
      <c r="X173" s="61">
        <v>1.4168697001999999</v>
      </c>
      <c r="Y173" s="63">
        <v>4.0513488178954997E-2</v>
      </c>
    </row>
    <row r="174" spans="1:25" customFormat="1" x14ac:dyDescent="0.3">
      <c r="A174" s="58" t="s">
        <v>122</v>
      </c>
      <c r="B174" s="59">
        <v>0</v>
      </c>
      <c r="C174" s="60">
        <v>0</v>
      </c>
      <c r="D174" s="59">
        <v>0</v>
      </c>
      <c r="E174" s="60">
        <v>0</v>
      </c>
      <c r="F174" s="59">
        <v>0</v>
      </c>
      <c r="G174" s="60">
        <v>0</v>
      </c>
      <c r="H174" s="59">
        <v>0</v>
      </c>
      <c r="I174" s="60">
        <v>0</v>
      </c>
      <c r="J174" s="59">
        <v>0</v>
      </c>
      <c r="K174" s="60">
        <v>0</v>
      </c>
      <c r="L174" s="59">
        <v>0</v>
      </c>
      <c r="M174" s="60">
        <v>0</v>
      </c>
      <c r="N174" s="67">
        <v>0</v>
      </c>
      <c r="O174" s="68">
        <v>0</v>
      </c>
      <c r="P174" s="67">
        <v>0</v>
      </c>
      <c r="Q174" s="68">
        <v>0</v>
      </c>
      <c r="R174" s="59">
        <v>0</v>
      </c>
      <c r="S174" s="60">
        <v>0</v>
      </c>
      <c r="T174" s="67">
        <v>0</v>
      </c>
      <c r="U174" s="68">
        <v>0</v>
      </c>
      <c r="V174" s="67">
        <v>0</v>
      </c>
      <c r="W174" s="68">
        <v>0</v>
      </c>
      <c r="X174" s="59">
        <v>0</v>
      </c>
      <c r="Y174" s="60">
        <v>0</v>
      </c>
    </row>
    <row r="175" spans="1:25" customFormat="1" x14ac:dyDescent="0.3">
      <c r="A175" s="58" t="s">
        <v>123</v>
      </c>
      <c r="B175" s="61">
        <v>6.8789287459000299</v>
      </c>
      <c r="C175" s="62">
        <v>4.4838903410778603E-3</v>
      </c>
      <c r="D175" s="61">
        <v>0</v>
      </c>
      <c r="E175" s="62">
        <v>0</v>
      </c>
      <c r="F175" s="61">
        <v>1.7810099580000001</v>
      </c>
      <c r="G175" s="62">
        <v>1.8406191660127798E-2</v>
      </c>
      <c r="H175" s="61">
        <v>0.41380770030000003</v>
      </c>
      <c r="I175" s="62">
        <v>8.2124277908303303E-4</v>
      </c>
      <c r="J175" s="61">
        <v>0</v>
      </c>
      <c r="K175" s="62">
        <v>0</v>
      </c>
      <c r="L175" s="61">
        <v>0.28876204890000001</v>
      </c>
      <c r="M175" s="62">
        <v>2.95422171171714E-3</v>
      </c>
      <c r="N175" s="69">
        <v>0</v>
      </c>
      <c r="O175" s="70">
        <v>0</v>
      </c>
      <c r="P175" s="69">
        <v>2.1682111471000001</v>
      </c>
      <c r="Q175" s="71">
        <v>8.1360574734905207</v>
      </c>
      <c r="R175" s="61">
        <v>1.9082311966000001</v>
      </c>
      <c r="S175" s="62">
        <v>9.9449209815372901E-3</v>
      </c>
      <c r="T175" s="69">
        <v>0</v>
      </c>
      <c r="U175" s="70">
        <v>0</v>
      </c>
      <c r="V175" s="69">
        <v>0</v>
      </c>
      <c r="W175" s="70">
        <v>0</v>
      </c>
      <c r="X175" s="61">
        <v>0.31890669500000002</v>
      </c>
      <c r="Y175" s="62">
        <v>9.1187090924792803E-3</v>
      </c>
    </row>
    <row r="176" spans="1:25" customFormat="1" x14ac:dyDescent="0.3">
      <c r="A176" s="58" t="s">
        <v>124</v>
      </c>
      <c r="B176" s="59">
        <v>24.692916187200002</v>
      </c>
      <c r="C176" s="60">
        <v>1.6095577156664601E-2</v>
      </c>
      <c r="D176" s="59">
        <v>11.2018783365</v>
      </c>
      <c r="E176" s="60">
        <v>2.2465625267188798E-2</v>
      </c>
      <c r="F176" s="59">
        <v>1.4706050750999999</v>
      </c>
      <c r="G176" s="60">
        <v>1.5198252400027999E-2</v>
      </c>
      <c r="H176" s="59">
        <v>5.1569478230000101</v>
      </c>
      <c r="I176" s="60">
        <v>1.0234478862226001E-2</v>
      </c>
      <c r="J176" s="59">
        <v>0</v>
      </c>
      <c r="K176" s="60">
        <v>0</v>
      </c>
      <c r="L176" s="59">
        <v>0</v>
      </c>
      <c r="M176" s="60">
        <v>0</v>
      </c>
      <c r="N176" s="67">
        <v>0</v>
      </c>
      <c r="O176" s="68">
        <v>0</v>
      </c>
      <c r="P176" s="67">
        <v>0</v>
      </c>
      <c r="Q176" s="68">
        <v>0</v>
      </c>
      <c r="R176" s="59">
        <v>1.7012476537000001</v>
      </c>
      <c r="S176" s="60">
        <v>8.8662073632468207E-3</v>
      </c>
      <c r="T176" s="67">
        <v>0</v>
      </c>
      <c r="U176" s="68">
        <v>0</v>
      </c>
      <c r="V176" s="67">
        <v>0</v>
      </c>
      <c r="W176" s="68">
        <v>0</v>
      </c>
      <c r="X176" s="59">
        <v>5.1622372989</v>
      </c>
      <c r="Y176" s="63">
        <v>0.147607249810215</v>
      </c>
    </row>
    <row r="177" spans="1:25" customFormat="1" x14ac:dyDescent="0.3">
      <c r="A177" s="58" t="s">
        <v>125</v>
      </c>
      <c r="B177" s="61">
        <v>3.5710577477999998</v>
      </c>
      <c r="C177" s="62">
        <v>2.3277216459518199E-3</v>
      </c>
      <c r="D177" s="61">
        <v>2.4478059426999899</v>
      </c>
      <c r="E177" s="62">
        <v>4.9091312531321504E-3</v>
      </c>
      <c r="F177" s="61">
        <v>0</v>
      </c>
      <c r="G177" s="62">
        <v>0</v>
      </c>
      <c r="H177" s="61">
        <v>0</v>
      </c>
      <c r="I177" s="62">
        <v>0</v>
      </c>
      <c r="J177" s="61">
        <v>0</v>
      </c>
      <c r="K177" s="62">
        <v>0</v>
      </c>
      <c r="L177" s="61">
        <v>0</v>
      </c>
      <c r="M177" s="62">
        <v>0</v>
      </c>
      <c r="N177" s="69">
        <v>0</v>
      </c>
      <c r="O177" s="70">
        <v>0</v>
      </c>
      <c r="P177" s="69">
        <v>0</v>
      </c>
      <c r="Q177" s="70">
        <v>0</v>
      </c>
      <c r="R177" s="61">
        <v>0</v>
      </c>
      <c r="S177" s="62">
        <v>0</v>
      </c>
      <c r="T177" s="69">
        <v>0</v>
      </c>
      <c r="U177" s="70">
        <v>0</v>
      </c>
      <c r="V177" s="69">
        <v>0.30225478950000001</v>
      </c>
      <c r="W177" s="71">
        <v>4.1455595948832604</v>
      </c>
      <c r="X177" s="61">
        <v>0.82099701560000105</v>
      </c>
      <c r="Y177" s="63">
        <v>2.34753081964932E-2</v>
      </c>
    </row>
    <row r="178" spans="1:25" customFormat="1" x14ac:dyDescent="0.3">
      <c r="A178" s="58" t="s">
        <v>126</v>
      </c>
      <c r="B178" s="59">
        <v>11.250748447799999</v>
      </c>
      <c r="C178" s="60">
        <v>7.3335724439731699E-3</v>
      </c>
      <c r="D178" s="59">
        <v>9.30519342559999</v>
      </c>
      <c r="E178" s="63">
        <v>1.8661779949625399E-2</v>
      </c>
      <c r="F178" s="59">
        <v>0</v>
      </c>
      <c r="G178" s="60">
        <v>0</v>
      </c>
      <c r="H178" s="59">
        <v>1.4877170068000001</v>
      </c>
      <c r="I178" s="60">
        <v>2.9525232330567201E-3</v>
      </c>
      <c r="J178" s="59">
        <v>0</v>
      </c>
      <c r="K178" s="60">
        <v>0</v>
      </c>
      <c r="L178" s="59">
        <v>0</v>
      </c>
      <c r="M178" s="60">
        <v>0</v>
      </c>
      <c r="N178" s="67">
        <v>0</v>
      </c>
      <c r="O178" s="68">
        <v>0</v>
      </c>
      <c r="P178" s="67">
        <v>0</v>
      </c>
      <c r="Q178" s="68">
        <v>0</v>
      </c>
      <c r="R178" s="59">
        <v>0.45783801540000002</v>
      </c>
      <c r="S178" s="60">
        <v>2.3860645888241802E-3</v>
      </c>
      <c r="T178" s="67">
        <v>0</v>
      </c>
      <c r="U178" s="68">
        <v>0</v>
      </c>
      <c r="V178" s="67">
        <v>0</v>
      </c>
      <c r="W178" s="68">
        <v>0</v>
      </c>
      <c r="X178" s="59">
        <v>0</v>
      </c>
      <c r="Y178" s="60">
        <v>0</v>
      </c>
    </row>
    <row r="179" spans="1:25" customFormat="1" x14ac:dyDescent="0.3">
      <c r="A179" s="58" t="s">
        <v>127</v>
      </c>
      <c r="B179" s="61">
        <v>15.4749298206</v>
      </c>
      <c r="C179" s="62">
        <v>1.00870194930865E-2</v>
      </c>
      <c r="D179" s="61">
        <v>4.5568291933999996</v>
      </c>
      <c r="E179" s="62">
        <v>9.1388260067013592E-3</v>
      </c>
      <c r="F179" s="61">
        <v>1.9454771202000001</v>
      </c>
      <c r="G179" s="62">
        <v>2.01059093375348E-2</v>
      </c>
      <c r="H179" s="61">
        <v>8.9726235069999891</v>
      </c>
      <c r="I179" s="62">
        <v>1.7807068982071399E-2</v>
      </c>
      <c r="J179" s="61">
        <v>0</v>
      </c>
      <c r="K179" s="62">
        <v>0</v>
      </c>
      <c r="L179" s="61">
        <v>0</v>
      </c>
      <c r="M179" s="62">
        <v>0</v>
      </c>
      <c r="N179" s="69">
        <v>0</v>
      </c>
      <c r="O179" s="70">
        <v>0</v>
      </c>
      <c r="P179" s="69">
        <v>0</v>
      </c>
      <c r="Q179" s="70">
        <v>0</v>
      </c>
      <c r="R179" s="61">
        <v>0</v>
      </c>
      <c r="S179" s="62">
        <v>0</v>
      </c>
      <c r="T179" s="69">
        <v>0</v>
      </c>
      <c r="U179" s="70">
        <v>0</v>
      </c>
      <c r="V179" s="69">
        <v>0</v>
      </c>
      <c r="W179" s="70">
        <v>0</v>
      </c>
      <c r="X179" s="61">
        <v>0</v>
      </c>
      <c r="Y179" s="62">
        <v>0</v>
      </c>
    </row>
    <row r="180" spans="1:25" customFormat="1" x14ac:dyDescent="0.3">
      <c r="A180" s="58" t="s">
        <v>128</v>
      </c>
      <c r="B180" s="59">
        <v>58.414810836299999</v>
      </c>
      <c r="C180" s="60">
        <v>3.8076511003386902E-2</v>
      </c>
      <c r="D180" s="59">
        <v>21.882510935400099</v>
      </c>
      <c r="E180" s="60">
        <v>4.3885880190112803E-2</v>
      </c>
      <c r="F180" s="59">
        <v>0.69460251299999998</v>
      </c>
      <c r="G180" s="60">
        <v>7.1785039294454201E-3</v>
      </c>
      <c r="H180" s="59">
        <v>16.514104405299999</v>
      </c>
      <c r="I180" s="60">
        <v>3.27738922838888E-2</v>
      </c>
      <c r="J180" s="59">
        <v>0</v>
      </c>
      <c r="K180" s="60">
        <v>0</v>
      </c>
      <c r="L180" s="59">
        <v>4.8101927824999997</v>
      </c>
      <c r="M180" s="60">
        <v>4.92113697410691E-2</v>
      </c>
      <c r="N180" s="67">
        <v>0</v>
      </c>
      <c r="O180" s="68">
        <v>0</v>
      </c>
      <c r="P180" s="67">
        <v>1.2153283798000001</v>
      </c>
      <c r="Q180" s="68">
        <v>4.56043294512261</v>
      </c>
      <c r="R180" s="59">
        <v>12.435448381800001</v>
      </c>
      <c r="S180" s="60">
        <v>6.4808473809324404E-2</v>
      </c>
      <c r="T180" s="67">
        <v>0</v>
      </c>
      <c r="U180" s="68">
        <v>0</v>
      </c>
      <c r="V180" s="67">
        <v>0</v>
      </c>
      <c r="W180" s="68">
        <v>0</v>
      </c>
      <c r="X180" s="59">
        <v>0.86262343850000001</v>
      </c>
      <c r="Y180" s="60">
        <v>2.4665559912549598E-2</v>
      </c>
    </row>
    <row r="181" spans="1:25" customFormat="1" x14ac:dyDescent="0.3">
      <c r="A181" s="65" t="s">
        <v>1</v>
      </c>
    </row>
    <row r="182" spans="1:25" customFormat="1" x14ac:dyDescent="0.3">
      <c r="A182" s="65" t="s">
        <v>1</v>
      </c>
    </row>
    <row r="183" spans="1:25" customFormat="1" x14ac:dyDescent="0.3">
      <c r="A183" s="53" t="s">
        <v>129</v>
      </c>
    </row>
    <row r="184" spans="1:25" customFormat="1" x14ac:dyDescent="0.3">
      <c r="A184" s="54" t="s">
        <v>1</v>
      </c>
    </row>
    <row r="185" spans="1:25" customFormat="1" ht="25.5" customHeight="1" x14ac:dyDescent="0.3">
      <c r="A185" s="114" t="s">
        <v>1</v>
      </c>
      <c r="B185" s="113" t="s">
        <v>502</v>
      </c>
      <c r="C185" s="113" t="s">
        <v>1</v>
      </c>
      <c r="D185" s="113" t="s">
        <v>53</v>
      </c>
      <c r="E185" s="113" t="s">
        <v>1</v>
      </c>
      <c r="F185" s="113" t="s">
        <v>54</v>
      </c>
      <c r="G185" s="113" t="s">
        <v>1</v>
      </c>
      <c r="H185" s="116" t="s">
        <v>55</v>
      </c>
      <c r="I185" s="116" t="s">
        <v>1</v>
      </c>
      <c r="J185" s="116" t="s">
        <v>56</v>
      </c>
      <c r="K185" s="116" t="s">
        <v>1</v>
      </c>
      <c r="L185" s="116" t="s">
        <v>57</v>
      </c>
      <c r="M185" s="116" t="s">
        <v>1</v>
      </c>
      <c r="N185" s="116" t="s">
        <v>58</v>
      </c>
      <c r="O185" s="116" t="s">
        <v>1</v>
      </c>
      <c r="P185" s="116" t="s">
        <v>59</v>
      </c>
      <c r="Q185" s="116" t="s">
        <v>1</v>
      </c>
      <c r="R185" s="116" t="s">
        <v>60</v>
      </c>
      <c r="S185" s="116" t="s">
        <v>1</v>
      </c>
      <c r="T185" s="113" t="s">
        <v>61</v>
      </c>
      <c r="U185" s="113" t="s">
        <v>1</v>
      </c>
      <c r="V185" s="113" t="s">
        <v>62</v>
      </c>
      <c r="W185" s="113" t="s">
        <v>1</v>
      </c>
      <c r="X185" s="113" t="s">
        <v>63</v>
      </c>
      <c r="Y185" s="113" t="s">
        <v>1</v>
      </c>
    </row>
    <row r="186" spans="1:25" customFormat="1" x14ac:dyDescent="0.3">
      <c r="A186" s="115" t="s">
        <v>1</v>
      </c>
      <c r="B186" s="55" t="s">
        <v>14</v>
      </c>
      <c r="C186" s="55" t="s">
        <v>15</v>
      </c>
      <c r="D186" s="55" t="s">
        <v>14</v>
      </c>
      <c r="E186" s="55" t="s">
        <v>15</v>
      </c>
      <c r="F186" s="55" t="s">
        <v>14</v>
      </c>
      <c r="G186" s="55" t="s">
        <v>15</v>
      </c>
      <c r="H186" s="55" t="s">
        <v>14</v>
      </c>
      <c r="I186" s="55" t="s">
        <v>15</v>
      </c>
      <c r="J186" s="55" t="s">
        <v>14</v>
      </c>
      <c r="K186" s="55" t="s">
        <v>15</v>
      </c>
      <c r="L186" s="55" t="s">
        <v>14</v>
      </c>
      <c r="M186" s="55" t="s">
        <v>15</v>
      </c>
      <c r="N186" s="55" t="s">
        <v>14</v>
      </c>
      <c r="O186" s="55" t="s">
        <v>15</v>
      </c>
      <c r="P186" s="55" t="s">
        <v>14</v>
      </c>
      <c r="Q186" s="55" t="s">
        <v>15</v>
      </c>
      <c r="R186" s="55" t="s">
        <v>14</v>
      </c>
      <c r="S186" s="55" t="s">
        <v>15</v>
      </c>
      <c r="T186" s="55" t="s">
        <v>14</v>
      </c>
      <c r="U186" s="55" t="s">
        <v>15</v>
      </c>
      <c r="V186" s="55" t="s">
        <v>14</v>
      </c>
      <c r="W186" s="55" t="s">
        <v>15</v>
      </c>
      <c r="X186" s="55" t="s">
        <v>14</v>
      </c>
      <c r="Y186" s="55" t="s">
        <v>15</v>
      </c>
    </row>
    <row r="187" spans="1:25" customFormat="1" x14ac:dyDescent="0.3">
      <c r="A187" s="56" t="s">
        <v>16</v>
      </c>
      <c r="B187" s="57">
        <v>1528.7156098639</v>
      </c>
      <c r="C187" s="57">
        <v>1528.7156098639</v>
      </c>
      <c r="D187" s="57">
        <v>498.62303867679998</v>
      </c>
      <c r="E187" s="57">
        <v>498.62303867679998</v>
      </c>
      <c r="F187" s="57">
        <v>94.853227712800006</v>
      </c>
      <c r="G187" s="57">
        <v>94.853227712800006</v>
      </c>
      <c r="H187" s="57">
        <v>500.36075773110002</v>
      </c>
      <c r="I187" s="57">
        <v>500.36075773110002</v>
      </c>
      <c r="J187" s="57">
        <v>46.155801629700001</v>
      </c>
      <c r="K187" s="57">
        <v>46.155801629700001</v>
      </c>
      <c r="L187" s="57">
        <v>97.745557740199999</v>
      </c>
      <c r="M187" s="57">
        <v>97.745557740199999</v>
      </c>
      <c r="N187" s="57">
        <v>22.699293679099998</v>
      </c>
      <c r="O187" s="57">
        <v>22.699293679099998</v>
      </c>
      <c r="P187" s="57">
        <v>26.649407949299999</v>
      </c>
      <c r="Q187" s="57">
        <v>26.649407949299999</v>
      </c>
      <c r="R187" s="57">
        <v>191.8799757326</v>
      </c>
      <c r="S187" s="57">
        <v>191.8799757326</v>
      </c>
      <c r="T187" s="57">
        <v>7.4847101633999999</v>
      </c>
      <c r="U187" s="57">
        <v>7.4847101633999999</v>
      </c>
      <c r="V187" s="57">
        <v>7.2910491957000003</v>
      </c>
      <c r="W187" s="57">
        <v>7.2910491957000003</v>
      </c>
      <c r="X187" s="57">
        <v>34.972789653200003</v>
      </c>
      <c r="Y187" s="57">
        <v>34.972789653200003</v>
      </c>
    </row>
    <row r="188" spans="1:25" customFormat="1" x14ac:dyDescent="0.3">
      <c r="A188" s="58" t="s">
        <v>130</v>
      </c>
      <c r="B188" s="59">
        <v>37.8195569604</v>
      </c>
      <c r="C188" s="60">
        <v>2.4739432708328901E-2</v>
      </c>
      <c r="D188" s="59">
        <v>10.9805841903</v>
      </c>
      <c r="E188" s="60">
        <v>2.2021814754968502E-2</v>
      </c>
      <c r="F188" s="59">
        <v>1.4745497372</v>
      </c>
      <c r="G188" s="60">
        <v>1.55455936793706E-2</v>
      </c>
      <c r="H188" s="59">
        <v>19.8273252949</v>
      </c>
      <c r="I188" s="60">
        <v>3.9626059774966298E-2</v>
      </c>
      <c r="J188" s="59">
        <v>0.55128045290000105</v>
      </c>
      <c r="K188" s="60">
        <v>1.19439037658327E-2</v>
      </c>
      <c r="L188" s="59">
        <v>0.69879836169999998</v>
      </c>
      <c r="M188" s="60">
        <v>7.14915723901593E-3</v>
      </c>
      <c r="N188" s="67">
        <v>0</v>
      </c>
      <c r="O188" s="68">
        <v>0</v>
      </c>
      <c r="P188" s="67">
        <v>0.92994708559999995</v>
      </c>
      <c r="Q188" s="68">
        <v>3.4895600208800399</v>
      </c>
      <c r="R188" s="59">
        <v>2.5096520774000002</v>
      </c>
      <c r="S188" s="60">
        <v>1.30792807734008E-2</v>
      </c>
      <c r="T188" s="67">
        <v>0</v>
      </c>
      <c r="U188" s="68">
        <v>0</v>
      </c>
      <c r="V188" s="67">
        <v>0</v>
      </c>
      <c r="W188" s="68">
        <v>0</v>
      </c>
      <c r="X188" s="59">
        <v>0.847419760399999</v>
      </c>
      <c r="Y188" s="60">
        <v>2.4230831134812301E-2</v>
      </c>
    </row>
    <row r="189" spans="1:25" customFormat="1" x14ac:dyDescent="0.3">
      <c r="A189" s="58" t="s">
        <v>131</v>
      </c>
      <c r="B189" s="61">
        <v>467.6129226804</v>
      </c>
      <c r="C189" s="62">
        <v>0.30588614367719502</v>
      </c>
      <c r="D189" s="61">
        <v>169.6670793351</v>
      </c>
      <c r="E189" s="62">
        <v>0.34027123934214298</v>
      </c>
      <c r="F189" s="61">
        <v>34.581087436399997</v>
      </c>
      <c r="G189" s="62">
        <v>0.36457470420622701</v>
      </c>
      <c r="H189" s="61">
        <v>119.92386700829999</v>
      </c>
      <c r="I189" s="64">
        <v>0.239674804938937</v>
      </c>
      <c r="J189" s="61">
        <v>12.848716957600001</v>
      </c>
      <c r="K189" s="62">
        <v>0.27837707295570402</v>
      </c>
      <c r="L189" s="61">
        <v>20.506404236600002</v>
      </c>
      <c r="M189" s="62">
        <v>0.20979372066303401</v>
      </c>
      <c r="N189" s="69">
        <v>11.669177363099999</v>
      </c>
      <c r="O189" s="70">
        <v>51.407667251973599</v>
      </c>
      <c r="P189" s="69">
        <v>6.4825397368999997</v>
      </c>
      <c r="Q189" s="70">
        <v>24.325267372667</v>
      </c>
      <c r="R189" s="61">
        <v>79.437358908700006</v>
      </c>
      <c r="S189" s="63">
        <v>0.41399504354431599</v>
      </c>
      <c r="T189" s="69">
        <v>1.3709134748</v>
      </c>
      <c r="U189" s="70">
        <v>18.316186530558301</v>
      </c>
      <c r="V189" s="69">
        <v>0</v>
      </c>
      <c r="W189" s="72">
        <v>0</v>
      </c>
      <c r="X189" s="61">
        <v>11.125778222899999</v>
      </c>
      <c r="Y189" s="62">
        <v>0.31812670173658802</v>
      </c>
    </row>
    <row r="190" spans="1:25" customFormat="1" x14ac:dyDescent="0.3">
      <c r="A190" s="58" t="s">
        <v>132</v>
      </c>
      <c r="B190" s="59">
        <v>448.67267128399999</v>
      </c>
      <c r="C190" s="60">
        <v>0.29349649365060398</v>
      </c>
      <c r="D190" s="59">
        <v>95.332959079800005</v>
      </c>
      <c r="E190" s="64">
        <v>0.191192447370234</v>
      </c>
      <c r="F190" s="59">
        <v>30.8488199851</v>
      </c>
      <c r="G190" s="60">
        <v>0.32522688714932502</v>
      </c>
      <c r="H190" s="59">
        <v>201.14472628729999</v>
      </c>
      <c r="I190" s="63">
        <v>0.40199940378897098</v>
      </c>
      <c r="J190" s="59">
        <v>13.362535126199999</v>
      </c>
      <c r="K190" s="60">
        <v>0.28950932828348003</v>
      </c>
      <c r="L190" s="59">
        <v>47.028193161099999</v>
      </c>
      <c r="M190" s="63">
        <v>0.48112870035584898</v>
      </c>
      <c r="N190" s="67">
        <v>4.0878232557</v>
      </c>
      <c r="O190" s="68">
        <v>18.008592309036501</v>
      </c>
      <c r="P190" s="67">
        <v>15.033278879499999</v>
      </c>
      <c r="Q190" s="71">
        <v>56.4113053021686</v>
      </c>
      <c r="R190" s="59">
        <v>28.8226825144</v>
      </c>
      <c r="S190" s="64">
        <v>0.15021203960629401</v>
      </c>
      <c r="T190" s="67">
        <v>0.90674842389999999</v>
      </c>
      <c r="U190" s="68">
        <v>12.114676508570399</v>
      </c>
      <c r="V190" s="67">
        <v>5.1264904045000002</v>
      </c>
      <c r="W190" s="71">
        <v>70.312108270006206</v>
      </c>
      <c r="X190" s="59">
        <v>6.9784141665000101</v>
      </c>
      <c r="Y190" s="60">
        <v>0.19953839072318499</v>
      </c>
    </row>
    <row r="191" spans="1:25" customFormat="1" x14ac:dyDescent="0.3">
      <c r="A191" s="58" t="s">
        <v>133</v>
      </c>
      <c r="B191" s="61">
        <v>69.0866394401001</v>
      </c>
      <c r="C191" s="62">
        <v>4.5192604166742797E-2</v>
      </c>
      <c r="D191" s="61">
        <v>24.419117004299999</v>
      </c>
      <c r="E191" s="62">
        <v>4.8973102143657903E-2</v>
      </c>
      <c r="F191" s="61">
        <v>7.7615838519000002</v>
      </c>
      <c r="G191" s="62">
        <v>8.1827303498841403E-2</v>
      </c>
      <c r="H191" s="61">
        <v>13.6365891456</v>
      </c>
      <c r="I191" s="62">
        <v>2.72535144591185E-2</v>
      </c>
      <c r="J191" s="61">
        <v>0</v>
      </c>
      <c r="K191" s="62">
        <v>0</v>
      </c>
      <c r="L191" s="61">
        <v>5.9564816682000004</v>
      </c>
      <c r="M191" s="62">
        <v>6.0938643207007502E-2</v>
      </c>
      <c r="N191" s="69">
        <v>3.2728666289000001</v>
      </c>
      <c r="O191" s="70">
        <v>14.4183632987375</v>
      </c>
      <c r="P191" s="69">
        <v>1.2584134499999999</v>
      </c>
      <c r="Q191" s="70">
        <v>4.7221065938654601</v>
      </c>
      <c r="R191" s="61">
        <v>6.4207579876000196</v>
      </c>
      <c r="S191" s="62">
        <v>3.3462366060270102E-2</v>
      </c>
      <c r="T191" s="69">
        <v>1.2432839996</v>
      </c>
      <c r="U191" s="70">
        <v>16.610983891929699</v>
      </c>
      <c r="V191" s="69">
        <v>0</v>
      </c>
      <c r="W191" s="70">
        <v>0</v>
      </c>
      <c r="X191" s="61">
        <v>5.1175457039999896</v>
      </c>
      <c r="Y191" s="63">
        <v>0.14632935361311</v>
      </c>
    </row>
    <row r="192" spans="1:25" customFormat="1" x14ac:dyDescent="0.3">
      <c r="A192" s="58" t="s">
        <v>134</v>
      </c>
      <c r="B192" s="59">
        <v>429.19997854230002</v>
      </c>
      <c r="C192" s="60">
        <v>0.28075855036275299</v>
      </c>
      <c r="D192" s="59">
        <v>181.13486299389999</v>
      </c>
      <c r="E192" s="63">
        <v>0.36327014386374701</v>
      </c>
      <c r="F192" s="59">
        <v>15.4955548974</v>
      </c>
      <c r="G192" s="64">
        <v>0.16336349611968901</v>
      </c>
      <c r="H192" s="59">
        <v>137.66147285490001</v>
      </c>
      <c r="I192" s="60">
        <v>0.27512443917290802</v>
      </c>
      <c r="J192" s="59">
        <v>7.6853663878999896</v>
      </c>
      <c r="K192" s="60">
        <v>0.16650921696818</v>
      </c>
      <c r="L192" s="59">
        <v>23.980963112200001</v>
      </c>
      <c r="M192" s="60">
        <v>0.245340695440498</v>
      </c>
      <c r="N192" s="67">
        <v>0.46722243460000001</v>
      </c>
      <c r="O192" s="72">
        <v>2.0583126559139902</v>
      </c>
      <c r="P192" s="67">
        <v>2.9831510900999998</v>
      </c>
      <c r="Q192" s="68">
        <v>11.1940614056995</v>
      </c>
      <c r="R192" s="59">
        <v>43.724668346900003</v>
      </c>
      <c r="S192" s="60">
        <v>0.22787509837834199</v>
      </c>
      <c r="T192" s="67">
        <v>1.6812292042000001</v>
      </c>
      <c r="U192" s="68">
        <v>22.462181801256101</v>
      </c>
      <c r="V192" s="67">
        <v>0.278200946</v>
      </c>
      <c r="W192" s="68">
        <v>3.8156503753132398</v>
      </c>
      <c r="X192" s="59">
        <v>14.1072862742</v>
      </c>
      <c r="Y192" s="60">
        <v>0.40337892441786299</v>
      </c>
    </row>
    <row r="193" spans="1:25" customFormat="1" x14ac:dyDescent="0.3">
      <c r="A193" s="58" t="s">
        <v>135</v>
      </c>
      <c r="B193" s="61">
        <v>386.47936721010001</v>
      </c>
      <c r="C193" s="62">
        <v>0.25281312280477602</v>
      </c>
      <c r="D193" s="61">
        <v>87.305382334000001</v>
      </c>
      <c r="E193" s="64">
        <v>0.17509295712785999</v>
      </c>
      <c r="F193" s="61">
        <v>17.792065517600001</v>
      </c>
      <c r="G193" s="62">
        <v>0.18757469773692301</v>
      </c>
      <c r="H193" s="61">
        <v>174.34814969300001</v>
      </c>
      <c r="I193" s="63">
        <v>0.34844489100941201</v>
      </c>
      <c r="J193" s="61">
        <v>11.408695832899999</v>
      </c>
      <c r="K193" s="62">
        <v>0.24717793711893399</v>
      </c>
      <c r="L193" s="61">
        <v>21.3315484275</v>
      </c>
      <c r="M193" s="62">
        <v>0.21823547709654101</v>
      </c>
      <c r="N193" s="69">
        <v>0</v>
      </c>
      <c r="O193" s="72">
        <v>0</v>
      </c>
      <c r="P193" s="69">
        <v>8.2862564204000009</v>
      </c>
      <c r="Q193" s="70">
        <v>31.093585404090199</v>
      </c>
      <c r="R193" s="61">
        <v>58.619937572100099</v>
      </c>
      <c r="S193" s="62">
        <v>0.305503152938645</v>
      </c>
      <c r="T193" s="69">
        <v>0</v>
      </c>
      <c r="U193" s="70">
        <v>0</v>
      </c>
      <c r="V193" s="69">
        <v>1.9475465821</v>
      </c>
      <c r="W193" s="70">
        <v>26.711472242549</v>
      </c>
      <c r="X193" s="61">
        <v>5.4397848305000096</v>
      </c>
      <c r="Y193" s="62">
        <v>0.15554334911348</v>
      </c>
    </row>
    <row r="194" spans="1:25" customFormat="1" x14ac:dyDescent="0.3">
      <c r="A194" s="58" t="s">
        <v>136</v>
      </c>
      <c r="B194" s="59">
        <v>260.05218022050002</v>
      </c>
      <c r="C194" s="60">
        <v>0.17011154889930899</v>
      </c>
      <c r="D194" s="59">
        <v>83.236304297900006</v>
      </c>
      <c r="E194" s="60">
        <v>0.16693232731240201</v>
      </c>
      <c r="F194" s="59">
        <v>10.4672286</v>
      </c>
      <c r="G194" s="60">
        <v>0.110351844132211</v>
      </c>
      <c r="H194" s="59">
        <v>117.4963696571</v>
      </c>
      <c r="I194" s="63">
        <v>0.23482331066466999</v>
      </c>
      <c r="J194" s="59">
        <v>4.2162405968000103</v>
      </c>
      <c r="K194" s="60">
        <v>9.1348009306092603E-2</v>
      </c>
      <c r="L194" s="59">
        <v>16.029954167</v>
      </c>
      <c r="M194" s="60">
        <v>0.163996753792191</v>
      </c>
      <c r="N194" s="67">
        <v>1.6427995657000001</v>
      </c>
      <c r="O194" s="68">
        <v>7.2372276817255399</v>
      </c>
      <c r="P194" s="67">
        <v>0.58546749060000103</v>
      </c>
      <c r="Q194" s="72">
        <v>2.1969249437505001</v>
      </c>
      <c r="R194" s="59">
        <v>23.052166025399998</v>
      </c>
      <c r="S194" s="60">
        <v>0.120138466441777</v>
      </c>
      <c r="T194" s="67">
        <v>0.45783801540000102</v>
      </c>
      <c r="U194" s="68">
        <v>6.1169772162830496</v>
      </c>
      <c r="V194" s="67">
        <v>0</v>
      </c>
      <c r="W194" s="68">
        <v>0</v>
      </c>
      <c r="X194" s="59">
        <v>2.8678118046000098</v>
      </c>
      <c r="Y194" s="60">
        <v>8.2001231043849404E-2</v>
      </c>
    </row>
    <row r="195" spans="1:25" customFormat="1" x14ac:dyDescent="0.3">
      <c r="A195" s="58" t="s">
        <v>137</v>
      </c>
      <c r="B195" s="61">
        <v>366.98305739689999</v>
      </c>
      <c r="C195" s="62">
        <v>0.240059730553528</v>
      </c>
      <c r="D195" s="61">
        <v>95.236220093</v>
      </c>
      <c r="E195" s="64">
        <v>0.19099843510185399</v>
      </c>
      <c r="F195" s="61">
        <v>20.669630346000002</v>
      </c>
      <c r="G195" s="62">
        <v>0.217911723664104</v>
      </c>
      <c r="H195" s="61">
        <v>160.95538927769999</v>
      </c>
      <c r="I195" s="63">
        <v>0.32167868241217901</v>
      </c>
      <c r="J195" s="61">
        <v>11.0199939734</v>
      </c>
      <c r="K195" s="62">
        <v>0.238756420304678</v>
      </c>
      <c r="L195" s="61">
        <v>31.176516140499999</v>
      </c>
      <c r="M195" s="62">
        <v>0.318955836574842</v>
      </c>
      <c r="N195" s="69">
        <v>4.4196566947000102</v>
      </c>
      <c r="O195" s="70">
        <v>19.470459112872401</v>
      </c>
      <c r="P195" s="69">
        <v>4.5450652524000104</v>
      </c>
      <c r="Q195" s="70">
        <v>17.055032746119199</v>
      </c>
      <c r="R195" s="61">
        <v>27.2779291885</v>
      </c>
      <c r="S195" s="64">
        <v>0.14216141671038099</v>
      </c>
      <c r="T195" s="69">
        <v>0</v>
      </c>
      <c r="U195" s="70">
        <v>0</v>
      </c>
      <c r="V195" s="69">
        <v>2.9826647141999998</v>
      </c>
      <c r="W195" s="70">
        <v>40.908580289913097</v>
      </c>
      <c r="X195" s="61">
        <v>8.6999917164999996</v>
      </c>
      <c r="Y195" s="62">
        <v>0.24876459106555601</v>
      </c>
    </row>
    <row r="196" spans="1:25" customFormat="1" x14ac:dyDescent="0.3">
      <c r="A196" s="58" t="s">
        <v>138</v>
      </c>
      <c r="B196" s="59">
        <v>426.58172776499998</v>
      </c>
      <c r="C196" s="60">
        <v>0.27904583757274398</v>
      </c>
      <c r="D196" s="59">
        <v>113.410542683</v>
      </c>
      <c r="E196" s="64">
        <v>0.22744745807165001</v>
      </c>
      <c r="F196" s="59">
        <v>35.493801709899898</v>
      </c>
      <c r="G196" s="60">
        <v>0.37419708918466499</v>
      </c>
      <c r="H196" s="59">
        <v>193.32770603860001</v>
      </c>
      <c r="I196" s="63">
        <v>0.386376635360555</v>
      </c>
      <c r="J196" s="59">
        <v>8.1450660784999904</v>
      </c>
      <c r="K196" s="60">
        <v>0.17646895495059201</v>
      </c>
      <c r="L196" s="59">
        <v>29.581060713900001</v>
      </c>
      <c r="M196" s="60">
        <v>0.302633300149805</v>
      </c>
      <c r="N196" s="67">
        <v>0.50740881169999796</v>
      </c>
      <c r="O196" s="72">
        <v>2.2353506627705699</v>
      </c>
      <c r="P196" s="67">
        <v>7.3851539137000097</v>
      </c>
      <c r="Q196" s="68">
        <v>27.712262605421198</v>
      </c>
      <c r="R196" s="59">
        <v>30.801124736799999</v>
      </c>
      <c r="S196" s="64">
        <v>0.16052287175460001</v>
      </c>
      <c r="T196" s="67">
        <v>3.0679810450999998</v>
      </c>
      <c r="U196" s="68">
        <v>40.9899779433322</v>
      </c>
      <c r="V196" s="67">
        <v>0.90121003089999996</v>
      </c>
      <c r="W196" s="68">
        <v>12.360498560776399</v>
      </c>
      <c r="X196" s="59">
        <v>3.9606720029</v>
      </c>
      <c r="Y196" s="64">
        <v>0.11325010221303899</v>
      </c>
    </row>
    <row r="197" spans="1:25" customFormat="1" x14ac:dyDescent="0.3">
      <c r="A197" s="58" t="s">
        <v>139</v>
      </c>
      <c r="B197" s="61">
        <v>475.5557387142</v>
      </c>
      <c r="C197" s="62">
        <v>0.31108188838114798</v>
      </c>
      <c r="D197" s="61">
        <v>109.0860941127</v>
      </c>
      <c r="E197" s="64">
        <v>0.218774676762194</v>
      </c>
      <c r="F197" s="61">
        <v>12.965379245199999</v>
      </c>
      <c r="G197" s="64">
        <v>0.13668885664552199</v>
      </c>
      <c r="H197" s="61">
        <v>183.0609159169</v>
      </c>
      <c r="I197" s="63">
        <v>0.36585785973103702</v>
      </c>
      <c r="J197" s="61">
        <v>17.114039055399999</v>
      </c>
      <c r="K197" s="62">
        <v>0.370788469729179</v>
      </c>
      <c r="L197" s="61">
        <v>52.156103040200001</v>
      </c>
      <c r="M197" s="63">
        <v>0.53359052059252499</v>
      </c>
      <c r="N197" s="69">
        <v>7.2296221711999804</v>
      </c>
      <c r="O197" s="70">
        <v>31.849546833505901</v>
      </c>
      <c r="P197" s="69">
        <v>5.1484186941999903</v>
      </c>
      <c r="Q197" s="70">
        <v>19.319073444313599</v>
      </c>
      <c r="R197" s="61">
        <v>75.823474662900196</v>
      </c>
      <c r="S197" s="63">
        <v>0.39516095607895002</v>
      </c>
      <c r="T197" s="69">
        <v>1.2432839996</v>
      </c>
      <c r="U197" s="70">
        <v>16.610983891929699</v>
      </c>
      <c r="V197" s="69">
        <v>1.2700870437</v>
      </c>
      <c r="W197" s="70">
        <v>17.419811739153399</v>
      </c>
      <c r="X197" s="61">
        <v>10.4583207722</v>
      </c>
      <c r="Y197" s="62">
        <v>0.29904165140692601</v>
      </c>
    </row>
    <row r="198" spans="1:25" customFormat="1" x14ac:dyDescent="0.3">
      <c r="A198" s="58" t="s">
        <v>140</v>
      </c>
      <c r="B198" s="59">
        <v>141.29130913669999</v>
      </c>
      <c r="C198" s="60">
        <v>9.2424848824091604E-2</v>
      </c>
      <c r="D198" s="59">
        <v>18.185605712899999</v>
      </c>
      <c r="E198" s="64">
        <v>3.64716515329081E-2</v>
      </c>
      <c r="F198" s="59">
        <v>14.9215662064</v>
      </c>
      <c r="G198" s="60">
        <v>0.15731216075830401</v>
      </c>
      <c r="H198" s="59">
        <v>39.157910050300103</v>
      </c>
      <c r="I198" s="60">
        <v>7.8259354766074499E-2</v>
      </c>
      <c r="J198" s="59">
        <v>7.2659950744000099</v>
      </c>
      <c r="K198" s="60">
        <v>0.15742322347023299</v>
      </c>
      <c r="L198" s="59">
        <v>7.3744324280000004</v>
      </c>
      <c r="M198" s="60">
        <v>7.5445192584615101E-2</v>
      </c>
      <c r="N198" s="67">
        <v>0.97484191119999897</v>
      </c>
      <c r="O198" s="68">
        <v>4.2945913867688699</v>
      </c>
      <c r="P198" s="67">
        <v>2.7671663885000002</v>
      </c>
      <c r="Q198" s="68">
        <v>10.3835942388082</v>
      </c>
      <c r="R198" s="59">
        <v>35.1240535325</v>
      </c>
      <c r="S198" s="63">
        <v>0.183052209582558</v>
      </c>
      <c r="T198" s="67">
        <v>3.0679810450999998</v>
      </c>
      <c r="U198" s="71">
        <v>40.9899779433322</v>
      </c>
      <c r="V198" s="67">
        <v>0</v>
      </c>
      <c r="W198" s="68">
        <v>0</v>
      </c>
      <c r="X198" s="59">
        <v>12.451756787400001</v>
      </c>
      <c r="Y198" s="63">
        <v>0.35604127983140899</v>
      </c>
    </row>
    <row r="199" spans="1:25" customFormat="1" x14ac:dyDescent="0.3">
      <c r="A199" s="65" t="s">
        <v>1</v>
      </c>
    </row>
    <row r="200" spans="1:25" customFormat="1" x14ac:dyDescent="0.3">
      <c r="A200" s="65" t="s">
        <v>1</v>
      </c>
    </row>
    <row r="201" spans="1:25" customFormat="1" x14ac:dyDescent="0.3">
      <c r="A201" s="53" t="s">
        <v>495</v>
      </c>
    </row>
    <row r="202" spans="1:25" customFormat="1" x14ac:dyDescent="0.3">
      <c r="A202" s="54" t="s">
        <v>1</v>
      </c>
    </row>
    <row r="203" spans="1:25" customFormat="1" ht="25.5" customHeight="1" x14ac:dyDescent="0.3">
      <c r="A203" s="114" t="s">
        <v>1</v>
      </c>
      <c r="B203" s="113" t="s">
        <v>502</v>
      </c>
      <c r="C203" s="113" t="s">
        <v>1</v>
      </c>
      <c r="D203" s="113" t="s">
        <v>53</v>
      </c>
      <c r="E203" s="113" t="s">
        <v>1</v>
      </c>
      <c r="F203" s="113" t="s">
        <v>54</v>
      </c>
      <c r="G203" s="113" t="s">
        <v>1</v>
      </c>
      <c r="H203" s="116" t="s">
        <v>55</v>
      </c>
      <c r="I203" s="116" t="s">
        <v>1</v>
      </c>
      <c r="J203" s="116" t="s">
        <v>56</v>
      </c>
      <c r="K203" s="116" t="s">
        <v>1</v>
      </c>
      <c r="L203" s="116" t="s">
        <v>57</v>
      </c>
      <c r="M203" s="116" t="s">
        <v>1</v>
      </c>
      <c r="N203" s="116" t="s">
        <v>58</v>
      </c>
      <c r="O203" s="116" t="s">
        <v>1</v>
      </c>
      <c r="P203" s="116" t="s">
        <v>59</v>
      </c>
      <c r="Q203" s="116" t="s">
        <v>1</v>
      </c>
      <c r="R203" s="116" t="s">
        <v>60</v>
      </c>
      <c r="S203" s="116" t="s">
        <v>1</v>
      </c>
      <c r="T203" s="113" t="s">
        <v>61</v>
      </c>
      <c r="U203" s="113" t="s">
        <v>1</v>
      </c>
      <c r="V203" s="113" t="s">
        <v>62</v>
      </c>
      <c r="W203" s="113" t="s">
        <v>1</v>
      </c>
      <c r="X203" s="113" t="s">
        <v>63</v>
      </c>
      <c r="Y203" s="113" t="s">
        <v>1</v>
      </c>
    </row>
    <row r="204" spans="1:25" customFormat="1" x14ac:dyDescent="0.3">
      <c r="A204" s="115" t="s">
        <v>1</v>
      </c>
      <c r="B204" s="55" t="s">
        <v>14</v>
      </c>
      <c r="C204" s="55" t="s">
        <v>15</v>
      </c>
      <c r="D204" s="55" t="s">
        <v>14</v>
      </c>
      <c r="E204" s="55" t="s">
        <v>15</v>
      </c>
      <c r="F204" s="55" t="s">
        <v>14</v>
      </c>
      <c r="G204" s="55" t="s">
        <v>15</v>
      </c>
      <c r="H204" s="55" t="s">
        <v>14</v>
      </c>
      <c r="I204" s="55" t="s">
        <v>15</v>
      </c>
      <c r="J204" s="55" t="s">
        <v>14</v>
      </c>
      <c r="K204" s="55" t="s">
        <v>15</v>
      </c>
      <c r="L204" s="55" t="s">
        <v>14</v>
      </c>
      <c r="M204" s="55" t="s">
        <v>15</v>
      </c>
      <c r="N204" s="55" t="s">
        <v>14</v>
      </c>
      <c r="O204" s="55" t="s">
        <v>15</v>
      </c>
      <c r="P204" s="55" t="s">
        <v>14</v>
      </c>
      <c r="Q204" s="55" t="s">
        <v>15</v>
      </c>
      <c r="R204" s="55" t="s">
        <v>14</v>
      </c>
      <c r="S204" s="55" t="s">
        <v>15</v>
      </c>
      <c r="T204" s="55" t="s">
        <v>14</v>
      </c>
      <c r="U204" s="55" t="s">
        <v>15</v>
      </c>
      <c r="V204" s="55" t="s">
        <v>14</v>
      </c>
      <c r="W204" s="55" t="s">
        <v>15</v>
      </c>
      <c r="X204" s="55" t="s">
        <v>14</v>
      </c>
      <c r="Y204" s="55" t="s">
        <v>15</v>
      </c>
    </row>
    <row r="205" spans="1:25" customFormat="1" x14ac:dyDescent="0.3">
      <c r="A205" s="56" t="s">
        <v>16</v>
      </c>
      <c r="B205" s="57">
        <v>1528.7156098639</v>
      </c>
      <c r="C205" s="57">
        <v>1528.7156098639</v>
      </c>
      <c r="D205" s="57">
        <v>498.62303867679998</v>
      </c>
      <c r="E205" s="57">
        <v>498.62303867679998</v>
      </c>
      <c r="F205" s="57">
        <v>94.853227712800006</v>
      </c>
      <c r="G205" s="57">
        <v>94.853227712800006</v>
      </c>
      <c r="H205" s="57">
        <v>500.36075773110002</v>
      </c>
      <c r="I205" s="57">
        <v>500.36075773110002</v>
      </c>
      <c r="J205" s="57">
        <v>46.155801629700001</v>
      </c>
      <c r="K205" s="57">
        <v>46.155801629700001</v>
      </c>
      <c r="L205" s="57">
        <v>97.745557740199999</v>
      </c>
      <c r="M205" s="57">
        <v>97.745557740199999</v>
      </c>
      <c r="N205" s="57">
        <v>22.699293679099998</v>
      </c>
      <c r="O205" s="57">
        <v>22.699293679099998</v>
      </c>
      <c r="P205" s="57">
        <v>26.649407949299999</v>
      </c>
      <c r="Q205" s="57">
        <v>26.649407949299999</v>
      </c>
      <c r="R205" s="57">
        <v>191.8799757326</v>
      </c>
      <c r="S205" s="57">
        <v>191.8799757326</v>
      </c>
      <c r="T205" s="57">
        <v>7.4847101633999999</v>
      </c>
      <c r="U205" s="57">
        <v>7.4847101633999999</v>
      </c>
      <c r="V205" s="57">
        <v>7.2910491957000003</v>
      </c>
      <c r="W205" s="57">
        <v>7.2910491957000003</v>
      </c>
      <c r="X205" s="57">
        <v>34.972789653200003</v>
      </c>
      <c r="Y205" s="57">
        <v>34.972789653200003</v>
      </c>
    </row>
    <row r="206" spans="1:25" customFormat="1" x14ac:dyDescent="0.3">
      <c r="A206" s="58" t="s">
        <v>130</v>
      </c>
      <c r="B206" s="59">
        <v>10.050629005899999</v>
      </c>
      <c r="C206" s="60">
        <v>6.5745577143644096E-3</v>
      </c>
      <c r="D206" s="59">
        <v>1.5798817242000001</v>
      </c>
      <c r="E206" s="60">
        <v>3.1684892226250599E-3</v>
      </c>
      <c r="F206" s="59">
        <v>0.75921794880000104</v>
      </c>
      <c r="G206" s="60">
        <v>8.00413404063368E-3</v>
      </c>
      <c r="H206" s="59">
        <v>6.8406805480999902</v>
      </c>
      <c r="I206" s="60">
        <v>1.36714968997954E-2</v>
      </c>
      <c r="J206" s="59">
        <v>0</v>
      </c>
      <c r="K206" s="60">
        <v>0</v>
      </c>
      <c r="L206" s="59">
        <v>0</v>
      </c>
      <c r="M206" s="60">
        <v>0</v>
      </c>
      <c r="N206" s="67">
        <v>0</v>
      </c>
      <c r="O206" s="68">
        <v>0</v>
      </c>
      <c r="P206" s="67">
        <v>0</v>
      </c>
      <c r="Q206" s="68">
        <v>0</v>
      </c>
      <c r="R206" s="59">
        <v>0.87084878479999905</v>
      </c>
      <c r="S206" s="60">
        <v>4.5385078952354897E-3</v>
      </c>
      <c r="T206" s="67">
        <v>0</v>
      </c>
      <c r="U206" s="68">
        <v>0</v>
      </c>
      <c r="V206" s="67">
        <v>0</v>
      </c>
      <c r="W206" s="68">
        <v>0</v>
      </c>
      <c r="X206" s="59">
        <v>0</v>
      </c>
      <c r="Y206" s="60">
        <v>0</v>
      </c>
    </row>
    <row r="207" spans="1:25" customFormat="1" x14ac:dyDescent="0.3">
      <c r="A207" s="58" t="s">
        <v>131</v>
      </c>
      <c r="B207" s="61">
        <v>253.86487098000001</v>
      </c>
      <c r="C207" s="62">
        <v>0.16606415826590601</v>
      </c>
      <c r="D207" s="61">
        <v>103.3420425134</v>
      </c>
      <c r="E207" s="63">
        <v>0.20725484884862</v>
      </c>
      <c r="F207" s="61">
        <v>23.029838744700001</v>
      </c>
      <c r="G207" s="62">
        <v>0.24279446572372401</v>
      </c>
      <c r="H207" s="61">
        <v>42.629207851100098</v>
      </c>
      <c r="I207" s="64">
        <v>8.5196944789202395E-2</v>
      </c>
      <c r="J207" s="61">
        <v>8.1770896229999899</v>
      </c>
      <c r="K207" s="62">
        <v>0.17716276901879799</v>
      </c>
      <c r="L207" s="61">
        <v>10.403442419599999</v>
      </c>
      <c r="M207" s="62">
        <v>0.106433915362696</v>
      </c>
      <c r="N207" s="69">
        <v>7.6419698535999903</v>
      </c>
      <c r="O207" s="70">
        <v>33.666112970890403</v>
      </c>
      <c r="P207" s="69">
        <v>2.6501496788000001</v>
      </c>
      <c r="Q207" s="70">
        <v>9.9444973931198</v>
      </c>
      <c r="R207" s="61">
        <v>49.340145566099999</v>
      </c>
      <c r="S207" s="63">
        <v>0.25714067024304499</v>
      </c>
      <c r="T207" s="69">
        <v>0.58546749059999903</v>
      </c>
      <c r="U207" s="70">
        <v>7.8221798549116599</v>
      </c>
      <c r="V207" s="69">
        <v>0</v>
      </c>
      <c r="W207" s="70">
        <v>0</v>
      </c>
      <c r="X207" s="61">
        <v>6.0655172391000098</v>
      </c>
      <c r="Y207" s="62">
        <v>0.17343532784337101</v>
      </c>
    </row>
    <row r="208" spans="1:25" customFormat="1" x14ac:dyDescent="0.3">
      <c r="A208" s="58" t="s">
        <v>132</v>
      </c>
      <c r="B208" s="59">
        <v>161.922292822</v>
      </c>
      <c r="C208" s="60">
        <v>0.105920481073923</v>
      </c>
      <c r="D208" s="59">
        <v>36.5887878561999</v>
      </c>
      <c r="E208" s="64">
        <v>7.3379657613286298E-2</v>
      </c>
      <c r="F208" s="59">
        <v>16.738720363599999</v>
      </c>
      <c r="G208" s="60">
        <v>0.17646969710173799</v>
      </c>
      <c r="H208" s="59">
        <v>67.699425383399998</v>
      </c>
      <c r="I208" s="60">
        <v>0.135301228838139</v>
      </c>
      <c r="J208" s="59">
        <v>1.4682789869999999</v>
      </c>
      <c r="K208" s="60">
        <v>3.1811363580677203E-2</v>
      </c>
      <c r="L208" s="59">
        <v>11.237521858899999</v>
      </c>
      <c r="M208" s="60">
        <v>0.11496708514128499</v>
      </c>
      <c r="N208" s="67">
        <v>3.4301715043000001</v>
      </c>
      <c r="O208" s="68">
        <v>15.1113578809647</v>
      </c>
      <c r="P208" s="67">
        <v>9.0553754477999906</v>
      </c>
      <c r="Q208" s="71">
        <v>33.979649623089898</v>
      </c>
      <c r="R208" s="59">
        <v>8.1645447391999806</v>
      </c>
      <c r="S208" s="64">
        <v>4.2550269813343797E-2</v>
      </c>
      <c r="T208" s="67">
        <v>0.90674842389999999</v>
      </c>
      <c r="U208" s="68">
        <v>12.114676508570399</v>
      </c>
      <c r="V208" s="67">
        <v>4.4553586021999996</v>
      </c>
      <c r="W208" s="71">
        <v>61.107235496745901</v>
      </c>
      <c r="X208" s="59">
        <v>2.1773596555000001</v>
      </c>
      <c r="Y208" s="60">
        <v>6.2258678163546799E-2</v>
      </c>
    </row>
    <row r="209" spans="1:25" customFormat="1" x14ac:dyDescent="0.3">
      <c r="A209" s="58" t="s">
        <v>133</v>
      </c>
      <c r="B209" s="61">
        <v>12.9311750524</v>
      </c>
      <c r="C209" s="62">
        <v>8.4588493562587803E-3</v>
      </c>
      <c r="D209" s="61">
        <v>0.92708655630000003</v>
      </c>
      <c r="E209" s="62">
        <v>1.85929346297399E-3</v>
      </c>
      <c r="F209" s="61">
        <v>1.9349998533000099</v>
      </c>
      <c r="G209" s="62">
        <v>2.03999368282844E-2</v>
      </c>
      <c r="H209" s="61">
        <v>2.8630880895999899</v>
      </c>
      <c r="I209" s="62">
        <v>5.7220476333570899E-3</v>
      </c>
      <c r="J209" s="61">
        <v>0</v>
      </c>
      <c r="K209" s="62">
        <v>0</v>
      </c>
      <c r="L209" s="61">
        <v>0.34648004360000001</v>
      </c>
      <c r="M209" s="62">
        <v>3.5447139656302E-3</v>
      </c>
      <c r="N209" s="69">
        <v>2.7652471523000002</v>
      </c>
      <c r="O209" s="71">
        <v>12.182084567882599</v>
      </c>
      <c r="P209" s="69">
        <v>0</v>
      </c>
      <c r="Q209" s="70">
        <v>0</v>
      </c>
      <c r="R209" s="61">
        <v>2.1496826373000002</v>
      </c>
      <c r="S209" s="62">
        <v>1.1203267193945E-2</v>
      </c>
      <c r="T209" s="69">
        <v>0.45783801540000102</v>
      </c>
      <c r="U209" s="70">
        <v>6.1169772162830496</v>
      </c>
      <c r="V209" s="69">
        <v>0</v>
      </c>
      <c r="W209" s="70">
        <v>0</v>
      </c>
      <c r="X209" s="61">
        <v>1.4867527046</v>
      </c>
      <c r="Y209" s="63">
        <v>4.25116989334582E-2</v>
      </c>
    </row>
    <row r="210" spans="1:25" customFormat="1" x14ac:dyDescent="0.3">
      <c r="A210" s="58" t="s">
        <v>134</v>
      </c>
      <c r="B210" s="59">
        <v>290.89200627029999</v>
      </c>
      <c r="C210" s="60">
        <v>0.19028523316786</v>
      </c>
      <c r="D210" s="59">
        <v>145.8644098158</v>
      </c>
      <c r="E210" s="63">
        <v>0.29253443684207098</v>
      </c>
      <c r="F210" s="59">
        <v>8.5121177174000007</v>
      </c>
      <c r="G210" s="64">
        <v>8.9739884689778796E-2</v>
      </c>
      <c r="H210" s="59">
        <v>69.976863053900004</v>
      </c>
      <c r="I210" s="64">
        <v>0.13985282013563999</v>
      </c>
      <c r="J210" s="59">
        <v>7.6853663878999896</v>
      </c>
      <c r="K210" s="60">
        <v>0.16650921696818</v>
      </c>
      <c r="L210" s="59">
        <v>12.774830897999999</v>
      </c>
      <c r="M210" s="60">
        <v>0.13069474657819699</v>
      </c>
      <c r="N210" s="67">
        <v>0.46722243460000001</v>
      </c>
      <c r="O210" s="68">
        <v>2.0583126559139902</v>
      </c>
      <c r="P210" s="67">
        <v>2.3654288606999998</v>
      </c>
      <c r="Q210" s="68">
        <v>8.8761028582705599</v>
      </c>
      <c r="R210" s="59">
        <v>30.144121693300001</v>
      </c>
      <c r="S210" s="60">
        <v>0.15709884045069999</v>
      </c>
      <c r="T210" s="67">
        <v>1.6812292042000001</v>
      </c>
      <c r="U210" s="68">
        <v>22.462181801256101</v>
      </c>
      <c r="V210" s="67">
        <v>0.278200946</v>
      </c>
      <c r="W210" s="68">
        <v>3.8156503753132398</v>
      </c>
      <c r="X210" s="59">
        <v>11.1422152585</v>
      </c>
      <c r="Y210" s="63">
        <v>0.31859669671734298</v>
      </c>
    </row>
    <row r="211" spans="1:25" customFormat="1" x14ac:dyDescent="0.3">
      <c r="A211" s="58" t="s">
        <v>135</v>
      </c>
      <c r="B211" s="61">
        <v>151.0299926701</v>
      </c>
      <c r="C211" s="62">
        <v>9.8795349308656605E-2</v>
      </c>
      <c r="D211" s="61">
        <v>49.107354174599998</v>
      </c>
      <c r="E211" s="62">
        <v>9.8485930984891099E-2</v>
      </c>
      <c r="F211" s="61">
        <v>4.5635607352000003</v>
      </c>
      <c r="G211" s="62">
        <v>4.81118128000632E-2</v>
      </c>
      <c r="H211" s="61">
        <v>54.541158814700097</v>
      </c>
      <c r="I211" s="62">
        <v>0.109003669796205</v>
      </c>
      <c r="J211" s="61">
        <v>3.8262178048000002</v>
      </c>
      <c r="K211" s="62">
        <v>8.2897873500217406E-2</v>
      </c>
      <c r="L211" s="61">
        <v>6.0549430550999999</v>
      </c>
      <c r="M211" s="62">
        <v>6.1945966600278297E-2</v>
      </c>
      <c r="N211" s="69">
        <v>0</v>
      </c>
      <c r="O211" s="70">
        <v>0</v>
      </c>
      <c r="P211" s="69">
        <v>0</v>
      </c>
      <c r="Q211" s="70">
        <v>0</v>
      </c>
      <c r="R211" s="61">
        <v>30.591396326400002</v>
      </c>
      <c r="S211" s="63">
        <v>0.159429853008901</v>
      </c>
      <c r="T211" s="69">
        <v>0</v>
      </c>
      <c r="U211" s="70">
        <v>0</v>
      </c>
      <c r="V211" s="69">
        <v>0.30225478950000001</v>
      </c>
      <c r="W211" s="70">
        <v>4.1455595948832604</v>
      </c>
      <c r="X211" s="61">
        <v>2.0431069698000002</v>
      </c>
      <c r="Y211" s="62">
        <v>5.8419902731810101E-2</v>
      </c>
    </row>
    <row r="212" spans="1:25" customFormat="1" x14ac:dyDescent="0.3">
      <c r="A212" s="58" t="s">
        <v>136</v>
      </c>
      <c r="B212" s="59">
        <v>133.51165521089999</v>
      </c>
      <c r="C212" s="60">
        <v>8.7335835618756102E-2</v>
      </c>
      <c r="D212" s="59">
        <v>46.862442723199997</v>
      </c>
      <c r="E212" s="60">
        <v>9.3983709311866601E-2</v>
      </c>
      <c r="F212" s="59">
        <v>2.48782237860001</v>
      </c>
      <c r="G212" s="60">
        <v>2.6228125690490101E-2</v>
      </c>
      <c r="H212" s="59">
        <v>62.152866236599998</v>
      </c>
      <c r="I212" s="63">
        <v>0.12421610863016901</v>
      </c>
      <c r="J212" s="59">
        <v>1.8699033247000001</v>
      </c>
      <c r="K212" s="60">
        <v>4.0512855560432298E-2</v>
      </c>
      <c r="L212" s="59">
        <v>4.0289149425000002</v>
      </c>
      <c r="M212" s="60">
        <v>4.12183943254847E-2</v>
      </c>
      <c r="N212" s="67">
        <v>1.6427995657000001</v>
      </c>
      <c r="O212" s="68">
        <v>7.2372276817255399</v>
      </c>
      <c r="P212" s="67">
        <v>0.58546749060000103</v>
      </c>
      <c r="Q212" s="68">
        <v>2.1969249437505001</v>
      </c>
      <c r="R212" s="59">
        <v>12.3423135446</v>
      </c>
      <c r="S212" s="60">
        <v>6.4323093107954102E-2</v>
      </c>
      <c r="T212" s="67">
        <v>0</v>
      </c>
      <c r="U212" s="68">
        <v>0</v>
      </c>
      <c r="V212" s="67">
        <v>0</v>
      </c>
      <c r="W212" s="68">
        <v>0</v>
      </c>
      <c r="X212" s="59">
        <v>1.5391250044</v>
      </c>
      <c r="Y212" s="60">
        <v>4.4009214582605399E-2</v>
      </c>
    </row>
    <row r="213" spans="1:25" customFormat="1" x14ac:dyDescent="0.3">
      <c r="A213" s="58" t="s">
        <v>137</v>
      </c>
      <c r="B213" s="61">
        <v>117.7094000538</v>
      </c>
      <c r="C213" s="62">
        <v>7.6998886708744704E-2</v>
      </c>
      <c r="D213" s="61">
        <v>36.2948179662001</v>
      </c>
      <c r="E213" s="62">
        <v>7.2790094221309706E-2</v>
      </c>
      <c r="F213" s="61">
        <v>5.5025387314999996</v>
      </c>
      <c r="G213" s="62">
        <v>5.8011085802591601E-2</v>
      </c>
      <c r="H213" s="61">
        <v>50.999438567799999</v>
      </c>
      <c r="I213" s="62">
        <v>0.101925336429376</v>
      </c>
      <c r="J213" s="61">
        <v>4.0972552969000002</v>
      </c>
      <c r="K213" s="62">
        <v>8.8770103697289604E-2</v>
      </c>
      <c r="L213" s="61">
        <v>6.6781756353999997</v>
      </c>
      <c r="M213" s="62">
        <v>6.8322037234163302E-2</v>
      </c>
      <c r="N213" s="69">
        <v>1.3263850976</v>
      </c>
      <c r="O213" s="70">
        <v>5.8432879734105896</v>
      </c>
      <c r="P213" s="69">
        <v>3.95959776179998</v>
      </c>
      <c r="Q213" s="70">
        <v>14.8581078023687</v>
      </c>
      <c r="R213" s="61">
        <v>6.1818739028000103</v>
      </c>
      <c r="S213" s="64">
        <v>3.2217399857371903E-2</v>
      </c>
      <c r="T213" s="69">
        <v>0</v>
      </c>
      <c r="U213" s="70">
        <v>0</v>
      </c>
      <c r="V213" s="69">
        <v>0.98514781429999998</v>
      </c>
      <c r="W213" s="70">
        <v>13.5117427939041</v>
      </c>
      <c r="X213" s="61">
        <v>1.6841692795000001</v>
      </c>
      <c r="Y213" s="62">
        <v>4.8156561035041699E-2</v>
      </c>
    </row>
    <row r="214" spans="1:25" customFormat="1" x14ac:dyDescent="0.3">
      <c r="A214" s="58" t="s">
        <v>138</v>
      </c>
      <c r="B214" s="59">
        <v>144.36490162480001</v>
      </c>
      <c r="C214" s="60">
        <v>9.4435420619308402E-2</v>
      </c>
      <c r="D214" s="59">
        <v>36.972991911099903</v>
      </c>
      <c r="E214" s="60">
        <v>7.4150187703351106E-2</v>
      </c>
      <c r="F214" s="59">
        <v>14.633194125899999</v>
      </c>
      <c r="G214" s="60">
        <v>0.15427196816334901</v>
      </c>
      <c r="H214" s="59">
        <v>59.162419334700097</v>
      </c>
      <c r="I214" s="60">
        <v>0.11823952702241</v>
      </c>
      <c r="J214" s="59">
        <v>5.1105879678999999</v>
      </c>
      <c r="K214" s="60">
        <v>0.110724714715202</v>
      </c>
      <c r="L214" s="59">
        <v>9.2983928319999993</v>
      </c>
      <c r="M214" s="60">
        <v>9.51285464728166E-2</v>
      </c>
      <c r="N214" s="67">
        <v>0.50740881169999796</v>
      </c>
      <c r="O214" s="68">
        <v>2.2353506627705699</v>
      </c>
      <c r="P214" s="67">
        <v>4.6349520286999999</v>
      </c>
      <c r="Q214" s="68">
        <v>17.3923264543734</v>
      </c>
      <c r="R214" s="59">
        <v>7.6978892527000102</v>
      </c>
      <c r="S214" s="64">
        <v>4.0118252169406197E-2</v>
      </c>
      <c r="T214" s="67">
        <v>3.0679810450999998</v>
      </c>
      <c r="U214" s="71">
        <v>40.9899779433322</v>
      </c>
      <c r="V214" s="67">
        <v>0.5989552414</v>
      </c>
      <c r="W214" s="68">
        <v>8.21493896589317</v>
      </c>
      <c r="X214" s="59">
        <v>2.6801290735999999</v>
      </c>
      <c r="Y214" s="60">
        <v>7.6634695149483706E-2</v>
      </c>
    </row>
    <row r="215" spans="1:25" customFormat="1" x14ac:dyDescent="0.3">
      <c r="A215" s="58" t="s">
        <v>139</v>
      </c>
      <c r="B215" s="61">
        <v>181.3432752967</v>
      </c>
      <c r="C215" s="62">
        <v>0.118624598405746</v>
      </c>
      <c r="D215" s="61">
        <v>36.538920928099898</v>
      </c>
      <c r="E215" s="64">
        <v>7.32796483392818E-2</v>
      </c>
      <c r="F215" s="61">
        <v>5.7622221284000004</v>
      </c>
      <c r="G215" s="62">
        <v>6.0748824972483399E-2</v>
      </c>
      <c r="H215" s="61">
        <v>65.475611186900096</v>
      </c>
      <c r="I215" s="62">
        <v>0.13085680716409701</v>
      </c>
      <c r="J215" s="61">
        <v>7.9562891809999901</v>
      </c>
      <c r="K215" s="62">
        <v>0.17237896212553999</v>
      </c>
      <c r="L215" s="61">
        <v>30.099704079999999</v>
      </c>
      <c r="M215" s="63">
        <v>0.30793935577105902</v>
      </c>
      <c r="N215" s="69">
        <v>4.4104697827000097</v>
      </c>
      <c r="O215" s="70">
        <v>19.4299868755866</v>
      </c>
      <c r="P215" s="69">
        <v>1.2302255338000001</v>
      </c>
      <c r="Q215" s="70">
        <v>4.6163334515366401</v>
      </c>
      <c r="R215" s="61">
        <v>28.094347994300001</v>
      </c>
      <c r="S215" s="62">
        <v>0.14641625780405401</v>
      </c>
      <c r="T215" s="69">
        <v>0.785445984200001</v>
      </c>
      <c r="U215" s="70">
        <v>10.4940066756467</v>
      </c>
      <c r="V215" s="69">
        <v>0.67113180230000002</v>
      </c>
      <c r="W215" s="70">
        <v>9.2048727732602504</v>
      </c>
      <c r="X215" s="61">
        <v>0.31890669500000002</v>
      </c>
      <c r="Y215" s="64">
        <v>9.1187090924792803E-3</v>
      </c>
    </row>
    <row r="216" spans="1:25" customFormat="1" x14ac:dyDescent="0.3">
      <c r="A216" s="58" t="s">
        <v>140</v>
      </c>
      <c r="B216" s="59">
        <v>71.095410877000305</v>
      </c>
      <c r="C216" s="60">
        <v>4.65066297604756E-2</v>
      </c>
      <c r="D216" s="59">
        <v>4.5443025077000101</v>
      </c>
      <c r="E216" s="64">
        <v>9.1137034497227702E-3</v>
      </c>
      <c r="F216" s="59">
        <v>10.928994985399999</v>
      </c>
      <c r="G216" s="63">
        <v>0.11522006418686399</v>
      </c>
      <c r="H216" s="59">
        <v>18.019998664300001</v>
      </c>
      <c r="I216" s="60">
        <v>3.60140126616088E-2</v>
      </c>
      <c r="J216" s="59">
        <v>5.9648130565000104</v>
      </c>
      <c r="K216" s="63">
        <v>0.129232140833663</v>
      </c>
      <c r="L216" s="59">
        <v>6.8231519751</v>
      </c>
      <c r="M216" s="60">
        <v>6.9805238548389104E-2</v>
      </c>
      <c r="N216" s="67">
        <v>0.50761947659999895</v>
      </c>
      <c r="O216" s="68">
        <v>2.2362787308548802</v>
      </c>
      <c r="P216" s="67">
        <v>2.1682111471000001</v>
      </c>
      <c r="Q216" s="68">
        <v>8.1360574734905207</v>
      </c>
      <c r="R216" s="59">
        <v>16.302811291099999</v>
      </c>
      <c r="S216" s="63">
        <v>8.4963588456042197E-2</v>
      </c>
      <c r="T216" s="67">
        <v>0</v>
      </c>
      <c r="U216" s="68">
        <v>0</v>
      </c>
      <c r="V216" s="67">
        <v>0</v>
      </c>
      <c r="W216" s="68">
        <v>0</v>
      </c>
      <c r="X216" s="59">
        <v>5.8355077731999998</v>
      </c>
      <c r="Y216" s="63">
        <v>0.16685851575086</v>
      </c>
    </row>
    <row r="217" spans="1:25" customFormat="1" x14ac:dyDescent="0.3">
      <c r="A217" s="65" t="s">
        <v>1</v>
      </c>
    </row>
    <row r="218" spans="1:25" customFormat="1" x14ac:dyDescent="0.3">
      <c r="A218" s="65" t="s">
        <v>1</v>
      </c>
    </row>
    <row r="219" spans="1:25" customFormat="1" x14ac:dyDescent="0.3">
      <c r="A219" s="53" t="s">
        <v>141</v>
      </c>
    </row>
    <row r="220" spans="1:25" customFormat="1" x14ac:dyDescent="0.3">
      <c r="A220" s="54" t="s">
        <v>1</v>
      </c>
    </row>
    <row r="221" spans="1:25" customFormat="1" ht="25.5" customHeight="1" x14ac:dyDescent="0.3">
      <c r="A221" s="114" t="s">
        <v>1</v>
      </c>
      <c r="B221" s="113" t="s">
        <v>502</v>
      </c>
      <c r="C221" s="113" t="s">
        <v>1</v>
      </c>
      <c r="D221" s="113" t="s">
        <v>53</v>
      </c>
      <c r="E221" s="113" t="s">
        <v>1</v>
      </c>
      <c r="F221" s="113" t="s">
        <v>54</v>
      </c>
      <c r="G221" s="113" t="s">
        <v>1</v>
      </c>
      <c r="H221" s="116" t="s">
        <v>55</v>
      </c>
      <c r="I221" s="116" t="s">
        <v>1</v>
      </c>
      <c r="J221" s="116" t="s">
        <v>56</v>
      </c>
      <c r="K221" s="116" t="s">
        <v>1</v>
      </c>
      <c r="L221" s="116" t="s">
        <v>57</v>
      </c>
      <c r="M221" s="116" t="s">
        <v>1</v>
      </c>
      <c r="N221" s="116" t="s">
        <v>58</v>
      </c>
      <c r="O221" s="116" t="s">
        <v>1</v>
      </c>
      <c r="P221" s="116" t="s">
        <v>59</v>
      </c>
      <c r="Q221" s="116" t="s">
        <v>1</v>
      </c>
      <c r="R221" s="116" t="s">
        <v>60</v>
      </c>
      <c r="S221" s="116" t="s">
        <v>1</v>
      </c>
      <c r="T221" s="113" t="s">
        <v>61</v>
      </c>
      <c r="U221" s="113" t="s">
        <v>1</v>
      </c>
      <c r="V221" s="113" t="s">
        <v>62</v>
      </c>
      <c r="W221" s="113" t="s">
        <v>1</v>
      </c>
      <c r="X221" s="113" t="s">
        <v>63</v>
      </c>
      <c r="Y221" s="113" t="s">
        <v>1</v>
      </c>
    </row>
    <row r="222" spans="1:25" customFormat="1" x14ac:dyDescent="0.3">
      <c r="A222" s="115" t="s">
        <v>1</v>
      </c>
      <c r="B222" s="55" t="s">
        <v>14</v>
      </c>
      <c r="C222" s="55" t="s">
        <v>15</v>
      </c>
      <c r="D222" s="55" t="s">
        <v>14</v>
      </c>
      <c r="E222" s="55" t="s">
        <v>15</v>
      </c>
      <c r="F222" s="55" t="s">
        <v>14</v>
      </c>
      <c r="G222" s="55" t="s">
        <v>15</v>
      </c>
      <c r="H222" s="55" t="s">
        <v>14</v>
      </c>
      <c r="I222" s="55" t="s">
        <v>15</v>
      </c>
      <c r="J222" s="55" t="s">
        <v>14</v>
      </c>
      <c r="K222" s="55" t="s">
        <v>15</v>
      </c>
      <c r="L222" s="55" t="s">
        <v>14</v>
      </c>
      <c r="M222" s="55" t="s">
        <v>15</v>
      </c>
      <c r="N222" s="55" t="s">
        <v>14</v>
      </c>
      <c r="O222" s="55" t="s">
        <v>15</v>
      </c>
      <c r="P222" s="55" t="s">
        <v>14</v>
      </c>
      <c r="Q222" s="55" t="s">
        <v>15</v>
      </c>
      <c r="R222" s="55" t="s">
        <v>14</v>
      </c>
      <c r="S222" s="55" t="s">
        <v>15</v>
      </c>
      <c r="T222" s="55" t="s">
        <v>14</v>
      </c>
      <c r="U222" s="55" t="s">
        <v>15</v>
      </c>
      <c r="V222" s="55" t="s">
        <v>14</v>
      </c>
      <c r="W222" s="55" t="s">
        <v>15</v>
      </c>
      <c r="X222" s="55" t="s">
        <v>14</v>
      </c>
      <c r="Y222" s="55" t="s">
        <v>15</v>
      </c>
    </row>
    <row r="223" spans="1:25" customFormat="1" x14ac:dyDescent="0.3">
      <c r="A223" s="56" t="s">
        <v>16</v>
      </c>
      <c r="B223" s="57">
        <v>1534.1429478952</v>
      </c>
      <c r="C223" s="57">
        <v>1534.1429478952</v>
      </c>
      <c r="D223" s="57">
        <v>498.62303867679998</v>
      </c>
      <c r="E223" s="57">
        <v>498.62303867679998</v>
      </c>
      <c r="F223" s="57">
        <v>96.761458909400005</v>
      </c>
      <c r="G223" s="57">
        <v>96.761458909400005</v>
      </c>
      <c r="H223" s="57">
        <v>503.87986456580001</v>
      </c>
      <c r="I223" s="57">
        <v>503.87986456580001</v>
      </c>
      <c r="J223" s="57">
        <v>46.155801629700001</v>
      </c>
      <c r="K223" s="57">
        <v>46.155801629700001</v>
      </c>
      <c r="L223" s="57">
        <v>97.745557740199999</v>
      </c>
      <c r="M223" s="57">
        <v>97.745557740199999</v>
      </c>
      <c r="N223" s="57">
        <v>22.699293679099998</v>
      </c>
      <c r="O223" s="57">
        <v>22.699293679099998</v>
      </c>
      <c r="P223" s="57">
        <v>26.649407949299999</v>
      </c>
      <c r="Q223" s="57">
        <v>26.649407949299999</v>
      </c>
      <c r="R223" s="57">
        <v>191.8799757326</v>
      </c>
      <c r="S223" s="57">
        <v>191.8799757326</v>
      </c>
      <c r="T223" s="57">
        <v>7.4847101633999999</v>
      </c>
      <c r="U223" s="57">
        <v>7.4847101633999999</v>
      </c>
      <c r="V223" s="57">
        <v>7.2910491957000003</v>
      </c>
      <c r="W223" s="57">
        <v>7.2910491957000003</v>
      </c>
      <c r="X223" s="57">
        <v>34.972789653200003</v>
      </c>
      <c r="Y223" s="57">
        <v>34.972789653200003</v>
      </c>
    </row>
    <row r="224" spans="1:25" customFormat="1" x14ac:dyDescent="0.3">
      <c r="A224" s="58" t="s">
        <v>142</v>
      </c>
      <c r="B224" s="59">
        <v>388.83400769410002</v>
      </c>
      <c r="C224" s="60">
        <v>0.25345357043003702</v>
      </c>
      <c r="D224" s="59">
        <v>91.930552904399903</v>
      </c>
      <c r="E224" s="64">
        <v>0.18436884334176901</v>
      </c>
      <c r="F224" s="59">
        <v>25.762102629899999</v>
      </c>
      <c r="G224" s="60">
        <v>0.26624342915314703</v>
      </c>
      <c r="H224" s="59">
        <v>143.43197918359999</v>
      </c>
      <c r="I224" s="60">
        <v>0.28465511180367797</v>
      </c>
      <c r="J224" s="59">
        <v>12.8470430326</v>
      </c>
      <c r="K224" s="60">
        <v>0.27834080611728101</v>
      </c>
      <c r="L224" s="59">
        <v>44.057315849699997</v>
      </c>
      <c r="M224" s="63">
        <v>0.45073471233138701</v>
      </c>
      <c r="N224" s="67">
        <v>2.4690621083000002</v>
      </c>
      <c r="O224" s="68">
        <v>10.8772640382786</v>
      </c>
      <c r="P224" s="67">
        <v>11.6436458246</v>
      </c>
      <c r="Q224" s="71">
        <v>43.691949354941798</v>
      </c>
      <c r="R224" s="59">
        <v>49.1317884877</v>
      </c>
      <c r="S224" s="60">
        <v>0.25605479831917999</v>
      </c>
      <c r="T224" s="67">
        <v>1.3645864393</v>
      </c>
      <c r="U224" s="68">
        <v>18.231653724853398</v>
      </c>
      <c r="V224" s="67">
        <v>1.9253403389999999</v>
      </c>
      <c r="W224" s="68">
        <v>26.406903688641901</v>
      </c>
      <c r="X224" s="59">
        <v>4.2705908949999998</v>
      </c>
      <c r="Y224" s="60">
        <v>0.12211181713979299</v>
      </c>
    </row>
    <row r="225" spans="1:25" customFormat="1" x14ac:dyDescent="0.3">
      <c r="A225" s="58" t="s">
        <v>143</v>
      </c>
      <c r="B225" s="61">
        <v>511.19604745459998</v>
      </c>
      <c r="C225" s="62">
        <v>0.33321278708476698</v>
      </c>
      <c r="D225" s="61">
        <v>153.5545319009</v>
      </c>
      <c r="E225" s="62">
        <v>0.30795715398227302</v>
      </c>
      <c r="F225" s="61">
        <v>30.569078899299999</v>
      </c>
      <c r="G225" s="62">
        <v>0.31592205454366401</v>
      </c>
      <c r="H225" s="61">
        <v>196.76840790119999</v>
      </c>
      <c r="I225" s="63">
        <v>0.39050659043650798</v>
      </c>
      <c r="J225" s="61">
        <v>20.338946226200001</v>
      </c>
      <c r="K225" s="62">
        <v>0.44065849813152103</v>
      </c>
      <c r="L225" s="61">
        <v>27.419229763699999</v>
      </c>
      <c r="M225" s="62">
        <v>0.28051637739464502</v>
      </c>
      <c r="N225" s="69">
        <v>10.739822176100001</v>
      </c>
      <c r="O225" s="70">
        <v>47.313464145311798</v>
      </c>
      <c r="P225" s="69">
        <v>9.7885219585999792</v>
      </c>
      <c r="Q225" s="70">
        <v>36.730729542744399</v>
      </c>
      <c r="R225" s="61">
        <v>51.335116155599998</v>
      </c>
      <c r="S225" s="62">
        <v>0.267537641484485</v>
      </c>
      <c r="T225" s="69">
        <v>0</v>
      </c>
      <c r="U225" s="70">
        <v>0</v>
      </c>
      <c r="V225" s="69">
        <v>0.91786193639999902</v>
      </c>
      <c r="W225" s="70">
        <v>12.588886890810199</v>
      </c>
      <c r="X225" s="61">
        <v>9.7645305366000006</v>
      </c>
      <c r="Y225" s="62">
        <v>0.27920365042159401</v>
      </c>
    </row>
    <row r="226" spans="1:25" customFormat="1" x14ac:dyDescent="0.3">
      <c r="A226" s="58" t="s">
        <v>144</v>
      </c>
      <c r="B226" s="59">
        <v>54.604625372100003</v>
      </c>
      <c r="C226" s="60">
        <v>3.5592918800047897E-2</v>
      </c>
      <c r="D226" s="59">
        <v>17.8246347334</v>
      </c>
      <c r="E226" s="60">
        <v>3.5747715911204903E-2</v>
      </c>
      <c r="F226" s="59">
        <v>9.5389622286000009</v>
      </c>
      <c r="G226" s="63">
        <v>9.8582248925489599E-2</v>
      </c>
      <c r="H226" s="59">
        <v>11.320797988800001</v>
      </c>
      <c r="I226" s="60">
        <v>2.2467256155503001E-2</v>
      </c>
      <c r="J226" s="59">
        <v>0.44958639090000102</v>
      </c>
      <c r="K226" s="60">
        <v>9.7406257723991804E-3</v>
      </c>
      <c r="L226" s="59">
        <v>6.8203361675999998</v>
      </c>
      <c r="M226" s="60">
        <v>6.9776431024394098E-2</v>
      </c>
      <c r="N226" s="67">
        <v>0</v>
      </c>
      <c r="O226" s="68">
        <v>0</v>
      </c>
      <c r="P226" s="67">
        <v>0</v>
      </c>
      <c r="Q226" s="68">
        <v>0</v>
      </c>
      <c r="R226" s="59">
        <v>1.8699033247000001</v>
      </c>
      <c r="S226" s="60">
        <v>9.7451717802271298E-3</v>
      </c>
      <c r="T226" s="67">
        <v>0</v>
      </c>
      <c r="U226" s="68">
        <v>0</v>
      </c>
      <c r="V226" s="67">
        <v>0</v>
      </c>
      <c r="W226" s="68">
        <v>0</v>
      </c>
      <c r="X226" s="59">
        <v>6.7804045381</v>
      </c>
      <c r="Y226" s="63">
        <v>0.19387657105242101</v>
      </c>
    </row>
    <row r="227" spans="1:25" customFormat="1" x14ac:dyDescent="0.3">
      <c r="A227" s="58" t="s">
        <v>145</v>
      </c>
      <c r="B227" s="61">
        <v>495.70596786999999</v>
      </c>
      <c r="C227" s="62">
        <v>0.32311589252494</v>
      </c>
      <c r="D227" s="61">
        <v>62.290481723499902</v>
      </c>
      <c r="E227" s="64">
        <v>0.124924997225962</v>
      </c>
      <c r="F227" s="61">
        <v>24.8051384416</v>
      </c>
      <c r="G227" s="62">
        <v>0.25635349777875499</v>
      </c>
      <c r="H227" s="61">
        <v>227.98435539120001</v>
      </c>
      <c r="I227" s="63">
        <v>0.45245776111267599</v>
      </c>
      <c r="J227" s="61">
        <v>14.542791062299999</v>
      </c>
      <c r="K227" s="62">
        <v>0.315080456818285</v>
      </c>
      <c r="L227" s="61">
        <v>46.0927888063</v>
      </c>
      <c r="M227" s="63">
        <v>0.47155891144241102</v>
      </c>
      <c r="N227" s="69">
        <v>12.277452026600001</v>
      </c>
      <c r="O227" s="70">
        <v>54.087374700580497</v>
      </c>
      <c r="P227" s="69">
        <v>5.7119068111000004</v>
      </c>
      <c r="Q227" s="70">
        <v>21.4335223580456</v>
      </c>
      <c r="R227" s="61">
        <v>87.727079619000094</v>
      </c>
      <c r="S227" s="63">
        <v>0.45719767935167299</v>
      </c>
      <c r="T227" s="69">
        <v>0</v>
      </c>
      <c r="U227" s="70">
        <v>0</v>
      </c>
      <c r="V227" s="69">
        <v>1.2633487603</v>
      </c>
      <c r="W227" s="70">
        <v>17.327393169217402</v>
      </c>
      <c r="X227" s="61">
        <v>13.0106252281</v>
      </c>
      <c r="Y227" s="62">
        <v>0.37202137310512001</v>
      </c>
    </row>
    <row r="228" spans="1:25" customFormat="1" ht="25.5" customHeight="1" x14ac:dyDescent="0.3">
      <c r="A228" s="66" t="s">
        <v>146</v>
      </c>
      <c r="B228" s="59">
        <v>191.31945953530001</v>
      </c>
      <c r="C228" s="60">
        <v>0.124707713709329</v>
      </c>
      <c r="D228" s="59">
        <v>67.235246460200003</v>
      </c>
      <c r="E228" s="60">
        <v>0.13484183690874499</v>
      </c>
      <c r="F228" s="59">
        <v>25.664359472200001</v>
      </c>
      <c r="G228" s="63">
        <v>0.26523328359724402</v>
      </c>
      <c r="H228" s="59">
        <v>44.257708595700102</v>
      </c>
      <c r="I228" s="64">
        <v>8.7833850304451996E-2</v>
      </c>
      <c r="J228" s="59">
        <v>2.7297788088999999</v>
      </c>
      <c r="K228" s="60">
        <v>5.91427017301214E-2</v>
      </c>
      <c r="L228" s="59">
        <v>18.615026725900002</v>
      </c>
      <c r="M228" s="60">
        <v>0.19044371075540101</v>
      </c>
      <c r="N228" s="67">
        <v>0.45783801540000002</v>
      </c>
      <c r="O228" s="68">
        <v>2.0169703157836398</v>
      </c>
      <c r="P228" s="67">
        <v>1.8427411413999999</v>
      </c>
      <c r="Q228" s="68">
        <v>6.9147545225236504</v>
      </c>
      <c r="R228" s="59">
        <v>25.772006379800001</v>
      </c>
      <c r="S228" s="60">
        <v>0.13431316259761999</v>
      </c>
      <c r="T228" s="67">
        <v>0.45783801540000102</v>
      </c>
      <c r="U228" s="68">
        <v>6.1169772162830496</v>
      </c>
      <c r="V228" s="67">
        <v>0</v>
      </c>
      <c r="W228" s="68">
        <v>0</v>
      </c>
      <c r="X228" s="59">
        <v>4.2869159204000198</v>
      </c>
      <c r="Y228" s="60">
        <v>0.122578609339154</v>
      </c>
    </row>
    <row r="229" spans="1:25" customFormat="1" x14ac:dyDescent="0.3">
      <c r="A229" s="58" t="s">
        <v>147</v>
      </c>
      <c r="B229" s="61">
        <v>247.28669573080001</v>
      </c>
      <c r="C229" s="62">
        <v>0.16118882276913599</v>
      </c>
      <c r="D229" s="61">
        <v>90.873014659199995</v>
      </c>
      <c r="E229" s="62">
        <v>0.18224792600909601</v>
      </c>
      <c r="F229" s="61">
        <v>3.1941101042</v>
      </c>
      <c r="G229" s="64">
        <v>3.3010148257383298E-2</v>
      </c>
      <c r="H229" s="61">
        <v>131.45825882880001</v>
      </c>
      <c r="I229" s="63">
        <v>0.26089206589368202</v>
      </c>
      <c r="J229" s="61">
        <v>3.8317947036000102</v>
      </c>
      <c r="K229" s="62">
        <v>8.3018701188245503E-2</v>
      </c>
      <c r="L229" s="61">
        <v>5.5852444747999996</v>
      </c>
      <c r="M229" s="64">
        <v>5.7140647656286701E-2</v>
      </c>
      <c r="N229" s="69">
        <v>0</v>
      </c>
      <c r="O229" s="70">
        <v>0</v>
      </c>
      <c r="P229" s="69">
        <v>4.9390253289000103</v>
      </c>
      <c r="Q229" s="70">
        <v>18.533339796127599</v>
      </c>
      <c r="R229" s="61">
        <v>4.5762559012999997</v>
      </c>
      <c r="S229" s="64">
        <v>2.38495751514862E-2</v>
      </c>
      <c r="T229" s="69">
        <v>0</v>
      </c>
      <c r="U229" s="70">
        <v>0</v>
      </c>
      <c r="V229" s="69">
        <v>0</v>
      </c>
      <c r="W229" s="70">
        <v>0</v>
      </c>
      <c r="X229" s="61">
        <v>2.8289917299999998</v>
      </c>
      <c r="Y229" s="62">
        <v>8.0891223092383405E-2</v>
      </c>
    </row>
    <row r="230" spans="1:25" customFormat="1" x14ac:dyDescent="0.3">
      <c r="A230" s="58" t="s">
        <v>148</v>
      </c>
      <c r="B230" s="59">
        <v>121.8567612807</v>
      </c>
      <c r="C230" s="60">
        <v>7.9429861114235806E-2</v>
      </c>
      <c r="D230" s="59">
        <v>70.995676083599903</v>
      </c>
      <c r="E230" s="63">
        <v>0.142383465216533</v>
      </c>
      <c r="F230" s="59">
        <v>6.7881009237000001</v>
      </c>
      <c r="G230" s="60">
        <v>7.0152941059475504E-2</v>
      </c>
      <c r="H230" s="59">
        <v>24.826916742700099</v>
      </c>
      <c r="I230" s="64">
        <v>4.9271499991557902E-2</v>
      </c>
      <c r="J230" s="59">
        <v>11.5492648276</v>
      </c>
      <c r="K230" s="63">
        <v>0.25022346963568598</v>
      </c>
      <c r="L230" s="59">
        <v>1.7277454395</v>
      </c>
      <c r="M230" s="60">
        <v>1.7675948446600601E-2</v>
      </c>
      <c r="N230" s="67">
        <v>0</v>
      </c>
      <c r="O230" s="68">
        <v>0</v>
      </c>
      <c r="P230" s="67">
        <v>0</v>
      </c>
      <c r="Q230" s="68">
        <v>0</v>
      </c>
      <c r="R230" s="59">
        <v>3.930624329</v>
      </c>
      <c r="S230" s="64">
        <v>2.0484807307238999E-2</v>
      </c>
      <c r="T230" s="67">
        <v>0</v>
      </c>
      <c r="U230" s="68">
        <v>0</v>
      </c>
      <c r="V230" s="67">
        <v>0</v>
      </c>
      <c r="W230" s="68">
        <v>0</v>
      </c>
      <c r="X230" s="59">
        <v>2.0384329345999999</v>
      </c>
      <c r="Y230" s="60">
        <v>5.82862549660371E-2</v>
      </c>
    </row>
    <row r="231" spans="1:25" customFormat="1" ht="25.5" customHeight="1" x14ac:dyDescent="0.3">
      <c r="A231" s="66" t="s">
        <v>149</v>
      </c>
      <c r="B231" s="61">
        <v>112.1180268996</v>
      </c>
      <c r="C231" s="62">
        <v>7.3081864407370106E-2</v>
      </c>
      <c r="D231" s="61">
        <v>12.7299732425</v>
      </c>
      <c r="E231" s="64">
        <v>2.5530254831950101E-2</v>
      </c>
      <c r="F231" s="61">
        <v>1.6673013692</v>
      </c>
      <c r="G231" s="62">
        <v>1.7231048270583998E-2</v>
      </c>
      <c r="H231" s="61">
        <v>64.723451859300098</v>
      </c>
      <c r="I231" s="63">
        <v>0.12845016522951</v>
      </c>
      <c r="J231" s="61">
        <v>0.55128045290000105</v>
      </c>
      <c r="K231" s="62">
        <v>1.19439037658327E-2</v>
      </c>
      <c r="L231" s="61">
        <v>0.66485655769999996</v>
      </c>
      <c r="M231" s="64">
        <v>6.80191072690113E-3</v>
      </c>
      <c r="N231" s="69">
        <v>0</v>
      </c>
      <c r="O231" s="70">
        <v>0</v>
      </c>
      <c r="P231" s="69">
        <v>6.75460033600001</v>
      </c>
      <c r="Q231" s="71">
        <v>25.346155339925399</v>
      </c>
      <c r="R231" s="61">
        <v>20.613896597499998</v>
      </c>
      <c r="S231" s="62">
        <v>0.107431202858953</v>
      </c>
      <c r="T231" s="69">
        <v>3.6534485356999999</v>
      </c>
      <c r="U231" s="71">
        <v>48.812157798243803</v>
      </c>
      <c r="V231" s="69">
        <v>0</v>
      </c>
      <c r="W231" s="70">
        <v>0</v>
      </c>
      <c r="X231" s="61">
        <v>0.75921794880000104</v>
      </c>
      <c r="Y231" s="62">
        <v>2.1708818665271402E-2</v>
      </c>
    </row>
    <row r="232" spans="1:25" customFormat="1" ht="22.8" x14ac:dyDescent="0.3">
      <c r="A232" s="66" t="s">
        <v>150</v>
      </c>
      <c r="B232" s="59">
        <v>112.8820727777</v>
      </c>
      <c r="C232" s="60">
        <v>7.3579892234013095E-2</v>
      </c>
      <c r="D232" s="59">
        <v>66.233996540899994</v>
      </c>
      <c r="E232" s="63">
        <v>0.13283380711141199</v>
      </c>
      <c r="F232" s="59">
        <v>8.9799357150999999</v>
      </c>
      <c r="G232" s="60">
        <v>9.28048813681914E-2</v>
      </c>
      <c r="H232" s="59">
        <v>26.550257547900099</v>
      </c>
      <c r="I232" s="60">
        <v>5.2691642224637597E-2</v>
      </c>
      <c r="J232" s="59">
        <v>0.42384980230000102</v>
      </c>
      <c r="K232" s="60">
        <v>9.1830233109257593E-3</v>
      </c>
      <c r="L232" s="59">
        <v>3.3887605378000001</v>
      </c>
      <c r="M232" s="60">
        <v>3.4669202530994397E-2</v>
      </c>
      <c r="N232" s="67">
        <v>0</v>
      </c>
      <c r="O232" s="68">
        <v>0</v>
      </c>
      <c r="P232" s="67">
        <v>0</v>
      </c>
      <c r="Q232" s="68">
        <v>0</v>
      </c>
      <c r="R232" s="59">
        <v>3.7176314814000002</v>
      </c>
      <c r="S232" s="64">
        <v>1.9374775649236099E-2</v>
      </c>
      <c r="T232" s="67">
        <v>0.90674842389999999</v>
      </c>
      <c r="U232" s="68">
        <v>12.114676508570399</v>
      </c>
      <c r="V232" s="67">
        <v>0</v>
      </c>
      <c r="W232" s="68">
        <v>0</v>
      </c>
      <c r="X232" s="59">
        <v>2.6808927283999999</v>
      </c>
      <c r="Y232" s="60">
        <v>7.6656530833956502E-2</v>
      </c>
    </row>
    <row r="233" spans="1:25" customFormat="1" x14ac:dyDescent="0.3">
      <c r="A233" s="58" t="s">
        <v>151</v>
      </c>
      <c r="B233" s="61">
        <v>169.55701531919999</v>
      </c>
      <c r="C233" s="62">
        <v>0.110522305337861</v>
      </c>
      <c r="D233" s="61">
        <v>73.213419570400106</v>
      </c>
      <c r="E233" s="63">
        <v>0.14683120091018501</v>
      </c>
      <c r="F233" s="61">
        <v>17.998760972199999</v>
      </c>
      <c r="G233" s="63">
        <v>0.18601167422509299</v>
      </c>
      <c r="H233" s="61">
        <v>30.829465740299899</v>
      </c>
      <c r="I233" s="64">
        <v>6.1184158979772203E-2</v>
      </c>
      <c r="J233" s="61">
        <v>5.1980639747000001</v>
      </c>
      <c r="K233" s="62">
        <v>0.11261994789741001</v>
      </c>
      <c r="L233" s="61">
        <v>8.7468701399000004</v>
      </c>
      <c r="M233" s="62">
        <v>8.9486114173582099E-2</v>
      </c>
      <c r="N233" s="69">
        <v>4.7672705728999798</v>
      </c>
      <c r="O233" s="70">
        <v>21.001845433143998</v>
      </c>
      <c r="P233" s="69">
        <v>2.4711414784999999</v>
      </c>
      <c r="Q233" s="70">
        <v>9.2727819064547408</v>
      </c>
      <c r="R233" s="61">
        <v>16.525378075900001</v>
      </c>
      <c r="S233" s="62">
        <v>8.6123515561255998E-2</v>
      </c>
      <c r="T233" s="69">
        <v>0.785445984200001</v>
      </c>
      <c r="U233" s="70">
        <v>10.4940066756467</v>
      </c>
      <c r="V233" s="69">
        <v>0</v>
      </c>
      <c r="W233" s="70">
        <v>0</v>
      </c>
      <c r="X233" s="61">
        <v>9.0211988102000102</v>
      </c>
      <c r="Y233" s="63">
        <v>0.257949076972605</v>
      </c>
    </row>
    <row r="234" spans="1:25" customFormat="1" x14ac:dyDescent="0.3">
      <c r="A234" s="58" t="s">
        <v>152</v>
      </c>
      <c r="B234" s="59">
        <v>172.42456318699999</v>
      </c>
      <c r="C234" s="60">
        <v>0.11239145832111801</v>
      </c>
      <c r="D234" s="59">
        <v>100.07724986460001</v>
      </c>
      <c r="E234" s="63">
        <v>0.20070723192048201</v>
      </c>
      <c r="F234" s="59">
        <v>15.8021524296</v>
      </c>
      <c r="G234" s="60">
        <v>0.16331039866188801</v>
      </c>
      <c r="H234" s="59">
        <v>25.516560052800099</v>
      </c>
      <c r="I234" s="64">
        <v>5.0640166133226902E-2</v>
      </c>
      <c r="J234" s="59">
        <v>1.9598546801000001</v>
      </c>
      <c r="K234" s="60">
        <v>4.2461719023397598E-2</v>
      </c>
      <c r="L234" s="59">
        <v>2.4567864584999999</v>
      </c>
      <c r="M234" s="64">
        <v>2.5134507544884499E-2</v>
      </c>
      <c r="N234" s="67">
        <v>2.1682111471000001</v>
      </c>
      <c r="O234" s="68">
        <v>9.5518881677642007</v>
      </c>
      <c r="P234" s="67">
        <v>0.88574593879999997</v>
      </c>
      <c r="Q234" s="68">
        <v>3.3236983744070998</v>
      </c>
      <c r="R234" s="59">
        <v>14.765874355299999</v>
      </c>
      <c r="S234" s="60">
        <v>7.6953701390276505E-2</v>
      </c>
      <c r="T234" s="67">
        <v>1.2432839996</v>
      </c>
      <c r="U234" s="68">
        <v>16.610983891929699</v>
      </c>
      <c r="V234" s="67">
        <v>0.87506695629999998</v>
      </c>
      <c r="W234" s="68">
        <v>12.0019346024449</v>
      </c>
      <c r="X234" s="59">
        <v>6.6737773042999997</v>
      </c>
      <c r="Y234" s="60">
        <v>0.190827708354954</v>
      </c>
    </row>
    <row r="235" spans="1:25" customFormat="1" x14ac:dyDescent="0.3">
      <c r="A235" s="58" t="s">
        <v>153</v>
      </c>
      <c r="B235" s="61">
        <v>290.56353697880002</v>
      </c>
      <c r="C235" s="62">
        <v>0.18939795498029999</v>
      </c>
      <c r="D235" s="61">
        <v>62.841620878399901</v>
      </c>
      <c r="E235" s="64">
        <v>0.12603031950782601</v>
      </c>
      <c r="F235" s="61">
        <v>13.3049370116</v>
      </c>
      <c r="G235" s="62">
        <v>0.13750244324093699</v>
      </c>
      <c r="H235" s="61">
        <v>112.0432228471</v>
      </c>
      <c r="I235" s="62">
        <v>0.22236098468361901</v>
      </c>
      <c r="J235" s="61">
        <v>10.9314794797</v>
      </c>
      <c r="K235" s="62">
        <v>0.23683868752624801</v>
      </c>
      <c r="L235" s="61">
        <v>23.327143009699999</v>
      </c>
      <c r="M235" s="62">
        <v>0.238651694757338</v>
      </c>
      <c r="N235" s="69">
        <v>9.5728209210000195</v>
      </c>
      <c r="O235" s="71">
        <v>42.172329484480898</v>
      </c>
      <c r="P235" s="69">
        <v>4.1895427477999796</v>
      </c>
      <c r="Q235" s="70">
        <v>15.7209599394123</v>
      </c>
      <c r="R235" s="61">
        <v>42.764937407600002</v>
      </c>
      <c r="S235" s="62">
        <v>0.22287337302562699</v>
      </c>
      <c r="T235" s="69">
        <v>0</v>
      </c>
      <c r="U235" s="70">
        <v>0</v>
      </c>
      <c r="V235" s="69">
        <v>1.3040545093</v>
      </c>
      <c r="W235" s="70">
        <v>17.885690718821198</v>
      </c>
      <c r="X235" s="61">
        <v>10.283778166599999</v>
      </c>
      <c r="Y235" s="62">
        <v>0.29405083976934199</v>
      </c>
    </row>
    <row r="236" spans="1:25" customFormat="1" x14ac:dyDescent="0.3">
      <c r="A236" s="58" t="s">
        <v>154</v>
      </c>
      <c r="B236" s="59">
        <v>230.2303933311</v>
      </c>
      <c r="C236" s="60">
        <v>0.15007101759778599</v>
      </c>
      <c r="D236" s="59">
        <v>25.555765328800099</v>
      </c>
      <c r="E236" s="64">
        <v>5.1252676564279002E-2</v>
      </c>
      <c r="F236" s="59">
        <v>21.636540527499999</v>
      </c>
      <c r="G236" s="60">
        <v>0.22360701018118001</v>
      </c>
      <c r="H236" s="59">
        <v>60.6518370261999</v>
      </c>
      <c r="I236" s="60">
        <v>0.12036963826380399</v>
      </c>
      <c r="J236" s="59">
        <v>6.4395703924999896</v>
      </c>
      <c r="K236" s="60">
        <v>0.1395181139776</v>
      </c>
      <c r="L236" s="59">
        <v>10.437550615799999</v>
      </c>
      <c r="M236" s="60">
        <v>0.10678286417416701</v>
      </c>
      <c r="N236" s="67">
        <v>3.8880095197000002</v>
      </c>
      <c r="O236" s="68">
        <v>17.128328196748299</v>
      </c>
      <c r="P236" s="67">
        <v>2.7536786377000002</v>
      </c>
      <c r="Q236" s="68">
        <v>10.332982417241</v>
      </c>
      <c r="R236" s="59">
        <v>85.381100189500302</v>
      </c>
      <c r="S236" s="63">
        <v>0.444971393515733</v>
      </c>
      <c r="T236" s="67">
        <v>1.6812292042000001</v>
      </c>
      <c r="U236" s="68">
        <v>22.462181801256101</v>
      </c>
      <c r="V236" s="67">
        <v>0.278200946</v>
      </c>
      <c r="W236" s="68">
        <v>3.8156503753132398</v>
      </c>
      <c r="X236" s="59">
        <v>11.526910943200001</v>
      </c>
      <c r="Y236" s="63">
        <v>0.32959655370658397</v>
      </c>
    </row>
    <row r="237" spans="1:25" customFormat="1" x14ac:dyDescent="0.3">
      <c r="A237" s="58" t="s">
        <v>155</v>
      </c>
      <c r="B237" s="61">
        <v>50.049937283799999</v>
      </c>
      <c r="C237" s="62">
        <v>3.2624037644254103E-2</v>
      </c>
      <c r="D237" s="61">
        <v>40.645074027</v>
      </c>
      <c r="E237" s="63">
        <v>8.1514633047963803E-2</v>
      </c>
      <c r="F237" s="61">
        <v>3.6239113927000002</v>
      </c>
      <c r="G237" s="62">
        <v>3.7452012749137599E-2</v>
      </c>
      <c r="H237" s="61">
        <v>2.5620827542</v>
      </c>
      <c r="I237" s="64">
        <v>5.0847095396593803E-3</v>
      </c>
      <c r="J237" s="61">
        <v>0.65840472090000002</v>
      </c>
      <c r="K237" s="62">
        <v>1.4264831237950699E-2</v>
      </c>
      <c r="L237" s="61">
        <v>1.7065755336999999</v>
      </c>
      <c r="M237" s="62">
        <v>1.7459366677674899E-2</v>
      </c>
      <c r="N237" s="69">
        <v>0</v>
      </c>
      <c r="O237" s="70">
        <v>0</v>
      </c>
      <c r="P237" s="69">
        <v>0.34648004360000001</v>
      </c>
      <c r="Q237" s="70">
        <v>1.3001416176268199</v>
      </c>
      <c r="R237" s="61">
        <v>0</v>
      </c>
      <c r="S237" s="64">
        <v>0</v>
      </c>
      <c r="T237" s="69">
        <v>0</v>
      </c>
      <c r="U237" s="70">
        <v>0</v>
      </c>
      <c r="V237" s="69">
        <v>0</v>
      </c>
      <c r="W237" s="70">
        <v>0</v>
      </c>
      <c r="X237" s="61">
        <v>0.50740881170000096</v>
      </c>
      <c r="Y237" s="62">
        <v>1.45086742216337E-2</v>
      </c>
    </row>
    <row r="238" spans="1:25" customFormat="1" x14ac:dyDescent="0.3">
      <c r="A238" s="58" t="s">
        <v>156</v>
      </c>
      <c r="B238" s="59">
        <v>382.80180899319998</v>
      </c>
      <c r="C238" s="60">
        <v>0.24952160391467601</v>
      </c>
      <c r="D238" s="59">
        <v>47.242329918700001</v>
      </c>
      <c r="E238" s="64">
        <v>9.4745581840878002E-2</v>
      </c>
      <c r="F238" s="59">
        <v>21.5383716292</v>
      </c>
      <c r="G238" s="60">
        <v>0.22259246472675501</v>
      </c>
      <c r="H238" s="59">
        <v>146.4697968015</v>
      </c>
      <c r="I238" s="60">
        <v>0.29068396477345798</v>
      </c>
      <c r="J238" s="59">
        <v>14.503891320499999</v>
      </c>
      <c r="K238" s="60">
        <v>0.31423766478724002</v>
      </c>
      <c r="L238" s="59">
        <v>31.121904837199999</v>
      </c>
      <c r="M238" s="60">
        <v>0.31839712777453899</v>
      </c>
      <c r="N238" s="67">
        <v>14.7733729419</v>
      </c>
      <c r="O238" s="71">
        <v>65.082963156260405</v>
      </c>
      <c r="P238" s="67">
        <v>7.4740841949999801</v>
      </c>
      <c r="Q238" s="68">
        <v>28.045967134501801</v>
      </c>
      <c r="R238" s="59">
        <v>79.373134747400002</v>
      </c>
      <c r="S238" s="63">
        <v>0.41366033346810899</v>
      </c>
      <c r="T238" s="67">
        <v>0.58546749059999903</v>
      </c>
      <c r="U238" s="68">
        <v>7.8221798549116599</v>
      </c>
      <c r="V238" s="67">
        <v>2.1694494741999999</v>
      </c>
      <c r="W238" s="68">
        <v>29.754969634266999</v>
      </c>
      <c r="X238" s="59">
        <v>17.550005637000002</v>
      </c>
      <c r="Y238" s="63">
        <v>0.501818865781963</v>
      </c>
    </row>
    <row r="239" spans="1:25" customFormat="1" x14ac:dyDescent="0.3">
      <c r="A239" s="58" t="s">
        <v>157</v>
      </c>
      <c r="B239" s="61">
        <v>72.369643147299698</v>
      </c>
      <c r="C239" s="62">
        <v>4.7172685730875998E-2</v>
      </c>
      <c r="D239" s="61">
        <v>17.897731460599999</v>
      </c>
      <c r="E239" s="62">
        <v>3.5894313082875898E-2</v>
      </c>
      <c r="F239" s="61">
        <v>11.7742479449999</v>
      </c>
      <c r="G239" s="63">
        <v>0.121683241217193</v>
      </c>
      <c r="H239" s="61">
        <v>15.005063699999999</v>
      </c>
      <c r="I239" s="62">
        <v>2.97790500379095E-2</v>
      </c>
      <c r="J239" s="61">
        <v>0.61194637689999898</v>
      </c>
      <c r="K239" s="62">
        <v>1.3258276430979101E-2</v>
      </c>
      <c r="L239" s="61">
        <v>0.66231018370000005</v>
      </c>
      <c r="M239" s="62">
        <v>6.7758596811158204E-3</v>
      </c>
      <c r="N239" s="69">
        <v>4.3029835288999996</v>
      </c>
      <c r="O239" s="71">
        <v>18.956464415727201</v>
      </c>
      <c r="P239" s="69">
        <v>0.58546749060000103</v>
      </c>
      <c r="Q239" s="70">
        <v>2.1969249437505001</v>
      </c>
      <c r="R239" s="61">
        <v>18.962055009099998</v>
      </c>
      <c r="S239" s="63">
        <v>9.8822479712657105E-2</v>
      </c>
      <c r="T239" s="69">
        <v>0</v>
      </c>
      <c r="U239" s="70">
        <v>0</v>
      </c>
      <c r="V239" s="69">
        <v>0</v>
      </c>
      <c r="W239" s="70">
        <v>0</v>
      </c>
      <c r="X239" s="61">
        <v>2.5678374525000001</v>
      </c>
      <c r="Y239" s="62">
        <v>7.34238668966187E-2</v>
      </c>
    </row>
    <row r="240" spans="1:25" customFormat="1" x14ac:dyDescent="0.3">
      <c r="A240" s="66" t="s">
        <v>158</v>
      </c>
      <c r="B240" s="59">
        <v>69.146185765100199</v>
      </c>
      <c r="C240" s="60">
        <v>4.5071540341117898E-2</v>
      </c>
      <c r="D240" s="59">
        <v>27.4047741155</v>
      </c>
      <c r="E240" s="60">
        <v>5.4960906315569102E-2</v>
      </c>
      <c r="F240" s="59">
        <v>6.4110666036000001</v>
      </c>
      <c r="G240" s="60">
        <v>6.6256407001912099E-2</v>
      </c>
      <c r="H240" s="59">
        <v>15.8182578968</v>
      </c>
      <c r="I240" s="60">
        <v>3.1392915274419203E-2</v>
      </c>
      <c r="J240" s="59">
        <v>2.3670895928000002</v>
      </c>
      <c r="K240" s="60">
        <v>5.1284768311267798E-2</v>
      </c>
      <c r="L240" s="59">
        <v>3.0311705509000002</v>
      </c>
      <c r="M240" s="60">
        <v>3.1010826691036102E-2</v>
      </c>
      <c r="N240" s="67">
        <v>0</v>
      </c>
      <c r="O240" s="68">
        <v>0</v>
      </c>
      <c r="P240" s="67">
        <v>0.87084878480000105</v>
      </c>
      <c r="Q240" s="68">
        <v>3.2677978679930701</v>
      </c>
      <c r="R240" s="59">
        <v>13.2429782207</v>
      </c>
      <c r="S240" s="60">
        <v>6.9016989240998999E-2</v>
      </c>
      <c r="T240" s="67">
        <v>0</v>
      </c>
      <c r="U240" s="68">
        <v>0</v>
      </c>
      <c r="V240" s="67">
        <v>0</v>
      </c>
      <c r="W240" s="68">
        <v>0</v>
      </c>
      <c r="X240" s="59">
        <v>0</v>
      </c>
      <c r="Y240" s="60">
        <v>0</v>
      </c>
    </row>
    <row r="241" spans="1:25" customFormat="1" x14ac:dyDescent="0.3">
      <c r="A241" s="58" t="s">
        <v>159</v>
      </c>
      <c r="B241" s="61">
        <v>191.58724572969999</v>
      </c>
      <c r="C241" s="62">
        <v>0.124882264715001</v>
      </c>
      <c r="D241" s="61">
        <v>23.8408146041001</v>
      </c>
      <c r="E241" s="64">
        <v>4.7813303347086701E-2</v>
      </c>
      <c r="F241" s="61">
        <v>0</v>
      </c>
      <c r="G241" s="64">
        <v>0</v>
      </c>
      <c r="H241" s="61">
        <v>118.0788896633</v>
      </c>
      <c r="I241" s="63">
        <v>0.234339369295993</v>
      </c>
      <c r="J241" s="61">
        <v>7.0672673882000003</v>
      </c>
      <c r="K241" s="62">
        <v>0.15311763935765799</v>
      </c>
      <c r="L241" s="61">
        <v>10.473617713199999</v>
      </c>
      <c r="M241" s="62">
        <v>0.10715185380637</v>
      </c>
      <c r="N241" s="69">
        <v>5.5484868113000099</v>
      </c>
      <c r="O241" s="70">
        <v>24.443433746172801</v>
      </c>
      <c r="P241" s="69">
        <v>5.5586158880999799</v>
      </c>
      <c r="Q241" s="70">
        <v>20.858309117692801</v>
      </c>
      <c r="R241" s="61">
        <v>19.531850571700001</v>
      </c>
      <c r="S241" s="62">
        <v>0.101792021273336</v>
      </c>
      <c r="T241" s="69">
        <v>0</v>
      </c>
      <c r="U241" s="70">
        <v>0</v>
      </c>
      <c r="V241" s="69">
        <v>0</v>
      </c>
      <c r="W241" s="70">
        <v>0</v>
      </c>
      <c r="X241" s="61">
        <v>1.4877030898000001</v>
      </c>
      <c r="Y241" s="62">
        <v>4.2538873923198002E-2</v>
      </c>
    </row>
    <row r="242" spans="1:25" customFormat="1" x14ac:dyDescent="0.3">
      <c r="A242" s="58" t="s">
        <v>160</v>
      </c>
      <c r="B242" s="59">
        <v>151.3477607568</v>
      </c>
      <c r="C242" s="60">
        <v>9.8652971657200994E-2</v>
      </c>
      <c r="D242" s="59">
        <v>45.384734987800002</v>
      </c>
      <c r="E242" s="60">
        <v>9.1020132379438096E-2</v>
      </c>
      <c r="F242" s="59">
        <v>7.3230701065000003</v>
      </c>
      <c r="G242" s="60">
        <v>7.5681683482643203E-2</v>
      </c>
      <c r="H242" s="59">
        <v>46.726066182399997</v>
      </c>
      <c r="I242" s="60">
        <v>9.27325528728251E-2</v>
      </c>
      <c r="J242" s="59">
        <v>2.5740866733000001</v>
      </c>
      <c r="K242" s="60">
        <v>5.5769515042798999E-2</v>
      </c>
      <c r="L242" s="59">
        <v>7.4477732584999998</v>
      </c>
      <c r="M242" s="60">
        <v>7.6195516509257599E-2</v>
      </c>
      <c r="N242" s="67">
        <v>2.0348168579000001</v>
      </c>
      <c r="O242" s="68">
        <v>8.9642298419775202</v>
      </c>
      <c r="P242" s="67">
        <v>4.0795732091000101</v>
      </c>
      <c r="Q242" s="68">
        <v>15.3083070995848</v>
      </c>
      <c r="R242" s="59">
        <v>29.8178940928</v>
      </c>
      <c r="S242" s="63">
        <v>0.15539867554681</v>
      </c>
      <c r="T242" s="67">
        <v>0</v>
      </c>
      <c r="U242" s="68">
        <v>0</v>
      </c>
      <c r="V242" s="67">
        <v>1.9349998532999999</v>
      </c>
      <c r="W242" s="68">
        <v>26.539388246635301</v>
      </c>
      <c r="X242" s="59">
        <v>4.0247455352000197</v>
      </c>
      <c r="Y242" s="60">
        <v>0.115082198906936</v>
      </c>
    </row>
    <row r="243" spans="1:25" customFormat="1" x14ac:dyDescent="0.3">
      <c r="A243" s="65" t="s">
        <v>1</v>
      </c>
    </row>
    <row r="244" spans="1:25" customFormat="1" x14ac:dyDescent="0.3">
      <c r="A244" s="65" t="s">
        <v>1</v>
      </c>
    </row>
    <row r="245" spans="1:25" customFormat="1" x14ac:dyDescent="0.3">
      <c r="A245" s="53" t="s">
        <v>161</v>
      </c>
    </row>
    <row r="246" spans="1:25" customFormat="1" x14ac:dyDescent="0.3">
      <c r="A246" s="54" t="s">
        <v>1</v>
      </c>
    </row>
    <row r="247" spans="1:25" customFormat="1" ht="25.5" customHeight="1" x14ac:dyDescent="0.3">
      <c r="A247" s="114" t="s">
        <v>1</v>
      </c>
      <c r="B247" s="113" t="s">
        <v>502</v>
      </c>
      <c r="C247" s="113" t="s">
        <v>1</v>
      </c>
      <c r="D247" s="113" t="s">
        <v>53</v>
      </c>
      <c r="E247" s="113" t="s">
        <v>1</v>
      </c>
      <c r="F247" s="113" t="s">
        <v>54</v>
      </c>
      <c r="G247" s="113" t="s">
        <v>1</v>
      </c>
      <c r="H247" s="116" t="s">
        <v>55</v>
      </c>
      <c r="I247" s="116" t="s">
        <v>1</v>
      </c>
      <c r="J247" s="116" t="s">
        <v>56</v>
      </c>
      <c r="K247" s="116" t="s">
        <v>1</v>
      </c>
      <c r="L247" s="116" t="s">
        <v>57</v>
      </c>
      <c r="M247" s="116" t="s">
        <v>1</v>
      </c>
      <c r="N247" s="116" t="s">
        <v>58</v>
      </c>
      <c r="O247" s="116" t="s">
        <v>1</v>
      </c>
      <c r="P247" s="116" t="s">
        <v>59</v>
      </c>
      <c r="Q247" s="116" t="s">
        <v>1</v>
      </c>
      <c r="R247" s="116" t="s">
        <v>60</v>
      </c>
      <c r="S247" s="116" t="s">
        <v>1</v>
      </c>
      <c r="T247" s="113" t="s">
        <v>61</v>
      </c>
      <c r="U247" s="113" t="s">
        <v>1</v>
      </c>
      <c r="V247" s="113" t="s">
        <v>62</v>
      </c>
      <c r="W247" s="113" t="s">
        <v>1</v>
      </c>
      <c r="X247" s="113" t="s">
        <v>63</v>
      </c>
      <c r="Y247" s="113" t="s">
        <v>1</v>
      </c>
    </row>
    <row r="248" spans="1:25" customFormat="1" x14ac:dyDescent="0.3">
      <c r="A248" s="115" t="s">
        <v>1</v>
      </c>
      <c r="B248" s="55" t="s">
        <v>14</v>
      </c>
      <c r="C248" s="55" t="s">
        <v>15</v>
      </c>
      <c r="D248" s="55" t="s">
        <v>14</v>
      </c>
      <c r="E248" s="55" t="s">
        <v>15</v>
      </c>
      <c r="F248" s="55" t="s">
        <v>14</v>
      </c>
      <c r="G248" s="55" t="s">
        <v>15</v>
      </c>
      <c r="H248" s="55" t="s">
        <v>14</v>
      </c>
      <c r="I248" s="55" t="s">
        <v>15</v>
      </c>
      <c r="J248" s="55" t="s">
        <v>14</v>
      </c>
      <c r="K248" s="55" t="s">
        <v>15</v>
      </c>
      <c r="L248" s="55" t="s">
        <v>14</v>
      </c>
      <c r="M248" s="55" t="s">
        <v>15</v>
      </c>
      <c r="N248" s="55" t="s">
        <v>14</v>
      </c>
      <c r="O248" s="55" t="s">
        <v>15</v>
      </c>
      <c r="P248" s="55" t="s">
        <v>14</v>
      </c>
      <c r="Q248" s="55" t="s">
        <v>15</v>
      </c>
      <c r="R248" s="55" t="s">
        <v>14</v>
      </c>
      <c r="S248" s="55" t="s">
        <v>15</v>
      </c>
      <c r="T248" s="55" t="s">
        <v>14</v>
      </c>
      <c r="U248" s="55" t="s">
        <v>15</v>
      </c>
      <c r="V248" s="55" t="s">
        <v>14</v>
      </c>
      <c r="W248" s="55" t="s">
        <v>15</v>
      </c>
      <c r="X248" s="55" t="s">
        <v>14</v>
      </c>
      <c r="Y248" s="55" t="s">
        <v>15</v>
      </c>
    </row>
    <row r="249" spans="1:25" customFormat="1" x14ac:dyDescent="0.3">
      <c r="A249" s="56" t="s">
        <v>16</v>
      </c>
      <c r="B249" s="57">
        <v>1534.1429478952</v>
      </c>
      <c r="C249" s="57">
        <v>1534.1429478952</v>
      </c>
      <c r="D249" s="57">
        <v>498.62303867679998</v>
      </c>
      <c r="E249" s="57">
        <v>498.62303867679998</v>
      </c>
      <c r="F249" s="57">
        <v>96.761458909400005</v>
      </c>
      <c r="G249" s="57">
        <v>96.761458909400005</v>
      </c>
      <c r="H249" s="57">
        <v>503.87986456580001</v>
      </c>
      <c r="I249" s="57">
        <v>503.87986456580001</v>
      </c>
      <c r="J249" s="57">
        <v>46.155801629700001</v>
      </c>
      <c r="K249" s="57">
        <v>46.155801629700001</v>
      </c>
      <c r="L249" s="57">
        <v>97.745557740199999</v>
      </c>
      <c r="M249" s="57">
        <v>97.745557740199999</v>
      </c>
      <c r="N249" s="57">
        <v>22.699293679099998</v>
      </c>
      <c r="O249" s="57">
        <v>22.699293679099998</v>
      </c>
      <c r="P249" s="57">
        <v>26.649407949299999</v>
      </c>
      <c r="Q249" s="57">
        <v>26.649407949299999</v>
      </c>
      <c r="R249" s="57">
        <v>191.8799757326</v>
      </c>
      <c r="S249" s="57">
        <v>191.8799757326</v>
      </c>
      <c r="T249" s="57">
        <v>7.4847101633999999</v>
      </c>
      <c r="U249" s="57">
        <v>7.4847101633999999</v>
      </c>
      <c r="V249" s="57">
        <v>7.2910491957000003</v>
      </c>
      <c r="W249" s="57">
        <v>7.2910491957000003</v>
      </c>
      <c r="X249" s="57">
        <v>34.972789653200003</v>
      </c>
      <c r="Y249" s="57">
        <v>34.972789653200003</v>
      </c>
    </row>
    <row r="250" spans="1:25" customFormat="1" x14ac:dyDescent="0.3">
      <c r="A250" s="58" t="s">
        <v>142</v>
      </c>
      <c r="B250" s="59">
        <v>124.17272669640001</v>
      </c>
      <c r="C250" s="60">
        <v>8.0939476250737497E-2</v>
      </c>
      <c r="D250" s="59">
        <v>26.778255403100101</v>
      </c>
      <c r="E250" s="60">
        <v>5.37044085932364E-2</v>
      </c>
      <c r="F250" s="59">
        <v>3.9837171949000001</v>
      </c>
      <c r="G250" s="60">
        <v>4.11704953583849E-2</v>
      </c>
      <c r="H250" s="59">
        <v>44.363609168699902</v>
      </c>
      <c r="I250" s="60">
        <v>8.80440205859956E-2</v>
      </c>
      <c r="J250" s="59">
        <v>2.8345494196999899</v>
      </c>
      <c r="K250" s="60">
        <v>6.1412635456775298E-2</v>
      </c>
      <c r="L250" s="59">
        <v>28.207176129099999</v>
      </c>
      <c r="M250" s="63">
        <v>0.28857757611934098</v>
      </c>
      <c r="N250" s="67">
        <v>0</v>
      </c>
      <c r="O250" s="68">
        <v>0</v>
      </c>
      <c r="P250" s="67">
        <v>1.5815264192</v>
      </c>
      <c r="Q250" s="68">
        <v>5.9345649337081898</v>
      </c>
      <c r="R250" s="59">
        <v>12.870297986300001</v>
      </c>
      <c r="S250" s="60">
        <v>6.7074732197359599E-2</v>
      </c>
      <c r="T250" s="67">
        <v>1.3645864393</v>
      </c>
      <c r="U250" s="68">
        <v>18.231653724853398</v>
      </c>
      <c r="V250" s="67">
        <v>1.3263850976</v>
      </c>
      <c r="W250" s="68">
        <v>18.1919647227487</v>
      </c>
      <c r="X250" s="59">
        <v>0.86262343850000001</v>
      </c>
      <c r="Y250" s="60">
        <v>2.4665559912549598E-2</v>
      </c>
    </row>
    <row r="251" spans="1:25" customFormat="1" x14ac:dyDescent="0.3">
      <c r="A251" s="58" t="s">
        <v>143</v>
      </c>
      <c r="B251" s="61">
        <v>142.74227104729999</v>
      </c>
      <c r="C251" s="62">
        <v>9.3043657530830701E-2</v>
      </c>
      <c r="D251" s="61">
        <v>52.523223661300001</v>
      </c>
      <c r="E251" s="62">
        <v>0.10533653599456901</v>
      </c>
      <c r="F251" s="61">
        <v>8.9506929247999896</v>
      </c>
      <c r="G251" s="62">
        <v>9.2502666099533906E-2</v>
      </c>
      <c r="H251" s="61">
        <v>42.218492083600097</v>
      </c>
      <c r="I251" s="62">
        <v>8.3786821130429998E-2</v>
      </c>
      <c r="J251" s="61">
        <v>5.7169556474000096</v>
      </c>
      <c r="K251" s="62">
        <v>0.123862124490138</v>
      </c>
      <c r="L251" s="61">
        <v>6.2314426508</v>
      </c>
      <c r="M251" s="62">
        <v>6.3751671123128503E-2</v>
      </c>
      <c r="N251" s="69">
        <v>4.2221017136999999</v>
      </c>
      <c r="O251" s="70">
        <v>18.6001457727622</v>
      </c>
      <c r="P251" s="69">
        <v>7.9196678731999999</v>
      </c>
      <c r="Q251" s="71">
        <v>29.717988062875602</v>
      </c>
      <c r="R251" s="61">
        <v>14.6407877975</v>
      </c>
      <c r="S251" s="62">
        <v>7.6301801381834095E-2</v>
      </c>
      <c r="T251" s="69">
        <v>0</v>
      </c>
      <c r="U251" s="70">
        <v>0</v>
      </c>
      <c r="V251" s="69">
        <v>0.31890669500000102</v>
      </c>
      <c r="W251" s="70">
        <v>4.3739479249170303</v>
      </c>
      <c r="X251" s="61">
        <v>0</v>
      </c>
      <c r="Y251" s="64">
        <v>0</v>
      </c>
    </row>
    <row r="252" spans="1:25" customFormat="1" x14ac:dyDescent="0.3">
      <c r="A252" s="58" t="s">
        <v>144</v>
      </c>
      <c r="B252" s="59">
        <v>16.9864321606</v>
      </c>
      <c r="C252" s="60">
        <v>1.10722616715117E-2</v>
      </c>
      <c r="D252" s="59">
        <v>2.9561244624</v>
      </c>
      <c r="E252" s="60">
        <v>5.9285757638569796E-3</v>
      </c>
      <c r="F252" s="59">
        <v>5.6169726040999999</v>
      </c>
      <c r="G252" s="63">
        <v>5.8049689074647998E-2</v>
      </c>
      <c r="H252" s="59">
        <v>2.9704575694000099</v>
      </c>
      <c r="I252" s="60">
        <v>5.8951702147488697E-3</v>
      </c>
      <c r="J252" s="59">
        <v>0.44958639090000102</v>
      </c>
      <c r="K252" s="60">
        <v>9.7406257723991804E-3</v>
      </c>
      <c r="L252" s="59">
        <v>4.6417506551000001</v>
      </c>
      <c r="M252" s="63">
        <v>4.7488098307622399E-2</v>
      </c>
      <c r="N252" s="67">
        <v>0</v>
      </c>
      <c r="O252" s="68">
        <v>0</v>
      </c>
      <c r="P252" s="67">
        <v>0</v>
      </c>
      <c r="Q252" s="68">
        <v>0</v>
      </c>
      <c r="R252" s="59">
        <v>0</v>
      </c>
      <c r="S252" s="60">
        <v>0</v>
      </c>
      <c r="T252" s="67">
        <v>0</v>
      </c>
      <c r="U252" s="68">
        <v>0</v>
      </c>
      <c r="V252" s="67">
        <v>0</v>
      </c>
      <c r="W252" s="68">
        <v>0</v>
      </c>
      <c r="X252" s="59">
        <v>0.35154047869999899</v>
      </c>
      <c r="Y252" s="60">
        <v>1.00518283553006E-2</v>
      </c>
    </row>
    <row r="253" spans="1:25" customFormat="1" x14ac:dyDescent="0.3">
      <c r="A253" s="58" t="s">
        <v>145</v>
      </c>
      <c r="B253" s="61">
        <v>186.10971358739999</v>
      </c>
      <c r="C253" s="62">
        <v>0.121311846358735</v>
      </c>
      <c r="D253" s="61">
        <v>21.205050822999901</v>
      </c>
      <c r="E253" s="64">
        <v>4.2527218315607802E-2</v>
      </c>
      <c r="F253" s="61">
        <v>2.9485228687</v>
      </c>
      <c r="G253" s="64">
        <v>3.0472079502860398E-2</v>
      </c>
      <c r="H253" s="61">
        <v>82.583355348100099</v>
      </c>
      <c r="I253" s="63">
        <v>0.16389493043002101</v>
      </c>
      <c r="J253" s="61">
        <v>9.3970507559000005</v>
      </c>
      <c r="K253" s="62">
        <v>0.20359414037028101</v>
      </c>
      <c r="L253" s="61">
        <v>19.7501024544</v>
      </c>
      <c r="M253" s="62">
        <v>0.202056266402349</v>
      </c>
      <c r="N253" s="69">
        <v>3.3334823751</v>
      </c>
      <c r="O253" s="70">
        <v>14.685401326690799</v>
      </c>
      <c r="P253" s="69">
        <v>2.7536786377000002</v>
      </c>
      <c r="Q253" s="70">
        <v>10.332982417241</v>
      </c>
      <c r="R253" s="61">
        <v>40.522878306199999</v>
      </c>
      <c r="S253" s="63">
        <v>0.21118867746091399</v>
      </c>
      <c r="T253" s="69">
        <v>0</v>
      </c>
      <c r="U253" s="70">
        <v>0</v>
      </c>
      <c r="V253" s="69">
        <v>1.2633487603</v>
      </c>
      <c r="W253" s="70">
        <v>17.327393169217402</v>
      </c>
      <c r="X253" s="61">
        <v>2.3522432580000001</v>
      </c>
      <c r="Y253" s="62">
        <v>6.7259240149999594E-2</v>
      </c>
    </row>
    <row r="254" spans="1:25" customFormat="1" ht="25.5" customHeight="1" x14ac:dyDescent="0.3">
      <c r="A254" s="66" t="s">
        <v>146</v>
      </c>
      <c r="B254" s="59">
        <v>83.702895651100107</v>
      </c>
      <c r="C254" s="60">
        <v>5.4560036772282501E-2</v>
      </c>
      <c r="D254" s="59">
        <v>43.426165322300001</v>
      </c>
      <c r="E254" s="63">
        <v>8.7092175759748994E-2</v>
      </c>
      <c r="F254" s="59">
        <v>15.7658552976999</v>
      </c>
      <c r="G254" s="63">
        <v>0.16293527893644</v>
      </c>
      <c r="H254" s="59">
        <v>12.3709825605</v>
      </c>
      <c r="I254" s="64">
        <v>2.4551452499814101E-2</v>
      </c>
      <c r="J254" s="59">
        <v>0</v>
      </c>
      <c r="K254" s="60">
        <v>0</v>
      </c>
      <c r="L254" s="59">
        <v>5.5215564821000003</v>
      </c>
      <c r="M254" s="60">
        <v>5.6489078478388403E-2</v>
      </c>
      <c r="N254" s="67">
        <v>0</v>
      </c>
      <c r="O254" s="68">
        <v>0</v>
      </c>
      <c r="P254" s="67">
        <v>0</v>
      </c>
      <c r="Q254" s="68">
        <v>0</v>
      </c>
      <c r="R254" s="59">
        <v>5.7474872037000297</v>
      </c>
      <c r="S254" s="60">
        <v>2.9953553943062702E-2</v>
      </c>
      <c r="T254" s="67">
        <v>0</v>
      </c>
      <c r="U254" s="68">
        <v>0</v>
      </c>
      <c r="V254" s="67">
        <v>0</v>
      </c>
      <c r="W254" s="68">
        <v>0</v>
      </c>
      <c r="X254" s="59">
        <v>0.87084878479999905</v>
      </c>
      <c r="Y254" s="60">
        <v>2.4900752654723302E-2</v>
      </c>
    </row>
    <row r="255" spans="1:25" customFormat="1" x14ac:dyDescent="0.3">
      <c r="A255" s="58" t="s">
        <v>147</v>
      </c>
      <c r="B255" s="61">
        <v>179.50203737960001</v>
      </c>
      <c r="C255" s="62">
        <v>0.117004766489245</v>
      </c>
      <c r="D255" s="61">
        <v>86.148744217699999</v>
      </c>
      <c r="E255" s="63">
        <v>0.17277329271891201</v>
      </c>
      <c r="F255" s="61">
        <v>0.88574593879999997</v>
      </c>
      <c r="G255" s="64">
        <v>9.1539126092481105E-3</v>
      </c>
      <c r="H255" s="61">
        <v>78.866517283600004</v>
      </c>
      <c r="I255" s="63">
        <v>0.156518493453912</v>
      </c>
      <c r="J255" s="61">
        <v>3.1606629012999998</v>
      </c>
      <c r="K255" s="62">
        <v>6.8478128202765304E-2</v>
      </c>
      <c r="L255" s="61">
        <v>3.8751095117999999</v>
      </c>
      <c r="M255" s="62">
        <v>3.9644865724739499E-2</v>
      </c>
      <c r="N255" s="69">
        <v>0</v>
      </c>
      <c r="O255" s="70">
        <v>0</v>
      </c>
      <c r="P255" s="69">
        <v>1.7470552737</v>
      </c>
      <c r="Q255" s="70">
        <v>6.5557001379683202</v>
      </c>
      <c r="R255" s="61">
        <v>2.8632767282999998</v>
      </c>
      <c r="S255" s="64">
        <v>1.4922227905063999E-2</v>
      </c>
      <c r="T255" s="69">
        <v>0</v>
      </c>
      <c r="U255" s="70">
        <v>0</v>
      </c>
      <c r="V255" s="69">
        <v>0</v>
      </c>
      <c r="W255" s="70">
        <v>0</v>
      </c>
      <c r="X255" s="61">
        <v>1.9549255243999999</v>
      </c>
      <c r="Y255" s="62">
        <v>5.5898472606434602E-2</v>
      </c>
    </row>
    <row r="256" spans="1:25" customFormat="1" x14ac:dyDescent="0.3">
      <c r="A256" s="58" t="s">
        <v>148</v>
      </c>
      <c r="B256" s="59">
        <v>71.641340390400202</v>
      </c>
      <c r="C256" s="60">
        <v>4.6697956333658398E-2</v>
      </c>
      <c r="D256" s="59">
        <v>46.700501532399898</v>
      </c>
      <c r="E256" s="63">
        <v>9.3658932520104807E-2</v>
      </c>
      <c r="F256" s="59">
        <v>6.1296962027999999</v>
      </c>
      <c r="G256" s="60">
        <v>6.3348530209113296E-2</v>
      </c>
      <c r="H256" s="59">
        <v>7.7578102937999898</v>
      </c>
      <c r="I256" s="64">
        <v>1.53961506290493E-2</v>
      </c>
      <c r="J256" s="59">
        <v>9.6793615028999902</v>
      </c>
      <c r="K256" s="63">
        <v>0.20971061407525399</v>
      </c>
      <c r="L256" s="59">
        <v>0.90674842389999999</v>
      </c>
      <c r="M256" s="60">
        <v>9.2766202870320294E-3</v>
      </c>
      <c r="N256" s="67">
        <v>0</v>
      </c>
      <c r="O256" s="68">
        <v>0</v>
      </c>
      <c r="P256" s="67">
        <v>0</v>
      </c>
      <c r="Q256" s="68">
        <v>0</v>
      </c>
      <c r="R256" s="59">
        <v>0.46722243460000001</v>
      </c>
      <c r="S256" s="64">
        <v>2.43497234568714E-3</v>
      </c>
      <c r="T256" s="67">
        <v>0</v>
      </c>
      <c r="U256" s="68">
        <v>0</v>
      </c>
      <c r="V256" s="67">
        <v>0</v>
      </c>
      <c r="W256" s="68">
        <v>0</v>
      </c>
      <c r="X256" s="59">
        <v>0</v>
      </c>
      <c r="Y256" s="60">
        <v>0</v>
      </c>
    </row>
    <row r="257" spans="1:25" customFormat="1" ht="25.5" customHeight="1" x14ac:dyDescent="0.3">
      <c r="A257" s="66" t="s">
        <v>149</v>
      </c>
      <c r="B257" s="61">
        <v>37.394427645599997</v>
      </c>
      <c r="C257" s="62">
        <v>2.4374800077726799E-2</v>
      </c>
      <c r="D257" s="61">
        <v>4.0780836031999996</v>
      </c>
      <c r="E257" s="64">
        <v>8.17869068790332E-3</v>
      </c>
      <c r="F257" s="61">
        <v>1.3535723415000001</v>
      </c>
      <c r="G257" s="62">
        <v>1.39887549935288E-2</v>
      </c>
      <c r="H257" s="61">
        <v>20.108576176899899</v>
      </c>
      <c r="I257" s="62">
        <v>3.9907481110061503E-2</v>
      </c>
      <c r="J257" s="61">
        <v>0</v>
      </c>
      <c r="K257" s="62">
        <v>0</v>
      </c>
      <c r="L257" s="61">
        <v>0</v>
      </c>
      <c r="M257" s="62">
        <v>0</v>
      </c>
      <c r="N257" s="69">
        <v>0</v>
      </c>
      <c r="O257" s="70">
        <v>0</v>
      </c>
      <c r="P257" s="69">
        <v>0</v>
      </c>
      <c r="Q257" s="70">
        <v>0</v>
      </c>
      <c r="R257" s="61">
        <v>8.0269965300999893</v>
      </c>
      <c r="S257" s="62">
        <v>4.1833424772193303E-2</v>
      </c>
      <c r="T257" s="69">
        <v>3.0679810450999998</v>
      </c>
      <c r="U257" s="71">
        <v>40.9899779433322</v>
      </c>
      <c r="V257" s="69">
        <v>0</v>
      </c>
      <c r="W257" s="70">
        <v>0</v>
      </c>
      <c r="X257" s="61">
        <v>0.75921794880000104</v>
      </c>
      <c r="Y257" s="62">
        <v>2.1708818665271402E-2</v>
      </c>
    </row>
    <row r="258" spans="1:25" customFormat="1" ht="22.8" x14ac:dyDescent="0.3">
      <c r="A258" s="66" t="s">
        <v>150</v>
      </c>
      <c r="B258" s="59">
        <v>32.9373200275</v>
      </c>
      <c r="C258" s="60">
        <v>2.1469524774525801E-2</v>
      </c>
      <c r="D258" s="59">
        <v>21.865219162499901</v>
      </c>
      <c r="E258" s="63">
        <v>4.3851201140893803E-2</v>
      </c>
      <c r="F258" s="59">
        <v>0.76849308589999898</v>
      </c>
      <c r="G258" s="60">
        <v>7.9421403372964602E-3</v>
      </c>
      <c r="H258" s="59">
        <v>7.4615909382999899</v>
      </c>
      <c r="I258" s="60">
        <v>1.48082736839063E-2</v>
      </c>
      <c r="J258" s="59">
        <v>0.42384980230000102</v>
      </c>
      <c r="K258" s="60">
        <v>9.1830233109257593E-3</v>
      </c>
      <c r="L258" s="59">
        <v>0.68745289440000001</v>
      </c>
      <c r="M258" s="60">
        <v>7.0330858024995396E-3</v>
      </c>
      <c r="N258" s="67">
        <v>0</v>
      </c>
      <c r="O258" s="68">
        <v>0</v>
      </c>
      <c r="P258" s="67">
        <v>0</v>
      </c>
      <c r="Q258" s="68">
        <v>0</v>
      </c>
      <c r="R258" s="59">
        <v>0.69879836170000198</v>
      </c>
      <c r="S258" s="60">
        <v>3.6418514179605201E-3</v>
      </c>
      <c r="T258" s="67">
        <v>0</v>
      </c>
      <c r="U258" s="68">
        <v>0</v>
      </c>
      <c r="V258" s="67">
        <v>0</v>
      </c>
      <c r="W258" s="68">
        <v>0</v>
      </c>
      <c r="X258" s="59">
        <v>1.0319157824</v>
      </c>
      <c r="Y258" s="60">
        <v>2.950624736067E-2</v>
      </c>
    </row>
    <row r="259" spans="1:25" customFormat="1" x14ac:dyDescent="0.3">
      <c r="A259" s="58" t="s">
        <v>151</v>
      </c>
      <c r="B259" s="61">
        <v>24.271476637300001</v>
      </c>
      <c r="C259" s="62">
        <v>1.5820870324111402E-2</v>
      </c>
      <c r="D259" s="61">
        <v>15.177934497600001</v>
      </c>
      <c r="E259" s="62">
        <v>3.0439697567681199E-2</v>
      </c>
      <c r="F259" s="61">
        <v>2.0812741297000001</v>
      </c>
      <c r="G259" s="62">
        <v>2.15093297802459E-2</v>
      </c>
      <c r="H259" s="61">
        <v>0.715331788400001</v>
      </c>
      <c r="I259" s="64">
        <v>1.41964749676277E-3</v>
      </c>
      <c r="J259" s="61">
        <v>3.1904679840999899</v>
      </c>
      <c r="K259" s="63">
        <v>6.9123877637237693E-2</v>
      </c>
      <c r="L259" s="61">
        <v>0</v>
      </c>
      <c r="M259" s="62">
        <v>0</v>
      </c>
      <c r="N259" s="69">
        <v>2.5990594258000002</v>
      </c>
      <c r="O259" s="71">
        <v>11.449957265379799</v>
      </c>
      <c r="P259" s="69">
        <v>0</v>
      </c>
      <c r="Q259" s="70">
        <v>0</v>
      </c>
      <c r="R259" s="61">
        <v>0</v>
      </c>
      <c r="S259" s="62">
        <v>0</v>
      </c>
      <c r="T259" s="69">
        <v>0</v>
      </c>
      <c r="U259" s="70">
        <v>0</v>
      </c>
      <c r="V259" s="69">
        <v>0</v>
      </c>
      <c r="W259" s="70">
        <v>0</v>
      </c>
      <c r="X259" s="61">
        <v>0.50740881170000096</v>
      </c>
      <c r="Y259" s="62">
        <v>1.45086742216337E-2</v>
      </c>
    </row>
    <row r="260" spans="1:25" customFormat="1" x14ac:dyDescent="0.3">
      <c r="A260" s="58" t="s">
        <v>152</v>
      </c>
      <c r="B260" s="59">
        <v>63.007108553499997</v>
      </c>
      <c r="C260" s="60">
        <v>4.10699072338363E-2</v>
      </c>
      <c r="D260" s="59">
        <v>44.233924587299903</v>
      </c>
      <c r="E260" s="63">
        <v>8.8712155588887204E-2</v>
      </c>
      <c r="F260" s="59">
        <v>4.8215533661999999</v>
      </c>
      <c r="G260" s="60">
        <v>4.9829275214985501E-2</v>
      </c>
      <c r="H260" s="59">
        <v>5.1477071148000002</v>
      </c>
      <c r="I260" s="64">
        <v>1.02161397523512E-2</v>
      </c>
      <c r="J260" s="59">
        <v>1.1601762302</v>
      </c>
      <c r="K260" s="60">
        <v>2.51360866724381E-2</v>
      </c>
      <c r="L260" s="59">
        <v>0</v>
      </c>
      <c r="M260" s="60">
        <v>0</v>
      </c>
      <c r="N260" s="67">
        <v>0</v>
      </c>
      <c r="O260" s="68">
        <v>0</v>
      </c>
      <c r="P260" s="67">
        <v>0</v>
      </c>
      <c r="Q260" s="68">
        <v>0</v>
      </c>
      <c r="R260" s="59">
        <v>0.82099701560000005</v>
      </c>
      <c r="S260" s="64">
        <v>4.2787008517456001E-3</v>
      </c>
      <c r="T260" s="67">
        <v>0.785445984200001</v>
      </c>
      <c r="U260" s="68">
        <v>10.4940066756467</v>
      </c>
      <c r="V260" s="67">
        <v>0.87506695629999998</v>
      </c>
      <c r="W260" s="68">
        <v>12.0019346024449</v>
      </c>
      <c r="X260" s="59">
        <v>5.1622372989</v>
      </c>
      <c r="Y260" s="63">
        <v>0.147607249810215</v>
      </c>
    </row>
    <row r="261" spans="1:25" customFormat="1" x14ac:dyDescent="0.3">
      <c r="A261" s="58" t="s">
        <v>153</v>
      </c>
      <c r="B261" s="61">
        <v>50.409937666499999</v>
      </c>
      <c r="C261" s="62">
        <v>3.2858696600379399E-2</v>
      </c>
      <c r="D261" s="61">
        <v>11.8648189315</v>
      </c>
      <c r="E261" s="62">
        <v>2.3795167914795402E-2</v>
      </c>
      <c r="F261" s="61">
        <v>4.3055643781000104</v>
      </c>
      <c r="G261" s="62">
        <v>4.4496687282602899E-2</v>
      </c>
      <c r="H261" s="61">
        <v>23.809134903599901</v>
      </c>
      <c r="I261" s="62">
        <v>4.7251610111701203E-2</v>
      </c>
      <c r="J261" s="61">
        <v>2.3198331530999998</v>
      </c>
      <c r="K261" s="62">
        <v>5.0260922163406899E-2</v>
      </c>
      <c r="L261" s="61">
        <v>1.2135906366</v>
      </c>
      <c r="M261" s="62">
        <v>1.24158137173418E-2</v>
      </c>
      <c r="N261" s="69">
        <v>0</v>
      </c>
      <c r="O261" s="70">
        <v>0</v>
      </c>
      <c r="P261" s="69">
        <v>0</v>
      </c>
      <c r="Q261" s="70">
        <v>0</v>
      </c>
      <c r="R261" s="61">
        <v>3.0587387170999998</v>
      </c>
      <c r="S261" s="62">
        <v>1.5940895892975301E-2</v>
      </c>
      <c r="T261" s="69">
        <v>0</v>
      </c>
      <c r="U261" s="70">
        <v>0</v>
      </c>
      <c r="V261" s="69">
        <v>0</v>
      </c>
      <c r="W261" s="70">
        <v>0</v>
      </c>
      <c r="X261" s="61">
        <v>3.8382569464999898</v>
      </c>
      <c r="Y261" s="63">
        <v>0.109749807909556</v>
      </c>
    </row>
    <row r="262" spans="1:25" customFormat="1" x14ac:dyDescent="0.3">
      <c r="A262" s="58" t="s">
        <v>154</v>
      </c>
      <c r="B262" s="59">
        <v>91.406900812299995</v>
      </c>
      <c r="C262" s="60">
        <v>5.9581736459244299E-2</v>
      </c>
      <c r="D262" s="59">
        <v>17.000955929500002</v>
      </c>
      <c r="E262" s="64">
        <v>3.4095809079772103E-2</v>
      </c>
      <c r="F262" s="59">
        <v>7.9316091169999998</v>
      </c>
      <c r="G262" s="60">
        <v>8.1970747510396194E-2</v>
      </c>
      <c r="H262" s="59">
        <v>20.7481130161</v>
      </c>
      <c r="I262" s="60">
        <v>4.1176705947515699E-2</v>
      </c>
      <c r="J262" s="59">
        <v>1.1496745499000001</v>
      </c>
      <c r="K262" s="60">
        <v>2.4908559905938599E-2</v>
      </c>
      <c r="L262" s="59">
        <v>2.1383070005000002</v>
      </c>
      <c r="M262" s="60">
        <v>2.1876257601224702E-2</v>
      </c>
      <c r="N262" s="67">
        <v>1.7197983725999999</v>
      </c>
      <c r="O262" s="68">
        <v>7.5764400289841403</v>
      </c>
      <c r="P262" s="67">
        <v>0</v>
      </c>
      <c r="Q262" s="68">
        <v>0</v>
      </c>
      <c r="R262" s="59">
        <v>34.098043659299996</v>
      </c>
      <c r="S262" s="63">
        <v>0.177705065518761</v>
      </c>
      <c r="T262" s="67">
        <v>1.6812292042000001</v>
      </c>
      <c r="U262" s="68">
        <v>22.462181801256101</v>
      </c>
      <c r="V262" s="67">
        <v>0</v>
      </c>
      <c r="W262" s="68">
        <v>0</v>
      </c>
      <c r="X262" s="59">
        <v>4.9391699632000003</v>
      </c>
      <c r="Y262" s="63">
        <v>0.14122893861708499</v>
      </c>
    </row>
    <row r="263" spans="1:25" customFormat="1" x14ac:dyDescent="0.3">
      <c r="A263" s="58" t="s">
        <v>155</v>
      </c>
      <c r="B263" s="61">
        <v>19.764828376800001</v>
      </c>
      <c r="C263" s="62">
        <v>1.28833029568182E-2</v>
      </c>
      <c r="D263" s="61">
        <v>14.0024286851</v>
      </c>
      <c r="E263" s="63">
        <v>2.80821935590027E-2</v>
      </c>
      <c r="F263" s="61">
        <v>3.2774313491</v>
      </c>
      <c r="G263" s="62">
        <v>3.3871247767861101E-2</v>
      </c>
      <c r="H263" s="61">
        <v>1.1193656596999999</v>
      </c>
      <c r="I263" s="64">
        <v>2.2214931344092699E-3</v>
      </c>
      <c r="J263" s="61">
        <v>0</v>
      </c>
      <c r="K263" s="62">
        <v>0</v>
      </c>
      <c r="L263" s="61">
        <v>1.0191226392999999</v>
      </c>
      <c r="M263" s="62">
        <v>1.04262808751754E-2</v>
      </c>
      <c r="N263" s="69">
        <v>0</v>
      </c>
      <c r="O263" s="70">
        <v>0</v>
      </c>
      <c r="P263" s="69">
        <v>0.34648004360000001</v>
      </c>
      <c r="Q263" s="70">
        <v>1.3001416176268199</v>
      </c>
      <c r="R263" s="61">
        <v>0</v>
      </c>
      <c r="S263" s="62">
        <v>0</v>
      </c>
      <c r="T263" s="69">
        <v>0</v>
      </c>
      <c r="U263" s="70">
        <v>0</v>
      </c>
      <c r="V263" s="69">
        <v>0</v>
      </c>
      <c r="W263" s="70">
        <v>0</v>
      </c>
      <c r="X263" s="61">
        <v>0</v>
      </c>
      <c r="Y263" s="62">
        <v>0</v>
      </c>
    </row>
    <row r="264" spans="1:25" customFormat="1" x14ac:dyDescent="0.3">
      <c r="A264" s="58" t="s">
        <v>156</v>
      </c>
      <c r="B264" s="59">
        <v>149.6218847632</v>
      </c>
      <c r="C264" s="60">
        <v>9.7527994355725997E-2</v>
      </c>
      <c r="D264" s="59">
        <v>20.959932925199901</v>
      </c>
      <c r="E264" s="64">
        <v>4.2035628720288501E-2</v>
      </c>
      <c r="F264" s="59">
        <v>12.2470749494</v>
      </c>
      <c r="G264" s="60">
        <v>0.12656976328630201</v>
      </c>
      <c r="H264" s="59">
        <v>53.184601199100001</v>
      </c>
      <c r="I264" s="60">
        <v>0.10555016173335301</v>
      </c>
      <c r="J264" s="59">
        <v>3.4284148164000099</v>
      </c>
      <c r="K264" s="60">
        <v>7.4279173914161001E-2</v>
      </c>
      <c r="L264" s="59">
        <v>11.4809958383</v>
      </c>
      <c r="M264" s="60">
        <v>0.117457980738271</v>
      </c>
      <c r="N264" s="67">
        <v>8.0059100682999897</v>
      </c>
      <c r="O264" s="71">
        <v>35.269423716348101</v>
      </c>
      <c r="P264" s="67">
        <v>3.2845414472000001</v>
      </c>
      <c r="Q264" s="68">
        <v>12.325007195089601</v>
      </c>
      <c r="R264" s="59">
        <v>27.583863002600001</v>
      </c>
      <c r="S264" s="63">
        <v>0.143755818694913</v>
      </c>
      <c r="T264" s="67">
        <v>0.58546749059999903</v>
      </c>
      <c r="U264" s="68">
        <v>7.8221798549116599</v>
      </c>
      <c r="V264" s="67">
        <v>1.5723418332000001</v>
      </c>
      <c r="W264" s="68">
        <v>21.565371334036701</v>
      </c>
      <c r="X264" s="59">
        <v>7.2887411929000097</v>
      </c>
      <c r="Y264" s="63">
        <v>0.20841177570268801</v>
      </c>
    </row>
    <row r="265" spans="1:25" customFormat="1" x14ac:dyDescent="0.3">
      <c r="A265" s="58" t="s">
        <v>157</v>
      </c>
      <c r="B265" s="61">
        <v>13.1460702426</v>
      </c>
      <c r="C265" s="62">
        <v>8.5689995581155094E-3</v>
      </c>
      <c r="D265" s="61">
        <v>1.5493409870999999</v>
      </c>
      <c r="E265" s="62">
        <v>3.1072390702433202E-3</v>
      </c>
      <c r="F265" s="61">
        <v>6.2580988270000004</v>
      </c>
      <c r="G265" s="63">
        <v>6.4675531947690101E-2</v>
      </c>
      <c r="H265" s="61">
        <v>0</v>
      </c>
      <c r="I265" s="64">
        <v>0</v>
      </c>
      <c r="J265" s="61">
        <v>0</v>
      </c>
      <c r="K265" s="62">
        <v>0</v>
      </c>
      <c r="L265" s="61">
        <v>0</v>
      </c>
      <c r="M265" s="62">
        <v>0</v>
      </c>
      <c r="N265" s="69">
        <v>1.4925566260000001</v>
      </c>
      <c r="O265" s="71">
        <v>6.5753439164243597</v>
      </c>
      <c r="P265" s="69">
        <v>0</v>
      </c>
      <c r="Q265" s="70">
        <v>0</v>
      </c>
      <c r="R265" s="61">
        <v>2.8171591132999998</v>
      </c>
      <c r="S265" s="62">
        <v>1.4681881746878799E-2</v>
      </c>
      <c r="T265" s="69">
        <v>0</v>
      </c>
      <c r="U265" s="70">
        <v>0</v>
      </c>
      <c r="V265" s="69">
        <v>0</v>
      </c>
      <c r="W265" s="70">
        <v>0</v>
      </c>
      <c r="X265" s="61">
        <v>1.0289146892000001</v>
      </c>
      <c r="Y265" s="62">
        <v>2.94204351269374E-2</v>
      </c>
    </row>
    <row r="266" spans="1:25" customFormat="1" x14ac:dyDescent="0.3">
      <c r="A266" s="66" t="s">
        <v>158</v>
      </c>
      <c r="B266" s="59">
        <v>30.550915700800001</v>
      </c>
      <c r="C266" s="60">
        <v>1.9913995460928199E-2</v>
      </c>
      <c r="D266" s="59">
        <v>19.385066713400001</v>
      </c>
      <c r="E266" s="63">
        <v>3.8877198223416003E-2</v>
      </c>
      <c r="F266" s="59">
        <v>2.1125142272000001</v>
      </c>
      <c r="G266" s="60">
        <v>2.1832186606218901E-2</v>
      </c>
      <c r="H266" s="59">
        <v>2.4628028576999998</v>
      </c>
      <c r="I266" s="64">
        <v>4.8876786529706397E-3</v>
      </c>
      <c r="J266" s="59">
        <v>0</v>
      </c>
      <c r="K266" s="60">
        <v>0</v>
      </c>
      <c r="L266" s="59">
        <v>1.8407207967000001</v>
      </c>
      <c r="M266" s="60">
        <v>1.88317591024698E-2</v>
      </c>
      <c r="N266" s="67">
        <v>0</v>
      </c>
      <c r="O266" s="68">
        <v>0</v>
      </c>
      <c r="P266" s="67">
        <v>0.87084878480000105</v>
      </c>
      <c r="Q266" s="68">
        <v>3.2677978679930701</v>
      </c>
      <c r="R266" s="59">
        <v>3.8789623209999999</v>
      </c>
      <c r="S266" s="60">
        <v>2.0215566039082901E-2</v>
      </c>
      <c r="T266" s="67">
        <v>0</v>
      </c>
      <c r="U266" s="68">
        <v>0</v>
      </c>
      <c r="V266" s="67">
        <v>0</v>
      </c>
      <c r="W266" s="68">
        <v>0</v>
      </c>
      <c r="X266" s="59">
        <v>0</v>
      </c>
      <c r="Y266" s="60">
        <v>0</v>
      </c>
    </row>
    <row r="267" spans="1:25" customFormat="1" x14ac:dyDescent="0.3">
      <c r="A267" s="58" t="s">
        <v>159</v>
      </c>
      <c r="B267" s="61">
        <v>75.506731178699795</v>
      </c>
      <c r="C267" s="62">
        <v>4.9217533009093498E-2</v>
      </c>
      <c r="D267" s="61">
        <v>5.3239911719000101</v>
      </c>
      <c r="E267" s="64">
        <v>1.06773870417787E-2</v>
      </c>
      <c r="F267" s="61">
        <v>0</v>
      </c>
      <c r="G267" s="64">
        <v>0</v>
      </c>
      <c r="H267" s="61">
        <v>57.809092736399997</v>
      </c>
      <c r="I267" s="63">
        <v>0.114727927829017</v>
      </c>
      <c r="J267" s="61">
        <v>0.67113180229999903</v>
      </c>
      <c r="K267" s="62">
        <v>1.4540572985480201E-2</v>
      </c>
      <c r="L267" s="61">
        <v>3.1281879636999999</v>
      </c>
      <c r="M267" s="62">
        <v>3.2003377299400899E-2</v>
      </c>
      <c r="N267" s="69">
        <v>0</v>
      </c>
      <c r="O267" s="70">
        <v>0</v>
      </c>
      <c r="P267" s="69">
        <v>4.0660362608000202</v>
      </c>
      <c r="Q267" s="71">
        <v>15.2575106679126</v>
      </c>
      <c r="R267" s="61">
        <v>4.5082912436000004</v>
      </c>
      <c r="S267" s="62">
        <v>2.3495371137020899E-2</v>
      </c>
      <c r="T267" s="69">
        <v>0</v>
      </c>
      <c r="U267" s="70">
        <v>0</v>
      </c>
      <c r="V267" s="69">
        <v>0</v>
      </c>
      <c r="W267" s="70">
        <v>0</v>
      </c>
      <c r="X267" s="61">
        <v>0</v>
      </c>
      <c r="Y267" s="62">
        <v>0</v>
      </c>
    </row>
    <row r="268" spans="1:25" customFormat="1" x14ac:dyDescent="0.3">
      <c r="A268" s="58" t="s">
        <v>162</v>
      </c>
      <c r="B268" s="59">
        <v>141.26792937760001</v>
      </c>
      <c r="C268" s="60">
        <v>9.2082637782493204E-2</v>
      </c>
      <c r="D268" s="59">
        <v>43.4432760603001</v>
      </c>
      <c r="E268" s="60">
        <v>8.71264917393023E-2</v>
      </c>
      <c r="F268" s="59">
        <v>7.3230701065000003</v>
      </c>
      <c r="G268" s="60">
        <v>7.5681683482643203E-2</v>
      </c>
      <c r="H268" s="59">
        <v>40.182323867100102</v>
      </c>
      <c r="I268" s="60">
        <v>7.9745841603981599E-2</v>
      </c>
      <c r="J268" s="59">
        <v>2.5740866733000001</v>
      </c>
      <c r="K268" s="60">
        <v>5.5769515042798999E-2</v>
      </c>
      <c r="L268" s="59">
        <v>7.1032936634999997</v>
      </c>
      <c r="M268" s="60">
        <v>7.2671268421016094E-2</v>
      </c>
      <c r="N268" s="67">
        <v>1.3263850976</v>
      </c>
      <c r="O268" s="68">
        <v>5.8432879734105896</v>
      </c>
      <c r="P268" s="67">
        <v>4.0795732091000101</v>
      </c>
      <c r="Q268" s="68">
        <v>15.3083070995848</v>
      </c>
      <c r="R268" s="59">
        <v>29.276175311700001</v>
      </c>
      <c r="S268" s="63">
        <v>0.152575458694547</v>
      </c>
      <c r="T268" s="67">
        <v>0</v>
      </c>
      <c r="U268" s="68">
        <v>0</v>
      </c>
      <c r="V268" s="67">
        <v>1.9349998532999999</v>
      </c>
      <c r="W268" s="68">
        <v>26.539388246635301</v>
      </c>
      <c r="X268" s="59">
        <v>4.0247455352000197</v>
      </c>
      <c r="Y268" s="60">
        <v>0.115082198906936</v>
      </c>
    </row>
    <row r="269" spans="1:25" customFormat="1" x14ac:dyDescent="0.3">
      <c r="A269" s="65" t="s">
        <v>1</v>
      </c>
    </row>
    <row r="270" spans="1:25" customFormat="1" x14ac:dyDescent="0.3">
      <c r="A270" s="65" t="s">
        <v>1</v>
      </c>
    </row>
    <row r="271" spans="1:25" customFormat="1" x14ac:dyDescent="0.3">
      <c r="A271" s="53" t="s">
        <v>163</v>
      </c>
    </row>
    <row r="272" spans="1:25" customFormat="1" x14ac:dyDescent="0.3">
      <c r="A272" s="54" t="s">
        <v>1</v>
      </c>
    </row>
    <row r="273" spans="1:25" customFormat="1" ht="25.5" customHeight="1" x14ac:dyDescent="0.3">
      <c r="A273" s="114" t="s">
        <v>1</v>
      </c>
      <c r="B273" s="113" t="s">
        <v>502</v>
      </c>
      <c r="C273" s="113" t="s">
        <v>1</v>
      </c>
      <c r="D273" s="113" t="s">
        <v>53</v>
      </c>
      <c r="E273" s="113" t="s">
        <v>1</v>
      </c>
      <c r="F273" s="113" t="s">
        <v>54</v>
      </c>
      <c r="G273" s="113" t="s">
        <v>1</v>
      </c>
      <c r="H273" s="116" t="s">
        <v>55</v>
      </c>
      <c r="I273" s="116" t="s">
        <v>1</v>
      </c>
      <c r="J273" s="116" t="s">
        <v>56</v>
      </c>
      <c r="K273" s="116" t="s">
        <v>1</v>
      </c>
      <c r="L273" s="116" t="s">
        <v>57</v>
      </c>
      <c r="M273" s="116" t="s">
        <v>1</v>
      </c>
      <c r="N273" s="116" t="s">
        <v>58</v>
      </c>
      <c r="O273" s="116" t="s">
        <v>1</v>
      </c>
      <c r="P273" s="116" t="s">
        <v>59</v>
      </c>
      <c r="Q273" s="116" t="s">
        <v>1</v>
      </c>
      <c r="R273" s="116" t="s">
        <v>60</v>
      </c>
      <c r="S273" s="116" t="s">
        <v>1</v>
      </c>
      <c r="T273" s="113" t="s">
        <v>61</v>
      </c>
      <c r="U273" s="113" t="s">
        <v>1</v>
      </c>
      <c r="V273" s="113" t="s">
        <v>62</v>
      </c>
      <c r="W273" s="113" t="s">
        <v>1</v>
      </c>
      <c r="X273" s="113" t="s">
        <v>63</v>
      </c>
      <c r="Y273" s="113" t="s">
        <v>1</v>
      </c>
    </row>
    <row r="274" spans="1:25" customFormat="1" x14ac:dyDescent="0.3">
      <c r="A274" s="115" t="s">
        <v>1</v>
      </c>
      <c r="B274" s="55" t="s">
        <v>14</v>
      </c>
      <c r="C274" s="55" t="s">
        <v>15</v>
      </c>
      <c r="D274" s="55" t="s">
        <v>14</v>
      </c>
      <c r="E274" s="55" t="s">
        <v>15</v>
      </c>
      <c r="F274" s="55" t="s">
        <v>14</v>
      </c>
      <c r="G274" s="55" t="s">
        <v>15</v>
      </c>
      <c r="H274" s="55" t="s">
        <v>14</v>
      </c>
      <c r="I274" s="55" t="s">
        <v>15</v>
      </c>
      <c r="J274" s="55" t="s">
        <v>14</v>
      </c>
      <c r="K274" s="55" t="s">
        <v>15</v>
      </c>
      <c r="L274" s="55" t="s">
        <v>14</v>
      </c>
      <c r="M274" s="55" t="s">
        <v>15</v>
      </c>
      <c r="N274" s="55" t="s">
        <v>14</v>
      </c>
      <c r="O274" s="55" t="s">
        <v>15</v>
      </c>
      <c r="P274" s="55" t="s">
        <v>14</v>
      </c>
      <c r="Q274" s="55" t="s">
        <v>15</v>
      </c>
      <c r="R274" s="55" t="s">
        <v>14</v>
      </c>
      <c r="S274" s="55" t="s">
        <v>15</v>
      </c>
      <c r="T274" s="55" t="s">
        <v>14</v>
      </c>
      <c r="U274" s="55" t="s">
        <v>15</v>
      </c>
      <c r="V274" s="55" t="s">
        <v>14</v>
      </c>
      <c r="W274" s="55" t="s">
        <v>15</v>
      </c>
      <c r="X274" s="55" t="s">
        <v>14</v>
      </c>
      <c r="Y274" s="55" t="s">
        <v>15</v>
      </c>
    </row>
    <row r="275" spans="1:25" customFormat="1" x14ac:dyDescent="0.3">
      <c r="A275" s="56" t="s">
        <v>16</v>
      </c>
      <c r="B275" s="57">
        <v>1534.1429478952</v>
      </c>
      <c r="C275" s="57">
        <v>1534.1429478952</v>
      </c>
      <c r="D275" s="57">
        <v>498.62303867679998</v>
      </c>
      <c r="E275" s="57">
        <v>498.62303867679998</v>
      </c>
      <c r="F275" s="57">
        <v>96.761458909400005</v>
      </c>
      <c r="G275" s="57">
        <v>96.761458909400005</v>
      </c>
      <c r="H275" s="57">
        <v>503.87986456580001</v>
      </c>
      <c r="I275" s="57">
        <v>503.87986456580001</v>
      </c>
      <c r="J275" s="57">
        <v>46.155801629700001</v>
      </c>
      <c r="K275" s="57">
        <v>46.155801629700001</v>
      </c>
      <c r="L275" s="57">
        <v>97.745557740199999</v>
      </c>
      <c r="M275" s="57">
        <v>97.745557740199999</v>
      </c>
      <c r="N275" s="57">
        <v>22.699293679099998</v>
      </c>
      <c r="O275" s="57">
        <v>22.699293679099998</v>
      </c>
      <c r="P275" s="57">
        <v>26.649407949299999</v>
      </c>
      <c r="Q275" s="57">
        <v>26.649407949299999</v>
      </c>
      <c r="R275" s="57">
        <v>191.8799757326</v>
      </c>
      <c r="S275" s="57">
        <v>191.8799757326</v>
      </c>
      <c r="T275" s="57">
        <v>7.4847101633999999</v>
      </c>
      <c r="U275" s="57">
        <v>7.4847101633999999</v>
      </c>
      <c r="V275" s="57">
        <v>7.2910491957000003</v>
      </c>
      <c r="W275" s="57">
        <v>7.2910491957000003</v>
      </c>
      <c r="X275" s="57">
        <v>34.972789653200003</v>
      </c>
      <c r="Y275" s="57">
        <v>34.972789653200003</v>
      </c>
    </row>
    <row r="276" spans="1:25" customFormat="1" x14ac:dyDescent="0.3">
      <c r="A276" s="58" t="s">
        <v>65</v>
      </c>
      <c r="B276" s="59">
        <v>331.09686700269998</v>
      </c>
      <c r="C276" s="60">
        <v>0.21581878498151399</v>
      </c>
      <c r="D276" s="59">
        <v>88.9814947971999</v>
      </c>
      <c r="E276" s="60">
        <v>0.17845443931618299</v>
      </c>
      <c r="F276" s="59">
        <v>18.0222983449999</v>
      </c>
      <c r="G276" s="60">
        <v>0.18625492575380301</v>
      </c>
      <c r="H276" s="59">
        <v>137.19174727430001</v>
      </c>
      <c r="I276" s="63">
        <v>0.272270747299101</v>
      </c>
      <c r="J276" s="59">
        <v>10.036181493200001</v>
      </c>
      <c r="K276" s="60">
        <v>0.217441386322754</v>
      </c>
      <c r="L276" s="59">
        <v>22.540876416100101</v>
      </c>
      <c r="M276" s="60">
        <v>0.23060768117986399</v>
      </c>
      <c r="N276" s="67">
        <v>0</v>
      </c>
      <c r="O276" s="72">
        <v>0</v>
      </c>
      <c r="P276" s="67">
        <v>10.760944806099999</v>
      </c>
      <c r="Q276" s="71">
        <v>40.379676826489003</v>
      </c>
      <c r="R276" s="59">
        <v>40.792186079499999</v>
      </c>
      <c r="S276" s="60">
        <v>0.212592199492182</v>
      </c>
      <c r="T276" s="67">
        <v>0.45783801540000102</v>
      </c>
      <c r="U276" s="68">
        <v>6.1169772162830496</v>
      </c>
      <c r="V276" s="67">
        <v>0.67113180230000002</v>
      </c>
      <c r="W276" s="68">
        <v>9.2048727732602504</v>
      </c>
      <c r="X276" s="59">
        <v>1.6421679736000001</v>
      </c>
      <c r="Y276" s="64">
        <v>4.6955590042550198E-2</v>
      </c>
    </row>
    <row r="277" spans="1:25" customFormat="1" x14ac:dyDescent="0.3">
      <c r="A277" s="58" t="s">
        <v>66</v>
      </c>
      <c r="B277" s="61">
        <v>1203.0460808925</v>
      </c>
      <c r="C277" s="62">
        <v>0.78418121501848603</v>
      </c>
      <c r="D277" s="61">
        <v>409.64154387960002</v>
      </c>
      <c r="E277" s="62">
        <v>0.82154556068381701</v>
      </c>
      <c r="F277" s="61">
        <v>78.739160564399995</v>
      </c>
      <c r="G277" s="62">
        <v>0.81374507424619602</v>
      </c>
      <c r="H277" s="61">
        <v>366.68811729150002</v>
      </c>
      <c r="I277" s="64">
        <v>0.72772925270089905</v>
      </c>
      <c r="J277" s="61">
        <v>36.119620136499996</v>
      </c>
      <c r="K277" s="62">
        <v>0.782558613677246</v>
      </c>
      <c r="L277" s="61">
        <v>75.204681324099994</v>
      </c>
      <c r="M277" s="62">
        <v>0.76939231882013603</v>
      </c>
      <c r="N277" s="69">
        <v>22.699293679099998</v>
      </c>
      <c r="O277" s="71">
        <v>100</v>
      </c>
      <c r="P277" s="69">
        <v>15.888463143199999</v>
      </c>
      <c r="Q277" s="72">
        <v>59.620323173510997</v>
      </c>
      <c r="R277" s="61">
        <v>151.0877896531</v>
      </c>
      <c r="S277" s="62">
        <v>0.787407800507818</v>
      </c>
      <c r="T277" s="69">
        <v>7.0268721479999998</v>
      </c>
      <c r="U277" s="70">
        <v>93.883022783716896</v>
      </c>
      <c r="V277" s="69">
        <v>6.6199173933999997</v>
      </c>
      <c r="W277" s="70">
        <v>90.795127226739694</v>
      </c>
      <c r="X277" s="61">
        <v>33.3306216796</v>
      </c>
      <c r="Y277" s="63">
        <v>0.95304440995744999</v>
      </c>
    </row>
    <row r="278" spans="1:25" customFormat="1" x14ac:dyDescent="0.3">
      <c r="A278" s="65" t="s">
        <v>1</v>
      </c>
    </row>
    <row r="279" spans="1:25" customFormat="1" x14ac:dyDescent="0.3">
      <c r="A279" s="65" t="s">
        <v>1</v>
      </c>
    </row>
    <row r="280" spans="1:25" customFormat="1" x14ac:dyDescent="0.3">
      <c r="A280" s="53" t="s">
        <v>164</v>
      </c>
    </row>
    <row r="281" spans="1:25" customFormat="1" x14ac:dyDescent="0.3">
      <c r="A281" s="54" t="s">
        <v>1</v>
      </c>
    </row>
    <row r="282" spans="1:25" customFormat="1" ht="25.5" customHeight="1" x14ac:dyDescent="0.3">
      <c r="A282" s="114" t="s">
        <v>1</v>
      </c>
      <c r="B282" s="113" t="s">
        <v>502</v>
      </c>
      <c r="C282" s="113" t="s">
        <v>1</v>
      </c>
      <c r="D282" s="113" t="s">
        <v>53</v>
      </c>
      <c r="E282" s="113" t="s">
        <v>1</v>
      </c>
      <c r="F282" s="113" t="s">
        <v>54</v>
      </c>
      <c r="G282" s="113" t="s">
        <v>1</v>
      </c>
      <c r="H282" s="116" t="s">
        <v>55</v>
      </c>
      <c r="I282" s="116" t="s">
        <v>1</v>
      </c>
      <c r="J282" s="116" t="s">
        <v>56</v>
      </c>
      <c r="K282" s="116" t="s">
        <v>1</v>
      </c>
      <c r="L282" s="116" t="s">
        <v>57</v>
      </c>
      <c r="M282" s="116" t="s">
        <v>1</v>
      </c>
      <c r="N282" s="116" t="s">
        <v>58</v>
      </c>
      <c r="O282" s="116" t="s">
        <v>1</v>
      </c>
      <c r="P282" s="116" t="s">
        <v>59</v>
      </c>
      <c r="Q282" s="116" t="s">
        <v>1</v>
      </c>
      <c r="R282" s="116" t="s">
        <v>60</v>
      </c>
      <c r="S282" s="116" t="s">
        <v>1</v>
      </c>
      <c r="T282" s="113" t="s">
        <v>61</v>
      </c>
      <c r="U282" s="113" t="s">
        <v>1</v>
      </c>
      <c r="V282" s="113" t="s">
        <v>62</v>
      </c>
      <c r="W282" s="113" t="s">
        <v>1</v>
      </c>
      <c r="X282" s="113" t="s">
        <v>63</v>
      </c>
      <c r="Y282" s="113" t="s">
        <v>1</v>
      </c>
    </row>
    <row r="283" spans="1:25" customFormat="1" x14ac:dyDescent="0.3">
      <c r="A283" s="115" t="s">
        <v>1</v>
      </c>
      <c r="B283" s="55" t="s">
        <v>14</v>
      </c>
      <c r="C283" s="55" t="s">
        <v>15</v>
      </c>
      <c r="D283" s="55" t="s">
        <v>14</v>
      </c>
      <c r="E283" s="55" t="s">
        <v>15</v>
      </c>
      <c r="F283" s="55" t="s">
        <v>14</v>
      </c>
      <c r="G283" s="55" t="s">
        <v>15</v>
      </c>
      <c r="H283" s="55" t="s">
        <v>14</v>
      </c>
      <c r="I283" s="55" t="s">
        <v>15</v>
      </c>
      <c r="J283" s="55" t="s">
        <v>14</v>
      </c>
      <c r="K283" s="55" t="s">
        <v>15</v>
      </c>
      <c r="L283" s="55" t="s">
        <v>14</v>
      </c>
      <c r="M283" s="55" t="s">
        <v>15</v>
      </c>
      <c r="N283" s="55" t="s">
        <v>14</v>
      </c>
      <c r="O283" s="55" t="s">
        <v>15</v>
      </c>
      <c r="P283" s="55" t="s">
        <v>14</v>
      </c>
      <c r="Q283" s="55" t="s">
        <v>15</v>
      </c>
      <c r="R283" s="55" t="s">
        <v>14</v>
      </c>
      <c r="S283" s="55" t="s">
        <v>15</v>
      </c>
      <c r="T283" s="55" t="s">
        <v>14</v>
      </c>
      <c r="U283" s="55" t="s">
        <v>15</v>
      </c>
      <c r="V283" s="55" t="s">
        <v>14</v>
      </c>
      <c r="W283" s="55" t="s">
        <v>15</v>
      </c>
      <c r="X283" s="55" t="s">
        <v>14</v>
      </c>
      <c r="Y283" s="55" t="s">
        <v>15</v>
      </c>
    </row>
    <row r="284" spans="1:25" customFormat="1" x14ac:dyDescent="0.3">
      <c r="A284" s="56" t="s">
        <v>16</v>
      </c>
      <c r="B284" s="57">
        <v>331.09686700269998</v>
      </c>
      <c r="C284" s="57">
        <v>331.09686700269998</v>
      </c>
      <c r="D284" s="57">
        <v>88.9814947972</v>
      </c>
      <c r="E284" s="57">
        <v>88.9814947972</v>
      </c>
      <c r="F284" s="57">
        <v>18.022298344999999</v>
      </c>
      <c r="G284" s="57">
        <v>18.022298344999999</v>
      </c>
      <c r="H284" s="57">
        <v>137.19174727430001</v>
      </c>
      <c r="I284" s="57">
        <v>137.19174727430001</v>
      </c>
      <c r="J284" s="57">
        <v>10.036181493200001</v>
      </c>
      <c r="K284" s="57">
        <v>10.036181493200001</v>
      </c>
      <c r="L284" s="57">
        <v>22.540876416100001</v>
      </c>
      <c r="M284" s="57">
        <v>22.540876416100001</v>
      </c>
      <c r="N284" s="57">
        <v>0</v>
      </c>
      <c r="O284" s="57">
        <v>0</v>
      </c>
      <c r="P284" s="57">
        <v>10.760944806099999</v>
      </c>
      <c r="Q284" s="57">
        <v>10.760944806099999</v>
      </c>
      <c r="R284" s="57">
        <v>40.792186079499999</v>
      </c>
      <c r="S284" s="57">
        <v>40.792186079499999</v>
      </c>
      <c r="T284" s="57">
        <v>0.45783801540000002</v>
      </c>
      <c r="U284" s="57">
        <v>0.45783801540000002</v>
      </c>
      <c r="V284" s="57">
        <v>0.67113180230000002</v>
      </c>
      <c r="W284" s="57">
        <v>0.67113180230000002</v>
      </c>
      <c r="X284" s="57">
        <v>1.6421679736000001</v>
      </c>
      <c r="Y284" s="57">
        <v>1.6421679736000001</v>
      </c>
    </row>
    <row r="285" spans="1:25" customFormat="1" x14ac:dyDescent="0.3">
      <c r="A285" s="58" t="s">
        <v>2</v>
      </c>
      <c r="B285" s="59">
        <v>3.8712803630999901</v>
      </c>
      <c r="C285" s="60">
        <v>1.16922893235001E-2</v>
      </c>
      <c r="D285" s="59">
        <v>3.1724820014000001</v>
      </c>
      <c r="E285" s="60">
        <v>3.5653278343216001E-2</v>
      </c>
      <c r="F285" s="67">
        <v>0</v>
      </c>
      <c r="G285" s="68">
        <v>0</v>
      </c>
      <c r="H285" s="59">
        <v>0.69879836169999998</v>
      </c>
      <c r="I285" s="60">
        <v>5.0935889044610603E-3</v>
      </c>
      <c r="J285" s="67">
        <v>0</v>
      </c>
      <c r="K285" s="68">
        <v>0</v>
      </c>
      <c r="L285" s="67">
        <v>0</v>
      </c>
      <c r="M285" s="68">
        <v>0</v>
      </c>
      <c r="N285" s="67"/>
      <c r="O285" s="68"/>
      <c r="P285" s="67">
        <v>0</v>
      </c>
      <c r="Q285" s="68">
        <v>0</v>
      </c>
      <c r="R285" s="59">
        <v>0</v>
      </c>
      <c r="S285" s="60">
        <v>0</v>
      </c>
      <c r="T285" s="67">
        <v>0</v>
      </c>
      <c r="U285" s="68">
        <v>0</v>
      </c>
      <c r="V285" s="67">
        <v>0</v>
      </c>
      <c r="W285" s="68">
        <v>0</v>
      </c>
      <c r="X285" s="67">
        <v>0</v>
      </c>
      <c r="Y285" s="68">
        <v>0</v>
      </c>
    </row>
    <row r="286" spans="1:25" customFormat="1" x14ac:dyDescent="0.3">
      <c r="A286" s="58" t="s">
        <v>3</v>
      </c>
      <c r="B286" s="61">
        <v>0</v>
      </c>
      <c r="C286" s="62">
        <v>0</v>
      </c>
      <c r="D286" s="61">
        <v>0</v>
      </c>
      <c r="E286" s="62">
        <v>0</v>
      </c>
      <c r="F286" s="69">
        <v>0</v>
      </c>
      <c r="G286" s="70">
        <v>0</v>
      </c>
      <c r="H286" s="61">
        <v>0</v>
      </c>
      <c r="I286" s="62">
        <v>0</v>
      </c>
      <c r="J286" s="69">
        <v>0</v>
      </c>
      <c r="K286" s="70">
        <v>0</v>
      </c>
      <c r="L286" s="69">
        <v>0</v>
      </c>
      <c r="M286" s="70">
        <v>0</v>
      </c>
      <c r="N286" s="69"/>
      <c r="O286" s="70"/>
      <c r="P286" s="69">
        <v>0</v>
      </c>
      <c r="Q286" s="70">
        <v>0</v>
      </c>
      <c r="R286" s="61">
        <v>0</v>
      </c>
      <c r="S286" s="62">
        <v>0</v>
      </c>
      <c r="T286" s="69">
        <v>0</v>
      </c>
      <c r="U286" s="70">
        <v>0</v>
      </c>
      <c r="V286" s="69">
        <v>0</v>
      </c>
      <c r="W286" s="70">
        <v>0</v>
      </c>
      <c r="X286" s="69">
        <v>0</v>
      </c>
      <c r="Y286" s="70">
        <v>0</v>
      </c>
    </row>
    <row r="287" spans="1:25" customFormat="1" x14ac:dyDescent="0.3">
      <c r="A287" s="58" t="s">
        <v>4</v>
      </c>
      <c r="B287" s="59">
        <v>16.997208422</v>
      </c>
      <c r="C287" s="60">
        <v>5.1336059370991803E-2</v>
      </c>
      <c r="D287" s="59">
        <v>2.8850599606</v>
      </c>
      <c r="E287" s="60">
        <v>3.2423145589714097E-2</v>
      </c>
      <c r="F287" s="67">
        <v>0</v>
      </c>
      <c r="G287" s="68">
        <v>0</v>
      </c>
      <c r="H287" s="59">
        <v>8.98696519560003</v>
      </c>
      <c r="I287" s="60">
        <v>6.5506602067189501E-2</v>
      </c>
      <c r="J287" s="67">
        <v>0</v>
      </c>
      <c r="K287" s="68">
        <v>0</v>
      </c>
      <c r="L287" s="67">
        <v>1.2604875256000001</v>
      </c>
      <c r="M287" s="68">
        <v>5.5920076146626103</v>
      </c>
      <c r="N287" s="67"/>
      <c r="O287" s="68"/>
      <c r="P287" s="67">
        <v>0</v>
      </c>
      <c r="Q287" s="68">
        <v>0</v>
      </c>
      <c r="R287" s="59">
        <v>3.86469574019999</v>
      </c>
      <c r="S287" s="60">
        <v>9.4741079398590805E-2</v>
      </c>
      <c r="T287" s="67">
        <v>0</v>
      </c>
      <c r="U287" s="68">
        <v>0</v>
      </c>
      <c r="V287" s="67">
        <v>0</v>
      </c>
      <c r="W287" s="68">
        <v>0</v>
      </c>
      <c r="X287" s="67">
        <v>0</v>
      </c>
      <c r="Y287" s="68">
        <v>0</v>
      </c>
    </row>
    <row r="288" spans="1:25" customFormat="1" x14ac:dyDescent="0.3">
      <c r="A288" s="58" t="s">
        <v>5</v>
      </c>
      <c r="B288" s="61">
        <v>8.5542923578999996</v>
      </c>
      <c r="C288" s="62">
        <v>2.5836222599564002E-2</v>
      </c>
      <c r="D288" s="61">
        <v>2.7529256189</v>
      </c>
      <c r="E288" s="62">
        <v>3.0938181305835099E-2</v>
      </c>
      <c r="F288" s="69">
        <v>0</v>
      </c>
      <c r="G288" s="70">
        <v>0</v>
      </c>
      <c r="H288" s="61">
        <v>2.9713061567999999</v>
      </c>
      <c r="I288" s="62">
        <v>2.1658053168892102E-2</v>
      </c>
      <c r="J288" s="69">
        <v>0</v>
      </c>
      <c r="K288" s="70">
        <v>0</v>
      </c>
      <c r="L288" s="69">
        <v>0</v>
      </c>
      <c r="M288" s="70">
        <v>0</v>
      </c>
      <c r="N288" s="69"/>
      <c r="O288" s="70"/>
      <c r="P288" s="69">
        <v>0</v>
      </c>
      <c r="Q288" s="70">
        <v>0</v>
      </c>
      <c r="R288" s="61">
        <v>2.83006058219999</v>
      </c>
      <c r="S288" s="62">
        <v>6.9377516975542494E-2</v>
      </c>
      <c r="T288" s="69">
        <v>0</v>
      </c>
      <c r="U288" s="70">
        <v>0</v>
      </c>
      <c r="V288" s="69">
        <v>0</v>
      </c>
      <c r="W288" s="70">
        <v>0</v>
      </c>
      <c r="X288" s="69">
        <v>0</v>
      </c>
      <c r="Y288" s="70">
        <v>0</v>
      </c>
    </row>
    <row r="289" spans="1:25" customFormat="1" x14ac:dyDescent="0.3">
      <c r="A289" s="58" t="s">
        <v>6</v>
      </c>
      <c r="B289" s="59">
        <v>1.5192053291000001</v>
      </c>
      <c r="C289" s="60">
        <v>4.58840140304804E-3</v>
      </c>
      <c r="D289" s="59">
        <v>0.46051606449999999</v>
      </c>
      <c r="E289" s="60">
        <v>5.1754138941987196E-3</v>
      </c>
      <c r="F289" s="67">
        <v>0</v>
      </c>
      <c r="G289" s="68">
        <v>0</v>
      </c>
      <c r="H289" s="59">
        <v>1.0586892645999999</v>
      </c>
      <c r="I289" s="60">
        <v>7.7168582340690298E-3</v>
      </c>
      <c r="J289" s="67">
        <v>0</v>
      </c>
      <c r="K289" s="68">
        <v>0</v>
      </c>
      <c r="L289" s="67">
        <v>0</v>
      </c>
      <c r="M289" s="68">
        <v>0</v>
      </c>
      <c r="N289" s="67"/>
      <c r="O289" s="68"/>
      <c r="P289" s="67">
        <v>0</v>
      </c>
      <c r="Q289" s="68">
        <v>0</v>
      </c>
      <c r="R289" s="59">
        <v>0</v>
      </c>
      <c r="S289" s="60">
        <v>0</v>
      </c>
      <c r="T289" s="67">
        <v>0</v>
      </c>
      <c r="U289" s="68">
        <v>0</v>
      </c>
      <c r="V289" s="67">
        <v>0</v>
      </c>
      <c r="W289" s="68">
        <v>0</v>
      </c>
      <c r="X289" s="67">
        <v>0</v>
      </c>
      <c r="Y289" s="68">
        <v>0</v>
      </c>
    </row>
    <row r="290" spans="1:25" customFormat="1" x14ac:dyDescent="0.3">
      <c r="A290" s="58" t="s">
        <v>7</v>
      </c>
      <c r="B290" s="61">
        <v>45.613726969699897</v>
      </c>
      <c r="C290" s="62">
        <v>0.137765504647098</v>
      </c>
      <c r="D290" s="61">
        <v>8.3560111344999992</v>
      </c>
      <c r="E290" s="62">
        <v>9.3907291100744E-2</v>
      </c>
      <c r="F290" s="69">
        <v>1.2571270996999999</v>
      </c>
      <c r="G290" s="70">
        <v>6.9753983406271303</v>
      </c>
      <c r="H290" s="61">
        <v>16.1282125478</v>
      </c>
      <c r="I290" s="62">
        <v>0.117559640927624</v>
      </c>
      <c r="J290" s="69">
        <v>3.9026049327000001</v>
      </c>
      <c r="K290" s="70">
        <v>38.885356301539602</v>
      </c>
      <c r="L290" s="69">
        <v>7.0594164996000099</v>
      </c>
      <c r="M290" s="70">
        <v>31.318287582455099</v>
      </c>
      <c r="N290" s="69"/>
      <c r="O290" s="70"/>
      <c r="P290" s="69">
        <v>0</v>
      </c>
      <c r="Q290" s="70">
        <v>0</v>
      </c>
      <c r="R290" s="61">
        <v>8.2519500344999894</v>
      </c>
      <c r="S290" s="62">
        <v>0.20229241988693</v>
      </c>
      <c r="T290" s="69">
        <v>0</v>
      </c>
      <c r="U290" s="70">
        <v>0</v>
      </c>
      <c r="V290" s="69">
        <v>0</v>
      </c>
      <c r="W290" s="70">
        <v>0</v>
      </c>
      <c r="X290" s="69">
        <v>0.65840472090000202</v>
      </c>
      <c r="Y290" s="70">
        <v>40.093628147955499</v>
      </c>
    </row>
    <row r="291" spans="1:25" customFormat="1" x14ac:dyDescent="0.3">
      <c r="A291" s="58" t="s">
        <v>8</v>
      </c>
      <c r="B291" s="59">
        <v>4.8007813259000098</v>
      </c>
      <c r="C291" s="60">
        <v>1.4499627765613501E-2</v>
      </c>
      <c r="D291" s="59">
        <v>3.7354700846000002</v>
      </c>
      <c r="E291" s="60">
        <v>4.1980302681064299E-2</v>
      </c>
      <c r="F291" s="67">
        <v>0</v>
      </c>
      <c r="G291" s="68">
        <v>0</v>
      </c>
      <c r="H291" s="59">
        <v>0</v>
      </c>
      <c r="I291" s="60">
        <v>0</v>
      </c>
      <c r="J291" s="67">
        <v>0</v>
      </c>
      <c r="K291" s="68">
        <v>0</v>
      </c>
      <c r="L291" s="67">
        <v>0</v>
      </c>
      <c r="M291" s="68">
        <v>0</v>
      </c>
      <c r="N291" s="67"/>
      <c r="O291" s="68"/>
      <c r="P291" s="67">
        <v>0</v>
      </c>
      <c r="Q291" s="68">
        <v>0</v>
      </c>
      <c r="R291" s="59">
        <v>1.0653112413000001</v>
      </c>
      <c r="S291" s="60">
        <v>2.6115571232780001E-2</v>
      </c>
      <c r="T291" s="67">
        <v>0</v>
      </c>
      <c r="U291" s="68">
        <v>0</v>
      </c>
      <c r="V291" s="67">
        <v>0</v>
      </c>
      <c r="W291" s="68">
        <v>0</v>
      </c>
      <c r="X291" s="67">
        <v>0</v>
      </c>
      <c r="Y291" s="68">
        <v>0</v>
      </c>
    </row>
    <row r="292" spans="1:25" customFormat="1" x14ac:dyDescent="0.3">
      <c r="A292" s="58" t="s">
        <v>9</v>
      </c>
      <c r="B292" s="61">
        <v>10.273864397600001</v>
      </c>
      <c r="C292" s="62">
        <v>3.1029784396951799E-2</v>
      </c>
      <c r="D292" s="61">
        <v>0</v>
      </c>
      <c r="E292" s="62">
        <v>0</v>
      </c>
      <c r="F292" s="69">
        <v>0.83337180289999802</v>
      </c>
      <c r="G292" s="70">
        <v>4.6241150098994197</v>
      </c>
      <c r="H292" s="61">
        <v>5.9074693858999998</v>
      </c>
      <c r="I292" s="62">
        <v>4.3059947141635697E-2</v>
      </c>
      <c r="J292" s="69">
        <v>0</v>
      </c>
      <c r="K292" s="70">
        <v>0</v>
      </c>
      <c r="L292" s="69">
        <v>0.82761540060000005</v>
      </c>
      <c r="M292" s="70">
        <v>3.6716203279871999</v>
      </c>
      <c r="N292" s="69"/>
      <c r="O292" s="70"/>
      <c r="P292" s="69">
        <v>1.2619603572</v>
      </c>
      <c r="Q292" s="70">
        <v>11.7272263722107</v>
      </c>
      <c r="R292" s="61">
        <v>1.4434474509999999</v>
      </c>
      <c r="S292" s="62">
        <v>3.53853909223414E-2</v>
      </c>
      <c r="T292" s="69">
        <v>0</v>
      </c>
      <c r="U292" s="70">
        <v>0</v>
      </c>
      <c r="V292" s="69">
        <v>0</v>
      </c>
      <c r="W292" s="70">
        <v>0</v>
      </c>
      <c r="X292" s="69">
        <v>0</v>
      </c>
      <c r="Y292" s="70">
        <v>0</v>
      </c>
    </row>
    <row r="293" spans="1:25" customFormat="1" x14ac:dyDescent="0.3">
      <c r="A293" s="58" t="s">
        <v>10</v>
      </c>
      <c r="B293" s="59">
        <v>14.2170358701</v>
      </c>
      <c r="C293" s="60">
        <v>4.2939203861400703E-2</v>
      </c>
      <c r="D293" s="59">
        <v>3.1145886567000001</v>
      </c>
      <c r="E293" s="60">
        <v>3.5002656044366698E-2</v>
      </c>
      <c r="F293" s="67">
        <v>3.9026049327000001</v>
      </c>
      <c r="G293" s="71">
        <v>21.6543132179516</v>
      </c>
      <c r="H293" s="59">
        <v>0</v>
      </c>
      <c r="I293" s="64">
        <v>0</v>
      </c>
      <c r="J293" s="67">
        <v>0</v>
      </c>
      <c r="K293" s="68">
        <v>0</v>
      </c>
      <c r="L293" s="67">
        <v>5.0585509265000201</v>
      </c>
      <c r="M293" s="71">
        <v>22.441678101242299</v>
      </c>
      <c r="N293" s="67"/>
      <c r="O293" s="68"/>
      <c r="P293" s="67">
        <v>0</v>
      </c>
      <c r="Q293" s="68">
        <v>0</v>
      </c>
      <c r="R293" s="59">
        <v>2.1412913541999998</v>
      </c>
      <c r="S293" s="60">
        <v>5.24926845064599E-2</v>
      </c>
      <c r="T293" s="67">
        <v>0</v>
      </c>
      <c r="U293" s="68">
        <v>0</v>
      </c>
      <c r="V293" s="67">
        <v>0</v>
      </c>
      <c r="W293" s="68">
        <v>0</v>
      </c>
      <c r="X293" s="67">
        <v>0</v>
      </c>
      <c r="Y293" s="68">
        <v>0</v>
      </c>
    </row>
    <row r="294" spans="1:25" customFormat="1" x14ac:dyDescent="0.3">
      <c r="A294" s="58" t="s">
        <v>11</v>
      </c>
      <c r="B294" s="61">
        <v>21.630537959400002</v>
      </c>
      <c r="C294" s="62">
        <v>6.5329938501724402E-2</v>
      </c>
      <c r="D294" s="61">
        <v>4.4548637083999996</v>
      </c>
      <c r="E294" s="62">
        <v>5.0065058117456797E-2</v>
      </c>
      <c r="F294" s="69">
        <v>1.4706050750999999</v>
      </c>
      <c r="G294" s="70">
        <v>8.1599197113946094</v>
      </c>
      <c r="H294" s="61">
        <v>13.165709289400001</v>
      </c>
      <c r="I294" s="62">
        <v>9.5965752685375397E-2</v>
      </c>
      <c r="J294" s="69">
        <v>0</v>
      </c>
      <c r="K294" s="70">
        <v>0</v>
      </c>
      <c r="L294" s="69">
        <v>0</v>
      </c>
      <c r="M294" s="70">
        <v>0</v>
      </c>
      <c r="N294" s="69"/>
      <c r="O294" s="70"/>
      <c r="P294" s="69">
        <v>0</v>
      </c>
      <c r="Q294" s="70">
        <v>0</v>
      </c>
      <c r="R294" s="61">
        <v>2.5393598865000002</v>
      </c>
      <c r="S294" s="62">
        <v>6.2251135096094999E-2</v>
      </c>
      <c r="T294" s="69">
        <v>0</v>
      </c>
      <c r="U294" s="70">
        <v>0</v>
      </c>
      <c r="V294" s="69">
        <v>0</v>
      </c>
      <c r="W294" s="70">
        <v>0</v>
      </c>
      <c r="X294" s="69">
        <v>0</v>
      </c>
      <c r="Y294" s="70">
        <v>0</v>
      </c>
    </row>
    <row r="295" spans="1:25" customFormat="1" x14ac:dyDescent="0.3">
      <c r="A295" s="58" t="s">
        <v>12</v>
      </c>
      <c r="B295" s="59">
        <v>81.609220257499899</v>
      </c>
      <c r="C295" s="60">
        <v>0.24648140284829201</v>
      </c>
      <c r="D295" s="59">
        <v>15.501499726800001</v>
      </c>
      <c r="E295" s="60">
        <v>0.174210376687084</v>
      </c>
      <c r="F295" s="67">
        <v>5.3047461539</v>
      </c>
      <c r="G295" s="68">
        <v>29.434348784774802</v>
      </c>
      <c r="H295" s="59">
        <v>40.4748096183</v>
      </c>
      <c r="I295" s="60">
        <v>0.295023646993686</v>
      </c>
      <c r="J295" s="67">
        <v>0.46722243460000001</v>
      </c>
      <c r="K295" s="68">
        <v>4.6553804842665096</v>
      </c>
      <c r="L295" s="67">
        <v>4.3083681460000003</v>
      </c>
      <c r="M295" s="68">
        <v>19.1135786669001</v>
      </c>
      <c r="N295" s="67"/>
      <c r="O295" s="68"/>
      <c r="P295" s="67">
        <v>5.9550553195000004</v>
      </c>
      <c r="Q295" s="68">
        <v>55.339521081125604</v>
      </c>
      <c r="R295" s="59">
        <v>8.1559175902999996</v>
      </c>
      <c r="S295" s="60">
        <v>0.19993823264104801</v>
      </c>
      <c r="T295" s="67">
        <v>0.45783801540000102</v>
      </c>
      <c r="U295" s="68">
        <v>100</v>
      </c>
      <c r="V295" s="67">
        <v>0</v>
      </c>
      <c r="W295" s="68">
        <v>0</v>
      </c>
      <c r="X295" s="67">
        <v>0.98376325269999798</v>
      </c>
      <c r="Y295" s="68">
        <v>59.906371852044501</v>
      </c>
    </row>
    <row r="296" spans="1:25" customFormat="1" x14ac:dyDescent="0.3">
      <c r="A296" s="58" t="s">
        <v>13</v>
      </c>
      <c r="B296" s="61">
        <v>58.709955593700002</v>
      </c>
      <c r="C296" s="62">
        <v>0.177319574555869</v>
      </c>
      <c r="D296" s="61">
        <v>31.285155542399998</v>
      </c>
      <c r="E296" s="63">
        <v>0.35159170582268601</v>
      </c>
      <c r="F296" s="69">
        <v>1.4745497372</v>
      </c>
      <c r="G296" s="70">
        <v>8.1818073864540697</v>
      </c>
      <c r="H296" s="61">
        <v>17.816510848699998</v>
      </c>
      <c r="I296" s="62">
        <v>0.129865762355791</v>
      </c>
      <c r="J296" s="69">
        <v>1.2079830352000001</v>
      </c>
      <c r="K296" s="70">
        <v>12.036281289038699</v>
      </c>
      <c r="L296" s="69">
        <v>0</v>
      </c>
      <c r="M296" s="70">
        <v>0</v>
      </c>
      <c r="N296" s="69"/>
      <c r="O296" s="70"/>
      <c r="P296" s="69">
        <v>0.61772222939999999</v>
      </c>
      <c r="Q296" s="70">
        <v>5.7404088630752499</v>
      </c>
      <c r="R296" s="61">
        <v>6.3080342008000096</v>
      </c>
      <c r="S296" s="62">
        <v>0.15463829735690701</v>
      </c>
      <c r="T296" s="69">
        <v>0</v>
      </c>
      <c r="U296" s="70">
        <v>0</v>
      </c>
      <c r="V296" s="69">
        <v>0</v>
      </c>
      <c r="W296" s="70">
        <v>0</v>
      </c>
      <c r="X296" s="69">
        <v>0</v>
      </c>
      <c r="Y296" s="70">
        <v>0</v>
      </c>
    </row>
    <row r="297" spans="1:25" customFormat="1" x14ac:dyDescent="0.3">
      <c r="A297" s="58" t="s">
        <v>165</v>
      </c>
      <c r="B297" s="59">
        <v>28.3865437593</v>
      </c>
      <c r="C297" s="60">
        <v>8.5734860665620596E-2</v>
      </c>
      <c r="D297" s="59">
        <v>7.9628172483000004</v>
      </c>
      <c r="E297" s="60">
        <v>8.9488463488372097E-2</v>
      </c>
      <c r="F297" s="67">
        <v>2.1629453716000002</v>
      </c>
      <c r="G297" s="68">
        <v>12.0014957592802</v>
      </c>
      <c r="H297" s="59">
        <v>14.1632459062</v>
      </c>
      <c r="I297" s="60">
        <v>0.103236865100071</v>
      </c>
      <c r="J297" s="67">
        <v>1.0487041132999999</v>
      </c>
      <c r="K297" s="68">
        <v>10.4492342432283</v>
      </c>
      <c r="L297" s="67">
        <v>1.1012605947</v>
      </c>
      <c r="M297" s="68">
        <v>4.8856156893412397</v>
      </c>
      <c r="N297" s="67"/>
      <c r="O297" s="68"/>
      <c r="P297" s="67">
        <v>0.80154546510000002</v>
      </c>
      <c r="Q297" s="68">
        <v>7.4486532506479604</v>
      </c>
      <c r="R297" s="59">
        <v>1.1460250600999999</v>
      </c>
      <c r="S297" s="60">
        <v>2.8094230053435001E-2</v>
      </c>
      <c r="T297" s="67">
        <v>0</v>
      </c>
      <c r="U297" s="68">
        <v>0</v>
      </c>
      <c r="V297" s="67">
        <v>0</v>
      </c>
      <c r="W297" s="68">
        <v>0</v>
      </c>
      <c r="X297" s="67">
        <v>0</v>
      </c>
      <c r="Y297" s="68">
        <v>0</v>
      </c>
    </row>
    <row r="298" spans="1:25" customFormat="1" x14ac:dyDescent="0.3">
      <c r="A298" s="58" t="s">
        <v>88</v>
      </c>
      <c r="B298" s="61">
        <v>34.913214397399997</v>
      </c>
      <c r="C298" s="62">
        <v>0.105447130060325</v>
      </c>
      <c r="D298" s="61">
        <v>5.3001050501</v>
      </c>
      <c r="E298" s="62">
        <v>5.9564126925262403E-2</v>
      </c>
      <c r="F298" s="69">
        <v>1.6163481718999999</v>
      </c>
      <c r="G298" s="70">
        <v>8.9686017896181909</v>
      </c>
      <c r="H298" s="61">
        <v>15.8200306993</v>
      </c>
      <c r="I298" s="62">
        <v>0.115313282421205</v>
      </c>
      <c r="J298" s="69">
        <v>3.4096669774000001</v>
      </c>
      <c r="K298" s="70">
        <v>33.973747681926802</v>
      </c>
      <c r="L298" s="69">
        <v>2.9251773230999998</v>
      </c>
      <c r="M298" s="70">
        <v>12.9772120174115</v>
      </c>
      <c r="N298" s="69"/>
      <c r="O298" s="70"/>
      <c r="P298" s="69">
        <v>2.1246614349000001</v>
      </c>
      <c r="Q298" s="70">
        <v>19.744190432940499</v>
      </c>
      <c r="R298" s="61">
        <v>3.0460929384000099</v>
      </c>
      <c r="S298" s="62">
        <v>7.4673441929870105E-2</v>
      </c>
      <c r="T298" s="69">
        <v>0</v>
      </c>
      <c r="U298" s="70">
        <v>0</v>
      </c>
      <c r="V298" s="69">
        <v>0.67113180230000002</v>
      </c>
      <c r="W298" s="71">
        <v>100</v>
      </c>
      <c r="X298" s="69">
        <v>0</v>
      </c>
      <c r="Y298" s="70">
        <v>0</v>
      </c>
    </row>
    <row r="299" spans="1:25" customFormat="1" x14ac:dyDescent="0.3">
      <c r="A299" s="65" t="s">
        <v>1</v>
      </c>
    </row>
    <row r="300" spans="1:25" customFormat="1" x14ac:dyDescent="0.3">
      <c r="A300" s="65" t="s">
        <v>1</v>
      </c>
    </row>
    <row r="301" spans="1:25" customFormat="1" x14ac:dyDescent="0.3">
      <c r="A301" s="53" t="s">
        <v>166</v>
      </c>
    </row>
    <row r="302" spans="1:25" customFormat="1" x14ac:dyDescent="0.3">
      <c r="A302" s="54" t="s">
        <v>1</v>
      </c>
    </row>
    <row r="303" spans="1:25" customFormat="1" ht="25.5" customHeight="1" x14ac:dyDescent="0.3">
      <c r="A303" s="114" t="s">
        <v>1</v>
      </c>
      <c r="B303" s="113" t="s">
        <v>502</v>
      </c>
      <c r="C303" s="113" t="s">
        <v>1</v>
      </c>
      <c r="D303" s="113" t="s">
        <v>53</v>
      </c>
      <c r="E303" s="113" t="s">
        <v>1</v>
      </c>
      <c r="F303" s="113" t="s">
        <v>54</v>
      </c>
      <c r="G303" s="113" t="s">
        <v>1</v>
      </c>
      <c r="H303" s="116" t="s">
        <v>55</v>
      </c>
      <c r="I303" s="116" t="s">
        <v>1</v>
      </c>
      <c r="J303" s="116" t="s">
        <v>56</v>
      </c>
      <c r="K303" s="116" t="s">
        <v>1</v>
      </c>
      <c r="L303" s="116" t="s">
        <v>57</v>
      </c>
      <c r="M303" s="116" t="s">
        <v>1</v>
      </c>
      <c r="N303" s="116" t="s">
        <v>58</v>
      </c>
      <c r="O303" s="116" t="s">
        <v>1</v>
      </c>
      <c r="P303" s="116" t="s">
        <v>59</v>
      </c>
      <c r="Q303" s="116" t="s">
        <v>1</v>
      </c>
      <c r="R303" s="116" t="s">
        <v>60</v>
      </c>
      <c r="S303" s="116" t="s">
        <v>1</v>
      </c>
      <c r="T303" s="113" t="s">
        <v>61</v>
      </c>
      <c r="U303" s="113" t="s">
        <v>1</v>
      </c>
      <c r="V303" s="113" t="s">
        <v>62</v>
      </c>
      <c r="W303" s="113" t="s">
        <v>1</v>
      </c>
      <c r="X303" s="113" t="s">
        <v>63</v>
      </c>
      <c r="Y303" s="113" t="s">
        <v>1</v>
      </c>
    </row>
    <row r="304" spans="1:25" customFormat="1" x14ac:dyDescent="0.3">
      <c r="A304" s="115" t="s">
        <v>1</v>
      </c>
      <c r="B304" s="55" t="s">
        <v>14</v>
      </c>
      <c r="C304" s="55" t="s">
        <v>15</v>
      </c>
      <c r="D304" s="55" t="s">
        <v>14</v>
      </c>
      <c r="E304" s="55" t="s">
        <v>15</v>
      </c>
      <c r="F304" s="55" t="s">
        <v>14</v>
      </c>
      <c r="G304" s="55" t="s">
        <v>15</v>
      </c>
      <c r="H304" s="55" t="s">
        <v>14</v>
      </c>
      <c r="I304" s="55" t="s">
        <v>15</v>
      </c>
      <c r="J304" s="55" t="s">
        <v>14</v>
      </c>
      <c r="K304" s="55" t="s">
        <v>15</v>
      </c>
      <c r="L304" s="55" t="s">
        <v>14</v>
      </c>
      <c r="M304" s="55" t="s">
        <v>15</v>
      </c>
      <c r="N304" s="55" t="s">
        <v>14</v>
      </c>
      <c r="O304" s="55" t="s">
        <v>15</v>
      </c>
      <c r="P304" s="55" t="s">
        <v>14</v>
      </c>
      <c r="Q304" s="55" t="s">
        <v>15</v>
      </c>
      <c r="R304" s="55" t="s">
        <v>14</v>
      </c>
      <c r="S304" s="55" t="s">
        <v>15</v>
      </c>
      <c r="T304" s="55" t="s">
        <v>14</v>
      </c>
      <c r="U304" s="55" t="s">
        <v>15</v>
      </c>
      <c r="V304" s="55" t="s">
        <v>14</v>
      </c>
      <c r="W304" s="55" t="s">
        <v>15</v>
      </c>
      <c r="X304" s="55" t="s">
        <v>14</v>
      </c>
      <c r="Y304" s="55" t="s">
        <v>15</v>
      </c>
    </row>
    <row r="305" spans="1:25" customFormat="1" x14ac:dyDescent="0.3">
      <c r="A305" s="56" t="s">
        <v>16</v>
      </c>
      <c r="B305" s="57">
        <v>267.79710884600001</v>
      </c>
      <c r="C305" s="57">
        <v>267.79710884600001</v>
      </c>
      <c r="D305" s="57">
        <v>75.7185724988</v>
      </c>
      <c r="E305" s="57">
        <v>75.7185724988</v>
      </c>
      <c r="F305" s="57">
        <v>14.2430048015</v>
      </c>
      <c r="G305" s="57">
        <v>14.2430048015</v>
      </c>
      <c r="H305" s="57">
        <v>107.2084706688</v>
      </c>
      <c r="I305" s="57">
        <v>107.2084706688</v>
      </c>
      <c r="J305" s="57">
        <v>5.5778104024999999</v>
      </c>
      <c r="K305" s="57">
        <v>5.5778104024999999</v>
      </c>
      <c r="L305" s="57">
        <v>18.514438498299999</v>
      </c>
      <c r="M305" s="57">
        <v>18.514438498299999</v>
      </c>
      <c r="N305" s="57">
        <v>0</v>
      </c>
      <c r="O305" s="57">
        <v>0</v>
      </c>
      <c r="P305" s="57">
        <v>7.8347379061</v>
      </c>
      <c r="Q305" s="57">
        <v>7.8347379061</v>
      </c>
      <c r="R305" s="57">
        <v>36.600068081000003</v>
      </c>
      <c r="S305" s="57">
        <v>36.600068081000003</v>
      </c>
      <c r="T305" s="57">
        <v>0.45783801540000002</v>
      </c>
      <c r="U305" s="57">
        <v>0.45783801540000002</v>
      </c>
      <c r="V305" s="57">
        <v>0</v>
      </c>
      <c r="W305" s="57">
        <v>0</v>
      </c>
      <c r="X305" s="57">
        <v>1.6421679736000001</v>
      </c>
      <c r="Y305" s="57">
        <v>1.6421679736000001</v>
      </c>
    </row>
    <row r="306" spans="1:25" customFormat="1" x14ac:dyDescent="0.3">
      <c r="A306" s="58" t="s">
        <v>167</v>
      </c>
      <c r="B306" s="59">
        <v>45.462582452500001</v>
      </c>
      <c r="C306" s="60">
        <v>0.16976502341048</v>
      </c>
      <c r="D306" s="59">
        <v>25.335258770900001</v>
      </c>
      <c r="E306" s="63">
        <v>0.33459768105508803</v>
      </c>
      <c r="F306" s="67">
        <v>2.9898142977000002</v>
      </c>
      <c r="G306" s="68">
        <v>20.991457486450699</v>
      </c>
      <c r="H306" s="59">
        <v>12.921732583300001</v>
      </c>
      <c r="I306" s="60">
        <v>0.120529026323108</v>
      </c>
      <c r="J306" s="67">
        <v>0</v>
      </c>
      <c r="K306" s="68">
        <v>0</v>
      </c>
      <c r="L306" s="67">
        <v>0.41380770030000003</v>
      </c>
      <c r="M306" s="68">
        <v>2.2350540111599702</v>
      </c>
      <c r="N306" s="67"/>
      <c r="O306" s="68"/>
      <c r="P306" s="67">
        <v>0</v>
      </c>
      <c r="Q306" s="68">
        <v>0</v>
      </c>
      <c r="R306" s="59">
        <v>3.4830624053000099</v>
      </c>
      <c r="S306" s="60">
        <v>9.5165462468310105E-2</v>
      </c>
      <c r="T306" s="67">
        <v>0</v>
      </c>
      <c r="U306" s="68">
        <v>0</v>
      </c>
      <c r="V306" s="67"/>
      <c r="W306" s="68"/>
      <c r="X306" s="67">
        <v>0.31890669500000002</v>
      </c>
      <c r="Y306" s="68">
        <v>19.419858390057701</v>
      </c>
    </row>
    <row r="307" spans="1:25" customFormat="1" x14ac:dyDescent="0.3">
      <c r="A307" s="58" t="s">
        <v>168</v>
      </c>
      <c r="B307" s="61">
        <v>3.96152523960001</v>
      </c>
      <c r="C307" s="62">
        <v>1.47930097403633E-2</v>
      </c>
      <c r="D307" s="61">
        <v>2.8068499105999898</v>
      </c>
      <c r="E307" s="62">
        <v>3.7069503795049502E-2</v>
      </c>
      <c r="F307" s="69">
        <v>0</v>
      </c>
      <c r="G307" s="70">
        <v>0</v>
      </c>
      <c r="H307" s="61">
        <v>0</v>
      </c>
      <c r="I307" s="62">
        <v>0</v>
      </c>
      <c r="J307" s="69">
        <v>0</v>
      </c>
      <c r="K307" s="70">
        <v>0</v>
      </c>
      <c r="L307" s="69">
        <v>0</v>
      </c>
      <c r="M307" s="70">
        <v>0</v>
      </c>
      <c r="N307" s="69"/>
      <c r="O307" s="70"/>
      <c r="P307" s="69">
        <v>0</v>
      </c>
      <c r="Q307" s="70">
        <v>0</v>
      </c>
      <c r="R307" s="61">
        <v>1.154675329</v>
      </c>
      <c r="S307" s="62">
        <v>3.1548447572408198E-2</v>
      </c>
      <c r="T307" s="69">
        <v>0</v>
      </c>
      <c r="U307" s="70">
        <v>0</v>
      </c>
      <c r="V307" s="69"/>
      <c r="W307" s="70"/>
      <c r="X307" s="69">
        <v>0</v>
      </c>
      <c r="Y307" s="70">
        <v>0</v>
      </c>
    </row>
    <row r="308" spans="1:25" customFormat="1" ht="22.8" x14ac:dyDescent="0.3">
      <c r="A308" s="66" t="s">
        <v>169</v>
      </c>
      <c r="B308" s="59">
        <v>0.59485907020000095</v>
      </c>
      <c r="C308" s="60">
        <v>2.2213050497945498E-3</v>
      </c>
      <c r="D308" s="59">
        <v>0.59485907020000095</v>
      </c>
      <c r="E308" s="60">
        <v>7.8561844283240694E-3</v>
      </c>
      <c r="F308" s="67">
        <v>0</v>
      </c>
      <c r="G308" s="68">
        <v>0</v>
      </c>
      <c r="H308" s="59">
        <v>0</v>
      </c>
      <c r="I308" s="60">
        <v>0</v>
      </c>
      <c r="J308" s="67">
        <v>0</v>
      </c>
      <c r="K308" s="68">
        <v>0</v>
      </c>
      <c r="L308" s="67">
        <v>0</v>
      </c>
      <c r="M308" s="68">
        <v>0</v>
      </c>
      <c r="N308" s="67"/>
      <c r="O308" s="68"/>
      <c r="P308" s="67">
        <v>0</v>
      </c>
      <c r="Q308" s="68">
        <v>0</v>
      </c>
      <c r="R308" s="59">
        <v>0</v>
      </c>
      <c r="S308" s="60">
        <v>0</v>
      </c>
      <c r="T308" s="67">
        <v>0</v>
      </c>
      <c r="U308" s="68">
        <v>0</v>
      </c>
      <c r="V308" s="67"/>
      <c r="W308" s="68"/>
      <c r="X308" s="67">
        <v>0</v>
      </c>
      <c r="Y308" s="68">
        <v>0</v>
      </c>
    </row>
    <row r="309" spans="1:25" customFormat="1" x14ac:dyDescent="0.3">
      <c r="A309" s="58" t="s">
        <v>170</v>
      </c>
      <c r="B309" s="61">
        <v>20.757695873300001</v>
      </c>
      <c r="C309" s="62">
        <v>7.7512770629786606E-2</v>
      </c>
      <c r="D309" s="61">
        <v>11.827020945999999</v>
      </c>
      <c r="E309" s="63">
        <v>0.15619709346986699</v>
      </c>
      <c r="F309" s="69">
        <v>1.7810099580000001</v>
      </c>
      <c r="G309" s="70">
        <v>12.504453820112699</v>
      </c>
      <c r="H309" s="61">
        <v>3.7960967698000001</v>
      </c>
      <c r="I309" s="62">
        <v>3.5408552571627602E-2</v>
      </c>
      <c r="J309" s="69">
        <v>0</v>
      </c>
      <c r="K309" s="70">
        <v>0</v>
      </c>
      <c r="L309" s="69">
        <v>2.1701792871999999</v>
      </c>
      <c r="M309" s="70">
        <v>11.721550655718101</v>
      </c>
      <c r="N309" s="69"/>
      <c r="O309" s="70"/>
      <c r="P309" s="69">
        <v>0.34648004360000001</v>
      </c>
      <c r="Q309" s="70">
        <v>4.4223565325680703</v>
      </c>
      <c r="R309" s="61">
        <v>0.83690886870000003</v>
      </c>
      <c r="S309" s="62">
        <v>2.2866319998307901E-2</v>
      </c>
      <c r="T309" s="69">
        <v>0</v>
      </c>
      <c r="U309" s="70">
        <v>0</v>
      </c>
      <c r="V309" s="69"/>
      <c r="W309" s="70"/>
      <c r="X309" s="69">
        <v>0</v>
      </c>
      <c r="Y309" s="70">
        <v>0</v>
      </c>
    </row>
    <row r="310" spans="1:25" customFormat="1" x14ac:dyDescent="0.3">
      <c r="A310" s="58" t="s">
        <v>171</v>
      </c>
      <c r="B310" s="59">
        <v>100.76019094670001</v>
      </c>
      <c r="C310" s="60">
        <v>0.37625570858811402</v>
      </c>
      <c r="D310" s="59">
        <v>27.227264255599898</v>
      </c>
      <c r="E310" s="60">
        <v>0.35958501800904302</v>
      </c>
      <c r="F310" s="67">
        <v>0.38378541199999999</v>
      </c>
      <c r="G310" s="72">
        <v>2.6945536938917698</v>
      </c>
      <c r="H310" s="59">
        <v>52.644761843600001</v>
      </c>
      <c r="I310" s="63">
        <v>0.49105039476065199</v>
      </c>
      <c r="J310" s="67">
        <v>5.1105879679000097</v>
      </c>
      <c r="K310" s="68">
        <v>91.623551162825706</v>
      </c>
      <c r="L310" s="67">
        <v>6.3953252718000098</v>
      </c>
      <c r="M310" s="68">
        <v>34.542366879704304</v>
      </c>
      <c r="N310" s="67"/>
      <c r="O310" s="68"/>
      <c r="P310" s="67">
        <v>6.8705356331000003</v>
      </c>
      <c r="Q310" s="71">
        <v>87.693241502701895</v>
      </c>
      <c r="R310" s="59">
        <v>2.1279305627</v>
      </c>
      <c r="S310" s="64">
        <v>5.8140071160268203E-2</v>
      </c>
      <c r="T310" s="67">
        <v>0</v>
      </c>
      <c r="U310" s="68">
        <v>0</v>
      </c>
      <c r="V310" s="67"/>
      <c r="W310" s="68"/>
      <c r="X310" s="67">
        <v>0</v>
      </c>
      <c r="Y310" s="68">
        <v>0</v>
      </c>
    </row>
    <row r="311" spans="1:25" customFormat="1" x14ac:dyDescent="0.3">
      <c r="A311" s="58" t="s">
        <v>172</v>
      </c>
      <c r="B311" s="61">
        <v>4.4038712959000099</v>
      </c>
      <c r="C311" s="62">
        <v>1.6444805229142701E-2</v>
      </c>
      <c r="D311" s="61">
        <v>3.7294887008000002</v>
      </c>
      <c r="E311" s="62">
        <v>4.9254609242126199E-2</v>
      </c>
      <c r="F311" s="69">
        <v>0</v>
      </c>
      <c r="G311" s="70">
        <v>0</v>
      </c>
      <c r="H311" s="61">
        <v>0.67438259509999998</v>
      </c>
      <c r="I311" s="62">
        <v>6.2903853668743702E-3</v>
      </c>
      <c r="J311" s="69">
        <v>0</v>
      </c>
      <c r="K311" s="70">
        <v>0</v>
      </c>
      <c r="L311" s="69">
        <v>0</v>
      </c>
      <c r="M311" s="70">
        <v>0</v>
      </c>
      <c r="N311" s="69"/>
      <c r="O311" s="70"/>
      <c r="P311" s="69">
        <v>0</v>
      </c>
      <c r="Q311" s="70">
        <v>0</v>
      </c>
      <c r="R311" s="61">
        <v>0</v>
      </c>
      <c r="S311" s="62">
        <v>0</v>
      </c>
      <c r="T311" s="69">
        <v>0</v>
      </c>
      <c r="U311" s="70">
        <v>0</v>
      </c>
      <c r="V311" s="69"/>
      <c r="W311" s="70"/>
      <c r="X311" s="69">
        <v>0</v>
      </c>
      <c r="Y311" s="70">
        <v>0</v>
      </c>
    </row>
    <row r="312" spans="1:25" customFormat="1" x14ac:dyDescent="0.3">
      <c r="A312" s="58" t="s">
        <v>173</v>
      </c>
      <c r="B312" s="59">
        <v>2.9819186111999998</v>
      </c>
      <c r="C312" s="60">
        <v>1.11349918005082E-2</v>
      </c>
      <c r="D312" s="59">
        <v>1.1041846979000001</v>
      </c>
      <c r="E312" s="60">
        <v>1.4582745837126E-2</v>
      </c>
      <c r="F312" s="67">
        <v>0.57370805430000005</v>
      </c>
      <c r="G312" s="68">
        <v>4.02799874250959</v>
      </c>
      <c r="H312" s="59">
        <v>0.63916930130000005</v>
      </c>
      <c r="I312" s="60">
        <v>5.96192910236161E-3</v>
      </c>
      <c r="J312" s="67">
        <v>0</v>
      </c>
      <c r="K312" s="68">
        <v>0</v>
      </c>
      <c r="L312" s="67">
        <v>0</v>
      </c>
      <c r="M312" s="68">
        <v>0</v>
      </c>
      <c r="N312" s="67"/>
      <c r="O312" s="68"/>
      <c r="P312" s="67">
        <v>0</v>
      </c>
      <c r="Q312" s="68">
        <v>0</v>
      </c>
      <c r="R312" s="59">
        <v>0</v>
      </c>
      <c r="S312" s="60">
        <v>0</v>
      </c>
      <c r="T312" s="67">
        <v>0</v>
      </c>
      <c r="U312" s="68">
        <v>0</v>
      </c>
      <c r="V312" s="67"/>
      <c r="W312" s="68"/>
      <c r="X312" s="67">
        <v>0.66485655769999996</v>
      </c>
      <c r="Y312" s="71">
        <v>40.486513461986803</v>
      </c>
    </row>
    <row r="313" spans="1:25" customFormat="1" x14ac:dyDescent="0.3">
      <c r="A313" s="58" t="s">
        <v>174</v>
      </c>
      <c r="B313" s="61">
        <v>1.6971927095999999</v>
      </c>
      <c r="C313" s="62">
        <v>6.3376065444231203E-3</v>
      </c>
      <c r="D313" s="61">
        <v>0.28540142470000102</v>
      </c>
      <c r="E313" s="62">
        <v>3.76923937260602E-3</v>
      </c>
      <c r="F313" s="69">
        <v>0</v>
      </c>
      <c r="G313" s="70">
        <v>0</v>
      </c>
      <c r="H313" s="61">
        <v>0</v>
      </c>
      <c r="I313" s="62">
        <v>0</v>
      </c>
      <c r="J313" s="69">
        <v>0</v>
      </c>
      <c r="K313" s="70">
        <v>0</v>
      </c>
      <c r="L313" s="69">
        <v>0</v>
      </c>
      <c r="M313" s="70">
        <v>0</v>
      </c>
      <c r="N313" s="69"/>
      <c r="O313" s="70"/>
      <c r="P313" s="69">
        <v>0.34648004360000001</v>
      </c>
      <c r="Q313" s="70">
        <v>4.4223565325680703</v>
      </c>
      <c r="R313" s="61">
        <v>1.0653112413000001</v>
      </c>
      <c r="S313" s="62">
        <v>2.9106810373749799E-2</v>
      </c>
      <c r="T313" s="69">
        <v>0</v>
      </c>
      <c r="U313" s="70">
        <v>0</v>
      </c>
      <c r="V313" s="69"/>
      <c r="W313" s="70"/>
      <c r="X313" s="69">
        <v>0</v>
      </c>
      <c r="Y313" s="70">
        <v>0</v>
      </c>
    </row>
    <row r="314" spans="1:25" customFormat="1" x14ac:dyDescent="0.3">
      <c r="A314" s="58" t="s">
        <v>175</v>
      </c>
      <c r="B314" s="59">
        <v>5.7937174061000096</v>
      </c>
      <c r="C314" s="60">
        <v>2.16347272420769E-2</v>
      </c>
      <c r="D314" s="59">
        <v>3.1433857644000001</v>
      </c>
      <c r="E314" s="60">
        <v>4.1514065316667403E-2</v>
      </c>
      <c r="F314" s="67">
        <v>2.6503316416999998</v>
      </c>
      <c r="G314" s="71">
        <v>18.607953017195399</v>
      </c>
      <c r="H314" s="59">
        <v>0</v>
      </c>
      <c r="I314" s="60">
        <v>0</v>
      </c>
      <c r="J314" s="67">
        <v>0</v>
      </c>
      <c r="K314" s="68">
        <v>0</v>
      </c>
      <c r="L314" s="67">
        <v>0</v>
      </c>
      <c r="M314" s="68">
        <v>0</v>
      </c>
      <c r="N314" s="67"/>
      <c r="O314" s="68"/>
      <c r="P314" s="67">
        <v>0</v>
      </c>
      <c r="Q314" s="68">
        <v>0</v>
      </c>
      <c r="R314" s="59">
        <v>0</v>
      </c>
      <c r="S314" s="60">
        <v>0</v>
      </c>
      <c r="T314" s="67">
        <v>0</v>
      </c>
      <c r="U314" s="68">
        <v>0</v>
      </c>
      <c r="V314" s="67"/>
      <c r="W314" s="68"/>
      <c r="X314" s="67">
        <v>0</v>
      </c>
      <c r="Y314" s="68">
        <v>0</v>
      </c>
    </row>
    <row r="315" spans="1:25" customFormat="1" x14ac:dyDescent="0.3">
      <c r="A315" s="58" t="s">
        <v>176</v>
      </c>
      <c r="B315" s="61">
        <v>1.6435525352</v>
      </c>
      <c r="C315" s="62">
        <v>6.1373050003506397E-3</v>
      </c>
      <c r="D315" s="61">
        <v>1.6435525352</v>
      </c>
      <c r="E315" s="62">
        <v>2.1706068682502501E-2</v>
      </c>
      <c r="F315" s="69">
        <v>0</v>
      </c>
      <c r="G315" s="70">
        <v>0</v>
      </c>
      <c r="H315" s="61">
        <v>0</v>
      </c>
      <c r="I315" s="62">
        <v>0</v>
      </c>
      <c r="J315" s="69">
        <v>0</v>
      </c>
      <c r="K315" s="70">
        <v>0</v>
      </c>
      <c r="L315" s="69">
        <v>0</v>
      </c>
      <c r="M315" s="70">
        <v>0</v>
      </c>
      <c r="N315" s="69"/>
      <c r="O315" s="70"/>
      <c r="P315" s="69">
        <v>0</v>
      </c>
      <c r="Q315" s="70">
        <v>0</v>
      </c>
      <c r="R315" s="61">
        <v>0</v>
      </c>
      <c r="S315" s="62">
        <v>0</v>
      </c>
      <c r="T315" s="69">
        <v>0</v>
      </c>
      <c r="U315" s="70">
        <v>0</v>
      </c>
      <c r="V315" s="69"/>
      <c r="W315" s="70"/>
      <c r="X315" s="69">
        <v>0</v>
      </c>
      <c r="Y315" s="70">
        <v>0</v>
      </c>
    </row>
    <row r="316" spans="1:25" customFormat="1" ht="22.8" x14ac:dyDescent="0.3">
      <c r="A316" s="66" t="s">
        <v>177</v>
      </c>
      <c r="B316" s="59">
        <v>10.980197110400001</v>
      </c>
      <c r="C316" s="60">
        <v>4.1001925516359103E-2</v>
      </c>
      <c r="D316" s="59">
        <v>2.9667688863000001</v>
      </c>
      <c r="E316" s="60">
        <v>3.9181521631922199E-2</v>
      </c>
      <c r="F316" s="67">
        <v>1.9349998532999999</v>
      </c>
      <c r="G316" s="68">
        <v>13.5856153969436</v>
      </c>
      <c r="H316" s="59">
        <v>0.26206479529999999</v>
      </c>
      <c r="I316" s="60">
        <v>2.4444411310520298E-3</v>
      </c>
      <c r="J316" s="67">
        <v>0</v>
      </c>
      <c r="K316" s="68">
        <v>0</v>
      </c>
      <c r="L316" s="67">
        <v>4.7510523341999997</v>
      </c>
      <c r="M316" s="71">
        <v>25.661336338319099</v>
      </c>
      <c r="N316" s="67"/>
      <c r="O316" s="68"/>
      <c r="P316" s="67">
        <v>0</v>
      </c>
      <c r="Q316" s="68">
        <v>0</v>
      </c>
      <c r="R316" s="59">
        <v>1.0653112413000001</v>
      </c>
      <c r="S316" s="60">
        <v>2.9106810373749799E-2</v>
      </c>
      <c r="T316" s="67">
        <v>0</v>
      </c>
      <c r="U316" s="68">
        <v>0</v>
      </c>
      <c r="V316" s="67"/>
      <c r="W316" s="68"/>
      <c r="X316" s="67">
        <v>0</v>
      </c>
      <c r="Y316" s="68">
        <v>0</v>
      </c>
    </row>
    <row r="317" spans="1:25" customFormat="1" x14ac:dyDescent="0.3">
      <c r="A317" s="58" t="s">
        <v>178</v>
      </c>
      <c r="B317" s="61">
        <v>7.0038043227000104</v>
      </c>
      <c r="C317" s="62">
        <v>2.6153397820017601E-2</v>
      </c>
      <c r="D317" s="61">
        <v>3.0683314207999999</v>
      </c>
      <c r="E317" s="62">
        <v>4.0522837654508398E-2</v>
      </c>
      <c r="F317" s="69">
        <v>1.4706050750999999</v>
      </c>
      <c r="G317" s="70">
        <v>10.325104116689801</v>
      </c>
      <c r="H317" s="61">
        <v>2.283380733</v>
      </c>
      <c r="I317" s="62">
        <v>2.1298510451231701E-2</v>
      </c>
      <c r="J317" s="69">
        <v>0</v>
      </c>
      <c r="K317" s="70">
        <v>0</v>
      </c>
      <c r="L317" s="69">
        <v>0</v>
      </c>
      <c r="M317" s="70">
        <v>0</v>
      </c>
      <c r="N317" s="69"/>
      <c r="O317" s="70"/>
      <c r="P317" s="69">
        <v>0</v>
      </c>
      <c r="Q317" s="70">
        <v>0</v>
      </c>
      <c r="R317" s="61">
        <v>0.1814870938</v>
      </c>
      <c r="S317" s="62">
        <v>4.9586545412524602E-3</v>
      </c>
      <c r="T317" s="69">
        <v>0</v>
      </c>
      <c r="U317" s="70">
        <v>0</v>
      </c>
      <c r="V317" s="69"/>
      <c r="W317" s="70"/>
      <c r="X317" s="69">
        <v>0</v>
      </c>
      <c r="Y317" s="70">
        <v>0</v>
      </c>
    </row>
    <row r="318" spans="1:25" customFormat="1" x14ac:dyDescent="0.3">
      <c r="A318" s="58" t="s">
        <v>179</v>
      </c>
      <c r="B318" s="59">
        <v>22.9018638085</v>
      </c>
      <c r="C318" s="60">
        <v>8.5519458769325193E-2</v>
      </c>
      <c r="D318" s="59">
        <v>2.31444923090001</v>
      </c>
      <c r="E318" s="60">
        <v>3.05664667798205E-2</v>
      </c>
      <c r="F318" s="67">
        <v>3.9026049327000001</v>
      </c>
      <c r="G318" s="71">
        <v>27.4001517733744</v>
      </c>
      <c r="H318" s="59">
        <v>6.7559213397000004</v>
      </c>
      <c r="I318" s="60">
        <v>6.3016674872372003E-2</v>
      </c>
      <c r="J318" s="67">
        <v>0</v>
      </c>
      <c r="K318" s="68">
        <v>0</v>
      </c>
      <c r="L318" s="67">
        <v>0</v>
      </c>
      <c r="M318" s="68">
        <v>0</v>
      </c>
      <c r="N318" s="67"/>
      <c r="O318" s="68"/>
      <c r="P318" s="67">
        <v>5.6085752758999998</v>
      </c>
      <c r="Q318" s="71">
        <v>71.585997427345404</v>
      </c>
      <c r="R318" s="59">
        <v>4.3203130292999896</v>
      </c>
      <c r="S318" s="60">
        <v>0.118041120025752</v>
      </c>
      <c r="T318" s="67">
        <v>0</v>
      </c>
      <c r="U318" s="68">
        <v>0</v>
      </c>
      <c r="V318" s="67"/>
      <c r="W318" s="68"/>
      <c r="X318" s="67">
        <v>0</v>
      </c>
      <c r="Y318" s="68">
        <v>0</v>
      </c>
    </row>
    <row r="319" spans="1:25" customFormat="1" ht="25.5" customHeight="1" x14ac:dyDescent="0.3">
      <c r="A319" s="66" t="s">
        <v>180</v>
      </c>
      <c r="B319" s="61">
        <v>1.0650256435000001</v>
      </c>
      <c r="C319" s="62">
        <v>3.9769870858182297E-3</v>
      </c>
      <c r="D319" s="61">
        <v>0.46051606449999999</v>
      </c>
      <c r="E319" s="62">
        <v>6.0819432974294199E-3</v>
      </c>
      <c r="F319" s="69">
        <v>0</v>
      </c>
      <c r="G319" s="70">
        <v>0</v>
      </c>
      <c r="H319" s="61">
        <v>0.30225478950000001</v>
      </c>
      <c r="I319" s="62">
        <v>2.8193181715441E-3</v>
      </c>
      <c r="J319" s="69">
        <v>0</v>
      </c>
      <c r="K319" s="70">
        <v>0</v>
      </c>
      <c r="L319" s="69">
        <v>0</v>
      </c>
      <c r="M319" s="70">
        <v>0</v>
      </c>
      <c r="N319" s="69"/>
      <c r="O319" s="70"/>
      <c r="P319" s="69">
        <v>0</v>
      </c>
      <c r="Q319" s="70">
        <v>0</v>
      </c>
      <c r="R319" s="61">
        <v>0.30225478949999901</v>
      </c>
      <c r="S319" s="62">
        <v>8.2583122203782992E-3</v>
      </c>
      <c r="T319" s="69">
        <v>0</v>
      </c>
      <c r="U319" s="70">
        <v>0</v>
      </c>
      <c r="V319" s="69"/>
      <c r="W319" s="70"/>
      <c r="X319" s="69">
        <v>0</v>
      </c>
      <c r="Y319" s="70">
        <v>0</v>
      </c>
    </row>
    <row r="320" spans="1:25" customFormat="1" x14ac:dyDescent="0.3">
      <c r="A320" s="58" t="s">
        <v>181</v>
      </c>
      <c r="B320" s="59">
        <v>3.2365699882999999</v>
      </c>
      <c r="C320" s="60">
        <v>1.2085903399955E-2</v>
      </c>
      <c r="D320" s="59">
        <v>1.4047670844</v>
      </c>
      <c r="E320" s="60">
        <v>1.85524771273556E-2</v>
      </c>
      <c r="F320" s="67">
        <v>0</v>
      </c>
      <c r="G320" s="68">
        <v>0</v>
      </c>
      <c r="H320" s="59">
        <v>1.8318029038999999</v>
      </c>
      <c r="I320" s="60">
        <v>1.7086363535200499E-2</v>
      </c>
      <c r="J320" s="67">
        <v>0</v>
      </c>
      <c r="K320" s="68">
        <v>0</v>
      </c>
      <c r="L320" s="67">
        <v>0</v>
      </c>
      <c r="M320" s="68">
        <v>0</v>
      </c>
      <c r="N320" s="67"/>
      <c r="O320" s="68"/>
      <c r="P320" s="67">
        <v>0</v>
      </c>
      <c r="Q320" s="68">
        <v>0</v>
      </c>
      <c r="R320" s="59">
        <v>0</v>
      </c>
      <c r="S320" s="60">
        <v>0</v>
      </c>
      <c r="T320" s="67">
        <v>0</v>
      </c>
      <c r="U320" s="68">
        <v>0</v>
      </c>
      <c r="V320" s="67"/>
      <c r="W320" s="68"/>
      <c r="X320" s="67">
        <v>0</v>
      </c>
      <c r="Y320" s="68">
        <v>0</v>
      </c>
    </row>
    <row r="321" spans="1:25" customFormat="1" x14ac:dyDescent="0.3">
      <c r="A321" s="58" t="s">
        <v>182</v>
      </c>
      <c r="B321" s="61">
        <v>2.2014520539000002</v>
      </c>
      <c r="C321" s="62">
        <v>8.2205967920511505E-3</v>
      </c>
      <c r="D321" s="61">
        <v>0</v>
      </c>
      <c r="E321" s="62">
        <v>0</v>
      </c>
      <c r="F321" s="69">
        <v>0</v>
      </c>
      <c r="G321" s="70">
        <v>0</v>
      </c>
      <c r="H321" s="61">
        <v>2.2014520539000002</v>
      </c>
      <c r="I321" s="62">
        <v>2.0534310770097298E-2</v>
      </c>
      <c r="J321" s="69">
        <v>0</v>
      </c>
      <c r="K321" s="70">
        <v>0</v>
      </c>
      <c r="L321" s="69">
        <v>0</v>
      </c>
      <c r="M321" s="70">
        <v>0</v>
      </c>
      <c r="N321" s="69"/>
      <c r="O321" s="70"/>
      <c r="P321" s="69">
        <v>0</v>
      </c>
      <c r="Q321" s="70">
        <v>0</v>
      </c>
      <c r="R321" s="61">
        <v>0</v>
      </c>
      <c r="S321" s="62">
        <v>0</v>
      </c>
      <c r="T321" s="69">
        <v>0</v>
      </c>
      <c r="U321" s="70">
        <v>0</v>
      </c>
      <c r="V321" s="69"/>
      <c r="W321" s="70"/>
      <c r="X321" s="69">
        <v>0</v>
      </c>
      <c r="Y321" s="70">
        <v>0</v>
      </c>
    </row>
    <row r="322" spans="1:25" customFormat="1" x14ac:dyDescent="0.3">
      <c r="A322" s="58" t="s">
        <v>183</v>
      </c>
      <c r="B322" s="59">
        <v>2.9480754051</v>
      </c>
      <c r="C322" s="60">
        <v>1.1008615506731699E-2</v>
      </c>
      <c r="D322" s="59">
        <v>2.2327436167000001</v>
      </c>
      <c r="E322" s="60">
        <v>2.9487397120903001E-2</v>
      </c>
      <c r="F322" s="67">
        <v>0.715331788400001</v>
      </c>
      <c r="G322" s="68">
        <v>5.0223376202517702</v>
      </c>
      <c r="H322" s="59">
        <v>0</v>
      </c>
      <c r="I322" s="60">
        <v>0</v>
      </c>
      <c r="J322" s="67">
        <v>0</v>
      </c>
      <c r="K322" s="68">
        <v>0</v>
      </c>
      <c r="L322" s="67">
        <v>0</v>
      </c>
      <c r="M322" s="68">
        <v>0</v>
      </c>
      <c r="N322" s="67"/>
      <c r="O322" s="68"/>
      <c r="P322" s="67">
        <v>0</v>
      </c>
      <c r="Q322" s="68">
        <v>0</v>
      </c>
      <c r="R322" s="59">
        <v>0</v>
      </c>
      <c r="S322" s="60">
        <v>0</v>
      </c>
      <c r="T322" s="67">
        <v>0</v>
      </c>
      <c r="U322" s="68">
        <v>0</v>
      </c>
      <c r="V322" s="67"/>
      <c r="W322" s="68"/>
      <c r="X322" s="67">
        <v>0</v>
      </c>
      <c r="Y322" s="68">
        <v>0</v>
      </c>
    </row>
    <row r="323" spans="1:25" customFormat="1" x14ac:dyDescent="0.3">
      <c r="A323" s="58" t="s">
        <v>160</v>
      </c>
      <c r="B323" s="61">
        <v>56.004243049899998</v>
      </c>
      <c r="C323" s="62">
        <v>0.20912937892136099</v>
      </c>
      <c r="D323" s="61">
        <v>9.4675536660000006</v>
      </c>
      <c r="E323" s="62">
        <v>0.125036082344923</v>
      </c>
      <c r="F323" s="69">
        <v>1.0150282882999999</v>
      </c>
      <c r="G323" s="70">
        <v>7.1265038694159699</v>
      </c>
      <c r="H323" s="61">
        <v>20.615970922900001</v>
      </c>
      <c r="I323" s="62">
        <v>0.19229796670254801</v>
      </c>
      <c r="J323" s="69">
        <v>0.46722243460000101</v>
      </c>
      <c r="K323" s="70">
        <v>8.3764488371743298</v>
      </c>
      <c r="L323" s="69">
        <v>9.5351262389999896</v>
      </c>
      <c r="M323" s="71">
        <v>51.501028453417703</v>
      </c>
      <c r="N323" s="69"/>
      <c r="O323" s="70"/>
      <c r="P323" s="69">
        <v>0</v>
      </c>
      <c r="Q323" s="70">
        <v>0</v>
      </c>
      <c r="R323" s="61">
        <v>14.2449367782</v>
      </c>
      <c r="S323" s="63">
        <v>0.389205198926799</v>
      </c>
      <c r="T323" s="69">
        <v>0</v>
      </c>
      <c r="U323" s="70">
        <v>0</v>
      </c>
      <c r="V323" s="69"/>
      <c r="W323" s="70"/>
      <c r="X323" s="69">
        <v>0.65840472090000202</v>
      </c>
      <c r="Y323" s="70">
        <v>40.093628147955499</v>
      </c>
    </row>
    <row r="324" spans="1:25" customFormat="1" x14ac:dyDescent="0.3">
      <c r="A324" s="58" t="s">
        <v>184</v>
      </c>
      <c r="B324" s="59">
        <v>38.011138430400003</v>
      </c>
      <c r="C324" s="60">
        <v>0.14194006273704299</v>
      </c>
      <c r="D324" s="59">
        <v>9.5889984601000098</v>
      </c>
      <c r="E324" s="60">
        <v>0.12663997938223101</v>
      </c>
      <c r="F324" s="67">
        <v>1.2571270996999999</v>
      </c>
      <c r="G324" s="68">
        <v>8.8262773004724799</v>
      </c>
      <c r="H324" s="59">
        <v>15.5324469052</v>
      </c>
      <c r="I324" s="60">
        <v>0.144880780485942</v>
      </c>
      <c r="J324" s="67">
        <v>0</v>
      </c>
      <c r="K324" s="68">
        <v>0</v>
      </c>
      <c r="L324" s="67">
        <v>0</v>
      </c>
      <c r="M324" s="68">
        <v>0</v>
      </c>
      <c r="N324" s="67"/>
      <c r="O324" s="68"/>
      <c r="P324" s="67">
        <v>0.61772222939999999</v>
      </c>
      <c r="Q324" s="68">
        <v>7.8844019647300696</v>
      </c>
      <c r="R324" s="59">
        <v>10.557005720599999</v>
      </c>
      <c r="S324" s="63">
        <v>0.28844224270939001</v>
      </c>
      <c r="T324" s="67">
        <v>0.45783801540000102</v>
      </c>
      <c r="U324" s="71">
        <v>100</v>
      </c>
      <c r="V324" s="67"/>
      <c r="W324" s="68"/>
      <c r="X324" s="67">
        <v>0</v>
      </c>
      <c r="Y324" s="68">
        <v>0</v>
      </c>
    </row>
    <row r="325" spans="1:25" customFormat="1" x14ac:dyDescent="0.3">
      <c r="A325" s="65" t="s">
        <v>1</v>
      </c>
    </row>
    <row r="326" spans="1:25" customFormat="1" x14ac:dyDescent="0.3">
      <c r="A326" s="65" t="s">
        <v>1</v>
      </c>
    </row>
    <row r="327" spans="1:25" customFormat="1" x14ac:dyDescent="0.3">
      <c r="A327" s="53" t="s">
        <v>185</v>
      </c>
    </row>
    <row r="328" spans="1:25" customFormat="1" x14ac:dyDescent="0.3">
      <c r="A328" s="54" t="s">
        <v>1</v>
      </c>
    </row>
    <row r="329" spans="1:25" customFormat="1" ht="25.5" customHeight="1" x14ac:dyDescent="0.3">
      <c r="A329" s="114" t="s">
        <v>1</v>
      </c>
      <c r="B329" s="113" t="s">
        <v>502</v>
      </c>
      <c r="C329" s="113" t="s">
        <v>1</v>
      </c>
      <c r="D329" s="113" t="s">
        <v>53</v>
      </c>
      <c r="E329" s="113" t="s">
        <v>1</v>
      </c>
      <c r="F329" s="113" t="s">
        <v>54</v>
      </c>
      <c r="G329" s="113" t="s">
        <v>1</v>
      </c>
      <c r="H329" s="116" t="s">
        <v>55</v>
      </c>
      <c r="I329" s="116" t="s">
        <v>1</v>
      </c>
      <c r="J329" s="116" t="s">
        <v>56</v>
      </c>
      <c r="K329" s="116" t="s">
        <v>1</v>
      </c>
      <c r="L329" s="116" t="s">
        <v>57</v>
      </c>
      <c r="M329" s="116" t="s">
        <v>1</v>
      </c>
      <c r="N329" s="116" t="s">
        <v>58</v>
      </c>
      <c r="O329" s="116" t="s">
        <v>1</v>
      </c>
      <c r="P329" s="116" t="s">
        <v>59</v>
      </c>
      <c r="Q329" s="116" t="s">
        <v>1</v>
      </c>
      <c r="R329" s="116" t="s">
        <v>60</v>
      </c>
      <c r="S329" s="116" t="s">
        <v>1</v>
      </c>
      <c r="T329" s="113" t="s">
        <v>61</v>
      </c>
      <c r="U329" s="113" t="s">
        <v>1</v>
      </c>
      <c r="V329" s="113" t="s">
        <v>62</v>
      </c>
      <c r="W329" s="113" t="s">
        <v>1</v>
      </c>
      <c r="X329" s="113" t="s">
        <v>63</v>
      </c>
      <c r="Y329" s="113" t="s">
        <v>1</v>
      </c>
    </row>
    <row r="330" spans="1:25" customFormat="1" x14ac:dyDescent="0.3">
      <c r="A330" s="115" t="s">
        <v>1</v>
      </c>
      <c r="B330" s="55" t="s">
        <v>14</v>
      </c>
      <c r="C330" s="55" t="s">
        <v>15</v>
      </c>
      <c r="D330" s="55" t="s">
        <v>14</v>
      </c>
      <c r="E330" s="55" t="s">
        <v>15</v>
      </c>
      <c r="F330" s="55" t="s">
        <v>14</v>
      </c>
      <c r="G330" s="55" t="s">
        <v>15</v>
      </c>
      <c r="H330" s="55" t="s">
        <v>14</v>
      </c>
      <c r="I330" s="55" t="s">
        <v>15</v>
      </c>
      <c r="J330" s="55" t="s">
        <v>14</v>
      </c>
      <c r="K330" s="55" t="s">
        <v>15</v>
      </c>
      <c r="L330" s="55" t="s">
        <v>14</v>
      </c>
      <c r="M330" s="55" t="s">
        <v>15</v>
      </c>
      <c r="N330" s="55" t="s">
        <v>14</v>
      </c>
      <c r="O330" s="55" t="s">
        <v>15</v>
      </c>
      <c r="P330" s="55" t="s">
        <v>14</v>
      </c>
      <c r="Q330" s="55" t="s">
        <v>15</v>
      </c>
      <c r="R330" s="55" t="s">
        <v>14</v>
      </c>
      <c r="S330" s="55" t="s">
        <v>15</v>
      </c>
      <c r="T330" s="55" t="s">
        <v>14</v>
      </c>
      <c r="U330" s="55" t="s">
        <v>15</v>
      </c>
      <c r="V330" s="55" t="s">
        <v>14</v>
      </c>
      <c r="W330" s="55" t="s">
        <v>15</v>
      </c>
      <c r="X330" s="55" t="s">
        <v>14</v>
      </c>
      <c r="Y330" s="55" t="s">
        <v>15</v>
      </c>
    </row>
    <row r="331" spans="1:25" customFormat="1" x14ac:dyDescent="0.3">
      <c r="A331" s="56" t="s">
        <v>16</v>
      </c>
      <c r="B331" s="57">
        <v>1534.1429478952</v>
      </c>
      <c r="C331" s="57">
        <v>1534.1429478952</v>
      </c>
      <c r="D331" s="57">
        <v>498.62303867679998</v>
      </c>
      <c r="E331" s="57">
        <v>498.62303867679998</v>
      </c>
      <c r="F331" s="57">
        <v>96.761458909400005</v>
      </c>
      <c r="G331" s="57">
        <v>96.761458909400005</v>
      </c>
      <c r="H331" s="57">
        <v>503.87986456580001</v>
      </c>
      <c r="I331" s="57">
        <v>503.87986456580001</v>
      </c>
      <c r="J331" s="57">
        <v>46.155801629700001</v>
      </c>
      <c r="K331" s="57">
        <v>46.155801629700001</v>
      </c>
      <c r="L331" s="57">
        <v>97.745557740199999</v>
      </c>
      <c r="M331" s="57">
        <v>97.745557740199999</v>
      </c>
      <c r="N331" s="57">
        <v>22.699293679099998</v>
      </c>
      <c r="O331" s="57">
        <v>22.699293679099998</v>
      </c>
      <c r="P331" s="57">
        <v>26.649407949299999</v>
      </c>
      <c r="Q331" s="57">
        <v>26.649407949299999</v>
      </c>
      <c r="R331" s="57">
        <v>191.8799757326</v>
      </c>
      <c r="S331" s="57">
        <v>191.8799757326</v>
      </c>
      <c r="T331" s="57">
        <v>7.4847101633999999</v>
      </c>
      <c r="U331" s="57">
        <v>7.4847101633999999</v>
      </c>
      <c r="V331" s="57">
        <v>7.2910491957000003</v>
      </c>
      <c r="W331" s="57">
        <v>7.2910491957000003</v>
      </c>
      <c r="X331" s="57">
        <v>34.972789653200003</v>
      </c>
      <c r="Y331" s="57">
        <v>34.972789653200003</v>
      </c>
    </row>
    <row r="332" spans="1:25" customFormat="1" ht="22.8" x14ac:dyDescent="0.3">
      <c r="A332" s="66" t="s">
        <v>186</v>
      </c>
      <c r="B332" s="59">
        <v>564.25878916559998</v>
      </c>
      <c r="C332" s="60">
        <v>0.367800660257733</v>
      </c>
      <c r="D332" s="59">
        <v>191.8175325702</v>
      </c>
      <c r="E332" s="60">
        <v>0.38469448399181</v>
      </c>
      <c r="F332" s="59">
        <v>25.167951926000001</v>
      </c>
      <c r="G332" s="60">
        <v>0.26010306386104998</v>
      </c>
      <c r="H332" s="59">
        <v>187.51091210749999</v>
      </c>
      <c r="I332" s="60">
        <v>0.37213416390250198</v>
      </c>
      <c r="J332" s="59">
        <v>15.838224219000001</v>
      </c>
      <c r="K332" s="60">
        <v>0.34314698607267902</v>
      </c>
      <c r="L332" s="59">
        <v>25.9545323601</v>
      </c>
      <c r="M332" s="60">
        <v>0.265531579747952</v>
      </c>
      <c r="N332" s="67">
        <v>4.6368383219999902</v>
      </c>
      <c r="O332" s="68">
        <v>20.427236140256198</v>
      </c>
      <c r="P332" s="67">
        <v>5.4919719982000004</v>
      </c>
      <c r="Q332" s="68">
        <v>20.608232680622301</v>
      </c>
      <c r="R332" s="59">
        <v>88.086768883800104</v>
      </c>
      <c r="S332" s="63">
        <v>0.45907223277199</v>
      </c>
      <c r="T332" s="67">
        <v>0.45783801540000102</v>
      </c>
      <c r="U332" s="68">
        <v>6.1169772162830496</v>
      </c>
      <c r="V332" s="67">
        <v>4.4146528531999998</v>
      </c>
      <c r="W332" s="68">
        <v>60.5489379471422</v>
      </c>
      <c r="X332" s="59">
        <v>14.881565910200001</v>
      </c>
      <c r="Y332" s="60">
        <v>0.42551841182158401</v>
      </c>
    </row>
    <row r="333" spans="1:25" customFormat="1" x14ac:dyDescent="0.3">
      <c r="A333" s="66" t="s">
        <v>187</v>
      </c>
      <c r="B333" s="61">
        <v>278.49987479309999</v>
      </c>
      <c r="C333" s="62">
        <v>0.18153450118529901</v>
      </c>
      <c r="D333" s="61">
        <v>20.244519705000101</v>
      </c>
      <c r="E333" s="64">
        <v>4.0600851013067998E-2</v>
      </c>
      <c r="F333" s="61">
        <v>19.962879783199998</v>
      </c>
      <c r="G333" s="62">
        <v>0.20631023971942899</v>
      </c>
      <c r="H333" s="61">
        <v>95.487759793600006</v>
      </c>
      <c r="I333" s="62">
        <v>0.18950501202480699</v>
      </c>
      <c r="J333" s="61">
        <v>12.619993562399999</v>
      </c>
      <c r="K333" s="62">
        <v>0.27342160934930798</v>
      </c>
      <c r="L333" s="61">
        <v>32.988436667899997</v>
      </c>
      <c r="M333" s="63">
        <v>0.33749295037612498</v>
      </c>
      <c r="N333" s="69">
        <v>4.4966253998000196</v>
      </c>
      <c r="O333" s="70">
        <v>19.809538848956301</v>
      </c>
      <c r="P333" s="69">
        <v>5.6238120599999899</v>
      </c>
      <c r="Q333" s="70">
        <v>21.102953096366001</v>
      </c>
      <c r="R333" s="61">
        <v>76.371289366600095</v>
      </c>
      <c r="S333" s="63">
        <v>0.39801594238801402</v>
      </c>
      <c r="T333" s="69">
        <v>0</v>
      </c>
      <c r="U333" s="70">
        <v>0</v>
      </c>
      <c r="V333" s="69">
        <v>1.8505427792</v>
      </c>
      <c r="W333" s="70">
        <v>25.381021709349898</v>
      </c>
      <c r="X333" s="61">
        <v>8.8540156754000101</v>
      </c>
      <c r="Y333" s="62">
        <v>0.253168699528945</v>
      </c>
    </row>
    <row r="334" spans="1:25" customFormat="1" x14ac:dyDescent="0.3">
      <c r="A334" s="58" t="s">
        <v>188</v>
      </c>
      <c r="B334" s="59">
        <v>532.20507223549998</v>
      </c>
      <c r="C334" s="60">
        <v>0.34690709426111199</v>
      </c>
      <c r="D334" s="59">
        <v>157.73002238180001</v>
      </c>
      <c r="E334" s="60">
        <v>0.31633119640915403</v>
      </c>
      <c r="F334" s="59">
        <v>31.304622193899998</v>
      </c>
      <c r="G334" s="60">
        <v>0.32352366889394701</v>
      </c>
      <c r="H334" s="59">
        <v>213.970438484699</v>
      </c>
      <c r="I334" s="63">
        <v>0.42464574104202601</v>
      </c>
      <c r="J334" s="59">
        <v>9.3692182940999995</v>
      </c>
      <c r="K334" s="60">
        <v>0.20299112924671101</v>
      </c>
      <c r="L334" s="59">
        <v>34.183445513199999</v>
      </c>
      <c r="M334" s="60">
        <v>0.34971866040252098</v>
      </c>
      <c r="N334" s="67">
        <v>4.5311608698999901</v>
      </c>
      <c r="O334" s="68">
        <v>19.961682217768701</v>
      </c>
      <c r="P334" s="67">
        <v>10.949745543400001</v>
      </c>
      <c r="Q334" s="68">
        <v>41.088138108852903</v>
      </c>
      <c r="R334" s="59">
        <v>57.487825207799901</v>
      </c>
      <c r="S334" s="60">
        <v>0.29960304606205401</v>
      </c>
      <c r="T334" s="67">
        <v>0</v>
      </c>
      <c r="U334" s="68">
        <v>0</v>
      </c>
      <c r="V334" s="67">
        <v>5.9987559089000104</v>
      </c>
      <c r="W334" s="71">
        <v>82.275619706939395</v>
      </c>
      <c r="X334" s="59">
        <v>6.6798378378000098</v>
      </c>
      <c r="Y334" s="64">
        <v>0.191001001179464</v>
      </c>
    </row>
    <row r="335" spans="1:25" customFormat="1" ht="25.5" customHeight="1" x14ac:dyDescent="0.3">
      <c r="A335" s="66" t="s">
        <v>189</v>
      </c>
      <c r="B335" s="61">
        <v>356.72558692820002</v>
      </c>
      <c r="C335" s="62">
        <v>0.23252434684630699</v>
      </c>
      <c r="D335" s="61">
        <v>103.8355702841</v>
      </c>
      <c r="E335" s="62">
        <v>0.20824463017122</v>
      </c>
      <c r="F335" s="61">
        <v>6.1032792347000004</v>
      </c>
      <c r="G335" s="64">
        <v>6.3075518946181297E-2</v>
      </c>
      <c r="H335" s="61">
        <v>184.45416743519999</v>
      </c>
      <c r="I335" s="63">
        <v>0.36606774829977901</v>
      </c>
      <c r="J335" s="61">
        <v>6.2707641980999904</v>
      </c>
      <c r="K335" s="62">
        <v>0.13586080138764001</v>
      </c>
      <c r="L335" s="61">
        <v>7.7053063894999996</v>
      </c>
      <c r="M335" s="64">
        <v>7.8830246280655505E-2</v>
      </c>
      <c r="N335" s="69">
        <v>6.3845451252999998</v>
      </c>
      <c r="O335" s="70">
        <v>28.1266246234722</v>
      </c>
      <c r="P335" s="69">
        <v>5.4045026005999901</v>
      </c>
      <c r="Q335" s="70">
        <v>20.280010013287999</v>
      </c>
      <c r="R335" s="61">
        <v>33.786265824700003</v>
      </c>
      <c r="S335" s="62">
        <v>0.176080206888205</v>
      </c>
      <c r="T335" s="69">
        <v>0.45783801540000102</v>
      </c>
      <c r="U335" s="70">
        <v>6.1169772162830496</v>
      </c>
      <c r="V335" s="69">
        <v>0</v>
      </c>
      <c r="W335" s="70">
        <v>0</v>
      </c>
      <c r="X335" s="61">
        <v>2.3233478206</v>
      </c>
      <c r="Y335" s="64">
        <v>6.6433013884193107E-2</v>
      </c>
    </row>
    <row r="336" spans="1:25" customFormat="1" x14ac:dyDescent="0.3">
      <c r="A336" s="58" t="s">
        <v>190</v>
      </c>
      <c r="B336" s="59">
        <v>595.85649613210001</v>
      </c>
      <c r="C336" s="60">
        <v>0.38839698539800199</v>
      </c>
      <c r="D336" s="59">
        <v>201.97955274539899</v>
      </c>
      <c r="E336" s="60">
        <v>0.40507464974220803</v>
      </c>
      <c r="F336" s="59">
        <v>37.921175009800002</v>
      </c>
      <c r="G336" s="60">
        <v>0.391903712875045</v>
      </c>
      <c r="H336" s="59">
        <v>215.4114411898</v>
      </c>
      <c r="I336" s="60">
        <v>0.42750555507000199</v>
      </c>
      <c r="J336" s="59">
        <v>4.7516226947999902</v>
      </c>
      <c r="K336" s="64">
        <v>0.10294746330962801</v>
      </c>
      <c r="L336" s="59">
        <v>53.703431284600001</v>
      </c>
      <c r="M336" s="63">
        <v>0.54942068495163199</v>
      </c>
      <c r="N336" s="67">
        <v>2.6260491625000002</v>
      </c>
      <c r="O336" s="72">
        <v>11.5688584835478</v>
      </c>
      <c r="P336" s="67">
        <v>13.262255806600001</v>
      </c>
      <c r="Q336" s="68">
        <v>49.765667709508598</v>
      </c>
      <c r="R336" s="59">
        <v>55.608759034899897</v>
      </c>
      <c r="S336" s="64">
        <v>0.28981012126244599</v>
      </c>
      <c r="T336" s="67">
        <v>0</v>
      </c>
      <c r="U336" s="68">
        <v>0</v>
      </c>
      <c r="V336" s="67">
        <v>2.1266544940999998</v>
      </c>
      <c r="W336" s="68">
        <v>29.168017345901699</v>
      </c>
      <c r="X336" s="59">
        <v>8.4655547095999903</v>
      </c>
      <c r="Y336" s="60">
        <v>0.24206117937822</v>
      </c>
    </row>
    <row r="337" spans="1:25" customFormat="1" x14ac:dyDescent="0.3">
      <c r="A337" s="58" t="s">
        <v>191</v>
      </c>
      <c r="B337" s="61">
        <v>96.016878014000099</v>
      </c>
      <c r="C337" s="62">
        <v>6.2586656703491894E-2</v>
      </c>
      <c r="D337" s="61">
        <v>40.511969030300001</v>
      </c>
      <c r="E337" s="62">
        <v>8.1247687908298297E-2</v>
      </c>
      <c r="F337" s="61">
        <v>12.989029562300001</v>
      </c>
      <c r="G337" s="63">
        <v>0.13423763664479199</v>
      </c>
      <c r="H337" s="61">
        <v>20.960519451700002</v>
      </c>
      <c r="I337" s="62">
        <v>4.1598247768368297E-2</v>
      </c>
      <c r="J337" s="61">
        <v>3.1904679840999899</v>
      </c>
      <c r="K337" s="62">
        <v>6.9123877637237693E-2</v>
      </c>
      <c r="L337" s="61">
        <v>5.2476863785000001</v>
      </c>
      <c r="M337" s="62">
        <v>5.3687210956920799E-2</v>
      </c>
      <c r="N337" s="69">
        <v>5.0581600276999996</v>
      </c>
      <c r="O337" s="71">
        <v>22.283336650061599</v>
      </c>
      <c r="P337" s="69">
        <v>2.7536786377000002</v>
      </c>
      <c r="Q337" s="70">
        <v>10.332982417241</v>
      </c>
      <c r="R337" s="61">
        <v>4.2068377056999999</v>
      </c>
      <c r="S337" s="64">
        <v>2.19243185206702E-2</v>
      </c>
      <c r="T337" s="69">
        <v>0</v>
      </c>
      <c r="U337" s="70">
        <v>0</v>
      </c>
      <c r="V337" s="69">
        <v>0</v>
      </c>
      <c r="W337" s="70">
        <v>0</v>
      </c>
      <c r="X337" s="61">
        <v>1.0985292360000001</v>
      </c>
      <c r="Y337" s="62">
        <v>3.1410969696536201E-2</v>
      </c>
    </row>
    <row r="338" spans="1:25" customFormat="1" x14ac:dyDescent="0.3">
      <c r="A338" s="58" t="s">
        <v>159</v>
      </c>
      <c r="B338" s="59">
        <v>189.76360465319999</v>
      </c>
      <c r="C338" s="60">
        <v>0.12369356122488501</v>
      </c>
      <c r="D338" s="59">
        <v>21.408686183399901</v>
      </c>
      <c r="E338" s="64">
        <v>4.2935613725776499E-2</v>
      </c>
      <c r="F338" s="59">
        <v>8.9910847600999997</v>
      </c>
      <c r="G338" s="60">
        <v>9.2920103328728895E-2</v>
      </c>
      <c r="H338" s="59">
        <v>106.08048854739999</v>
      </c>
      <c r="I338" s="63">
        <v>0.210527341946499</v>
      </c>
      <c r="J338" s="59">
        <v>2.6061316556</v>
      </c>
      <c r="K338" s="60">
        <v>5.6463793576992598E-2</v>
      </c>
      <c r="L338" s="59">
        <v>11.212431045100001</v>
      </c>
      <c r="M338" s="60">
        <v>0.11471038995860799</v>
      </c>
      <c r="N338" s="67">
        <v>4.0916322499</v>
      </c>
      <c r="O338" s="68">
        <v>18.025372541293201</v>
      </c>
      <c r="P338" s="67">
        <v>6.9656729381</v>
      </c>
      <c r="Q338" s="71">
        <v>26.138190204270401</v>
      </c>
      <c r="R338" s="59">
        <v>25.596639879000001</v>
      </c>
      <c r="S338" s="60">
        <v>0.13339922407886401</v>
      </c>
      <c r="T338" s="67">
        <v>0</v>
      </c>
      <c r="U338" s="68">
        <v>0</v>
      </c>
      <c r="V338" s="67">
        <v>1.9975168999000099</v>
      </c>
      <c r="W338" s="68">
        <v>27.396837496008999</v>
      </c>
      <c r="X338" s="59">
        <v>0.81332049470000101</v>
      </c>
      <c r="Y338" s="60">
        <v>2.3255808380318401E-2</v>
      </c>
    </row>
    <row r="339" spans="1:25" customFormat="1" x14ac:dyDescent="0.3">
      <c r="A339" s="58" t="s">
        <v>192</v>
      </c>
      <c r="B339" s="61">
        <v>105.3264355216</v>
      </c>
      <c r="C339" s="62">
        <v>6.8654903160168299E-2</v>
      </c>
      <c r="D339" s="61">
        <v>5.2081541544000096</v>
      </c>
      <c r="E339" s="64">
        <v>1.0445073232518301E-2</v>
      </c>
      <c r="F339" s="61">
        <v>2.4999900802999999</v>
      </c>
      <c r="G339" s="62">
        <v>2.5836630704801598E-2</v>
      </c>
      <c r="H339" s="61">
        <v>57.194582746699901</v>
      </c>
      <c r="I339" s="63">
        <v>0.113508371278113</v>
      </c>
      <c r="J339" s="61">
        <v>1.0050431369999999</v>
      </c>
      <c r="K339" s="62">
        <v>2.1775012057276898E-2</v>
      </c>
      <c r="L339" s="61">
        <v>4.7584262646000104</v>
      </c>
      <c r="M339" s="62">
        <v>4.8681764927338403E-2</v>
      </c>
      <c r="N339" s="69">
        <v>2.4512592835999998</v>
      </c>
      <c r="O339" s="70">
        <v>10.7988350573963</v>
      </c>
      <c r="P339" s="69">
        <v>0.34447959500000003</v>
      </c>
      <c r="Q339" s="70">
        <v>1.2926350771295401</v>
      </c>
      <c r="R339" s="61">
        <v>25.3440448735</v>
      </c>
      <c r="S339" s="63">
        <v>0.13208280216179999</v>
      </c>
      <c r="T339" s="69">
        <v>0.45783801540000102</v>
      </c>
      <c r="U339" s="70">
        <v>6.1169772162830496</v>
      </c>
      <c r="V339" s="69">
        <v>0.5989552414</v>
      </c>
      <c r="W339" s="70">
        <v>8.21493896589317</v>
      </c>
      <c r="X339" s="61">
        <v>5.4636621297000101</v>
      </c>
      <c r="Y339" s="63">
        <v>0.156226088449884</v>
      </c>
    </row>
    <row r="340" spans="1:25" customFormat="1" x14ac:dyDescent="0.3">
      <c r="A340" s="58" t="s">
        <v>193</v>
      </c>
      <c r="B340" s="59">
        <v>36.085093545200003</v>
      </c>
      <c r="C340" s="60">
        <v>2.3521337170507899E-2</v>
      </c>
      <c r="D340" s="59">
        <v>3.3256547332999999</v>
      </c>
      <c r="E340" s="64">
        <v>6.6696772418003702E-3</v>
      </c>
      <c r="F340" s="59">
        <v>0</v>
      </c>
      <c r="G340" s="60">
        <v>0</v>
      </c>
      <c r="H340" s="59">
        <v>25.647816661499999</v>
      </c>
      <c r="I340" s="63">
        <v>5.09006580042667E-2</v>
      </c>
      <c r="J340" s="59">
        <v>1.0024089162000001</v>
      </c>
      <c r="K340" s="60">
        <v>2.17179396913557E-2</v>
      </c>
      <c r="L340" s="59">
        <v>2.7072635581000002</v>
      </c>
      <c r="M340" s="60">
        <v>2.7697049571252099E-2</v>
      </c>
      <c r="N340" s="67">
        <v>0</v>
      </c>
      <c r="O340" s="68">
        <v>0</v>
      </c>
      <c r="P340" s="67">
        <v>0</v>
      </c>
      <c r="Q340" s="68">
        <v>0</v>
      </c>
      <c r="R340" s="59">
        <v>3.4019496761000001</v>
      </c>
      <c r="S340" s="60">
        <v>1.7729571119192201E-2</v>
      </c>
      <c r="T340" s="67">
        <v>0</v>
      </c>
      <c r="U340" s="68">
        <v>0</v>
      </c>
      <c r="V340" s="67">
        <v>0</v>
      </c>
      <c r="W340" s="68">
        <v>0</v>
      </c>
      <c r="X340" s="59">
        <v>0</v>
      </c>
      <c r="Y340" s="60">
        <v>0</v>
      </c>
    </row>
    <row r="341" spans="1:25" customFormat="1" ht="25.5" customHeight="1" x14ac:dyDescent="0.3">
      <c r="A341" s="66" t="s">
        <v>194</v>
      </c>
      <c r="B341" s="61">
        <v>45.840473169500001</v>
      </c>
      <c r="C341" s="62">
        <v>2.9880183741933401E-2</v>
      </c>
      <c r="D341" s="61">
        <v>8.10111796929999</v>
      </c>
      <c r="E341" s="62">
        <v>1.6246978861622598E-2</v>
      </c>
      <c r="F341" s="61">
        <v>9.5923280340999995</v>
      </c>
      <c r="G341" s="63">
        <v>9.9133768157438795E-2</v>
      </c>
      <c r="H341" s="61">
        <v>7.13181593649999</v>
      </c>
      <c r="I341" s="62">
        <v>1.4153802201732299E-2</v>
      </c>
      <c r="J341" s="61">
        <v>4.1405678214000101</v>
      </c>
      <c r="K341" s="63">
        <v>8.9708501969461105E-2</v>
      </c>
      <c r="L341" s="61">
        <v>0</v>
      </c>
      <c r="M341" s="62">
        <v>0</v>
      </c>
      <c r="N341" s="69">
        <v>0.46722243460000001</v>
      </c>
      <c r="O341" s="70">
        <v>2.0583126559139902</v>
      </c>
      <c r="P341" s="69">
        <v>2.7536786377000002</v>
      </c>
      <c r="Q341" s="71">
        <v>10.332982417241</v>
      </c>
      <c r="R341" s="61">
        <v>10.8135082897</v>
      </c>
      <c r="S341" s="62">
        <v>5.6355585039105302E-2</v>
      </c>
      <c r="T341" s="69">
        <v>0</v>
      </c>
      <c r="U341" s="70">
        <v>0</v>
      </c>
      <c r="V341" s="69">
        <v>2.1384157166</v>
      </c>
      <c r="W341" s="71">
        <v>29.3293277716623</v>
      </c>
      <c r="X341" s="61">
        <v>0.70181832960000001</v>
      </c>
      <c r="Y341" s="62">
        <v>2.0067553562624799E-2</v>
      </c>
    </row>
    <row r="342" spans="1:25" customFormat="1" x14ac:dyDescent="0.3">
      <c r="A342" s="58" t="s">
        <v>195</v>
      </c>
      <c r="B342" s="59">
        <v>245.5370409496</v>
      </c>
      <c r="C342" s="60">
        <v>0.16004834574670501</v>
      </c>
      <c r="D342" s="59">
        <v>122.2666778088</v>
      </c>
      <c r="E342" s="63">
        <v>0.24520864124782499</v>
      </c>
      <c r="F342" s="59">
        <v>14.3674066622001</v>
      </c>
      <c r="G342" s="60">
        <v>0.14848274120848601</v>
      </c>
      <c r="H342" s="59">
        <v>60.756596562699897</v>
      </c>
      <c r="I342" s="64">
        <v>0.120577544044263</v>
      </c>
      <c r="J342" s="59">
        <v>3.9823585720999999</v>
      </c>
      <c r="K342" s="60">
        <v>8.6280780129219095E-2</v>
      </c>
      <c r="L342" s="59">
        <v>12.1618045828</v>
      </c>
      <c r="M342" s="60">
        <v>0.124423092608721</v>
      </c>
      <c r="N342" s="67">
        <v>4.3883563956999998</v>
      </c>
      <c r="O342" s="68">
        <v>19.3325680425929</v>
      </c>
      <c r="P342" s="67">
        <v>0.85188840669999999</v>
      </c>
      <c r="Q342" s="68">
        <v>3.1966504033436798</v>
      </c>
      <c r="R342" s="59">
        <v>20.714124234500002</v>
      </c>
      <c r="S342" s="60">
        <v>0.107953548333604</v>
      </c>
      <c r="T342" s="67">
        <v>3.0679810450999998</v>
      </c>
      <c r="U342" s="68">
        <v>40.9899779433322</v>
      </c>
      <c r="V342" s="67">
        <v>1.4740221977000001</v>
      </c>
      <c r="W342" s="68">
        <v>20.216873568338102</v>
      </c>
      <c r="X342" s="59">
        <v>1.5058244812999999</v>
      </c>
      <c r="Y342" s="64">
        <v>4.3057030801150802E-2</v>
      </c>
    </row>
    <row r="343" spans="1:25" customFormat="1" x14ac:dyDescent="0.3">
      <c r="A343" s="58" t="s">
        <v>196</v>
      </c>
      <c r="B343" s="61">
        <v>335.12342825130003</v>
      </c>
      <c r="C343" s="62">
        <v>0.21844341735630299</v>
      </c>
      <c r="D343" s="61">
        <v>155.08511890880001</v>
      </c>
      <c r="E343" s="63">
        <v>0.31102678151485103</v>
      </c>
      <c r="F343" s="61">
        <v>37.189448217200002</v>
      </c>
      <c r="G343" s="63">
        <v>0.384341540902368</v>
      </c>
      <c r="H343" s="61">
        <v>91.983115208300006</v>
      </c>
      <c r="I343" s="62">
        <v>0.18254969423626999</v>
      </c>
      <c r="J343" s="61">
        <v>6.2870880494000003</v>
      </c>
      <c r="K343" s="62">
        <v>0.13621446984802099</v>
      </c>
      <c r="L343" s="61">
        <v>16.645391400899999</v>
      </c>
      <c r="M343" s="62">
        <v>0.17029307301250601</v>
      </c>
      <c r="N343" s="69">
        <v>8.9836045510999902</v>
      </c>
      <c r="O343" s="70">
        <v>39.576581888851898</v>
      </c>
      <c r="P343" s="69">
        <v>1.0008668437999999</v>
      </c>
      <c r="Q343" s="72">
        <v>3.75568134835915</v>
      </c>
      <c r="R343" s="61">
        <v>12.378910062599999</v>
      </c>
      <c r="S343" s="64">
        <v>6.45138192004516E-2</v>
      </c>
      <c r="T343" s="69">
        <v>1.3709134748</v>
      </c>
      <c r="U343" s="70">
        <v>18.316186530558301</v>
      </c>
      <c r="V343" s="69">
        <v>1.9975168999000099</v>
      </c>
      <c r="W343" s="70">
        <v>27.396837496008999</v>
      </c>
      <c r="X343" s="61">
        <v>2.2014546345000001</v>
      </c>
      <c r="Y343" s="64">
        <v>6.2947641761788006E-2</v>
      </c>
    </row>
    <row r="344" spans="1:25" customFormat="1" x14ac:dyDescent="0.3">
      <c r="A344" s="58" t="s">
        <v>197</v>
      </c>
      <c r="B344" s="59">
        <v>207.81271174579999</v>
      </c>
      <c r="C344" s="60">
        <v>0.13545850602182399</v>
      </c>
      <c r="D344" s="59">
        <v>41.445493834899999</v>
      </c>
      <c r="E344" s="64">
        <v>8.3119893426674099E-2</v>
      </c>
      <c r="F344" s="59">
        <v>22.265974029100001</v>
      </c>
      <c r="G344" s="63">
        <v>0.230112012365875</v>
      </c>
      <c r="H344" s="59">
        <v>86.877087142999898</v>
      </c>
      <c r="I344" s="63">
        <v>0.172416270727276</v>
      </c>
      <c r="J344" s="59">
        <v>8.1261290397000092</v>
      </c>
      <c r="K344" s="60">
        <v>0.17605866982648299</v>
      </c>
      <c r="L344" s="59">
        <v>13.6595917395</v>
      </c>
      <c r="M344" s="60">
        <v>0.13974641973813401</v>
      </c>
      <c r="N344" s="67">
        <v>5.6152564641999803</v>
      </c>
      <c r="O344" s="68">
        <v>24.7375823388291</v>
      </c>
      <c r="P344" s="67">
        <v>6.8267034105000004</v>
      </c>
      <c r="Q344" s="68">
        <v>25.616716977306499</v>
      </c>
      <c r="R344" s="59">
        <v>16.576204087299999</v>
      </c>
      <c r="S344" s="60">
        <v>8.6388399956857695E-2</v>
      </c>
      <c r="T344" s="67">
        <v>0</v>
      </c>
      <c r="U344" s="68">
        <v>0</v>
      </c>
      <c r="V344" s="67">
        <v>0</v>
      </c>
      <c r="W344" s="68">
        <v>0</v>
      </c>
      <c r="X344" s="59">
        <v>6.4202719975999996</v>
      </c>
      <c r="Y344" s="60">
        <v>0.18357906421721601</v>
      </c>
    </row>
    <row r="345" spans="1:25" customFormat="1" x14ac:dyDescent="0.3">
      <c r="A345" s="58" t="s">
        <v>198</v>
      </c>
      <c r="B345" s="61">
        <v>228.52526165430001</v>
      </c>
      <c r="C345" s="62">
        <v>0.148959562058953</v>
      </c>
      <c r="D345" s="61">
        <v>1.2870422361</v>
      </c>
      <c r="E345" s="64">
        <v>2.5811928777206799E-3</v>
      </c>
      <c r="F345" s="61">
        <v>14.2803272626</v>
      </c>
      <c r="G345" s="62">
        <v>0.147582802321852</v>
      </c>
      <c r="H345" s="61">
        <v>113.7720235579</v>
      </c>
      <c r="I345" s="63">
        <v>0.22579196264557799</v>
      </c>
      <c r="J345" s="61">
        <v>10.6082983082</v>
      </c>
      <c r="K345" s="62">
        <v>0.22983672547404799</v>
      </c>
      <c r="L345" s="61">
        <v>35.329381764499999</v>
      </c>
      <c r="M345" s="63">
        <v>0.36144232619146499</v>
      </c>
      <c r="N345" s="69">
        <v>7.1085522411999902</v>
      </c>
      <c r="O345" s="70">
        <v>31.3161825283801</v>
      </c>
      <c r="P345" s="69">
        <v>6.4831170051000004</v>
      </c>
      <c r="Q345" s="70">
        <v>24.327433530358402</v>
      </c>
      <c r="R345" s="61">
        <v>31.4562756648</v>
      </c>
      <c r="S345" s="62">
        <v>0.16393725058959199</v>
      </c>
      <c r="T345" s="69">
        <v>0</v>
      </c>
      <c r="U345" s="70">
        <v>0</v>
      </c>
      <c r="V345" s="69">
        <v>3.8598209016</v>
      </c>
      <c r="W345" s="71">
        <v>52.939169631119498</v>
      </c>
      <c r="X345" s="61">
        <v>4.3404227123000103</v>
      </c>
      <c r="Y345" s="62">
        <v>0.124108564267845</v>
      </c>
    </row>
    <row r="346" spans="1:25" customFormat="1" ht="25.5" customHeight="1" x14ac:dyDescent="0.3">
      <c r="A346" s="66" t="s">
        <v>199</v>
      </c>
      <c r="B346" s="59">
        <v>28.3397078988</v>
      </c>
      <c r="C346" s="60">
        <v>1.8472664452606102E-2</v>
      </c>
      <c r="D346" s="59">
        <v>11.9957990391</v>
      </c>
      <c r="E346" s="60">
        <v>2.4057851540380801E-2</v>
      </c>
      <c r="F346" s="59">
        <v>2.4729786702999998</v>
      </c>
      <c r="G346" s="60">
        <v>2.55574760671551E-2</v>
      </c>
      <c r="H346" s="59">
        <v>4.3473035930999897</v>
      </c>
      <c r="I346" s="60">
        <v>8.62765889017242E-3</v>
      </c>
      <c r="J346" s="59">
        <v>1.0024089162000001</v>
      </c>
      <c r="K346" s="60">
        <v>2.17179396913557E-2</v>
      </c>
      <c r="L346" s="59">
        <v>0.57370805430000005</v>
      </c>
      <c r="M346" s="60">
        <v>5.8694028410464496E-3</v>
      </c>
      <c r="N346" s="67">
        <v>0</v>
      </c>
      <c r="O346" s="68">
        <v>0</v>
      </c>
      <c r="P346" s="67">
        <v>0</v>
      </c>
      <c r="Q346" s="68">
        <v>0</v>
      </c>
      <c r="R346" s="59">
        <v>5.6555729692999899</v>
      </c>
      <c r="S346" s="60">
        <v>2.94745345245482E-2</v>
      </c>
      <c r="T346" s="67">
        <v>0</v>
      </c>
      <c r="U346" s="68">
        <v>0</v>
      </c>
      <c r="V346" s="67">
        <v>0.87506695629999998</v>
      </c>
      <c r="W346" s="71">
        <v>12.0019346024449</v>
      </c>
      <c r="X346" s="59">
        <v>1.4168697001999999</v>
      </c>
      <c r="Y346" s="60">
        <v>4.0513488178954997E-2</v>
      </c>
    </row>
    <row r="347" spans="1:25" customFormat="1" x14ac:dyDescent="0.3">
      <c r="A347" s="58" t="s">
        <v>38</v>
      </c>
      <c r="B347" s="61">
        <v>99.541227870100002</v>
      </c>
      <c r="C347" s="62">
        <v>6.4883932756506002E-2</v>
      </c>
      <c r="D347" s="61">
        <v>20.484842072300001</v>
      </c>
      <c r="E347" s="62">
        <v>4.1082823061406898E-2</v>
      </c>
      <c r="F347" s="61">
        <v>5.8978243810000004</v>
      </c>
      <c r="G347" s="62">
        <v>6.0952206048508102E-2</v>
      </c>
      <c r="H347" s="61">
        <v>20.811861096500099</v>
      </c>
      <c r="I347" s="62">
        <v>4.1303220390506899E-2</v>
      </c>
      <c r="J347" s="61">
        <v>2.6155326987</v>
      </c>
      <c r="K347" s="62">
        <v>5.6667474214487E-2</v>
      </c>
      <c r="L347" s="61">
        <v>12.842945929000001</v>
      </c>
      <c r="M347" s="63">
        <v>0.13139160720874399</v>
      </c>
      <c r="N347" s="69">
        <v>5.0893779119000104</v>
      </c>
      <c r="O347" s="71">
        <v>22.420864648251001</v>
      </c>
      <c r="P347" s="69">
        <v>2.5974772966000002</v>
      </c>
      <c r="Q347" s="70">
        <v>9.7468480408332194</v>
      </c>
      <c r="R347" s="61">
        <v>16.902173717899998</v>
      </c>
      <c r="S347" s="62">
        <v>8.8087220427078394E-2</v>
      </c>
      <c r="T347" s="69">
        <v>3.3734236123000101</v>
      </c>
      <c r="U347" s="71">
        <v>45.070864985473101</v>
      </c>
      <c r="V347" s="69">
        <v>0.31890669500000102</v>
      </c>
      <c r="W347" s="70">
        <v>4.3739479249170303</v>
      </c>
      <c r="X347" s="61">
        <v>8.6068624589000198</v>
      </c>
      <c r="Y347" s="63">
        <v>0.24610168488839601</v>
      </c>
    </row>
    <row r="348" spans="1:25" customFormat="1" x14ac:dyDescent="0.3">
      <c r="A348" s="65" t="s">
        <v>1</v>
      </c>
    </row>
    <row r="349" spans="1:25" customFormat="1" x14ac:dyDescent="0.3">
      <c r="A349" s="65" t="s">
        <v>1</v>
      </c>
    </row>
    <row r="350" spans="1:25" customFormat="1" x14ac:dyDescent="0.3">
      <c r="A350" s="53" t="s">
        <v>200</v>
      </c>
    </row>
    <row r="351" spans="1:25" customFormat="1" x14ac:dyDescent="0.3">
      <c r="A351" s="54" t="s">
        <v>1</v>
      </c>
    </row>
    <row r="352" spans="1:25" customFormat="1" ht="25.5" customHeight="1" x14ac:dyDescent="0.3">
      <c r="A352" s="114" t="s">
        <v>1</v>
      </c>
      <c r="B352" s="113" t="s">
        <v>502</v>
      </c>
      <c r="C352" s="113" t="s">
        <v>1</v>
      </c>
      <c r="D352" s="113" t="s">
        <v>53</v>
      </c>
      <c r="E352" s="113" t="s">
        <v>1</v>
      </c>
      <c r="F352" s="113" t="s">
        <v>54</v>
      </c>
      <c r="G352" s="113" t="s">
        <v>1</v>
      </c>
      <c r="H352" s="116" t="s">
        <v>55</v>
      </c>
      <c r="I352" s="116" t="s">
        <v>1</v>
      </c>
      <c r="J352" s="116" t="s">
        <v>56</v>
      </c>
      <c r="K352" s="116" t="s">
        <v>1</v>
      </c>
      <c r="L352" s="116" t="s">
        <v>57</v>
      </c>
      <c r="M352" s="116" t="s">
        <v>1</v>
      </c>
      <c r="N352" s="116" t="s">
        <v>58</v>
      </c>
      <c r="O352" s="116" t="s">
        <v>1</v>
      </c>
      <c r="P352" s="116" t="s">
        <v>59</v>
      </c>
      <c r="Q352" s="116" t="s">
        <v>1</v>
      </c>
      <c r="R352" s="116" t="s">
        <v>60</v>
      </c>
      <c r="S352" s="116" t="s">
        <v>1</v>
      </c>
      <c r="T352" s="113" t="s">
        <v>61</v>
      </c>
      <c r="U352" s="113" t="s">
        <v>1</v>
      </c>
      <c r="V352" s="113" t="s">
        <v>62</v>
      </c>
      <c r="W352" s="113" t="s">
        <v>1</v>
      </c>
      <c r="X352" s="113" t="s">
        <v>63</v>
      </c>
      <c r="Y352" s="113" t="s">
        <v>1</v>
      </c>
    </row>
    <row r="353" spans="1:25" customFormat="1" x14ac:dyDescent="0.3">
      <c r="A353" s="115" t="s">
        <v>1</v>
      </c>
      <c r="B353" s="55" t="s">
        <v>14</v>
      </c>
      <c r="C353" s="55" t="s">
        <v>15</v>
      </c>
      <c r="D353" s="55" t="s">
        <v>14</v>
      </c>
      <c r="E353" s="55" t="s">
        <v>15</v>
      </c>
      <c r="F353" s="55" t="s">
        <v>14</v>
      </c>
      <c r="G353" s="55" t="s">
        <v>15</v>
      </c>
      <c r="H353" s="55" t="s">
        <v>14</v>
      </c>
      <c r="I353" s="55" t="s">
        <v>15</v>
      </c>
      <c r="J353" s="55" t="s">
        <v>14</v>
      </c>
      <c r="K353" s="55" t="s">
        <v>15</v>
      </c>
      <c r="L353" s="55" t="s">
        <v>14</v>
      </c>
      <c r="M353" s="55" t="s">
        <v>15</v>
      </c>
      <c r="N353" s="55" t="s">
        <v>14</v>
      </c>
      <c r="O353" s="55" t="s">
        <v>15</v>
      </c>
      <c r="P353" s="55" t="s">
        <v>14</v>
      </c>
      <c r="Q353" s="55" t="s">
        <v>15</v>
      </c>
      <c r="R353" s="55" t="s">
        <v>14</v>
      </c>
      <c r="S353" s="55" t="s">
        <v>15</v>
      </c>
      <c r="T353" s="55" t="s">
        <v>14</v>
      </c>
      <c r="U353" s="55" t="s">
        <v>15</v>
      </c>
      <c r="V353" s="55" t="s">
        <v>14</v>
      </c>
      <c r="W353" s="55" t="s">
        <v>15</v>
      </c>
      <c r="X353" s="55" t="s">
        <v>14</v>
      </c>
      <c r="Y353" s="55" t="s">
        <v>15</v>
      </c>
    </row>
    <row r="354" spans="1:25" customFormat="1" x14ac:dyDescent="0.3">
      <c r="A354" s="56" t="s">
        <v>16</v>
      </c>
      <c r="B354" s="57">
        <v>1534.1429478952</v>
      </c>
      <c r="C354" s="57">
        <v>1534.1429478952</v>
      </c>
      <c r="D354" s="57">
        <v>498.62303867679998</v>
      </c>
      <c r="E354" s="57">
        <v>498.62303867679998</v>
      </c>
      <c r="F354" s="57">
        <v>96.761458909400005</v>
      </c>
      <c r="G354" s="57">
        <v>96.761458909400005</v>
      </c>
      <c r="H354" s="57">
        <v>503.87986456580001</v>
      </c>
      <c r="I354" s="57">
        <v>503.87986456580001</v>
      </c>
      <c r="J354" s="57">
        <v>46.155801629700001</v>
      </c>
      <c r="K354" s="57">
        <v>46.155801629700001</v>
      </c>
      <c r="L354" s="57">
        <v>97.745557740199999</v>
      </c>
      <c r="M354" s="57">
        <v>97.745557740199999</v>
      </c>
      <c r="N354" s="57">
        <v>22.699293679099998</v>
      </c>
      <c r="O354" s="57">
        <v>22.699293679099998</v>
      </c>
      <c r="P354" s="57">
        <v>26.649407949299999</v>
      </c>
      <c r="Q354" s="57">
        <v>26.649407949299999</v>
      </c>
      <c r="R354" s="57">
        <v>191.8799757326</v>
      </c>
      <c r="S354" s="57">
        <v>191.8799757326</v>
      </c>
      <c r="T354" s="57">
        <v>7.4847101633999999</v>
      </c>
      <c r="U354" s="57">
        <v>7.4847101633999999</v>
      </c>
      <c r="V354" s="57">
        <v>7.2910491957000003</v>
      </c>
      <c r="W354" s="57">
        <v>7.2910491957000003</v>
      </c>
      <c r="X354" s="57">
        <v>34.972789653200003</v>
      </c>
      <c r="Y354" s="57">
        <v>34.972789653200003</v>
      </c>
    </row>
    <row r="355" spans="1:25" customFormat="1" ht="22.8" x14ac:dyDescent="0.3">
      <c r="A355" s="66" t="s">
        <v>186</v>
      </c>
      <c r="B355" s="59">
        <v>331.10019684320002</v>
      </c>
      <c r="C355" s="60">
        <v>0.215820955470584</v>
      </c>
      <c r="D355" s="59">
        <v>128.85754075689999</v>
      </c>
      <c r="E355" s="60">
        <v>0.25842676884495802</v>
      </c>
      <c r="F355" s="59">
        <v>14.348503493300001</v>
      </c>
      <c r="G355" s="60">
        <v>0.14828738275571901</v>
      </c>
      <c r="H355" s="59">
        <v>95.210133857999907</v>
      </c>
      <c r="I355" s="60">
        <v>0.18895403558156401</v>
      </c>
      <c r="J355" s="59">
        <v>10.9606390815</v>
      </c>
      <c r="K355" s="60">
        <v>0.237470452131572</v>
      </c>
      <c r="L355" s="59">
        <v>17.3709178798</v>
      </c>
      <c r="M355" s="60">
        <v>0.17771567610233999</v>
      </c>
      <c r="N355" s="67">
        <v>1.7197983725999999</v>
      </c>
      <c r="O355" s="68">
        <v>7.5764400289841403</v>
      </c>
      <c r="P355" s="67">
        <v>4.3856079450999896</v>
      </c>
      <c r="Q355" s="68">
        <v>16.456680589090499</v>
      </c>
      <c r="R355" s="59">
        <v>48.627411686499997</v>
      </c>
      <c r="S355" s="60">
        <v>0.25342619260212002</v>
      </c>
      <c r="T355" s="67">
        <v>0.45783801540000102</v>
      </c>
      <c r="U355" s="68">
        <v>6.1169772162830496</v>
      </c>
      <c r="V355" s="67">
        <v>0</v>
      </c>
      <c r="W355" s="68">
        <v>0</v>
      </c>
      <c r="X355" s="59">
        <v>9.1618057541000102</v>
      </c>
      <c r="Y355" s="60">
        <v>0.26196954389258198</v>
      </c>
    </row>
    <row r="356" spans="1:25" customFormat="1" x14ac:dyDescent="0.3">
      <c r="A356" s="66" t="s">
        <v>187</v>
      </c>
      <c r="B356" s="61">
        <v>110.4723551699</v>
      </c>
      <c r="C356" s="62">
        <v>7.2009166630440102E-2</v>
      </c>
      <c r="D356" s="61">
        <v>14.235354125900001</v>
      </c>
      <c r="E356" s="64">
        <v>2.8549330900707E-2</v>
      </c>
      <c r="F356" s="61">
        <v>10.1339916195</v>
      </c>
      <c r="G356" s="62">
        <v>0.104731695178229</v>
      </c>
      <c r="H356" s="61">
        <v>15.5330828129</v>
      </c>
      <c r="I356" s="64">
        <v>3.08269567911491E-2</v>
      </c>
      <c r="J356" s="61">
        <v>8.7322329364000009</v>
      </c>
      <c r="K356" s="63">
        <v>0.18919036454955701</v>
      </c>
      <c r="L356" s="61">
        <v>4.5242586614000002</v>
      </c>
      <c r="M356" s="62">
        <v>4.6286079551820902E-2</v>
      </c>
      <c r="N356" s="69">
        <v>0.97484191119999897</v>
      </c>
      <c r="O356" s="70">
        <v>4.2945913867688699</v>
      </c>
      <c r="P356" s="69">
        <v>0.77998095409999901</v>
      </c>
      <c r="Q356" s="70">
        <v>2.92682282317078</v>
      </c>
      <c r="R356" s="61">
        <v>48.542902231600003</v>
      </c>
      <c r="S356" s="63">
        <v>0.252985763867556</v>
      </c>
      <c r="T356" s="69">
        <v>0</v>
      </c>
      <c r="U356" s="70">
        <v>0</v>
      </c>
      <c r="V356" s="69">
        <v>0.30225478950000001</v>
      </c>
      <c r="W356" s="70">
        <v>4.1455595948832604</v>
      </c>
      <c r="X356" s="61">
        <v>6.7134551273999898</v>
      </c>
      <c r="Y356" s="63">
        <v>0.19196224247400601</v>
      </c>
    </row>
    <row r="357" spans="1:25" customFormat="1" x14ac:dyDescent="0.3">
      <c r="A357" s="58" t="s">
        <v>188</v>
      </c>
      <c r="B357" s="59">
        <v>186.64251406069999</v>
      </c>
      <c r="C357" s="60">
        <v>0.12165914155311799</v>
      </c>
      <c r="D357" s="59">
        <v>65.633218355400004</v>
      </c>
      <c r="E357" s="60">
        <v>0.131628932609234</v>
      </c>
      <c r="F357" s="59">
        <v>5.9417854828000003</v>
      </c>
      <c r="G357" s="60">
        <v>6.1406530552246298E-2</v>
      </c>
      <c r="H357" s="59">
        <v>73.338937719299906</v>
      </c>
      <c r="I357" s="60">
        <v>0.145548458822615</v>
      </c>
      <c r="J357" s="59">
        <v>4.0680716983000096</v>
      </c>
      <c r="K357" s="60">
        <v>8.8137819183326804E-2</v>
      </c>
      <c r="L357" s="59">
        <v>9.4966703631999998</v>
      </c>
      <c r="M357" s="60">
        <v>9.7157053299971E-2</v>
      </c>
      <c r="N357" s="67">
        <v>0</v>
      </c>
      <c r="O357" s="68">
        <v>0</v>
      </c>
      <c r="P357" s="67">
        <v>1.8609155986000001</v>
      </c>
      <c r="Q357" s="68">
        <v>6.9829528751271202</v>
      </c>
      <c r="R357" s="59">
        <v>19.973909731399999</v>
      </c>
      <c r="S357" s="60">
        <v>0.104095852916071</v>
      </c>
      <c r="T357" s="67">
        <v>0</v>
      </c>
      <c r="U357" s="68">
        <v>0</v>
      </c>
      <c r="V357" s="67">
        <v>4.3941698652999897</v>
      </c>
      <c r="W357" s="71">
        <v>60.268004608877497</v>
      </c>
      <c r="X357" s="59">
        <v>1.9348352464</v>
      </c>
      <c r="Y357" s="60">
        <v>5.5324018060508399E-2</v>
      </c>
    </row>
    <row r="358" spans="1:25" customFormat="1" ht="25.5" customHeight="1" x14ac:dyDescent="0.3">
      <c r="A358" s="66" t="s">
        <v>189</v>
      </c>
      <c r="B358" s="61">
        <v>152.8319308895</v>
      </c>
      <c r="C358" s="62">
        <v>9.9620397890027801E-2</v>
      </c>
      <c r="D358" s="61">
        <v>46.326846411299996</v>
      </c>
      <c r="E358" s="62">
        <v>9.2909558559985395E-2</v>
      </c>
      <c r="F358" s="61">
        <v>2.8647086555999999</v>
      </c>
      <c r="G358" s="64">
        <v>2.9605885317234602E-2</v>
      </c>
      <c r="H358" s="61">
        <v>78.914230789900003</v>
      </c>
      <c r="I358" s="63">
        <v>0.15661318568048199</v>
      </c>
      <c r="J358" s="61">
        <v>6.2707641980999904</v>
      </c>
      <c r="K358" s="62">
        <v>0.13586080138764001</v>
      </c>
      <c r="L358" s="61">
        <v>0</v>
      </c>
      <c r="M358" s="64">
        <v>0</v>
      </c>
      <c r="N358" s="69">
        <v>0</v>
      </c>
      <c r="O358" s="70">
        <v>0</v>
      </c>
      <c r="P358" s="69">
        <v>1.9413748259000001</v>
      </c>
      <c r="Q358" s="70">
        <v>7.2848703790847003</v>
      </c>
      <c r="R358" s="61">
        <v>15.712460543600001</v>
      </c>
      <c r="S358" s="62">
        <v>8.1886921673872598E-2</v>
      </c>
      <c r="T358" s="69">
        <v>0</v>
      </c>
      <c r="U358" s="70">
        <v>0</v>
      </c>
      <c r="V358" s="69">
        <v>0</v>
      </c>
      <c r="W358" s="70">
        <v>0</v>
      </c>
      <c r="X358" s="61">
        <v>0.80154546510000102</v>
      </c>
      <c r="Y358" s="62">
        <v>2.29191172065011E-2</v>
      </c>
    </row>
    <row r="359" spans="1:25" customFormat="1" x14ac:dyDescent="0.3">
      <c r="A359" s="58" t="s">
        <v>190</v>
      </c>
      <c r="B359" s="59">
        <v>231.12177635899999</v>
      </c>
      <c r="C359" s="60">
        <v>0.150652047565771</v>
      </c>
      <c r="D359" s="59">
        <v>73.444871288000002</v>
      </c>
      <c r="E359" s="60">
        <v>0.14729538266603401</v>
      </c>
      <c r="F359" s="59">
        <v>14.7845561234</v>
      </c>
      <c r="G359" s="60">
        <v>0.152793852945553</v>
      </c>
      <c r="H359" s="59">
        <v>83.207497793700099</v>
      </c>
      <c r="I359" s="60">
        <v>0.16513360355330101</v>
      </c>
      <c r="J359" s="59">
        <v>2.2582292208999899</v>
      </c>
      <c r="K359" s="60">
        <v>4.89262268483035E-2</v>
      </c>
      <c r="L359" s="59">
        <v>36.942412974600003</v>
      </c>
      <c r="M359" s="63">
        <v>0.37794467419982403</v>
      </c>
      <c r="N359" s="67">
        <v>0</v>
      </c>
      <c r="O359" s="68">
        <v>0</v>
      </c>
      <c r="P359" s="67">
        <v>6.4101207409999903</v>
      </c>
      <c r="Q359" s="68">
        <v>24.0535202627958</v>
      </c>
      <c r="R359" s="59">
        <v>11.9709109441</v>
      </c>
      <c r="S359" s="64">
        <v>6.23874945699514E-2</v>
      </c>
      <c r="T359" s="67">
        <v>0</v>
      </c>
      <c r="U359" s="68">
        <v>0</v>
      </c>
      <c r="V359" s="67">
        <v>0.67113180230000002</v>
      </c>
      <c r="W359" s="68">
        <v>9.2048727732602504</v>
      </c>
      <c r="X359" s="59">
        <v>1.4320454709999999</v>
      </c>
      <c r="Y359" s="60">
        <v>4.0947418984889801E-2</v>
      </c>
    </row>
    <row r="360" spans="1:25" customFormat="1" x14ac:dyDescent="0.3">
      <c r="A360" s="58" t="s">
        <v>191</v>
      </c>
      <c r="B360" s="61">
        <v>16.195453787799998</v>
      </c>
      <c r="C360" s="62">
        <v>1.0556678443830601E-2</v>
      </c>
      <c r="D360" s="61">
        <v>8.3019727148999998</v>
      </c>
      <c r="E360" s="62">
        <v>1.66497976847019E-2</v>
      </c>
      <c r="F360" s="61">
        <v>3.1073950556000001</v>
      </c>
      <c r="G360" s="62">
        <v>3.2113974826583902E-2</v>
      </c>
      <c r="H360" s="61">
        <v>0</v>
      </c>
      <c r="I360" s="64">
        <v>0</v>
      </c>
      <c r="J360" s="61">
        <v>3.1904679840999899</v>
      </c>
      <c r="K360" s="63">
        <v>6.9123877637237693E-2</v>
      </c>
      <c r="L360" s="61">
        <v>0.74819827279999995</v>
      </c>
      <c r="M360" s="62">
        <v>7.6545501411803499E-3</v>
      </c>
      <c r="N360" s="69">
        <v>0</v>
      </c>
      <c r="O360" s="70">
        <v>0</v>
      </c>
      <c r="P360" s="69">
        <v>0</v>
      </c>
      <c r="Q360" s="70">
        <v>0</v>
      </c>
      <c r="R360" s="61">
        <v>0.847419760400002</v>
      </c>
      <c r="S360" s="62">
        <v>4.4164053969912298E-3</v>
      </c>
      <c r="T360" s="69">
        <v>0</v>
      </c>
      <c r="U360" s="70">
        <v>0</v>
      </c>
      <c r="V360" s="69">
        <v>0</v>
      </c>
      <c r="W360" s="70">
        <v>0</v>
      </c>
      <c r="X360" s="61">
        <v>0</v>
      </c>
      <c r="Y360" s="62">
        <v>0</v>
      </c>
    </row>
    <row r="361" spans="1:25" customFormat="1" x14ac:dyDescent="0.3">
      <c r="A361" s="58" t="s">
        <v>159</v>
      </c>
      <c r="B361" s="59">
        <v>80.027067459899996</v>
      </c>
      <c r="C361" s="60">
        <v>5.2164022635371003E-2</v>
      </c>
      <c r="D361" s="59">
        <v>9.6833148350999991</v>
      </c>
      <c r="E361" s="64">
        <v>1.9420111154102901E-2</v>
      </c>
      <c r="F361" s="59">
        <v>4.2400324259</v>
      </c>
      <c r="G361" s="60">
        <v>4.3819434656003298E-2</v>
      </c>
      <c r="H361" s="59">
        <v>44.122765480999902</v>
      </c>
      <c r="I361" s="63">
        <v>8.7566042193452598E-2</v>
      </c>
      <c r="J361" s="59">
        <v>1.9349998532999999</v>
      </c>
      <c r="K361" s="60">
        <v>4.1923220591512399E-2</v>
      </c>
      <c r="L361" s="59">
        <v>1.9721214941</v>
      </c>
      <c r="M361" s="60">
        <v>2.01760728537837E-2</v>
      </c>
      <c r="N361" s="67">
        <v>2.7652471523000002</v>
      </c>
      <c r="O361" s="68">
        <v>12.182084567882599</v>
      </c>
      <c r="P361" s="67">
        <v>5.41800362309999</v>
      </c>
      <c r="Q361" s="71">
        <v>20.330671635961501</v>
      </c>
      <c r="R361" s="59">
        <v>8.5641974974999808</v>
      </c>
      <c r="S361" s="60">
        <v>4.4633096626168503E-2</v>
      </c>
      <c r="T361" s="67">
        <v>0</v>
      </c>
      <c r="U361" s="68">
        <v>0</v>
      </c>
      <c r="V361" s="67">
        <v>1.3263850976</v>
      </c>
      <c r="W361" s="68">
        <v>18.1919647227487</v>
      </c>
      <c r="X361" s="59">
        <v>0</v>
      </c>
      <c r="Y361" s="60">
        <v>0</v>
      </c>
    </row>
    <row r="362" spans="1:25" customFormat="1" x14ac:dyDescent="0.3">
      <c r="A362" s="58" t="s">
        <v>192</v>
      </c>
      <c r="B362" s="61">
        <v>38.311458170100003</v>
      </c>
      <c r="C362" s="62">
        <v>2.4972547846771501E-2</v>
      </c>
      <c r="D362" s="61">
        <v>3.5309185980000102</v>
      </c>
      <c r="E362" s="64">
        <v>7.0813386548885301E-3</v>
      </c>
      <c r="F362" s="61">
        <v>2.4999900802999999</v>
      </c>
      <c r="G362" s="62">
        <v>2.5836630704801598E-2</v>
      </c>
      <c r="H362" s="61">
        <v>20.026087245900001</v>
      </c>
      <c r="I362" s="62">
        <v>3.9743773574196603E-2</v>
      </c>
      <c r="J362" s="61">
        <v>0.50761947659999895</v>
      </c>
      <c r="K362" s="62">
        <v>1.0997956024522E-2</v>
      </c>
      <c r="L362" s="61">
        <v>1.0688247262999999</v>
      </c>
      <c r="M362" s="62">
        <v>1.09347652313863E-2</v>
      </c>
      <c r="N362" s="69">
        <v>0.65765175140000198</v>
      </c>
      <c r="O362" s="70">
        <v>2.8972344280717501</v>
      </c>
      <c r="P362" s="69">
        <v>0</v>
      </c>
      <c r="Q362" s="70">
        <v>0</v>
      </c>
      <c r="R362" s="61">
        <v>9.1577428531000091</v>
      </c>
      <c r="S362" s="62">
        <v>4.7726412399916297E-2</v>
      </c>
      <c r="T362" s="69">
        <v>0</v>
      </c>
      <c r="U362" s="70">
        <v>0</v>
      </c>
      <c r="V362" s="69">
        <v>0</v>
      </c>
      <c r="W362" s="70">
        <v>0</v>
      </c>
      <c r="X362" s="61">
        <v>0.86262343850000001</v>
      </c>
      <c r="Y362" s="62">
        <v>2.4665559912549598E-2</v>
      </c>
    </row>
    <row r="363" spans="1:25" customFormat="1" x14ac:dyDescent="0.3">
      <c r="A363" s="58" t="s">
        <v>193</v>
      </c>
      <c r="B363" s="59">
        <v>23.6613699165</v>
      </c>
      <c r="C363" s="60">
        <v>1.5423184618462499E-2</v>
      </c>
      <c r="D363" s="59">
        <v>1.5210166278999999</v>
      </c>
      <c r="E363" s="64">
        <v>3.0504339148394199E-3</v>
      </c>
      <c r="F363" s="59">
        <v>0</v>
      </c>
      <c r="G363" s="60">
        <v>0</v>
      </c>
      <c r="H363" s="59">
        <v>17.6052794595</v>
      </c>
      <c r="I363" s="63">
        <v>3.4939438341460002E-2</v>
      </c>
      <c r="J363" s="59">
        <v>0</v>
      </c>
      <c r="K363" s="60">
        <v>0</v>
      </c>
      <c r="L363" s="59">
        <v>2.7072635581000002</v>
      </c>
      <c r="M363" s="60">
        <v>2.7697049571252099E-2</v>
      </c>
      <c r="N363" s="67">
        <v>0</v>
      </c>
      <c r="O363" s="68">
        <v>0</v>
      </c>
      <c r="P363" s="67">
        <v>0</v>
      </c>
      <c r="Q363" s="68">
        <v>0</v>
      </c>
      <c r="R363" s="59">
        <v>1.8278102709999999</v>
      </c>
      <c r="S363" s="60">
        <v>9.5257999904440199E-3</v>
      </c>
      <c r="T363" s="67">
        <v>0</v>
      </c>
      <c r="U363" s="68">
        <v>0</v>
      </c>
      <c r="V363" s="67">
        <v>0</v>
      </c>
      <c r="W363" s="68">
        <v>0</v>
      </c>
      <c r="X363" s="59">
        <v>0</v>
      </c>
      <c r="Y363" s="60">
        <v>0</v>
      </c>
    </row>
    <row r="364" spans="1:25" customFormat="1" ht="25.5" customHeight="1" x14ac:dyDescent="0.3">
      <c r="A364" s="66" t="s">
        <v>194</v>
      </c>
      <c r="B364" s="61">
        <v>9.0944244642999799</v>
      </c>
      <c r="C364" s="62">
        <v>5.92801634083531E-3</v>
      </c>
      <c r="D364" s="61">
        <v>3.88409296470001</v>
      </c>
      <c r="E364" s="62">
        <v>7.7896379898675597E-3</v>
      </c>
      <c r="F364" s="61">
        <v>1.2757844348</v>
      </c>
      <c r="G364" s="62">
        <v>1.3184840836210901E-2</v>
      </c>
      <c r="H364" s="61">
        <v>1.5674574720000001</v>
      </c>
      <c r="I364" s="62">
        <v>3.1107761635815702E-3</v>
      </c>
      <c r="J364" s="61">
        <v>2.3670895928000002</v>
      </c>
      <c r="K364" s="63">
        <v>5.1284768311267798E-2</v>
      </c>
      <c r="L364" s="61">
        <v>0</v>
      </c>
      <c r="M364" s="62">
        <v>0</v>
      </c>
      <c r="N364" s="69">
        <v>0</v>
      </c>
      <c r="O364" s="70">
        <v>0</v>
      </c>
      <c r="P364" s="69">
        <v>0</v>
      </c>
      <c r="Q364" s="70">
        <v>0</v>
      </c>
      <c r="R364" s="61">
        <v>0</v>
      </c>
      <c r="S364" s="62">
        <v>0</v>
      </c>
      <c r="T364" s="69">
        <v>0</v>
      </c>
      <c r="U364" s="70">
        <v>0</v>
      </c>
      <c r="V364" s="69">
        <v>0</v>
      </c>
      <c r="W364" s="70">
        <v>0</v>
      </c>
      <c r="X364" s="61">
        <v>0</v>
      </c>
      <c r="Y364" s="62">
        <v>0</v>
      </c>
    </row>
    <row r="365" spans="1:25" customFormat="1" x14ac:dyDescent="0.3">
      <c r="A365" s="58" t="s">
        <v>195</v>
      </c>
      <c r="B365" s="59">
        <v>51.292635470299999</v>
      </c>
      <c r="C365" s="60">
        <v>3.3434065280990903E-2</v>
      </c>
      <c r="D365" s="59">
        <v>39.444612698799901</v>
      </c>
      <c r="E365" s="63">
        <v>7.9107080177190606E-2</v>
      </c>
      <c r="F365" s="59">
        <v>0.93376543680000101</v>
      </c>
      <c r="G365" s="60">
        <v>9.6501793929575398E-3</v>
      </c>
      <c r="H365" s="59">
        <v>5.6766051868999998</v>
      </c>
      <c r="I365" s="64">
        <v>1.12657908880554E-2</v>
      </c>
      <c r="J365" s="59">
        <v>0</v>
      </c>
      <c r="K365" s="60">
        <v>0</v>
      </c>
      <c r="L365" s="59">
        <v>0.90674842389999999</v>
      </c>
      <c r="M365" s="60">
        <v>9.2766202870320294E-3</v>
      </c>
      <c r="N365" s="67">
        <v>0</v>
      </c>
      <c r="O365" s="68">
        <v>0</v>
      </c>
      <c r="P365" s="67">
        <v>0</v>
      </c>
      <c r="Q365" s="68">
        <v>0</v>
      </c>
      <c r="R365" s="59">
        <v>1.2629226788000001</v>
      </c>
      <c r="S365" s="64">
        <v>6.5818367652911497E-3</v>
      </c>
      <c r="T365" s="67">
        <v>3.0679810450999998</v>
      </c>
      <c r="U365" s="71">
        <v>40.9899779433322</v>
      </c>
      <c r="V365" s="67">
        <v>0</v>
      </c>
      <c r="W365" s="68">
        <v>0</v>
      </c>
      <c r="X365" s="59">
        <v>0</v>
      </c>
      <c r="Y365" s="60">
        <v>0</v>
      </c>
    </row>
    <row r="366" spans="1:25" customFormat="1" x14ac:dyDescent="0.3">
      <c r="A366" s="58" t="s">
        <v>196</v>
      </c>
      <c r="B366" s="61">
        <v>147.07403199359999</v>
      </c>
      <c r="C366" s="62">
        <v>9.5867228145448402E-2</v>
      </c>
      <c r="D366" s="61">
        <v>74.2458304269</v>
      </c>
      <c r="E366" s="63">
        <v>0.148901724685499</v>
      </c>
      <c r="F366" s="61">
        <v>20.444395253300002</v>
      </c>
      <c r="G366" s="63">
        <v>0.211286554416698</v>
      </c>
      <c r="H366" s="61">
        <v>34.111359935000102</v>
      </c>
      <c r="I366" s="62">
        <v>6.7697406333936797E-2</v>
      </c>
      <c r="J366" s="61">
        <v>0.715331788399999</v>
      </c>
      <c r="K366" s="62">
        <v>1.54981987776744E-2</v>
      </c>
      <c r="L366" s="61">
        <v>8.1776797024000007</v>
      </c>
      <c r="M366" s="62">
        <v>8.3662929461568294E-2</v>
      </c>
      <c r="N366" s="69">
        <v>7.6572194534999998</v>
      </c>
      <c r="O366" s="71">
        <v>33.733293915441301</v>
      </c>
      <c r="P366" s="69">
        <v>0.55128045290000105</v>
      </c>
      <c r="Q366" s="70">
        <v>2.06864052645673</v>
      </c>
      <c r="R366" s="61">
        <v>0.58546749059999903</v>
      </c>
      <c r="S366" s="64">
        <v>3.0512172433036799E-3</v>
      </c>
      <c r="T366" s="69">
        <v>0.58546749059999903</v>
      </c>
      <c r="U366" s="70">
        <v>7.8221798549116599</v>
      </c>
      <c r="V366" s="69">
        <v>0</v>
      </c>
      <c r="W366" s="70">
        <v>0</v>
      </c>
      <c r="X366" s="61">
        <v>0</v>
      </c>
      <c r="Y366" s="64">
        <v>0</v>
      </c>
    </row>
    <row r="367" spans="1:25" customFormat="1" x14ac:dyDescent="0.3">
      <c r="A367" s="58" t="s">
        <v>197</v>
      </c>
      <c r="B367" s="59">
        <v>37.953107159600002</v>
      </c>
      <c r="C367" s="60">
        <v>2.47389640004998E-2</v>
      </c>
      <c r="D367" s="59">
        <v>9.0108193428999908</v>
      </c>
      <c r="E367" s="60">
        <v>1.8071405939870101E-2</v>
      </c>
      <c r="F367" s="59">
        <v>8.3665251499999993</v>
      </c>
      <c r="G367" s="63">
        <v>8.6465471317808199E-2</v>
      </c>
      <c r="H367" s="59">
        <v>9.4037790838000106</v>
      </c>
      <c r="I367" s="60">
        <v>1.86627403575719E-2</v>
      </c>
      <c r="J367" s="59">
        <v>0.67113180229999903</v>
      </c>
      <c r="K367" s="60">
        <v>1.4540572985480201E-2</v>
      </c>
      <c r="L367" s="59">
        <v>0</v>
      </c>
      <c r="M367" s="60">
        <v>0</v>
      </c>
      <c r="N367" s="67">
        <v>2.8500093119000001</v>
      </c>
      <c r="O367" s="71">
        <v>12.5554977709465</v>
      </c>
      <c r="P367" s="67">
        <v>1.8305803063999999</v>
      </c>
      <c r="Q367" s="68">
        <v>6.8691218577262401</v>
      </c>
      <c r="R367" s="59">
        <v>2.7507048076</v>
      </c>
      <c r="S367" s="60">
        <v>1.43355490696607E-2</v>
      </c>
      <c r="T367" s="67">
        <v>0</v>
      </c>
      <c r="U367" s="68">
        <v>0</v>
      </c>
      <c r="V367" s="67">
        <v>0</v>
      </c>
      <c r="W367" s="68">
        <v>0</v>
      </c>
      <c r="X367" s="59">
        <v>3.0695573547000001</v>
      </c>
      <c r="Y367" s="63">
        <v>8.7769874383444704E-2</v>
      </c>
    </row>
    <row r="368" spans="1:25" customFormat="1" x14ac:dyDescent="0.3">
      <c r="A368" s="58" t="s">
        <v>198</v>
      </c>
      <c r="B368" s="61">
        <v>19.517349661000001</v>
      </c>
      <c r="C368" s="62">
        <v>1.2721988969657099E-2</v>
      </c>
      <c r="D368" s="61">
        <v>0.9681355411</v>
      </c>
      <c r="E368" s="64">
        <v>1.9416181483895101E-3</v>
      </c>
      <c r="F368" s="61">
        <v>1.5083936168000001</v>
      </c>
      <c r="G368" s="62">
        <v>1.55887853883264E-2</v>
      </c>
      <c r="H368" s="61">
        <v>7.3940050419999999</v>
      </c>
      <c r="I368" s="62">
        <v>1.4674142711321701E-2</v>
      </c>
      <c r="J368" s="61">
        <v>1.4141049074000001</v>
      </c>
      <c r="K368" s="62">
        <v>3.0637641585019301E-2</v>
      </c>
      <c r="L368" s="61">
        <v>0.41380770030000003</v>
      </c>
      <c r="M368" s="62">
        <v>4.2335192500498903E-3</v>
      </c>
      <c r="N368" s="69">
        <v>0.98514781430000098</v>
      </c>
      <c r="O368" s="70">
        <v>4.3399932536537804</v>
      </c>
      <c r="P368" s="69">
        <v>0.87406620559999904</v>
      </c>
      <c r="Q368" s="70">
        <v>3.2798710097533701</v>
      </c>
      <c r="R368" s="61">
        <v>3.4416714901000001</v>
      </c>
      <c r="S368" s="62">
        <v>1.7936584976935E-2</v>
      </c>
      <c r="T368" s="69">
        <v>0</v>
      </c>
      <c r="U368" s="70">
        <v>0</v>
      </c>
      <c r="V368" s="69">
        <v>0.278200946</v>
      </c>
      <c r="W368" s="70">
        <v>3.8156503753132398</v>
      </c>
      <c r="X368" s="61">
        <v>2.2398163973999998</v>
      </c>
      <c r="Y368" s="63">
        <v>6.4044544905071804E-2</v>
      </c>
    </row>
    <row r="369" spans="1:25" customFormat="1" ht="25.5" customHeight="1" x14ac:dyDescent="0.3">
      <c r="A369" s="66" t="s">
        <v>199</v>
      </c>
      <c r="B369" s="59">
        <v>11.2069815672</v>
      </c>
      <c r="C369" s="60">
        <v>7.3050438895382302E-3</v>
      </c>
      <c r="D369" s="59">
        <v>3.2366965797999998</v>
      </c>
      <c r="E369" s="60">
        <v>6.4912696139938697E-3</v>
      </c>
      <c r="F369" s="59">
        <v>0.41380770030000003</v>
      </c>
      <c r="G369" s="60">
        <v>4.27657566312076E-3</v>
      </c>
      <c r="H369" s="59">
        <v>2.7221938981000098</v>
      </c>
      <c r="I369" s="60">
        <v>5.4024661224471599E-3</v>
      </c>
      <c r="J369" s="59">
        <v>0.44958639090000102</v>
      </c>
      <c r="K369" s="60">
        <v>9.7406257723991804E-3</v>
      </c>
      <c r="L369" s="59">
        <v>0.57370805430000005</v>
      </c>
      <c r="M369" s="60">
        <v>5.8694028410464496E-3</v>
      </c>
      <c r="N369" s="67">
        <v>0</v>
      </c>
      <c r="O369" s="68">
        <v>0</v>
      </c>
      <c r="P369" s="67">
        <v>0</v>
      </c>
      <c r="Q369" s="68">
        <v>0</v>
      </c>
      <c r="R369" s="59">
        <v>3.1533371924</v>
      </c>
      <c r="S369" s="60">
        <v>1.6433904477840999E-2</v>
      </c>
      <c r="T369" s="67">
        <v>0</v>
      </c>
      <c r="U369" s="68">
        <v>0</v>
      </c>
      <c r="V369" s="67">
        <v>0</v>
      </c>
      <c r="W369" s="68">
        <v>0</v>
      </c>
      <c r="X369" s="59">
        <v>0.65765175140000098</v>
      </c>
      <c r="Y369" s="60">
        <v>1.8804669513683599E-2</v>
      </c>
    </row>
    <row r="370" spans="1:25" customFormat="1" x14ac:dyDescent="0.3">
      <c r="A370" s="58" t="s">
        <v>201</v>
      </c>
      <c r="B370" s="61">
        <v>87.640294922599793</v>
      </c>
      <c r="C370" s="62">
        <v>5.7126550718653697E-2</v>
      </c>
      <c r="D370" s="61">
        <v>16.297797409200001</v>
      </c>
      <c r="E370" s="64">
        <v>3.2685608455737598E-2</v>
      </c>
      <c r="F370" s="61">
        <v>5.8978243810000004</v>
      </c>
      <c r="G370" s="62">
        <v>6.0952206048508102E-2</v>
      </c>
      <c r="H370" s="61">
        <v>15.046448787799999</v>
      </c>
      <c r="I370" s="64">
        <v>2.98611828848643E-2</v>
      </c>
      <c r="J370" s="61">
        <v>2.6155326987</v>
      </c>
      <c r="K370" s="62">
        <v>5.6667474214487E-2</v>
      </c>
      <c r="L370" s="61">
        <v>12.842945929000001</v>
      </c>
      <c r="M370" s="63">
        <v>0.13139160720874399</v>
      </c>
      <c r="N370" s="69">
        <v>5.0893779119000104</v>
      </c>
      <c r="O370" s="71">
        <v>22.420864648251001</v>
      </c>
      <c r="P370" s="69">
        <v>2.5974772966000002</v>
      </c>
      <c r="Q370" s="70">
        <v>9.7468480408332194</v>
      </c>
      <c r="R370" s="61">
        <v>15.461106553900001</v>
      </c>
      <c r="S370" s="62">
        <v>8.0576967423876905E-2</v>
      </c>
      <c r="T370" s="69">
        <v>3.3734236123000101</v>
      </c>
      <c r="U370" s="71">
        <v>45.070864985473101</v>
      </c>
      <c r="V370" s="69">
        <v>0.31890669500000102</v>
      </c>
      <c r="W370" s="70">
        <v>4.3739479249170303</v>
      </c>
      <c r="X370" s="61">
        <v>8.0994536472000007</v>
      </c>
      <c r="Y370" s="63">
        <v>0.23159301066676299</v>
      </c>
    </row>
    <row r="371" spans="1:25" customFormat="1" x14ac:dyDescent="0.3">
      <c r="A371" s="65" t="s">
        <v>1</v>
      </c>
    </row>
    <row r="372" spans="1:25" customFormat="1" x14ac:dyDescent="0.3">
      <c r="A372" s="65" t="s">
        <v>1</v>
      </c>
    </row>
    <row r="373" spans="1:25" customFormat="1" x14ac:dyDescent="0.3">
      <c r="A373" s="53" t="s">
        <v>202</v>
      </c>
    </row>
    <row r="374" spans="1:25" customFormat="1" x14ac:dyDescent="0.3">
      <c r="A374" s="54" t="s">
        <v>1</v>
      </c>
    </row>
    <row r="375" spans="1:25" customFormat="1" ht="25.5" customHeight="1" x14ac:dyDescent="0.3">
      <c r="A375" s="114" t="s">
        <v>1</v>
      </c>
      <c r="B375" s="113" t="s">
        <v>502</v>
      </c>
      <c r="C375" s="113" t="s">
        <v>1</v>
      </c>
      <c r="D375" s="113" t="s">
        <v>53</v>
      </c>
      <c r="E375" s="113" t="s">
        <v>1</v>
      </c>
      <c r="F375" s="113" t="s">
        <v>54</v>
      </c>
      <c r="G375" s="113" t="s">
        <v>1</v>
      </c>
      <c r="H375" s="116" t="s">
        <v>55</v>
      </c>
      <c r="I375" s="116" t="s">
        <v>1</v>
      </c>
      <c r="J375" s="116" t="s">
        <v>56</v>
      </c>
      <c r="K375" s="116" t="s">
        <v>1</v>
      </c>
      <c r="L375" s="116" t="s">
        <v>57</v>
      </c>
      <c r="M375" s="116" t="s">
        <v>1</v>
      </c>
      <c r="N375" s="116" t="s">
        <v>58</v>
      </c>
      <c r="O375" s="116" t="s">
        <v>1</v>
      </c>
      <c r="P375" s="116" t="s">
        <v>59</v>
      </c>
      <c r="Q375" s="116" t="s">
        <v>1</v>
      </c>
      <c r="R375" s="116" t="s">
        <v>60</v>
      </c>
      <c r="S375" s="116" t="s">
        <v>1</v>
      </c>
      <c r="T375" s="113" t="s">
        <v>61</v>
      </c>
      <c r="U375" s="113" t="s">
        <v>1</v>
      </c>
      <c r="V375" s="113" t="s">
        <v>62</v>
      </c>
      <c r="W375" s="113" t="s">
        <v>1</v>
      </c>
      <c r="X375" s="113" t="s">
        <v>63</v>
      </c>
      <c r="Y375" s="113" t="s">
        <v>1</v>
      </c>
    </row>
    <row r="376" spans="1:25" customFormat="1" x14ac:dyDescent="0.3">
      <c r="A376" s="115" t="s">
        <v>1</v>
      </c>
      <c r="B376" s="55" t="s">
        <v>14</v>
      </c>
      <c r="C376" s="55" t="s">
        <v>15</v>
      </c>
      <c r="D376" s="55" t="s">
        <v>14</v>
      </c>
      <c r="E376" s="55" t="s">
        <v>15</v>
      </c>
      <c r="F376" s="55" t="s">
        <v>14</v>
      </c>
      <c r="G376" s="55" t="s">
        <v>15</v>
      </c>
      <c r="H376" s="55" t="s">
        <v>14</v>
      </c>
      <c r="I376" s="55" t="s">
        <v>15</v>
      </c>
      <c r="J376" s="55" t="s">
        <v>14</v>
      </c>
      <c r="K376" s="55" t="s">
        <v>15</v>
      </c>
      <c r="L376" s="55" t="s">
        <v>14</v>
      </c>
      <c r="M376" s="55" t="s">
        <v>15</v>
      </c>
      <c r="N376" s="55" t="s">
        <v>14</v>
      </c>
      <c r="O376" s="55" t="s">
        <v>15</v>
      </c>
      <c r="P376" s="55" t="s">
        <v>14</v>
      </c>
      <c r="Q376" s="55" t="s">
        <v>15</v>
      </c>
      <c r="R376" s="55" t="s">
        <v>14</v>
      </c>
      <c r="S376" s="55" t="s">
        <v>15</v>
      </c>
      <c r="T376" s="55" t="s">
        <v>14</v>
      </c>
      <c r="U376" s="55" t="s">
        <v>15</v>
      </c>
      <c r="V376" s="55" t="s">
        <v>14</v>
      </c>
      <c r="W376" s="55" t="s">
        <v>15</v>
      </c>
      <c r="X376" s="55" t="s">
        <v>14</v>
      </c>
      <c r="Y376" s="55" t="s">
        <v>15</v>
      </c>
    </row>
    <row r="377" spans="1:25" customFormat="1" x14ac:dyDescent="0.3">
      <c r="A377" s="56" t="s">
        <v>16</v>
      </c>
      <c r="B377" s="57">
        <v>1531.9302604381</v>
      </c>
      <c r="C377" s="57">
        <v>1531.9302604381</v>
      </c>
      <c r="D377" s="57">
        <v>498.62303867679998</v>
      </c>
      <c r="E377" s="57">
        <v>498.62303867679998</v>
      </c>
      <c r="F377" s="57">
        <v>96.761458909400005</v>
      </c>
      <c r="G377" s="57">
        <v>96.761458909400005</v>
      </c>
      <c r="H377" s="57">
        <v>503.87986456580001</v>
      </c>
      <c r="I377" s="57">
        <v>503.87986456580001</v>
      </c>
      <c r="J377" s="57">
        <v>44.893841272499998</v>
      </c>
      <c r="K377" s="57">
        <v>44.893841272499998</v>
      </c>
      <c r="L377" s="57">
        <v>96.794830640300006</v>
      </c>
      <c r="M377" s="57">
        <v>96.794830640300006</v>
      </c>
      <c r="N377" s="57">
        <v>22.699293679099998</v>
      </c>
      <c r="O377" s="57">
        <v>22.699293679099998</v>
      </c>
      <c r="P377" s="57">
        <v>26.649407949299999</v>
      </c>
      <c r="Q377" s="57">
        <v>26.649407949299999</v>
      </c>
      <c r="R377" s="57">
        <v>191.8799757326</v>
      </c>
      <c r="S377" s="57">
        <v>191.8799757326</v>
      </c>
      <c r="T377" s="57">
        <v>7.4847101633999999</v>
      </c>
      <c r="U377" s="57">
        <v>7.4847101633999999</v>
      </c>
      <c r="V377" s="57">
        <v>7.2910491957000003</v>
      </c>
      <c r="W377" s="57">
        <v>7.2910491957000003</v>
      </c>
      <c r="X377" s="57">
        <v>34.972789653200003</v>
      </c>
      <c r="Y377" s="57">
        <v>34.972789653200003</v>
      </c>
    </row>
    <row r="378" spans="1:25" customFormat="1" x14ac:dyDescent="0.3">
      <c r="A378" s="58" t="s">
        <v>203</v>
      </c>
      <c r="B378" s="59">
        <v>880.13736825799901</v>
      </c>
      <c r="C378" s="60">
        <v>0.57452835222818799</v>
      </c>
      <c r="D378" s="59">
        <v>284.42598042149899</v>
      </c>
      <c r="E378" s="60">
        <v>0.57042286127870001</v>
      </c>
      <c r="F378" s="59">
        <v>48.347790334499997</v>
      </c>
      <c r="G378" s="60">
        <v>0.49965958429553198</v>
      </c>
      <c r="H378" s="59">
        <v>303.26775008269999</v>
      </c>
      <c r="I378" s="60">
        <v>0.60186518932251798</v>
      </c>
      <c r="J378" s="59">
        <v>21.812874560099999</v>
      </c>
      <c r="K378" s="60">
        <v>0.48587676932563201</v>
      </c>
      <c r="L378" s="59">
        <v>73.530929446000002</v>
      </c>
      <c r="M378" s="63">
        <v>0.759657607328731</v>
      </c>
      <c r="N378" s="67">
        <v>12.4369681881</v>
      </c>
      <c r="O378" s="68">
        <v>54.790110934381801</v>
      </c>
      <c r="P378" s="67">
        <v>16.271291272999999</v>
      </c>
      <c r="Q378" s="68">
        <v>61.0568583885834</v>
      </c>
      <c r="R378" s="59">
        <v>96.579194034799997</v>
      </c>
      <c r="S378" s="60">
        <v>0.50333128126611204</v>
      </c>
      <c r="T378" s="67">
        <v>2.5879776281</v>
      </c>
      <c r="U378" s="68">
        <v>34.576858309826498</v>
      </c>
      <c r="V378" s="67">
        <v>2.7422616409999998</v>
      </c>
      <c r="W378" s="68">
        <v>37.611344641828602</v>
      </c>
      <c r="X378" s="59">
        <v>18.134350648200002</v>
      </c>
      <c r="Y378" s="60">
        <v>0.51852742740928903</v>
      </c>
    </row>
    <row r="379" spans="1:25" customFormat="1" x14ac:dyDescent="0.3">
      <c r="A379" s="58" t="s">
        <v>204</v>
      </c>
      <c r="B379" s="61">
        <v>667.17308862599998</v>
      </c>
      <c r="C379" s="62">
        <v>0.43551139751962498</v>
      </c>
      <c r="D379" s="61">
        <v>239.267698543401</v>
      </c>
      <c r="E379" s="62">
        <v>0.47985688583172298</v>
      </c>
      <c r="F379" s="61">
        <v>37.9442751431</v>
      </c>
      <c r="G379" s="62">
        <v>0.39214244566763001</v>
      </c>
      <c r="H379" s="61">
        <v>228.11324682189999</v>
      </c>
      <c r="I379" s="62">
        <v>0.45271355905135902</v>
      </c>
      <c r="J379" s="61">
        <v>12.610186599</v>
      </c>
      <c r="K379" s="62">
        <v>0.280889009306594</v>
      </c>
      <c r="L379" s="61">
        <v>41.7156448341999</v>
      </c>
      <c r="M379" s="62">
        <v>0.43096975900727402</v>
      </c>
      <c r="N379" s="69">
        <v>6.3050231476000098</v>
      </c>
      <c r="O379" s="70">
        <v>27.7762966404776</v>
      </c>
      <c r="P379" s="69">
        <v>10.782853997</v>
      </c>
      <c r="Q379" s="70">
        <v>40.461889500562897</v>
      </c>
      <c r="R379" s="61">
        <v>63.978646346000097</v>
      </c>
      <c r="S379" s="64">
        <v>0.33343055262399701</v>
      </c>
      <c r="T379" s="69">
        <v>2.5879776281</v>
      </c>
      <c r="U379" s="70">
        <v>34.576858309826498</v>
      </c>
      <c r="V379" s="69">
        <v>4.3805610424000001</v>
      </c>
      <c r="W379" s="70">
        <v>60.081353517453998</v>
      </c>
      <c r="X379" s="61">
        <v>19.486974523299999</v>
      </c>
      <c r="Y379" s="62">
        <v>0.55720389241288204</v>
      </c>
    </row>
    <row r="380" spans="1:25" customFormat="1" x14ac:dyDescent="0.3">
      <c r="A380" s="58" t="s">
        <v>205</v>
      </c>
      <c r="B380" s="59">
        <v>355.0251018148</v>
      </c>
      <c r="C380" s="60">
        <v>0.23175017230436501</v>
      </c>
      <c r="D380" s="59">
        <v>140.24429364069999</v>
      </c>
      <c r="E380" s="63">
        <v>0.28126316427910603</v>
      </c>
      <c r="F380" s="59">
        <v>12.215627168599999</v>
      </c>
      <c r="G380" s="64">
        <v>0.12624476011712199</v>
      </c>
      <c r="H380" s="59">
        <v>113.7257572892</v>
      </c>
      <c r="I380" s="60">
        <v>0.22570014260680801</v>
      </c>
      <c r="J380" s="59">
        <v>2.4336460832000002</v>
      </c>
      <c r="K380" s="64">
        <v>5.4208907373910702E-2</v>
      </c>
      <c r="L380" s="59">
        <v>31.883402419199999</v>
      </c>
      <c r="M380" s="60">
        <v>0.32939158226002901</v>
      </c>
      <c r="N380" s="67">
        <v>6.9218429236000203</v>
      </c>
      <c r="O380" s="68">
        <v>30.493648927821798</v>
      </c>
      <c r="P380" s="67">
        <v>4.6950534635999901</v>
      </c>
      <c r="Q380" s="68">
        <v>17.6178527963257</v>
      </c>
      <c r="R380" s="59">
        <v>28.171417773000002</v>
      </c>
      <c r="S380" s="64">
        <v>0.14681791398733099</v>
      </c>
      <c r="T380" s="67">
        <v>0.90674842389999999</v>
      </c>
      <c r="U380" s="68">
        <v>12.114676508570399</v>
      </c>
      <c r="V380" s="67">
        <v>4.0927005821</v>
      </c>
      <c r="W380" s="71">
        <v>56.1332185841474</v>
      </c>
      <c r="X380" s="59">
        <v>9.7346120477000095</v>
      </c>
      <c r="Y380" s="60">
        <v>0.27834817137069001</v>
      </c>
    </row>
    <row r="381" spans="1:25" customFormat="1" ht="25.5" customHeight="1" x14ac:dyDescent="0.3">
      <c r="A381" s="66" t="s">
        <v>206</v>
      </c>
      <c r="B381" s="61">
        <v>30.228041360599999</v>
      </c>
      <c r="C381" s="62">
        <v>1.9731995731943699E-2</v>
      </c>
      <c r="D381" s="61">
        <v>17.074071633999999</v>
      </c>
      <c r="E381" s="62">
        <v>3.4242444310855803E-2</v>
      </c>
      <c r="F381" s="61">
        <v>1.4383372324999999</v>
      </c>
      <c r="G381" s="62">
        <v>1.4864774143667599E-2</v>
      </c>
      <c r="H381" s="61">
        <v>1.9575665913</v>
      </c>
      <c r="I381" s="64">
        <v>3.88498673783455E-3</v>
      </c>
      <c r="J381" s="61">
        <v>0.55282252529999998</v>
      </c>
      <c r="K381" s="62">
        <v>1.2313994740268199E-2</v>
      </c>
      <c r="L381" s="61">
        <v>0</v>
      </c>
      <c r="M381" s="62">
        <v>0</v>
      </c>
      <c r="N381" s="69">
        <v>0.2412093257</v>
      </c>
      <c r="O381" s="70">
        <v>1.06262921265294</v>
      </c>
      <c r="P381" s="69">
        <v>2.1682111471000001</v>
      </c>
      <c r="Q381" s="71">
        <v>8.1360574734905207</v>
      </c>
      <c r="R381" s="61">
        <v>4.2451883241999999</v>
      </c>
      <c r="S381" s="62">
        <v>2.2124186267961601E-2</v>
      </c>
      <c r="T381" s="69">
        <v>0</v>
      </c>
      <c r="U381" s="70">
        <v>0</v>
      </c>
      <c r="V381" s="69">
        <v>1.2633487603</v>
      </c>
      <c r="W381" s="71">
        <v>17.327393169217402</v>
      </c>
      <c r="X381" s="61">
        <v>1.2872858201999999</v>
      </c>
      <c r="Y381" s="62">
        <v>3.6808210982454903E-2</v>
      </c>
    </row>
    <row r="382" spans="1:25" customFormat="1" x14ac:dyDescent="0.3">
      <c r="A382" s="58" t="s">
        <v>207</v>
      </c>
      <c r="B382" s="59">
        <v>421.71559802949997</v>
      </c>
      <c r="C382" s="60">
        <v>0.27528380953118498</v>
      </c>
      <c r="D382" s="59">
        <v>98.064158547700103</v>
      </c>
      <c r="E382" s="64">
        <v>0.19666993087189399</v>
      </c>
      <c r="F382" s="59">
        <v>32.371269843999897</v>
      </c>
      <c r="G382" s="60">
        <v>0.33454714520488998</v>
      </c>
      <c r="H382" s="59">
        <v>130.49051570450001</v>
      </c>
      <c r="I382" s="60">
        <v>0.25897148284928101</v>
      </c>
      <c r="J382" s="59">
        <v>11.640707713299999</v>
      </c>
      <c r="K382" s="60">
        <v>0.25929408986507402</v>
      </c>
      <c r="L382" s="59">
        <v>30.1651237528</v>
      </c>
      <c r="M382" s="60">
        <v>0.31163982160263098</v>
      </c>
      <c r="N382" s="67">
        <v>5.6553894575999797</v>
      </c>
      <c r="O382" s="68">
        <v>24.914385167883498</v>
      </c>
      <c r="P382" s="67">
        <v>5.0211130061000002</v>
      </c>
      <c r="Q382" s="68">
        <v>18.841367942029201</v>
      </c>
      <c r="R382" s="59">
        <v>88.546232305700102</v>
      </c>
      <c r="S382" s="63">
        <v>0.46146676831508598</v>
      </c>
      <c r="T382" s="67">
        <v>3.3734236123000101</v>
      </c>
      <c r="U382" s="68">
        <v>45.070864985473101</v>
      </c>
      <c r="V382" s="67">
        <v>3.3975149363000101</v>
      </c>
      <c r="W382" s="68">
        <v>46.598436591317103</v>
      </c>
      <c r="X382" s="59">
        <v>12.990149149200001</v>
      </c>
      <c r="Y382" s="60">
        <v>0.37143588710005598</v>
      </c>
    </row>
    <row r="383" spans="1:25" customFormat="1" x14ac:dyDescent="0.3">
      <c r="A383" s="58" t="s">
        <v>208</v>
      </c>
      <c r="B383" s="61">
        <v>653.51302324550102</v>
      </c>
      <c r="C383" s="62">
        <v>0.42659449984270797</v>
      </c>
      <c r="D383" s="61">
        <v>221.98527121880099</v>
      </c>
      <c r="E383" s="62">
        <v>0.44519657937965301</v>
      </c>
      <c r="F383" s="61">
        <v>50.815496932999999</v>
      </c>
      <c r="G383" s="62">
        <v>0.52516257511763798</v>
      </c>
      <c r="H383" s="61">
        <v>207.63021255230001</v>
      </c>
      <c r="I383" s="62">
        <v>0.41206292839508002</v>
      </c>
      <c r="J383" s="61">
        <v>17.143901527000001</v>
      </c>
      <c r="K383" s="62">
        <v>0.38187646770831402</v>
      </c>
      <c r="L383" s="61">
        <v>38.1932339568</v>
      </c>
      <c r="M383" s="62">
        <v>0.39457927354333799</v>
      </c>
      <c r="N383" s="69">
        <v>13.3700191392</v>
      </c>
      <c r="O383" s="70">
        <v>58.900595446765898</v>
      </c>
      <c r="P383" s="69">
        <v>8.6375615642000092</v>
      </c>
      <c r="Q383" s="70">
        <v>32.4118328656036</v>
      </c>
      <c r="R383" s="61">
        <v>80.376543070399805</v>
      </c>
      <c r="S383" s="62">
        <v>0.41888968749095101</v>
      </c>
      <c r="T383" s="69">
        <v>0.90674842389999999</v>
      </c>
      <c r="U383" s="70">
        <v>12.114676508570399</v>
      </c>
      <c r="V383" s="69">
        <v>2.1673602431000001</v>
      </c>
      <c r="W383" s="70">
        <v>29.726314895505499</v>
      </c>
      <c r="X383" s="61">
        <v>12.286674616799999</v>
      </c>
      <c r="Y383" s="62">
        <v>0.351320976640357</v>
      </c>
    </row>
    <row r="384" spans="1:25" customFormat="1" x14ac:dyDescent="0.3">
      <c r="A384" s="58" t="s">
        <v>209</v>
      </c>
      <c r="B384" s="59">
        <v>400.10347475880002</v>
      </c>
      <c r="C384" s="60">
        <v>0.26117603724622501</v>
      </c>
      <c r="D384" s="59">
        <v>152.18232133059999</v>
      </c>
      <c r="E384" s="60">
        <v>0.30520515404672699</v>
      </c>
      <c r="F384" s="59">
        <v>15.2162339406</v>
      </c>
      <c r="G384" s="64">
        <v>0.15725511078586901</v>
      </c>
      <c r="H384" s="59">
        <v>107.2422630066</v>
      </c>
      <c r="I384" s="64">
        <v>0.21283299958614599</v>
      </c>
      <c r="J384" s="59">
        <v>4.1028929166000001</v>
      </c>
      <c r="K384" s="64">
        <v>9.1390997078997005E-2</v>
      </c>
      <c r="L384" s="59">
        <v>31.555707306399899</v>
      </c>
      <c r="M384" s="60">
        <v>0.32600612137712598</v>
      </c>
      <c r="N384" s="67">
        <v>4.63387628370001</v>
      </c>
      <c r="O384" s="68">
        <v>20.4141871073573</v>
      </c>
      <c r="P384" s="67">
        <v>13.652538938299999</v>
      </c>
      <c r="Q384" s="71">
        <v>51.230177286766398</v>
      </c>
      <c r="R384" s="59">
        <v>54.366752395399899</v>
      </c>
      <c r="S384" s="60">
        <v>0.28333729034427402</v>
      </c>
      <c r="T384" s="67">
        <v>2.1390672195999998</v>
      </c>
      <c r="U384" s="68">
        <v>28.579159017539101</v>
      </c>
      <c r="V384" s="67">
        <v>1.1939736513000001</v>
      </c>
      <c r="W384" s="68">
        <v>16.375882527361899</v>
      </c>
      <c r="X384" s="59">
        <v>13.8178477697</v>
      </c>
      <c r="Y384" s="60">
        <v>0.395102818697669</v>
      </c>
    </row>
    <row r="385" spans="1:25" customFormat="1" x14ac:dyDescent="0.3">
      <c r="A385" s="58" t="s">
        <v>210</v>
      </c>
      <c r="B385" s="61">
        <v>170.4812627188</v>
      </c>
      <c r="C385" s="62">
        <v>0.11128526351457101</v>
      </c>
      <c r="D385" s="61">
        <v>46.163874669200098</v>
      </c>
      <c r="E385" s="62">
        <v>9.2582714973831595E-2</v>
      </c>
      <c r="F385" s="61">
        <v>3.52710577949999</v>
      </c>
      <c r="G385" s="64">
        <v>3.6451556428086798E-2</v>
      </c>
      <c r="H385" s="61">
        <v>87.108516092200105</v>
      </c>
      <c r="I385" s="63">
        <v>0.17287556462940301</v>
      </c>
      <c r="J385" s="61">
        <v>6.8256336497000101</v>
      </c>
      <c r="K385" s="62">
        <v>0.15203942136003201</v>
      </c>
      <c r="L385" s="61">
        <v>1.5484984661000001</v>
      </c>
      <c r="M385" s="64">
        <v>1.59977392992647E-2</v>
      </c>
      <c r="N385" s="69">
        <v>2.5990594258000002</v>
      </c>
      <c r="O385" s="70">
        <v>11.449957265379799</v>
      </c>
      <c r="P385" s="69">
        <v>3.3164402417000001</v>
      </c>
      <c r="Q385" s="70">
        <v>12.4447051432042</v>
      </c>
      <c r="R385" s="61">
        <v>18.7177517995</v>
      </c>
      <c r="S385" s="62">
        <v>9.7549271246441402E-2</v>
      </c>
      <c r="T385" s="69">
        <v>0</v>
      </c>
      <c r="U385" s="70">
        <v>0</v>
      </c>
      <c r="V385" s="69">
        <v>0</v>
      </c>
      <c r="W385" s="70">
        <v>0</v>
      </c>
      <c r="X385" s="61">
        <v>0.67438259509999898</v>
      </c>
      <c r="Y385" s="62">
        <v>1.9283065542879702E-2</v>
      </c>
    </row>
    <row r="386" spans="1:25" customFormat="1" x14ac:dyDescent="0.3">
      <c r="A386" s="58" t="s">
        <v>211</v>
      </c>
      <c r="B386" s="59">
        <v>132.08607419309999</v>
      </c>
      <c r="C386" s="60">
        <v>8.6221989084102404E-2</v>
      </c>
      <c r="D386" s="59">
        <v>16.0314201246</v>
      </c>
      <c r="E386" s="64">
        <v>3.21513826700481E-2</v>
      </c>
      <c r="F386" s="59">
        <v>7.2381483719000004</v>
      </c>
      <c r="G386" s="60">
        <v>7.4804043402004194E-2</v>
      </c>
      <c r="H386" s="59">
        <v>51.478650724600101</v>
      </c>
      <c r="I386" s="60">
        <v>0.10216453235129699</v>
      </c>
      <c r="J386" s="59">
        <v>9.9661989962000099</v>
      </c>
      <c r="K386" s="63">
        <v>0.22199479290948701</v>
      </c>
      <c r="L386" s="59">
        <v>6.5121956458000003</v>
      </c>
      <c r="M386" s="60">
        <v>6.7278341237044195E-2</v>
      </c>
      <c r="N386" s="67">
        <v>2.9588787602000002</v>
      </c>
      <c r="O386" s="68">
        <v>13.0351137882512</v>
      </c>
      <c r="P386" s="67">
        <v>1.1813884637000001</v>
      </c>
      <c r="Q386" s="68">
        <v>4.43307583398314</v>
      </c>
      <c r="R386" s="59">
        <v>29.6432767467</v>
      </c>
      <c r="S386" s="63">
        <v>0.154488641316123</v>
      </c>
      <c r="T386" s="67">
        <v>0.785445984200001</v>
      </c>
      <c r="U386" s="68">
        <v>10.4940066756467</v>
      </c>
      <c r="V386" s="67">
        <v>0.5989552414</v>
      </c>
      <c r="W386" s="68">
        <v>8.21493896589317</v>
      </c>
      <c r="X386" s="59">
        <v>5.6915151338000003</v>
      </c>
      <c r="Y386" s="60">
        <v>0.162741239410372</v>
      </c>
    </row>
    <row r="387" spans="1:25" customFormat="1" x14ac:dyDescent="0.3">
      <c r="A387" s="58" t="s">
        <v>212</v>
      </c>
      <c r="B387" s="61">
        <v>42.444464769100001</v>
      </c>
      <c r="C387" s="62">
        <v>2.7706525463477499E-2</v>
      </c>
      <c r="D387" s="61">
        <v>11.943780838</v>
      </c>
      <c r="E387" s="62">
        <v>2.3953527838776401E-2</v>
      </c>
      <c r="F387" s="61">
        <v>2.4022222878999999</v>
      </c>
      <c r="G387" s="62">
        <v>2.482623055683E-2</v>
      </c>
      <c r="H387" s="61">
        <v>23.4155477864999</v>
      </c>
      <c r="I387" s="63">
        <v>4.6470497102870899E-2</v>
      </c>
      <c r="J387" s="61">
        <v>0</v>
      </c>
      <c r="K387" s="62">
        <v>0</v>
      </c>
      <c r="L387" s="61">
        <v>0.34447959500000003</v>
      </c>
      <c r="M387" s="62">
        <v>3.5588635541925098E-3</v>
      </c>
      <c r="N387" s="69">
        <v>0</v>
      </c>
      <c r="O387" s="70">
        <v>0</v>
      </c>
      <c r="P387" s="69">
        <v>0</v>
      </c>
      <c r="Q387" s="70">
        <v>0</v>
      </c>
      <c r="R387" s="61">
        <v>4.3384342616999998</v>
      </c>
      <c r="S387" s="62">
        <v>2.26101459786818E-2</v>
      </c>
      <c r="T387" s="69">
        <v>0</v>
      </c>
      <c r="U387" s="70">
        <v>0</v>
      </c>
      <c r="V387" s="69">
        <v>0</v>
      </c>
      <c r="W387" s="70">
        <v>0</v>
      </c>
      <c r="X387" s="61">
        <v>0</v>
      </c>
      <c r="Y387" s="62">
        <v>0</v>
      </c>
    </row>
    <row r="388" spans="1:25" customFormat="1" x14ac:dyDescent="0.3">
      <c r="A388" s="58" t="s">
        <v>181</v>
      </c>
      <c r="B388" s="59">
        <v>164.61256124600001</v>
      </c>
      <c r="C388" s="60">
        <v>0.107454344037126</v>
      </c>
      <c r="D388" s="59">
        <v>23.717721721599901</v>
      </c>
      <c r="E388" s="64">
        <v>4.7566437733282299E-2</v>
      </c>
      <c r="F388" s="59">
        <v>0.77812816119999995</v>
      </c>
      <c r="G388" s="64">
        <v>8.0417158853359101E-3</v>
      </c>
      <c r="H388" s="59">
        <v>91.701517246700107</v>
      </c>
      <c r="I388" s="63">
        <v>0.18199083491006399</v>
      </c>
      <c r="J388" s="59">
        <v>1.3455143973999999</v>
      </c>
      <c r="K388" s="60">
        <v>2.9971024070604601E-2</v>
      </c>
      <c r="L388" s="59">
        <v>15.273963717399999</v>
      </c>
      <c r="M388" s="60">
        <v>0.15779730814509799</v>
      </c>
      <c r="N388" s="67">
        <v>1.3263850976</v>
      </c>
      <c r="O388" s="68">
        <v>5.8432879734105896</v>
      </c>
      <c r="P388" s="67">
        <v>4.3606508084999902</v>
      </c>
      <c r="Q388" s="68">
        <v>16.363030716464898</v>
      </c>
      <c r="R388" s="59">
        <v>24.772068343899999</v>
      </c>
      <c r="S388" s="60">
        <v>0.12910189429261701</v>
      </c>
      <c r="T388" s="67">
        <v>0</v>
      </c>
      <c r="U388" s="68">
        <v>0</v>
      </c>
      <c r="V388" s="67">
        <v>0.31890669500000102</v>
      </c>
      <c r="W388" s="68">
        <v>4.3739479249170303</v>
      </c>
      <c r="X388" s="59">
        <v>1.0177050567000001</v>
      </c>
      <c r="Y388" s="60">
        <v>2.9099910724647599E-2</v>
      </c>
    </row>
    <row r="389" spans="1:25" customFormat="1" x14ac:dyDescent="0.3">
      <c r="A389" s="58" t="s">
        <v>213</v>
      </c>
      <c r="B389" s="61">
        <v>138.6364778283</v>
      </c>
      <c r="C389" s="62">
        <v>9.0497904120421802E-2</v>
      </c>
      <c r="D389" s="61">
        <v>61.873880292599999</v>
      </c>
      <c r="E389" s="63">
        <v>0.124089493451396</v>
      </c>
      <c r="F389" s="61">
        <v>15.033303180300001</v>
      </c>
      <c r="G389" s="62">
        <v>0.155364577485092</v>
      </c>
      <c r="H389" s="61">
        <v>37.760145621699998</v>
      </c>
      <c r="I389" s="62">
        <v>7.4938786558257101E-2</v>
      </c>
      <c r="J389" s="61">
        <v>3.0778863598999902</v>
      </c>
      <c r="K389" s="62">
        <v>6.8559211523416194E-2</v>
      </c>
      <c r="L389" s="61">
        <v>5.8328588520000002</v>
      </c>
      <c r="M389" s="62">
        <v>6.0260024356833003E-2</v>
      </c>
      <c r="N389" s="69">
        <v>0</v>
      </c>
      <c r="O389" s="70">
        <v>0</v>
      </c>
      <c r="P389" s="69">
        <v>4.3736063406999799</v>
      </c>
      <c r="Q389" s="70">
        <v>16.411645425747199</v>
      </c>
      <c r="R389" s="61">
        <v>8.4727909813999798</v>
      </c>
      <c r="S389" s="64">
        <v>4.4156723227896898E-2</v>
      </c>
      <c r="T389" s="69">
        <v>0.90674842389999999</v>
      </c>
      <c r="U389" s="70">
        <v>12.114676508570399</v>
      </c>
      <c r="V389" s="69">
        <v>0</v>
      </c>
      <c r="W389" s="70">
        <v>0</v>
      </c>
      <c r="X389" s="61">
        <v>1.3052577757999999</v>
      </c>
      <c r="Y389" s="62">
        <v>3.7322094941332998E-2</v>
      </c>
    </row>
    <row r="390" spans="1:25" customFormat="1" x14ac:dyDescent="0.3">
      <c r="A390" s="58" t="s">
        <v>214</v>
      </c>
      <c r="B390" s="59">
        <v>239.4331768564</v>
      </c>
      <c r="C390" s="60">
        <v>0.15629508929990499</v>
      </c>
      <c r="D390" s="59">
        <v>97.527376657500099</v>
      </c>
      <c r="E390" s="60">
        <v>0.19559340241539799</v>
      </c>
      <c r="F390" s="59">
        <v>19.991710163699999</v>
      </c>
      <c r="G390" s="60">
        <v>0.20660819285929399</v>
      </c>
      <c r="H390" s="59">
        <v>91.483192100699995</v>
      </c>
      <c r="I390" s="60">
        <v>0.18155754681630801</v>
      </c>
      <c r="J390" s="59">
        <v>5.8186880807000101</v>
      </c>
      <c r="K390" s="60">
        <v>0.129609940155962</v>
      </c>
      <c r="L390" s="59">
        <v>8.9995132144000003</v>
      </c>
      <c r="M390" s="60">
        <v>9.2975142937572405E-2</v>
      </c>
      <c r="N390" s="67">
        <v>0</v>
      </c>
      <c r="O390" s="68">
        <v>0</v>
      </c>
      <c r="P390" s="67">
        <v>2.4711414784999999</v>
      </c>
      <c r="Q390" s="68">
        <v>9.2727819064547408</v>
      </c>
      <c r="R390" s="59">
        <v>10.034897382800001</v>
      </c>
      <c r="S390" s="64">
        <v>5.2297783260012602E-2</v>
      </c>
      <c r="T390" s="67">
        <v>0</v>
      </c>
      <c r="U390" s="68">
        <v>0</v>
      </c>
      <c r="V390" s="67">
        <v>0.99003849730000004</v>
      </c>
      <c r="W390" s="68">
        <v>13.578820698177299</v>
      </c>
      <c r="X390" s="59">
        <v>2.1166192808000002</v>
      </c>
      <c r="Y390" s="60">
        <v>6.0521888639396199E-2</v>
      </c>
    </row>
    <row r="391" spans="1:25" customFormat="1" x14ac:dyDescent="0.3">
      <c r="A391" s="58" t="s">
        <v>215</v>
      </c>
      <c r="B391" s="61">
        <v>388.51683201020001</v>
      </c>
      <c r="C391" s="62">
        <v>0.253612610210528</v>
      </c>
      <c r="D391" s="61">
        <v>147.59848526190001</v>
      </c>
      <c r="E391" s="62">
        <v>0.296012165128959</v>
      </c>
      <c r="F391" s="61">
        <v>12.9338678832</v>
      </c>
      <c r="G391" s="64">
        <v>0.13366755761000099</v>
      </c>
      <c r="H391" s="61">
        <v>142.28954156059999</v>
      </c>
      <c r="I391" s="62">
        <v>0.28238783004995199</v>
      </c>
      <c r="J391" s="61">
        <v>18.148595066999999</v>
      </c>
      <c r="K391" s="62">
        <v>0.40425578548381003</v>
      </c>
      <c r="L391" s="61">
        <v>10.920296800799999</v>
      </c>
      <c r="M391" s="64">
        <v>0.112819008293749</v>
      </c>
      <c r="N391" s="69">
        <v>5.8959909659999798</v>
      </c>
      <c r="O391" s="70">
        <v>25.9743366879677</v>
      </c>
      <c r="P391" s="69">
        <v>4.1997220403999904</v>
      </c>
      <c r="Q391" s="70">
        <v>15.759157007877601</v>
      </c>
      <c r="R391" s="61">
        <v>38.494429648299999</v>
      </c>
      <c r="S391" s="62">
        <v>0.20061723221158301</v>
      </c>
      <c r="T391" s="69">
        <v>0</v>
      </c>
      <c r="U391" s="70">
        <v>0</v>
      </c>
      <c r="V391" s="69">
        <v>0.99003849730000004</v>
      </c>
      <c r="W391" s="70">
        <v>13.578820698177299</v>
      </c>
      <c r="X391" s="61">
        <v>7.0458642847000101</v>
      </c>
      <c r="Y391" s="62">
        <v>0.20146703636080401</v>
      </c>
    </row>
    <row r="392" spans="1:25" customFormat="1" x14ac:dyDescent="0.3">
      <c r="A392" s="58" t="s">
        <v>216</v>
      </c>
      <c r="B392" s="59">
        <v>77.710675404600295</v>
      </c>
      <c r="C392" s="60">
        <v>5.0727293148694903E-2</v>
      </c>
      <c r="D392" s="59">
        <v>28.3856861346001</v>
      </c>
      <c r="E392" s="60">
        <v>5.6928147985153901E-2</v>
      </c>
      <c r="F392" s="59">
        <v>7.6056460644999904</v>
      </c>
      <c r="G392" s="60">
        <v>7.8602019339346102E-2</v>
      </c>
      <c r="H392" s="59">
        <v>29.762636271999899</v>
      </c>
      <c r="I392" s="60">
        <v>5.9066929172982299E-2</v>
      </c>
      <c r="J392" s="59">
        <v>0</v>
      </c>
      <c r="K392" s="60">
        <v>0</v>
      </c>
      <c r="L392" s="59">
        <v>4.9274853202999997</v>
      </c>
      <c r="M392" s="60">
        <v>5.09064925027976E-2</v>
      </c>
      <c r="N392" s="67">
        <v>0</v>
      </c>
      <c r="O392" s="68">
        <v>0</v>
      </c>
      <c r="P392" s="67">
        <v>2.1682111471000001</v>
      </c>
      <c r="Q392" s="68">
        <v>8.1360574734905207</v>
      </c>
      <c r="R392" s="59">
        <v>4.5421037710999999</v>
      </c>
      <c r="S392" s="60">
        <v>2.3671588209026002E-2</v>
      </c>
      <c r="T392" s="67">
        <v>0</v>
      </c>
      <c r="U392" s="68">
        <v>0</v>
      </c>
      <c r="V392" s="67">
        <v>0</v>
      </c>
      <c r="W392" s="68">
        <v>0</v>
      </c>
      <c r="X392" s="59">
        <v>0.31890669500000002</v>
      </c>
      <c r="Y392" s="60">
        <v>9.1187090924792803E-3</v>
      </c>
    </row>
    <row r="393" spans="1:25" customFormat="1" x14ac:dyDescent="0.3">
      <c r="A393" s="58" t="s">
        <v>217</v>
      </c>
      <c r="B393" s="61">
        <v>55.864828921899999</v>
      </c>
      <c r="C393" s="62">
        <v>3.6466953075216198E-2</v>
      </c>
      <c r="D393" s="61">
        <v>17.634379341100001</v>
      </c>
      <c r="E393" s="62">
        <v>3.5366154335540703E-2</v>
      </c>
      <c r="F393" s="61">
        <v>5.7987066712999997</v>
      </c>
      <c r="G393" s="62">
        <v>5.9927854919275901E-2</v>
      </c>
      <c r="H393" s="61">
        <v>16.3025172806</v>
      </c>
      <c r="I393" s="62">
        <v>3.2353976467482198E-2</v>
      </c>
      <c r="J393" s="61">
        <v>3.8867108280999898</v>
      </c>
      <c r="K393" s="62">
        <v>8.6575590725421606E-2</v>
      </c>
      <c r="L393" s="61">
        <v>6.0272763071000002</v>
      </c>
      <c r="M393" s="62">
        <v>6.2268576402576797E-2</v>
      </c>
      <c r="N393" s="69">
        <v>0</v>
      </c>
      <c r="O393" s="70">
        <v>0</v>
      </c>
      <c r="P393" s="69">
        <v>0.61772222940000099</v>
      </c>
      <c r="Q393" s="70">
        <v>2.3179585474289199</v>
      </c>
      <c r="R393" s="61">
        <v>3.5973803650999998</v>
      </c>
      <c r="S393" s="62">
        <v>1.8748075985340101E-2</v>
      </c>
      <c r="T393" s="69">
        <v>1.6812292042000001</v>
      </c>
      <c r="U393" s="71">
        <v>22.462181801256101</v>
      </c>
      <c r="V393" s="69">
        <v>0</v>
      </c>
      <c r="W393" s="70">
        <v>0</v>
      </c>
      <c r="X393" s="61">
        <v>0.31890669500000002</v>
      </c>
      <c r="Y393" s="62">
        <v>9.1187090924792803E-3</v>
      </c>
    </row>
    <row r="394" spans="1:25" customFormat="1" x14ac:dyDescent="0.3">
      <c r="A394" s="58" t="s">
        <v>218</v>
      </c>
      <c r="B394" s="59">
        <v>168.1485971063</v>
      </c>
      <c r="C394" s="60">
        <v>0.1097625665141</v>
      </c>
      <c r="D394" s="59">
        <v>7.0037060460000102</v>
      </c>
      <c r="E394" s="64">
        <v>1.40460939482175E-2</v>
      </c>
      <c r="F394" s="59">
        <v>6.2839794754999998</v>
      </c>
      <c r="G394" s="60">
        <v>6.4943000512051402E-2</v>
      </c>
      <c r="H394" s="59">
        <v>89.052405307399894</v>
      </c>
      <c r="I394" s="63">
        <v>0.17673340724606601</v>
      </c>
      <c r="J394" s="59">
        <v>11.9334898818</v>
      </c>
      <c r="K394" s="63">
        <v>0.26581574540180702</v>
      </c>
      <c r="L394" s="59">
        <v>28.793631377400001</v>
      </c>
      <c r="M394" s="63">
        <v>0.29747075527618</v>
      </c>
      <c r="N394" s="67">
        <v>3.2863748231000001</v>
      </c>
      <c r="O394" s="68">
        <v>14.477872613833201</v>
      </c>
      <c r="P394" s="67">
        <v>4.6090366292999896</v>
      </c>
      <c r="Q394" s="68">
        <v>17.295080769030999</v>
      </c>
      <c r="R394" s="59">
        <v>9.8890504695000203</v>
      </c>
      <c r="S394" s="64">
        <v>5.15376887647786E-2</v>
      </c>
      <c r="T394" s="67">
        <v>3.0679810450999998</v>
      </c>
      <c r="U394" s="71">
        <v>40.9899779433322</v>
      </c>
      <c r="V394" s="67">
        <v>2.5946245408999999</v>
      </c>
      <c r="W394" s="71">
        <v>35.5864357962393</v>
      </c>
      <c r="X394" s="59">
        <v>1.6343175103000001</v>
      </c>
      <c r="Y394" s="60">
        <v>4.6731116576811602E-2</v>
      </c>
    </row>
    <row r="395" spans="1:25" customFormat="1" ht="22.8" x14ac:dyDescent="0.3">
      <c r="A395" s="66" t="s">
        <v>219</v>
      </c>
      <c r="B395" s="61">
        <v>31.405641769799999</v>
      </c>
      <c r="C395" s="62">
        <v>2.0500699399213299E-2</v>
      </c>
      <c r="D395" s="61">
        <v>9.1604640244000102</v>
      </c>
      <c r="E395" s="62">
        <v>1.83715217987304E-2</v>
      </c>
      <c r="F395" s="61">
        <v>6.1808367472999999</v>
      </c>
      <c r="G395" s="63">
        <v>6.3877052051140096E-2</v>
      </c>
      <c r="H395" s="61">
        <v>6.1562490141000001</v>
      </c>
      <c r="I395" s="62">
        <v>1.2217692047299699E-2</v>
      </c>
      <c r="J395" s="61">
        <v>0.44958639089999902</v>
      </c>
      <c r="K395" s="62">
        <v>1.0014433564975399E-2</v>
      </c>
      <c r="L395" s="61">
        <v>1.9081471751000001</v>
      </c>
      <c r="M395" s="62">
        <v>1.9713316945518301E-2</v>
      </c>
      <c r="N395" s="69">
        <v>0.98514781430000098</v>
      </c>
      <c r="O395" s="70">
        <v>4.3399932536537804</v>
      </c>
      <c r="P395" s="69">
        <v>0</v>
      </c>
      <c r="Q395" s="70">
        <v>0</v>
      </c>
      <c r="R395" s="61">
        <v>5.9797431130999996</v>
      </c>
      <c r="S395" s="62">
        <v>3.1163976805131801E-2</v>
      </c>
      <c r="T395" s="69">
        <v>0.58546749059999903</v>
      </c>
      <c r="U395" s="70">
        <v>7.8221798549116599</v>
      </c>
      <c r="V395" s="69">
        <v>0</v>
      </c>
      <c r="W395" s="70">
        <v>0</v>
      </c>
      <c r="X395" s="61">
        <v>0</v>
      </c>
      <c r="Y395" s="62">
        <v>0</v>
      </c>
    </row>
    <row r="396" spans="1:25" customFormat="1" x14ac:dyDescent="0.3">
      <c r="A396" s="58" t="s">
        <v>220</v>
      </c>
      <c r="B396" s="59">
        <v>106.95147388140001</v>
      </c>
      <c r="C396" s="60">
        <v>6.9814845129316905E-2</v>
      </c>
      <c r="D396" s="59">
        <v>51.724725724300001</v>
      </c>
      <c r="E396" s="63">
        <v>0.10373512997225801</v>
      </c>
      <c r="F396" s="59">
        <v>9.7528024868000003</v>
      </c>
      <c r="G396" s="60">
        <v>0.10079222240677201</v>
      </c>
      <c r="H396" s="59">
        <v>17.557271480800001</v>
      </c>
      <c r="I396" s="64">
        <v>3.4844161704951901E-2</v>
      </c>
      <c r="J396" s="59">
        <v>1.2079830352000001</v>
      </c>
      <c r="K396" s="60">
        <v>2.6907544575383802E-2</v>
      </c>
      <c r="L396" s="59">
        <v>5.3226854178000096</v>
      </c>
      <c r="M396" s="60">
        <v>5.49893561731584E-2</v>
      </c>
      <c r="N396" s="67">
        <v>6.5150145890999998</v>
      </c>
      <c r="O396" s="71">
        <v>28.701397854941199</v>
      </c>
      <c r="P396" s="67">
        <v>4.2571468059000201</v>
      </c>
      <c r="Q396" s="68">
        <v>15.974639339076999</v>
      </c>
      <c r="R396" s="59">
        <v>7.1282884608000199</v>
      </c>
      <c r="S396" s="60">
        <v>3.7149725674000697E-2</v>
      </c>
      <c r="T396" s="67">
        <v>0</v>
      </c>
      <c r="U396" s="68">
        <v>0</v>
      </c>
      <c r="V396" s="67">
        <v>0</v>
      </c>
      <c r="W396" s="68">
        <v>0</v>
      </c>
      <c r="X396" s="59">
        <v>3.48555588069999</v>
      </c>
      <c r="Y396" s="60">
        <v>9.9664794123195496E-2</v>
      </c>
    </row>
    <row r="397" spans="1:25" customFormat="1" x14ac:dyDescent="0.3">
      <c r="A397" s="58" t="s">
        <v>221</v>
      </c>
      <c r="B397" s="61">
        <v>359.76838746779998</v>
      </c>
      <c r="C397" s="62">
        <v>0.234846452713137</v>
      </c>
      <c r="D397" s="61">
        <v>68.714850202500003</v>
      </c>
      <c r="E397" s="64">
        <v>0.13780921632672499</v>
      </c>
      <c r="F397" s="61">
        <v>36.281535038100003</v>
      </c>
      <c r="G397" s="63">
        <v>0.37495853666356199</v>
      </c>
      <c r="H397" s="61">
        <v>113.7852859218</v>
      </c>
      <c r="I397" s="62">
        <v>0.22581828313352101</v>
      </c>
      <c r="J397" s="61">
        <v>13.198777803500001</v>
      </c>
      <c r="K397" s="62">
        <v>0.29399974315819999</v>
      </c>
      <c r="L397" s="61">
        <v>26.3216721028001</v>
      </c>
      <c r="M397" s="62">
        <v>0.271932622110928</v>
      </c>
      <c r="N397" s="69">
        <v>8.9713675603000205</v>
      </c>
      <c r="O397" s="70">
        <v>39.522672762986602</v>
      </c>
      <c r="P397" s="69">
        <v>5.2137837469999999</v>
      </c>
      <c r="Q397" s="70">
        <v>19.5643511365023</v>
      </c>
      <c r="R397" s="61">
        <v>65.878237150399897</v>
      </c>
      <c r="S397" s="63">
        <v>0.34333044341326402</v>
      </c>
      <c r="T397" s="69">
        <v>2.5879776281</v>
      </c>
      <c r="U397" s="70">
        <v>34.576858309826498</v>
      </c>
      <c r="V397" s="69">
        <v>1.7744293868000001</v>
      </c>
      <c r="W397" s="70">
        <v>24.337092497558402</v>
      </c>
      <c r="X397" s="61">
        <v>17.040470926499999</v>
      </c>
      <c r="Y397" s="63">
        <v>0.48724940433628799</v>
      </c>
    </row>
    <row r="398" spans="1:25" customFormat="1" x14ac:dyDescent="0.3">
      <c r="A398" s="58" t="s">
        <v>63</v>
      </c>
      <c r="B398" s="59">
        <v>38.363309637500002</v>
      </c>
      <c r="C398" s="60">
        <v>2.5042464809415601E-2</v>
      </c>
      <c r="D398" s="59">
        <v>8.0403730818999897</v>
      </c>
      <c r="E398" s="60">
        <v>1.6125153589446699E-2</v>
      </c>
      <c r="F398" s="59">
        <v>1.3903939231</v>
      </c>
      <c r="G398" s="60">
        <v>1.4369294745771199E-2</v>
      </c>
      <c r="H398" s="59">
        <v>15.8864147483</v>
      </c>
      <c r="I398" s="60">
        <v>3.1528179364717301E-2</v>
      </c>
      <c r="J398" s="59">
        <v>0</v>
      </c>
      <c r="K398" s="60">
        <v>0</v>
      </c>
      <c r="L398" s="59">
        <v>0.35154047869999999</v>
      </c>
      <c r="M398" s="60">
        <v>3.6318104631678301E-3</v>
      </c>
      <c r="N398" s="67">
        <v>0</v>
      </c>
      <c r="O398" s="68">
        <v>0</v>
      </c>
      <c r="P398" s="67">
        <v>0.87084878480000105</v>
      </c>
      <c r="Q398" s="68">
        <v>3.2677978679930701</v>
      </c>
      <c r="R398" s="59">
        <v>10.662206769000001</v>
      </c>
      <c r="S398" s="63">
        <v>5.5567063359746503E-2</v>
      </c>
      <c r="T398" s="67">
        <v>0</v>
      </c>
      <c r="U398" s="68">
        <v>0</v>
      </c>
      <c r="V398" s="67">
        <v>0</v>
      </c>
      <c r="W398" s="68">
        <v>0</v>
      </c>
      <c r="X398" s="59">
        <v>1.1615318517</v>
      </c>
      <c r="Y398" s="60">
        <v>3.3212444967018001E-2</v>
      </c>
    </row>
    <row r="399" spans="1:25" customFormat="1" x14ac:dyDescent="0.3">
      <c r="A399" s="65" t="s">
        <v>1</v>
      </c>
    </row>
    <row r="400" spans="1:25" customFormat="1" x14ac:dyDescent="0.3">
      <c r="A400" s="65" t="s">
        <v>1</v>
      </c>
    </row>
    <row r="401" spans="1:25" customFormat="1" x14ac:dyDescent="0.3">
      <c r="A401" s="53" t="s">
        <v>222</v>
      </c>
    </row>
    <row r="402" spans="1:25" customFormat="1" x14ac:dyDescent="0.3">
      <c r="A402" s="54" t="s">
        <v>1</v>
      </c>
    </row>
    <row r="403" spans="1:25" customFormat="1" ht="25.5" customHeight="1" x14ac:dyDescent="0.3">
      <c r="A403" s="114" t="s">
        <v>1</v>
      </c>
      <c r="B403" s="113" t="s">
        <v>502</v>
      </c>
      <c r="C403" s="113" t="s">
        <v>1</v>
      </c>
      <c r="D403" s="113" t="s">
        <v>53</v>
      </c>
      <c r="E403" s="113" t="s">
        <v>1</v>
      </c>
      <c r="F403" s="113" t="s">
        <v>54</v>
      </c>
      <c r="G403" s="113" t="s">
        <v>1</v>
      </c>
      <c r="H403" s="116" t="s">
        <v>55</v>
      </c>
      <c r="I403" s="116" t="s">
        <v>1</v>
      </c>
      <c r="J403" s="116" t="s">
        <v>56</v>
      </c>
      <c r="K403" s="116" t="s">
        <v>1</v>
      </c>
      <c r="L403" s="116" t="s">
        <v>57</v>
      </c>
      <c r="M403" s="116" t="s">
        <v>1</v>
      </c>
      <c r="N403" s="116" t="s">
        <v>58</v>
      </c>
      <c r="O403" s="116" t="s">
        <v>1</v>
      </c>
      <c r="P403" s="116" t="s">
        <v>59</v>
      </c>
      <c r="Q403" s="116" t="s">
        <v>1</v>
      </c>
      <c r="R403" s="116" t="s">
        <v>60</v>
      </c>
      <c r="S403" s="116" t="s">
        <v>1</v>
      </c>
      <c r="T403" s="113" t="s">
        <v>61</v>
      </c>
      <c r="U403" s="113" t="s">
        <v>1</v>
      </c>
      <c r="V403" s="113" t="s">
        <v>62</v>
      </c>
      <c r="W403" s="113" t="s">
        <v>1</v>
      </c>
      <c r="X403" s="113" t="s">
        <v>63</v>
      </c>
      <c r="Y403" s="113" t="s">
        <v>1</v>
      </c>
    </row>
    <row r="404" spans="1:25" customFormat="1" x14ac:dyDescent="0.3">
      <c r="A404" s="115" t="s">
        <v>1</v>
      </c>
      <c r="B404" s="55" t="s">
        <v>14</v>
      </c>
      <c r="C404" s="55" t="s">
        <v>15</v>
      </c>
      <c r="D404" s="55" t="s">
        <v>14</v>
      </c>
      <c r="E404" s="55" t="s">
        <v>15</v>
      </c>
      <c r="F404" s="55" t="s">
        <v>14</v>
      </c>
      <c r="G404" s="55" t="s">
        <v>15</v>
      </c>
      <c r="H404" s="55" t="s">
        <v>14</v>
      </c>
      <c r="I404" s="55" t="s">
        <v>15</v>
      </c>
      <c r="J404" s="55" t="s">
        <v>14</v>
      </c>
      <c r="K404" s="55" t="s">
        <v>15</v>
      </c>
      <c r="L404" s="55" t="s">
        <v>14</v>
      </c>
      <c r="M404" s="55" t="s">
        <v>15</v>
      </c>
      <c r="N404" s="55" t="s">
        <v>14</v>
      </c>
      <c r="O404" s="55" t="s">
        <v>15</v>
      </c>
      <c r="P404" s="55" t="s">
        <v>14</v>
      </c>
      <c r="Q404" s="55" t="s">
        <v>15</v>
      </c>
      <c r="R404" s="55" t="s">
        <v>14</v>
      </c>
      <c r="S404" s="55" t="s">
        <v>15</v>
      </c>
      <c r="T404" s="55" t="s">
        <v>14</v>
      </c>
      <c r="U404" s="55" t="s">
        <v>15</v>
      </c>
      <c r="V404" s="55" t="s">
        <v>14</v>
      </c>
      <c r="W404" s="55" t="s">
        <v>15</v>
      </c>
      <c r="X404" s="55" t="s">
        <v>14</v>
      </c>
      <c r="Y404" s="55" t="s">
        <v>15</v>
      </c>
    </row>
    <row r="405" spans="1:25" customFormat="1" x14ac:dyDescent="0.3">
      <c r="A405" s="56" t="s">
        <v>16</v>
      </c>
      <c r="B405" s="57">
        <v>1534.1429478952</v>
      </c>
      <c r="C405" s="57">
        <v>1534.1429478952</v>
      </c>
      <c r="D405" s="57">
        <v>498.62303867679998</v>
      </c>
      <c r="E405" s="57">
        <v>498.62303867679998</v>
      </c>
      <c r="F405" s="57">
        <v>96.761458909400005</v>
      </c>
      <c r="G405" s="57">
        <v>96.761458909400005</v>
      </c>
      <c r="H405" s="57">
        <v>503.87986456580001</v>
      </c>
      <c r="I405" s="57">
        <v>503.87986456580001</v>
      </c>
      <c r="J405" s="57">
        <v>46.155801629700001</v>
      </c>
      <c r="K405" s="57">
        <v>46.155801629700001</v>
      </c>
      <c r="L405" s="57">
        <v>97.745557740199999</v>
      </c>
      <c r="M405" s="57">
        <v>97.745557740199999</v>
      </c>
      <c r="N405" s="57">
        <v>22.699293679099998</v>
      </c>
      <c r="O405" s="57">
        <v>22.699293679099998</v>
      </c>
      <c r="P405" s="57">
        <v>26.649407949299999</v>
      </c>
      <c r="Q405" s="57">
        <v>26.649407949299999</v>
      </c>
      <c r="R405" s="57">
        <v>191.8799757326</v>
      </c>
      <c r="S405" s="57">
        <v>191.8799757326</v>
      </c>
      <c r="T405" s="57">
        <v>7.4847101633999999</v>
      </c>
      <c r="U405" s="57">
        <v>7.4847101633999999</v>
      </c>
      <c r="V405" s="57">
        <v>7.2910491957000003</v>
      </c>
      <c r="W405" s="57">
        <v>7.2910491957000003</v>
      </c>
      <c r="X405" s="57">
        <v>34.972789653200003</v>
      </c>
      <c r="Y405" s="57">
        <v>34.972789653200003</v>
      </c>
    </row>
    <row r="406" spans="1:25" customFormat="1" ht="25.5" customHeight="1" x14ac:dyDescent="0.3">
      <c r="A406" s="66" t="s">
        <v>223</v>
      </c>
      <c r="B406" s="59">
        <v>497.17756259689997</v>
      </c>
      <c r="C406" s="60">
        <v>0.324075121734264</v>
      </c>
      <c r="D406" s="59">
        <v>143.06648073599999</v>
      </c>
      <c r="E406" s="60">
        <v>0.28692312556527</v>
      </c>
      <c r="F406" s="59">
        <v>24.047114310200001</v>
      </c>
      <c r="G406" s="60">
        <v>0.24851955087527</v>
      </c>
      <c r="H406" s="59">
        <v>185.91752349949999</v>
      </c>
      <c r="I406" s="60">
        <v>0.36897192480534502</v>
      </c>
      <c r="J406" s="59">
        <v>15.4493467907</v>
      </c>
      <c r="K406" s="60">
        <v>0.33472166542891901</v>
      </c>
      <c r="L406" s="59">
        <v>43.952728309199998</v>
      </c>
      <c r="M406" s="63">
        <v>0.44966471444178502</v>
      </c>
      <c r="N406" s="67">
        <v>0.2412093257</v>
      </c>
      <c r="O406" s="72">
        <v>1.06262921265294</v>
      </c>
      <c r="P406" s="67">
        <v>9.0347115083999903</v>
      </c>
      <c r="Q406" s="68">
        <v>33.9021096663324</v>
      </c>
      <c r="R406" s="59">
        <v>58.979836398999801</v>
      </c>
      <c r="S406" s="60">
        <v>0.307378798510966</v>
      </c>
      <c r="T406" s="67">
        <v>2.1500324234999999</v>
      </c>
      <c r="U406" s="68">
        <v>28.7256604005001</v>
      </c>
      <c r="V406" s="67">
        <v>1.6452917925999899</v>
      </c>
      <c r="W406" s="68">
        <v>22.565912647665801</v>
      </c>
      <c r="X406" s="59">
        <v>12.6932875021</v>
      </c>
      <c r="Y406" s="60">
        <v>0.36294752657623802</v>
      </c>
    </row>
    <row r="407" spans="1:25" customFormat="1" x14ac:dyDescent="0.3">
      <c r="A407" s="58" t="s">
        <v>224</v>
      </c>
      <c r="B407" s="61">
        <v>407.67116272589999</v>
      </c>
      <c r="C407" s="62">
        <v>0.26573218831088302</v>
      </c>
      <c r="D407" s="61">
        <v>126.5561656659</v>
      </c>
      <c r="E407" s="62">
        <v>0.253811308040926</v>
      </c>
      <c r="F407" s="61">
        <v>23.041501621599998</v>
      </c>
      <c r="G407" s="62">
        <v>0.23812685217132001</v>
      </c>
      <c r="H407" s="61">
        <v>158.65572792949999</v>
      </c>
      <c r="I407" s="63">
        <v>0.31486816419269997</v>
      </c>
      <c r="J407" s="61">
        <v>4.9919328469000002</v>
      </c>
      <c r="K407" s="64">
        <v>0.10815396267947899</v>
      </c>
      <c r="L407" s="61">
        <v>34.746206520599998</v>
      </c>
      <c r="M407" s="62">
        <v>0.35547606790431002</v>
      </c>
      <c r="N407" s="69">
        <v>3.2567111772000001</v>
      </c>
      <c r="O407" s="70">
        <v>14.347191693451499</v>
      </c>
      <c r="P407" s="69">
        <v>7.1240656878000097</v>
      </c>
      <c r="Q407" s="70">
        <v>26.7325476849369</v>
      </c>
      <c r="R407" s="61">
        <v>34.878409270699997</v>
      </c>
      <c r="S407" s="64">
        <v>0.18177201210044899</v>
      </c>
      <c r="T407" s="69">
        <v>0</v>
      </c>
      <c r="U407" s="70">
        <v>0</v>
      </c>
      <c r="V407" s="69">
        <v>1.1773217458</v>
      </c>
      <c r="W407" s="70">
        <v>16.1474941973282</v>
      </c>
      <c r="X407" s="61">
        <v>13.2431202599</v>
      </c>
      <c r="Y407" s="62">
        <v>0.37866925661986101</v>
      </c>
    </row>
    <row r="408" spans="1:25" customFormat="1" x14ac:dyDescent="0.3">
      <c r="A408" s="58" t="s">
        <v>225</v>
      </c>
      <c r="B408" s="59">
        <v>158.73373342759999</v>
      </c>
      <c r="C408" s="60">
        <v>0.10346736830839499</v>
      </c>
      <c r="D408" s="59">
        <v>79.178348978000102</v>
      </c>
      <c r="E408" s="63">
        <v>0.158794004360722</v>
      </c>
      <c r="F408" s="59">
        <v>7.4629737141000101</v>
      </c>
      <c r="G408" s="60">
        <v>7.7127544357178002E-2</v>
      </c>
      <c r="H408" s="59">
        <v>47.506794093000003</v>
      </c>
      <c r="I408" s="60">
        <v>9.4281985516403294E-2</v>
      </c>
      <c r="J408" s="59">
        <v>3.4096669774000001</v>
      </c>
      <c r="K408" s="60">
        <v>7.3872987945376098E-2</v>
      </c>
      <c r="L408" s="59">
        <v>4.3926454892000004</v>
      </c>
      <c r="M408" s="60">
        <v>4.4939592046477503E-2</v>
      </c>
      <c r="N408" s="67">
        <v>1.124874186</v>
      </c>
      <c r="O408" s="68">
        <v>4.9555470839857403</v>
      </c>
      <c r="P408" s="67">
        <v>0</v>
      </c>
      <c r="Q408" s="68">
        <v>0</v>
      </c>
      <c r="R408" s="59">
        <v>12.3478194156</v>
      </c>
      <c r="S408" s="60">
        <v>6.4351787457007301E-2</v>
      </c>
      <c r="T408" s="67">
        <v>1.6812292042000001</v>
      </c>
      <c r="U408" s="68">
        <v>22.462181801256101</v>
      </c>
      <c r="V408" s="67">
        <v>0</v>
      </c>
      <c r="W408" s="68">
        <v>0</v>
      </c>
      <c r="X408" s="59">
        <v>1.6293813700999999</v>
      </c>
      <c r="Y408" s="60">
        <v>4.6589974270208397E-2</v>
      </c>
    </row>
    <row r="409" spans="1:25" customFormat="1" x14ac:dyDescent="0.3">
      <c r="A409" s="58" t="s">
        <v>226</v>
      </c>
      <c r="B409" s="61">
        <v>198.39862181199999</v>
      </c>
      <c r="C409" s="62">
        <v>0.12932212222087699</v>
      </c>
      <c r="D409" s="61">
        <v>53.129705593600001</v>
      </c>
      <c r="E409" s="62">
        <v>0.106552849492456</v>
      </c>
      <c r="F409" s="61">
        <v>7.0493521236000003</v>
      </c>
      <c r="G409" s="62">
        <v>7.28528920817582E-2</v>
      </c>
      <c r="H409" s="61">
        <v>51.8588299042001</v>
      </c>
      <c r="I409" s="62">
        <v>0.102919035966812</v>
      </c>
      <c r="J409" s="61">
        <v>6.8403088318999901</v>
      </c>
      <c r="K409" s="62">
        <v>0.148200412307398</v>
      </c>
      <c r="L409" s="61">
        <v>13.688789247000001</v>
      </c>
      <c r="M409" s="62">
        <v>0.14004512904191199</v>
      </c>
      <c r="N409" s="69">
        <v>5.1579690331999899</v>
      </c>
      <c r="O409" s="70">
        <v>22.7230375804562</v>
      </c>
      <c r="P409" s="69">
        <v>5.85117972040001</v>
      </c>
      <c r="Q409" s="70">
        <v>21.956134003171002</v>
      </c>
      <c r="R409" s="61">
        <v>47.291667374799999</v>
      </c>
      <c r="S409" s="63">
        <v>0.24646483925297499</v>
      </c>
      <c r="T409" s="69">
        <v>2.26669669479999</v>
      </c>
      <c r="U409" s="70">
        <v>30.2843616561677</v>
      </c>
      <c r="V409" s="69">
        <v>0.87506695629999998</v>
      </c>
      <c r="W409" s="70">
        <v>12.0019346024449</v>
      </c>
      <c r="X409" s="61">
        <v>4.3890563322</v>
      </c>
      <c r="Y409" s="62">
        <v>0.125499177381133</v>
      </c>
    </row>
    <row r="410" spans="1:25" customFormat="1" x14ac:dyDescent="0.3">
      <c r="A410" s="58" t="s">
        <v>227</v>
      </c>
      <c r="B410" s="59">
        <v>112.8413008946</v>
      </c>
      <c r="C410" s="60">
        <v>7.3553315908022096E-2</v>
      </c>
      <c r="D410" s="59">
        <v>50.958752776799898</v>
      </c>
      <c r="E410" s="60">
        <v>0.102198953566265</v>
      </c>
      <c r="F410" s="59">
        <v>13.1706740816</v>
      </c>
      <c r="G410" s="63">
        <v>0.136114877039339</v>
      </c>
      <c r="H410" s="59">
        <v>17.555612309099999</v>
      </c>
      <c r="I410" s="64">
        <v>3.4840868912727599E-2</v>
      </c>
      <c r="J410" s="59">
        <v>0</v>
      </c>
      <c r="K410" s="60">
        <v>0</v>
      </c>
      <c r="L410" s="59">
        <v>8.6552524112999993</v>
      </c>
      <c r="M410" s="60">
        <v>8.8548805811768799E-2</v>
      </c>
      <c r="N410" s="67">
        <v>0</v>
      </c>
      <c r="O410" s="68">
        <v>0</v>
      </c>
      <c r="P410" s="67">
        <v>0.34648004360000001</v>
      </c>
      <c r="Q410" s="68">
        <v>1.3001416176268199</v>
      </c>
      <c r="R410" s="59">
        <v>18.514546429799999</v>
      </c>
      <c r="S410" s="60">
        <v>9.6490247922490294E-2</v>
      </c>
      <c r="T410" s="67">
        <v>0</v>
      </c>
      <c r="U410" s="68">
        <v>0</v>
      </c>
      <c r="V410" s="67">
        <v>0.98514781429999998</v>
      </c>
      <c r="W410" s="68">
        <v>13.5117427939041</v>
      </c>
      <c r="X410" s="59">
        <v>2.6548350280999999</v>
      </c>
      <c r="Y410" s="60">
        <v>7.5911445853364595E-2</v>
      </c>
    </row>
    <row r="411" spans="1:25" customFormat="1" x14ac:dyDescent="0.3">
      <c r="A411" s="58" t="s">
        <v>228</v>
      </c>
      <c r="B411" s="61">
        <v>223.1053234117</v>
      </c>
      <c r="C411" s="62">
        <v>0.14542668511939799</v>
      </c>
      <c r="D411" s="61">
        <v>88.102569133900104</v>
      </c>
      <c r="E411" s="62">
        <v>0.17669173363448801</v>
      </c>
      <c r="F411" s="61">
        <v>18.601048239099999</v>
      </c>
      <c r="G411" s="62">
        <v>0.19223612840022</v>
      </c>
      <c r="H411" s="61">
        <v>69.8483890965</v>
      </c>
      <c r="I411" s="62">
        <v>0.13862111588183701</v>
      </c>
      <c r="J411" s="61">
        <v>5.6651126317999898</v>
      </c>
      <c r="K411" s="62">
        <v>0.12273890674135</v>
      </c>
      <c r="L411" s="61">
        <v>5.8861531741000004</v>
      </c>
      <c r="M411" s="62">
        <v>6.0219137423563898E-2</v>
      </c>
      <c r="N411" s="69">
        <v>11.4484728885</v>
      </c>
      <c r="O411" s="71">
        <v>50.435370590588001</v>
      </c>
      <c r="P411" s="69">
        <v>2.9377054593</v>
      </c>
      <c r="Q411" s="70">
        <v>11.0235299218989</v>
      </c>
      <c r="R411" s="61">
        <v>15.8626784799</v>
      </c>
      <c r="S411" s="64">
        <v>8.2669796154268393E-2</v>
      </c>
      <c r="T411" s="69">
        <v>0</v>
      </c>
      <c r="U411" s="70">
        <v>0</v>
      </c>
      <c r="V411" s="69">
        <v>1.9975168999000099</v>
      </c>
      <c r="W411" s="70">
        <v>27.396837496008999</v>
      </c>
      <c r="X411" s="61">
        <v>2.7556774087</v>
      </c>
      <c r="Y411" s="62">
        <v>7.8794898434642199E-2</v>
      </c>
    </row>
    <row r="412" spans="1:25" customFormat="1" x14ac:dyDescent="0.3">
      <c r="A412" s="58" t="s">
        <v>229</v>
      </c>
      <c r="B412" s="59">
        <v>207.17915887539999</v>
      </c>
      <c r="C412" s="60">
        <v>0.13504553741855899</v>
      </c>
      <c r="D412" s="59">
        <v>62.034606480800001</v>
      </c>
      <c r="E412" s="60">
        <v>0.124411833527431</v>
      </c>
      <c r="F412" s="59">
        <v>4.9730603807999998</v>
      </c>
      <c r="G412" s="64">
        <v>5.13950537419696E-2</v>
      </c>
      <c r="H412" s="59">
        <v>110.8800949108</v>
      </c>
      <c r="I412" s="63">
        <v>0.22005264093326499</v>
      </c>
      <c r="J412" s="59">
        <v>7.6858311234000096</v>
      </c>
      <c r="K412" s="60">
        <v>0.16651928581074399</v>
      </c>
      <c r="L412" s="59">
        <v>5.7981503403000003</v>
      </c>
      <c r="M412" s="60">
        <v>5.93188117634054E-2</v>
      </c>
      <c r="N412" s="67">
        <v>0.46722243460000001</v>
      </c>
      <c r="O412" s="68">
        <v>2.0583126559139902</v>
      </c>
      <c r="P412" s="67">
        <v>2.9039688746999999</v>
      </c>
      <c r="Q412" s="68">
        <v>10.8969357976911</v>
      </c>
      <c r="R412" s="59">
        <v>6.6544369945000197</v>
      </c>
      <c r="S412" s="64">
        <v>3.4680205524798897E-2</v>
      </c>
      <c r="T412" s="67">
        <v>1.6812292042000001</v>
      </c>
      <c r="U412" s="68">
        <v>22.462181801256101</v>
      </c>
      <c r="V412" s="67">
        <v>0</v>
      </c>
      <c r="W412" s="68">
        <v>0</v>
      </c>
      <c r="X412" s="59">
        <v>4.1005581313000103</v>
      </c>
      <c r="Y412" s="60">
        <v>0.117249958380852</v>
      </c>
    </row>
    <row r="413" spans="1:25" customFormat="1" x14ac:dyDescent="0.3">
      <c r="A413" s="58" t="s">
        <v>230</v>
      </c>
      <c r="B413" s="61">
        <v>287.20234770939999</v>
      </c>
      <c r="C413" s="62">
        <v>0.18720703185021501</v>
      </c>
      <c r="D413" s="61">
        <v>60.050779733699997</v>
      </c>
      <c r="E413" s="64">
        <v>0.120433223248282</v>
      </c>
      <c r="F413" s="61">
        <v>20.0621248287</v>
      </c>
      <c r="G413" s="62">
        <v>0.207335906825099</v>
      </c>
      <c r="H413" s="61">
        <v>113.63650091149999</v>
      </c>
      <c r="I413" s="62">
        <v>0.225523004395943</v>
      </c>
      <c r="J413" s="61">
        <v>10.3322787484</v>
      </c>
      <c r="K413" s="62">
        <v>0.223856555050091</v>
      </c>
      <c r="L413" s="61">
        <v>13.582426952400001</v>
      </c>
      <c r="M413" s="62">
        <v>0.13895697427499501</v>
      </c>
      <c r="N413" s="69">
        <v>5.3352832116999904</v>
      </c>
      <c r="O413" s="70">
        <v>23.504181615185601</v>
      </c>
      <c r="P413" s="69">
        <v>0.598955241400002</v>
      </c>
      <c r="Q413" s="72">
        <v>2.2475367653176401</v>
      </c>
      <c r="R413" s="61">
        <v>56.1268858713998</v>
      </c>
      <c r="S413" s="63">
        <v>0.29251038654297801</v>
      </c>
      <c r="T413" s="69">
        <v>0</v>
      </c>
      <c r="U413" s="70">
        <v>0</v>
      </c>
      <c r="V413" s="69">
        <v>1.4740221977000001</v>
      </c>
      <c r="W413" s="70">
        <v>20.216873568338102</v>
      </c>
      <c r="X413" s="61">
        <v>6.0030900124999897</v>
      </c>
      <c r="Y413" s="62">
        <v>0.17165030505225101</v>
      </c>
    </row>
    <row r="414" spans="1:25" customFormat="1" x14ac:dyDescent="0.3">
      <c r="A414" s="58" t="s">
        <v>231</v>
      </c>
      <c r="B414" s="59">
        <v>201.0273491193</v>
      </c>
      <c r="C414" s="60">
        <v>0.13103560486009699</v>
      </c>
      <c r="D414" s="59">
        <v>46.346201204700002</v>
      </c>
      <c r="E414" s="64">
        <v>9.2948375044380804E-2</v>
      </c>
      <c r="F414" s="59">
        <v>23.2951430711</v>
      </c>
      <c r="G414" s="63">
        <v>0.240748158757215</v>
      </c>
      <c r="H414" s="59">
        <v>62.437032156000001</v>
      </c>
      <c r="I414" s="60">
        <v>0.12391253659203599</v>
      </c>
      <c r="J414" s="59">
        <v>4.2112869877000003</v>
      </c>
      <c r="K414" s="60">
        <v>9.1240685656083398E-2</v>
      </c>
      <c r="L414" s="59">
        <v>22.438313783800002</v>
      </c>
      <c r="M414" s="63">
        <v>0.229558399405109</v>
      </c>
      <c r="N414" s="67">
        <v>6.1831341898999899</v>
      </c>
      <c r="O414" s="68">
        <v>27.2393241715403</v>
      </c>
      <c r="P414" s="67">
        <v>0.598955241400002</v>
      </c>
      <c r="Q414" s="68">
        <v>2.2475367653176401</v>
      </c>
      <c r="R414" s="59">
        <v>26.581898079799998</v>
      </c>
      <c r="S414" s="60">
        <v>0.13853398708390499</v>
      </c>
      <c r="T414" s="67">
        <v>3.0679810450999998</v>
      </c>
      <c r="U414" s="71">
        <v>40.9899779433322</v>
      </c>
      <c r="V414" s="67">
        <v>0.87506695629999998</v>
      </c>
      <c r="W414" s="68">
        <v>12.0019346024449</v>
      </c>
      <c r="X414" s="59">
        <v>4.9923364035000102</v>
      </c>
      <c r="Y414" s="60">
        <v>0.14274916164839599</v>
      </c>
    </row>
    <row r="415" spans="1:25" customFormat="1" x14ac:dyDescent="0.3">
      <c r="A415" s="58" t="s">
        <v>232</v>
      </c>
      <c r="B415" s="61">
        <v>84.446828170999794</v>
      </c>
      <c r="C415" s="62">
        <v>5.5044954113864397E-2</v>
      </c>
      <c r="D415" s="61">
        <v>23.0282683394</v>
      </c>
      <c r="E415" s="62">
        <v>4.61837230796842E-2</v>
      </c>
      <c r="F415" s="61">
        <v>1.4822507228999999</v>
      </c>
      <c r="G415" s="62">
        <v>1.5318606598189699E-2</v>
      </c>
      <c r="H415" s="61">
        <v>30.1889583474</v>
      </c>
      <c r="I415" s="62">
        <v>5.9913007981404899E-2</v>
      </c>
      <c r="J415" s="61">
        <v>3.5387327683000001</v>
      </c>
      <c r="K415" s="62">
        <v>7.6669294939141999E-2</v>
      </c>
      <c r="L415" s="61">
        <v>0.70256974920000004</v>
      </c>
      <c r="M415" s="62">
        <v>7.1877409617670304E-3</v>
      </c>
      <c r="N415" s="69">
        <v>0.45783801540000002</v>
      </c>
      <c r="O415" s="70">
        <v>2.0169703157836398</v>
      </c>
      <c r="P415" s="69">
        <v>3.4683260813999999</v>
      </c>
      <c r="Q415" s="70">
        <v>13.014645908826299</v>
      </c>
      <c r="R415" s="61">
        <v>14.0538039873</v>
      </c>
      <c r="S415" s="62">
        <v>7.3242681700591297E-2</v>
      </c>
      <c r="T415" s="69">
        <v>0</v>
      </c>
      <c r="U415" s="70">
        <v>0</v>
      </c>
      <c r="V415" s="69">
        <v>2.2132007993000098</v>
      </c>
      <c r="W415" s="71">
        <v>30.355038621948498</v>
      </c>
      <c r="X415" s="61">
        <v>5.3128793604000002</v>
      </c>
      <c r="Y415" s="63">
        <v>0.15191465745466701</v>
      </c>
    </row>
    <row r="416" spans="1:25" customFormat="1" x14ac:dyDescent="0.3">
      <c r="A416" s="65" t="s">
        <v>1</v>
      </c>
    </row>
    <row r="417" spans="1:25" customFormat="1" x14ac:dyDescent="0.3">
      <c r="A417" s="65" t="s">
        <v>1</v>
      </c>
    </row>
    <row r="418" spans="1:25" customFormat="1" x14ac:dyDescent="0.3">
      <c r="A418" s="53" t="s">
        <v>233</v>
      </c>
    </row>
    <row r="419" spans="1:25" customFormat="1" x14ac:dyDescent="0.3">
      <c r="A419" s="54" t="s">
        <v>1</v>
      </c>
    </row>
    <row r="420" spans="1:25" customFormat="1" ht="25.5" customHeight="1" x14ac:dyDescent="0.3">
      <c r="A420" s="114" t="s">
        <v>1</v>
      </c>
      <c r="B420" s="113" t="s">
        <v>502</v>
      </c>
      <c r="C420" s="113" t="s">
        <v>1</v>
      </c>
      <c r="D420" s="113" t="s">
        <v>53</v>
      </c>
      <c r="E420" s="113" t="s">
        <v>1</v>
      </c>
      <c r="F420" s="113" t="s">
        <v>54</v>
      </c>
      <c r="G420" s="113" t="s">
        <v>1</v>
      </c>
      <c r="H420" s="116" t="s">
        <v>55</v>
      </c>
      <c r="I420" s="116" t="s">
        <v>1</v>
      </c>
      <c r="J420" s="116" t="s">
        <v>56</v>
      </c>
      <c r="K420" s="116" t="s">
        <v>1</v>
      </c>
      <c r="L420" s="116" t="s">
        <v>57</v>
      </c>
      <c r="M420" s="116" t="s">
        <v>1</v>
      </c>
      <c r="N420" s="116" t="s">
        <v>58</v>
      </c>
      <c r="O420" s="116" t="s">
        <v>1</v>
      </c>
      <c r="P420" s="116" t="s">
        <v>59</v>
      </c>
      <c r="Q420" s="116" t="s">
        <v>1</v>
      </c>
      <c r="R420" s="116" t="s">
        <v>60</v>
      </c>
      <c r="S420" s="116" t="s">
        <v>1</v>
      </c>
      <c r="T420" s="113" t="s">
        <v>61</v>
      </c>
      <c r="U420" s="113" t="s">
        <v>1</v>
      </c>
      <c r="V420" s="113" t="s">
        <v>62</v>
      </c>
      <c r="W420" s="113" t="s">
        <v>1</v>
      </c>
      <c r="X420" s="113" t="s">
        <v>63</v>
      </c>
      <c r="Y420" s="113" t="s">
        <v>1</v>
      </c>
    </row>
    <row r="421" spans="1:25" customFormat="1" x14ac:dyDescent="0.3">
      <c r="A421" s="115" t="s">
        <v>1</v>
      </c>
      <c r="B421" s="55" t="s">
        <v>14</v>
      </c>
      <c r="C421" s="55" t="s">
        <v>15</v>
      </c>
      <c r="D421" s="55" t="s">
        <v>14</v>
      </c>
      <c r="E421" s="55" t="s">
        <v>15</v>
      </c>
      <c r="F421" s="55" t="s">
        <v>14</v>
      </c>
      <c r="G421" s="55" t="s">
        <v>15</v>
      </c>
      <c r="H421" s="55" t="s">
        <v>14</v>
      </c>
      <c r="I421" s="55" t="s">
        <v>15</v>
      </c>
      <c r="J421" s="55" t="s">
        <v>14</v>
      </c>
      <c r="K421" s="55" t="s">
        <v>15</v>
      </c>
      <c r="L421" s="55" t="s">
        <v>14</v>
      </c>
      <c r="M421" s="55" t="s">
        <v>15</v>
      </c>
      <c r="N421" s="55" t="s">
        <v>14</v>
      </c>
      <c r="O421" s="55" t="s">
        <v>15</v>
      </c>
      <c r="P421" s="55" t="s">
        <v>14</v>
      </c>
      <c r="Q421" s="55" t="s">
        <v>15</v>
      </c>
      <c r="R421" s="55" t="s">
        <v>14</v>
      </c>
      <c r="S421" s="55" t="s">
        <v>15</v>
      </c>
      <c r="T421" s="55" t="s">
        <v>14</v>
      </c>
      <c r="U421" s="55" t="s">
        <v>15</v>
      </c>
      <c r="V421" s="55" t="s">
        <v>14</v>
      </c>
      <c r="W421" s="55" t="s">
        <v>15</v>
      </c>
      <c r="X421" s="55" t="s">
        <v>14</v>
      </c>
      <c r="Y421" s="55" t="s">
        <v>15</v>
      </c>
    </row>
    <row r="422" spans="1:25" customFormat="1" x14ac:dyDescent="0.3">
      <c r="A422" s="56" t="s">
        <v>16</v>
      </c>
      <c r="B422" s="57">
        <v>1534.1429478952</v>
      </c>
      <c r="C422" s="57">
        <v>1534.1429478952</v>
      </c>
      <c r="D422" s="57">
        <v>498.62303867679998</v>
      </c>
      <c r="E422" s="57">
        <v>498.62303867679998</v>
      </c>
      <c r="F422" s="57">
        <v>96.761458909400005</v>
      </c>
      <c r="G422" s="57">
        <v>96.761458909400005</v>
      </c>
      <c r="H422" s="57">
        <v>503.87986456580001</v>
      </c>
      <c r="I422" s="57">
        <v>503.87986456580001</v>
      </c>
      <c r="J422" s="57">
        <v>46.155801629700001</v>
      </c>
      <c r="K422" s="57">
        <v>46.155801629700001</v>
      </c>
      <c r="L422" s="57">
        <v>97.745557740199999</v>
      </c>
      <c r="M422" s="57">
        <v>97.745557740199999</v>
      </c>
      <c r="N422" s="57">
        <v>22.699293679099998</v>
      </c>
      <c r="O422" s="57">
        <v>22.699293679099998</v>
      </c>
      <c r="P422" s="57">
        <v>26.649407949299999</v>
      </c>
      <c r="Q422" s="57">
        <v>26.649407949299999</v>
      </c>
      <c r="R422" s="57">
        <v>191.8799757326</v>
      </c>
      <c r="S422" s="57">
        <v>191.8799757326</v>
      </c>
      <c r="T422" s="57">
        <v>7.4847101633999999</v>
      </c>
      <c r="U422" s="57">
        <v>7.4847101633999999</v>
      </c>
      <c r="V422" s="57">
        <v>7.2910491957000003</v>
      </c>
      <c r="W422" s="57">
        <v>7.2910491957000003</v>
      </c>
      <c r="X422" s="57">
        <v>34.972789653200003</v>
      </c>
      <c r="Y422" s="57">
        <v>34.972789653200003</v>
      </c>
    </row>
    <row r="423" spans="1:25" customFormat="1" ht="25.5" customHeight="1" x14ac:dyDescent="0.3">
      <c r="A423" s="66" t="s">
        <v>223</v>
      </c>
      <c r="B423" s="59">
        <v>414.07677468539998</v>
      </c>
      <c r="C423" s="60">
        <v>0.26990755669378902</v>
      </c>
      <c r="D423" s="59">
        <v>110.7229867872</v>
      </c>
      <c r="E423" s="64">
        <v>0.22205750276005401</v>
      </c>
      <c r="F423" s="59">
        <v>18.230750734699999</v>
      </c>
      <c r="G423" s="60">
        <v>0.18840921726665899</v>
      </c>
      <c r="H423" s="59">
        <v>157.10463889499999</v>
      </c>
      <c r="I423" s="60">
        <v>0.31178987283085602</v>
      </c>
      <c r="J423" s="59">
        <v>11.279098465500001</v>
      </c>
      <c r="K423" s="60">
        <v>0.24437011312229501</v>
      </c>
      <c r="L423" s="59">
        <v>39.508961107700003</v>
      </c>
      <c r="M423" s="63">
        <v>0.404202114358094</v>
      </c>
      <c r="N423" s="67">
        <v>0</v>
      </c>
      <c r="O423" s="72">
        <v>0</v>
      </c>
      <c r="P423" s="67">
        <v>9.0347115083999903</v>
      </c>
      <c r="Q423" s="68">
        <v>33.9021096663324</v>
      </c>
      <c r="R423" s="59">
        <v>53.6818678150998</v>
      </c>
      <c r="S423" s="60">
        <v>0.27976795186752601</v>
      </c>
      <c r="T423" s="67">
        <v>2.1500324234999999</v>
      </c>
      <c r="U423" s="68">
        <v>28.7256604005001</v>
      </c>
      <c r="V423" s="67">
        <v>1.6452917925999899</v>
      </c>
      <c r="W423" s="68">
        <v>22.565912647665801</v>
      </c>
      <c r="X423" s="59">
        <v>10.7184351557</v>
      </c>
      <c r="Y423" s="60">
        <v>0.306479273228902</v>
      </c>
    </row>
    <row r="424" spans="1:25" customFormat="1" x14ac:dyDescent="0.3">
      <c r="A424" s="58" t="s">
        <v>224</v>
      </c>
      <c r="B424" s="61">
        <v>198.5814176426</v>
      </c>
      <c r="C424" s="62">
        <v>0.129441273979747</v>
      </c>
      <c r="D424" s="61">
        <v>66.847454827800107</v>
      </c>
      <c r="E424" s="62">
        <v>0.13406411184929101</v>
      </c>
      <c r="F424" s="61">
        <v>10.334299185400001</v>
      </c>
      <c r="G424" s="62">
        <v>0.10680181243521999</v>
      </c>
      <c r="H424" s="61">
        <v>71.343248680200105</v>
      </c>
      <c r="I424" s="62">
        <v>0.141587814273304</v>
      </c>
      <c r="J424" s="61">
        <v>2.9672287031000102</v>
      </c>
      <c r="K424" s="62">
        <v>6.4287231471041498E-2</v>
      </c>
      <c r="L424" s="61">
        <v>17.7244828306</v>
      </c>
      <c r="M424" s="62">
        <v>0.18133287323103001</v>
      </c>
      <c r="N424" s="69">
        <v>3.2567111772000001</v>
      </c>
      <c r="O424" s="70">
        <v>14.347191693451499</v>
      </c>
      <c r="P424" s="69">
        <v>3.1973138730000001</v>
      </c>
      <c r="Q424" s="70">
        <v>11.997691952792501</v>
      </c>
      <c r="R424" s="61">
        <v>15.1405846395</v>
      </c>
      <c r="S424" s="64">
        <v>7.8906538223663406E-2</v>
      </c>
      <c r="T424" s="69">
        <v>0</v>
      </c>
      <c r="U424" s="70">
        <v>0</v>
      </c>
      <c r="V424" s="69">
        <v>1.1773217458</v>
      </c>
      <c r="W424" s="70">
        <v>16.1474941973282</v>
      </c>
      <c r="X424" s="61">
        <v>6.5927719800000002</v>
      </c>
      <c r="Y424" s="62">
        <v>0.188511469784818</v>
      </c>
    </row>
    <row r="425" spans="1:25" customFormat="1" x14ac:dyDescent="0.3">
      <c r="A425" s="58" t="s">
        <v>225</v>
      </c>
      <c r="B425" s="59">
        <v>95.993497364700005</v>
      </c>
      <c r="C425" s="60">
        <v>6.2571416500920199E-2</v>
      </c>
      <c r="D425" s="59">
        <v>60.168884540900002</v>
      </c>
      <c r="E425" s="63">
        <v>0.12067008516207101</v>
      </c>
      <c r="F425" s="59">
        <v>5.3201006756</v>
      </c>
      <c r="G425" s="60">
        <v>5.4981608747562701E-2</v>
      </c>
      <c r="H425" s="59">
        <v>18.133146307699999</v>
      </c>
      <c r="I425" s="64">
        <v>3.5987042910169798E-2</v>
      </c>
      <c r="J425" s="59">
        <v>3.4096669774000001</v>
      </c>
      <c r="K425" s="60">
        <v>7.3872987945376098E-2</v>
      </c>
      <c r="L425" s="59">
        <v>0.41380770030000003</v>
      </c>
      <c r="M425" s="60">
        <v>4.2335192500498903E-3</v>
      </c>
      <c r="N425" s="67">
        <v>0</v>
      </c>
      <c r="O425" s="68">
        <v>0</v>
      </c>
      <c r="P425" s="67">
        <v>0</v>
      </c>
      <c r="Q425" s="68">
        <v>0</v>
      </c>
      <c r="R425" s="59">
        <v>6.8666619586000204</v>
      </c>
      <c r="S425" s="60">
        <v>3.5786235287882502E-2</v>
      </c>
      <c r="T425" s="67">
        <v>1.6812292042000001</v>
      </c>
      <c r="U425" s="68">
        <v>22.462181801256101</v>
      </c>
      <c r="V425" s="67">
        <v>0</v>
      </c>
      <c r="W425" s="68">
        <v>0</v>
      </c>
      <c r="X425" s="59">
        <v>0</v>
      </c>
      <c r="Y425" s="60">
        <v>0</v>
      </c>
    </row>
    <row r="426" spans="1:25" customFormat="1" x14ac:dyDescent="0.3">
      <c r="A426" s="58" t="s">
        <v>226</v>
      </c>
      <c r="B426" s="61">
        <v>83.084460680999896</v>
      </c>
      <c r="C426" s="62">
        <v>5.4156922466051499E-2</v>
      </c>
      <c r="D426" s="61">
        <v>17.8054214872</v>
      </c>
      <c r="E426" s="62">
        <v>3.5709183302982499E-2</v>
      </c>
      <c r="F426" s="61">
        <v>2.5952132798999998</v>
      </c>
      <c r="G426" s="62">
        <v>2.68207332666404E-2</v>
      </c>
      <c r="H426" s="61">
        <v>25.0509433223001</v>
      </c>
      <c r="I426" s="62">
        <v>4.9716103150672097E-2</v>
      </c>
      <c r="J426" s="61">
        <v>4.6348631006999899</v>
      </c>
      <c r="K426" s="62">
        <v>0.100417779283408</v>
      </c>
      <c r="L426" s="61">
        <v>3.1167876309999998</v>
      </c>
      <c r="M426" s="62">
        <v>3.1886744554511397E-2</v>
      </c>
      <c r="N426" s="69">
        <v>0.2412093257</v>
      </c>
      <c r="O426" s="70">
        <v>1.06262921265294</v>
      </c>
      <c r="P426" s="69">
        <v>5.2104884997999896</v>
      </c>
      <c r="Q426" s="71">
        <v>19.551985956734399</v>
      </c>
      <c r="R426" s="61">
        <v>21.473364953200001</v>
      </c>
      <c r="S426" s="63">
        <v>0.111910400609623</v>
      </c>
      <c r="T426" s="69">
        <v>0.58546749059999903</v>
      </c>
      <c r="U426" s="70">
        <v>7.8221798549116599</v>
      </c>
      <c r="V426" s="69">
        <v>0</v>
      </c>
      <c r="W426" s="70">
        <v>0</v>
      </c>
      <c r="X426" s="61">
        <v>2.3707015906</v>
      </c>
      <c r="Y426" s="62">
        <v>6.7787031406660495E-2</v>
      </c>
    </row>
    <row r="427" spans="1:25" customFormat="1" x14ac:dyDescent="0.3">
      <c r="A427" s="58" t="s">
        <v>227</v>
      </c>
      <c r="B427" s="59">
        <v>101.84575302579999</v>
      </c>
      <c r="C427" s="60">
        <v>6.63860907912978E-2</v>
      </c>
      <c r="D427" s="59">
        <v>48.589434063699997</v>
      </c>
      <c r="E427" s="63">
        <v>9.7447230261646506E-2</v>
      </c>
      <c r="F427" s="59">
        <v>11.8529647671</v>
      </c>
      <c r="G427" s="60">
        <v>0.12249675543026101</v>
      </c>
      <c r="H427" s="59">
        <v>10.788811249</v>
      </c>
      <c r="I427" s="64">
        <v>2.1411475249754001E-2</v>
      </c>
      <c r="J427" s="59">
        <v>0</v>
      </c>
      <c r="K427" s="60">
        <v>0</v>
      </c>
      <c r="L427" s="59">
        <v>8.6552524112999993</v>
      </c>
      <c r="M427" s="60">
        <v>8.8548805811768799E-2</v>
      </c>
      <c r="N427" s="67">
        <v>0</v>
      </c>
      <c r="O427" s="68">
        <v>0</v>
      </c>
      <c r="P427" s="67">
        <v>0.34648004360000001</v>
      </c>
      <c r="Q427" s="68">
        <v>1.3001416176268199</v>
      </c>
      <c r="R427" s="59">
        <v>17.972827648700001</v>
      </c>
      <c r="S427" s="60">
        <v>9.3667031070227794E-2</v>
      </c>
      <c r="T427" s="67">
        <v>0</v>
      </c>
      <c r="U427" s="68">
        <v>0</v>
      </c>
      <c r="V427" s="67">
        <v>0.98514781429999998</v>
      </c>
      <c r="W427" s="68">
        <v>13.5117427939041</v>
      </c>
      <c r="X427" s="59">
        <v>2.6548350280999999</v>
      </c>
      <c r="Y427" s="60">
        <v>7.5911445853364595E-2</v>
      </c>
    </row>
    <row r="428" spans="1:25" customFormat="1" x14ac:dyDescent="0.3">
      <c r="A428" s="58" t="s">
        <v>228</v>
      </c>
      <c r="B428" s="61">
        <v>185.8048267808</v>
      </c>
      <c r="C428" s="62">
        <v>0.121113112070631</v>
      </c>
      <c r="D428" s="61">
        <v>76.796174723799993</v>
      </c>
      <c r="E428" s="62">
        <v>0.15401649897203801</v>
      </c>
      <c r="F428" s="61">
        <v>17.942643518200001</v>
      </c>
      <c r="G428" s="62">
        <v>0.18543171754985699</v>
      </c>
      <c r="H428" s="61">
        <v>52.8549065367</v>
      </c>
      <c r="I428" s="62">
        <v>0.10489584969275501</v>
      </c>
      <c r="J428" s="61">
        <v>5.1122901064999997</v>
      </c>
      <c r="K428" s="62">
        <v>0.11076159282239401</v>
      </c>
      <c r="L428" s="61">
        <v>5.4844349449000003</v>
      </c>
      <c r="M428" s="62">
        <v>5.61093012480137E-2</v>
      </c>
      <c r="N428" s="69">
        <v>11.4484728885</v>
      </c>
      <c r="O428" s="71">
        <v>50.435370590588001</v>
      </c>
      <c r="P428" s="69">
        <v>2.4881190684000001</v>
      </c>
      <c r="Q428" s="70">
        <v>9.3364890999965198</v>
      </c>
      <c r="R428" s="61">
        <v>10.9093805037</v>
      </c>
      <c r="S428" s="64">
        <v>5.6855231829417603E-2</v>
      </c>
      <c r="T428" s="69">
        <v>0</v>
      </c>
      <c r="U428" s="70">
        <v>0</v>
      </c>
      <c r="V428" s="69">
        <v>0.67113180230000002</v>
      </c>
      <c r="W428" s="70">
        <v>9.2048727732602504</v>
      </c>
      <c r="X428" s="61">
        <v>2.0972726877999999</v>
      </c>
      <c r="Y428" s="62">
        <v>5.9968698768303699E-2</v>
      </c>
    </row>
    <row r="429" spans="1:25" customFormat="1" x14ac:dyDescent="0.3">
      <c r="A429" s="58" t="s">
        <v>229</v>
      </c>
      <c r="B429" s="59">
        <v>136.63391273849999</v>
      </c>
      <c r="C429" s="60">
        <v>8.9062047917997406E-2</v>
      </c>
      <c r="D429" s="59">
        <v>42.196769871699999</v>
      </c>
      <c r="E429" s="60">
        <v>8.4626594839415994E-2</v>
      </c>
      <c r="F429" s="59">
        <v>3.1920504228</v>
      </c>
      <c r="G429" s="60">
        <v>3.2988862081841798E-2</v>
      </c>
      <c r="H429" s="59">
        <v>74.578885486900006</v>
      </c>
      <c r="I429" s="63">
        <v>0.14800925921333599</v>
      </c>
      <c r="J429" s="59">
        <v>4.44967439090001</v>
      </c>
      <c r="K429" s="60">
        <v>9.6405527231418597E-2</v>
      </c>
      <c r="L429" s="59">
        <v>4.7513583690000001</v>
      </c>
      <c r="M429" s="60">
        <v>4.8609455803902003E-2</v>
      </c>
      <c r="N429" s="67">
        <v>0</v>
      </c>
      <c r="O429" s="68">
        <v>0</v>
      </c>
      <c r="P429" s="67">
        <v>2.3050136333000002</v>
      </c>
      <c r="Q429" s="68">
        <v>8.6493990323734202</v>
      </c>
      <c r="R429" s="59">
        <v>3.3876803535</v>
      </c>
      <c r="S429" s="64">
        <v>1.7655205242578301E-2</v>
      </c>
      <c r="T429" s="67">
        <v>0</v>
      </c>
      <c r="U429" s="68">
        <v>0</v>
      </c>
      <c r="V429" s="67">
        <v>0</v>
      </c>
      <c r="W429" s="68">
        <v>0</v>
      </c>
      <c r="X429" s="59">
        <v>1.7724802103999999</v>
      </c>
      <c r="Y429" s="60">
        <v>5.0681693624569597E-2</v>
      </c>
    </row>
    <row r="430" spans="1:25" customFormat="1" x14ac:dyDescent="0.3">
      <c r="A430" s="58" t="s">
        <v>230</v>
      </c>
      <c r="B430" s="61">
        <v>155.37067735970001</v>
      </c>
      <c r="C430" s="62">
        <v>0.10127522834352801</v>
      </c>
      <c r="D430" s="61">
        <v>31.145051752499899</v>
      </c>
      <c r="E430" s="64">
        <v>6.2462119350020197E-2</v>
      </c>
      <c r="F430" s="61">
        <v>12.251107851800001</v>
      </c>
      <c r="G430" s="62">
        <v>0.12661144209566899</v>
      </c>
      <c r="H430" s="61">
        <v>61.013910937899901</v>
      </c>
      <c r="I430" s="62">
        <v>0.12108821016389799</v>
      </c>
      <c r="J430" s="61">
        <v>7.40037989</v>
      </c>
      <c r="K430" s="62">
        <v>0.16033477111657499</v>
      </c>
      <c r="L430" s="61">
        <v>1.3339957981999999</v>
      </c>
      <c r="M430" s="64">
        <v>1.36476360567265E-2</v>
      </c>
      <c r="N430" s="69">
        <v>4.4495372729000104</v>
      </c>
      <c r="O430" s="70">
        <v>19.602095711889199</v>
      </c>
      <c r="P430" s="69">
        <v>0</v>
      </c>
      <c r="Q430" s="70">
        <v>0</v>
      </c>
      <c r="R430" s="61">
        <v>35.375515542700001</v>
      </c>
      <c r="S430" s="63">
        <v>0.18436272679124499</v>
      </c>
      <c r="T430" s="69">
        <v>0</v>
      </c>
      <c r="U430" s="70">
        <v>0</v>
      </c>
      <c r="V430" s="69">
        <v>0.5989552414</v>
      </c>
      <c r="W430" s="70">
        <v>8.21493896589317</v>
      </c>
      <c r="X430" s="61">
        <v>1.8022230722999999</v>
      </c>
      <c r="Y430" s="62">
        <v>5.1532150857033401E-2</v>
      </c>
    </row>
    <row r="431" spans="1:25" customFormat="1" x14ac:dyDescent="0.3">
      <c r="A431" s="58" t="s">
        <v>231</v>
      </c>
      <c r="B431" s="59">
        <v>86.115668505300107</v>
      </c>
      <c r="C431" s="60">
        <v>5.6132753876324402E-2</v>
      </c>
      <c r="D431" s="59">
        <v>21.322592282599999</v>
      </c>
      <c r="E431" s="60">
        <v>4.2762950422796202E-2</v>
      </c>
      <c r="F431" s="59">
        <v>14.0676972276</v>
      </c>
      <c r="G431" s="63">
        <v>0.14538533612615201</v>
      </c>
      <c r="H431" s="59">
        <v>9.3402184014999907</v>
      </c>
      <c r="I431" s="64">
        <v>1.8536597824857701E-2</v>
      </c>
      <c r="J431" s="59">
        <v>3.3638672273000099</v>
      </c>
      <c r="K431" s="60">
        <v>7.2880702068349401E-2</v>
      </c>
      <c r="L431" s="59">
        <v>16.053907198000001</v>
      </c>
      <c r="M431" s="63">
        <v>0.16424180872413699</v>
      </c>
      <c r="N431" s="67">
        <v>2.8455249993999998</v>
      </c>
      <c r="O431" s="68">
        <v>12.5357424756347</v>
      </c>
      <c r="P431" s="67">
        <v>0.598955241400002</v>
      </c>
      <c r="Q431" s="68">
        <v>2.2475367653176401</v>
      </c>
      <c r="R431" s="59">
        <v>13.8037343145</v>
      </c>
      <c r="S431" s="60">
        <v>7.1939420785296596E-2</v>
      </c>
      <c r="T431" s="67">
        <v>3.0679810450999998</v>
      </c>
      <c r="U431" s="71">
        <v>40.9899779433322</v>
      </c>
      <c r="V431" s="67">
        <v>0</v>
      </c>
      <c r="W431" s="68">
        <v>0</v>
      </c>
      <c r="X431" s="59">
        <v>1.6511905679000001</v>
      </c>
      <c r="Y431" s="60">
        <v>4.7213579021681398E-2</v>
      </c>
    </row>
    <row r="432" spans="1:25" customFormat="1" x14ac:dyDescent="0.3">
      <c r="A432" s="58" t="s">
        <v>234</v>
      </c>
      <c r="B432" s="61">
        <v>76.635959111399899</v>
      </c>
      <c r="C432" s="62">
        <v>4.9953597359712998E-2</v>
      </c>
      <c r="D432" s="61">
        <v>23.0282683394</v>
      </c>
      <c r="E432" s="62">
        <v>4.61837230796842E-2</v>
      </c>
      <c r="F432" s="61">
        <v>0.97463124629999998</v>
      </c>
      <c r="G432" s="62">
        <v>1.00725150001363E-2</v>
      </c>
      <c r="H432" s="61">
        <v>23.671154748600099</v>
      </c>
      <c r="I432" s="62">
        <v>4.6977774690397198E-2</v>
      </c>
      <c r="J432" s="61">
        <v>3.5387327683000001</v>
      </c>
      <c r="K432" s="62">
        <v>7.6669294939141999E-2</v>
      </c>
      <c r="L432" s="61">
        <v>0.70256974920000004</v>
      </c>
      <c r="M432" s="62">
        <v>7.1877409617670304E-3</v>
      </c>
      <c r="N432" s="69">
        <v>0.45783801540000002</v>
      </c>
      <c r="O432" s="70">
        <v>2.0169703157836398</v>
      </c>
      <c r="P432" s="69">
        <v>3.4683260813999999</v>
      </c>
      <c r="Q432" s="70">
        <v>13.014645908826299</v>
      </c>
      <c r="R432" s="61">
        <v>13.268358003099999</v>
      </c>
      <c r="S432" s="62">
        <v>6.9149258292540705E-2</v>
      </c>
      <c r="T432" s="69">
        <v>0</v>
      </c>
      <c r="U432" s="70">
        <v>0</v>
      </c>
      <c r="V432" s="69">
        <v>2.2132007993000098</v>
      </c>
      <c r="W432" s="71">
        <v>30.355038621948498</v>
      </c>
      <c r="X432" s="61">
        <v>5.3128793604000002</v>
      </c>
      <c r="Y432" s="63">
        <v>0.15191465745466701</v>
      </c>
    </row>
    <row r="433" spans="1:25" customFormat="1" x14ac:dyDescent="0.3">
      <c r="A433" s="65" t="s">
        <v>1</v>
      </c>
    </row>
    <row r="434" spans="1:25" customFormat="1" x14ac:dyDescent="0.3">
      <c r="A434" s="65" t="s">
        <v>1</v>
      </c>
    </row>
    <row r="435" spans="1:25" customFormat="1" x14ac:dyDescent="0.3">
      <c r="A435" s="53" t="s">
        <v>235</v>
      </c>
    </row>
    <row r="436" spans="1:25" customFormat="1" x14ac:dyDescent="0.3">
      <c r="A436" s="54" t="s">
        <v>1</v>
      </c>
    </row>
    <row r="437" spans="1:25" customFormat="1" ht="25.5" customHeight="1" x14ac:dyDescent="0.3">
      <c r="A437" s="114" t="s">
        <v>1</v>
      </c>
      <c r="B437" s="113" t="s">
        <v>502</v>
      </c>
      <c r="C437" s="113" t="s">
        <v>1</v>
      </c>
      <c r="D437" s="113" t="s">
        <v>53</v>
      </c>
      <c r="E437" s="113" t="s">
        <v>1</v>
      </c>
      <c r="F437" s="113" t="s">
        <v>54</v>
      </c>
      <c r="G437" s="113" t="s">
        <v>1</v>
      </c>
      <c r="H437" s="116" t="s">
        <v>55</v>
      </c>
      <c r="I437" s="116" t="s">
        <v>1</v>
      </c>
      <c r="J437" s="116" t="s">
        <v>56</v>
      </c>
      <c r="K437" s="116" t="s">
        <v>1</v>
      </c>
      <c r="L437" s="116" t="s">
        <v>57</v>
      </c>
      <c r="M437" s="116" t="s">
        <v>1</v>
      </c>
      <c r="N437" s="116" t="s">
        <v>58</v>
      </c>
      <c r="O437" s="116" t="s">
        <v>1</v>
      </c>
      <c r="P437" s="116" t="s">
        <v>59</v>
      </c>
      <c r="Q437" s="116" t="s">
        <v>1</v>
      </c>
      <c r="R437" s="116" t="s">
        <v>60</v>
      </c>
      <c r="S437" s="116" t="s">
        <v>1</v>
      </c>
      <c r="T437" s="113" t="s">
        <v>61</v>
      </c>
      <c r="U437" s="113" t="s">
        <v>1</v>
      </c>
      <c r="V437" s="113" t="s">
        <v>62</v>
      </c>
      <c r="W437" s="113" t="s">
        <v>1</v>
      </c>
      <c r="X437" s="113" t="s">
        <v>63</v>
      </c>
      <c r="Y437" s="113" t="s">
        <v>1</v>
      </c>
    </row>
    <row r="438" spans="1:25" customFormat="1" x14ac:dyDescent="0.3">
      <c r="A438" s="115" t="s">
        <v>1</v>
      </c>
      <c r="B438" s="55" t="s">
        <v>14</v>
      </c>
      <c r="C438" s="55" t="s">
        <v>15</v>
      </c>
      <c r="D438" s="55" t="s">
        <v>14</v>
      </c>
      <c r="E438" s="55" t="s">
        <v>15</v>
      </c>
      <c r="F438" s="55" t="s">
        <v>14</v>
      </c>
      <c r="G438" s="55" t="s">
        <v>15</v>
      </c>
      <c r="H438" s="55" t="s">
        <v>14</v>
      </c>
      <c r="I438" s="55" t="s">
        <v>15</v>
      </c>
      <c r="J438" s="55" t="s">
        <v>14</v>
      </c>
      <c r="K438" s="55" t="s">
        <v>15</v>
      </c>
      <c r="L438" s="55" t="s">
        <v>14</v>
      </c>
      <c r="M438" s="55" t="s">
        <v>15</v>
      </c>
      <c r="N438" s="55" t="s">
        <v>14</v>
      </c>
      <c r="O438" s="55" t="s">
        <v>15</v>
      </c>
      <c r="P438" s="55" t="s">
        <v>14</v>
      </c>
      <c r="Q438" s="55" t="s">
        <v>15</v>
      </c>
      <c r="R438" s="55" t="s">
        <v>14</v>
      </c>
      <c r="S438" s="55" t="s">
        <v>15</v>
      </c>
      <c r="T438" s="55" t="s">
        <v>14</v>
      </c>
      <c r="U438" s="55" t="s">
        <v>15</v>
      </c>
      <c r="V438" s="55" t="s">
        <v>14</v>
      </c>
      <c r="W438" s="55" t="s">
        <v>15</v>
      </c>
      <c r="X438" s="55" t="s">
        <v>14</v>
      </c>
      <c r="Y438" s="55" t="s">
        <v>15</v>
      </c>
    </row>
    <row r="439" spans="1:25" customFormat="1" x14ac:dyDescent="0.3">
      <c r="A439" s="56" t="s">
        <v>16</v>
      </c>
      <c r="B439" s="57">
        <v>1534.1429478952</v>
      </c>
      <c r="C439" s="57">
        <v>1534.1429478952</v>
      </c>
      <c r="D439" s="57">
        <v>498.62303867679998</v>
      </c>
      <c r="E439" s="57">
        <v>498.62303867679998</v>
      </c>
      <c r="F439" s="57">
        <v>96.761458909400005</v>
      </c>
      <c r="G439" s="57">
        <v>96.761458909400005</v>
      </c>
      <c r="H439" s="57">
        <v>503.87986456580001</v>
      </c>
      <c r="I439" s="57">
        <v>503.87986456580001</v>
      </c>
      <c r="J439" s="57">
        <v>46.155801629700001</v>
      </c>
      <c r="K439" s="57">
        <v>46.155801629700001</v>
      </c>
      <c r="L439" s="57">
        <v>97.745557740199999</v>
      </c>
      <c r="M439" s="57">
        <v>97.745557740199999</v>
      </c>
      <c r="N439" s="57">
        <v>22.699293679099998</v>
      </c>
      <c r="O439" s="57">
        <v>22.699293679099998</v>
      </c>
      <c r="P439" s="57">
        <v>26.649407949299999</v>
      </c>
      <c r="Q439" s="57">
        <v>26.649407949299999</v>
      </c>
      <c r="R439" s="57">
        <v>191.8799757326</v>
      </c>
      <c r="S439" s="57">
        <v>191.8799757326</v>
      </c>
      <c r="T439" s="57">
        <v>7.4847101633999999</v>
      </c>
      <c r="U439" s="57">
        <v>7.4847101633999999</v>
      </c>
      <c r="V439" s="57">
        <v>7.2910491957000003</v>
      </c>
      <c r="W439" s="57">
        <v>7.2910491957000003</v>
      </c>
      <c r="X439" s="57">
        <v>34.972789653200003</v>
      </c>
      <c r="Y439" s="57">
        <v>34.972789653200003</v>
      </c>
    </row>
    <row r="440" spans="1:25" customFormat="1" x14ac:dyDescent="0.3">
      <c r="A440" s="58" t="s">
        <v>236</v>
      </c>
      <c r="B440" s="59">
        <v>369.59372954790001</v>
      </c>
      <c r="C440" s="60">
        <v>0.24091218491404101</v>
      </c>
      <c r="D440" s="59">
        <v>138.2703182086</v>
      </c>
      <c r="E440" s="60">
        <v>0.27730431103931602</v>
      </c>
      <c r="F440" s="59">
        <v>17.437278560100001</v>
      </c>
      <c r="G440" s="60">
        <v>0.18020892570901501</v>
      </c>
      <c r="H440" s="59">
        <v>120.4322275161</v>
      </c>
      <c r="I440" s="60">
        <v>0.239009803695724</v>
      </c>
      <c r="J440" s="59">
        <v>7.3332531262999998</v>
      </c>
      <c r="K440" s="60">
        <v>0.15888041952197901</v>
      </c>
      <c r="L440" s="59">
        <v>33.3851169888</v>
      </c>
      <c r="M440" s="60">
        <v>0.34155124550554999</v>
      </c>
      <c r="N440" s="67">
        <v>3.9526317673000002</v>
      </c>
      <c r="O440" s="68">
        <v>17.413016559803001</v>
      </c>
      <c r="P440" s="67">
        <v>8.5570871326999995</v>
      </c>
      <c r="Q440" s="68">
        <v>32.109858308971397</v>
      </c>
      <c r="R440" s="59">
        <v>26.739430600599999</v>
      </c>
      <c r="S440" s="64">
        <v>0.13935498218878001</v>
      </c>
      <c r="T440" s="67">
        <v>0</v>
      </c>
      <c r="U440" s="68">
        <v>0</v>
      </c>
      <c r="V440" s="67">
        <v>4.5296243941999998</v>
      </c>
      <c r="W440" s="71">
        <v>62.125824042874498</v>
      </c>
      <c r="X440" s="59">
        <v>8.9567612532000105</v>
      </c>
      <c r="Y440" s="60">
        <v>0.25610657148079302</v>
      </c>
    </row>
    <row r="441" spans="1:25" customFormat="1" x14ac:dyDescent="0.3">
      <c r="A441" s="58" t="s">
        <v>237</v>
      </c>
      <c r="B441" s="61">
        <v>234.22937565270001</v>
      </c>
      <c r="C441" s="62">
        <v>0.15267767320773901</v>
      </c>
      <c r="D441" s="61">
        <v>83.790881331300099</v>
      </c>
      <c r="E441" s="62">
        <v>0.16804454433885899</v>
      </c>
      <c r="F441" s="61">
        <v>17.394534148799998</v>
      </c>
      <c r="G441" s="62">
        <v>0.17976717532842201</v>
      </c>
      <c r="H441" s="61">
        <v>80.849775878200006</v>
      </c>
      <c r="I441" s="62">
        <v>0.16045446854255499</v>
      </c>
      <c r="J441" s="61">
        <v>8.4497333927000007</v>
      </c>
      <c r="K441" s="62">
        <v>0.183069800422724</v>
      </c>
      <c r="L441" s="61">
        <v>4.4649383096999999</v>
      </c>
      <c r="M441" s="64">
        <v>4.5679194153942601E-2</v>
      </c>
      <c r="N441" s="69">
        <v>1.3263850976</v>
      </c>
      <c r="O441" s="70">
        <v>5.8432879734105896</v>
      </c>
      <c r="P441" s="69">
        <v>3.3219192723000002</v>
      </c>
      <c r="Q441" s="70">
        <v>12.465264814212301</v>
      </c>
      <c r="R441" s="61">
        <v>32.334379902800002</v>
      </c>
      <c r="S441" s="62">
        <v>0.168513570941142</v>
      </c>
      <c r="T441" s="69">
        <v>0</v>
      </c>
      <c r="U441" s="70">
        <v>0</v>
      </c>
      <c r="V441" s="69">
        <v>0</v>
      </c>
      <c r="W441" s="70">
        <v>0</v>
      </c>
      <c r="X441" s="61">
        <v>2.2968283192999999</v>
      </c>
      <c r="Y441" s="62">
        <v>6.5674724323566802E-2</v>
      </c>
    </row>
    <row r="442" spans="1:25" customFormat="1" x14ac:dyDescent="0.3">
      <c r="A442" s="58" t="s">
        <v>238</v>
      </c>
      <c r="B442" s="59">
        <v>400.05689593519998</v>
      </c>
      <c r="C442" s="60">
        <v>0.260768982762699</v>
      </c>
      <c r="D442" s="59">
        <v>130.98188397850001</v>
      </c>
      <c r="E442" s="60">
        <v>0.262687188153375</v>
      </c>
      <c r="F442" s="59">
        <v>23.2280347399</v>
      </c>
      <c r="G442" s="60">
        <v>0.24005461473714401</v>
      </c>
      <c r="H442" s="59">
        <v>130.0130471098</v>
      </c>
      <c r="I442" s="60">
        <v>0.25802389865654601</v>
      </c>
      <c r="J442" s="59">
        <v>10.0895184296</v>
      </c>
      <c r="K442" s="60">
        <v>0.2185969709842</v>
      </c>
      <c r="L442" s="59">
        <v>16.980779932800001</v>
      </c>
      <c r="M442" s="60">
        <v>0.17372431367094501</v>
      </c>
      <c r="N442" s="67">
        <v>2.3783025647999998</v>
      </c>
      <c r="O442" s="68">
        <v>10.477429819720699</v>
      </c>
      <c r="P442" s="67">
        <v>9.1296934810000092</v>
      </c>
      <c r="Q442" s="68">
        <v>34.258522734797999</v>
      </c>
      <c r="R442" s="59">
        <v>61.234832013100203</v>
      </c>
      <c r="S442" s="60">
        <v>0.31913091389189902</v>
      </c>
      <c r="T442" s="67">
        <v>7.0268721479999998</v>
      </c>
      <c r="U442" s="71">
        <v>93.883022783716896</v>
      </c>
      <c r="V442" s="67">
        <v>0.90121003089999996</v>
      </c>
      <c r="W442" s="68">
        <v>12.360498560776399</v>
      </c>
      <c r="X442" s="59">
        <v>8.0927215067999896</v>
      </c>
      <c r="Y442" s="60">
        <v>0.23140051414398699</v>
      </c>
    </row>
    <row r="443" spans="1:25" customFormat="1" x14ac:dyDescent="0.3">
      <c r="A443" s="58" t="s">
        <v>239</v>
      </c>
      <c r="B443" s="61">
        <v>305.56552194139999</v>
      </c>
      <c r="C443" s="62">
        <v>0.19917669494920701</v>
      </c>
      <c r="D443" s="61">
        <v>76.386483786700097</v>
      </c>
      <c r="E443" s="64">
        <v>0.153194854352112</v>
      </c>
      <c r="F443" s="61">
        <v>27.695587388</v>
      </c>
      <c r="G443" s="62">
        <v>0.28622540110657102</v>
      </c>
      <c r="H443" s="61">
        <v>86.720044195599996</v>
      </c>
      <c r="I443" s="62">
        <v>0.172104603287388</v>
      </c>
      <c r="J443" s="61">
        <v>11.233714661600001</v>
      </c>
      <c r="K443" s="62">
        <v>0.24338683903111799</v>
      </c>
      <c r="L443" s="61">
        <v>33.708515048499997</v>
      </c>
      <c r="M443" s="63">
        <v>0.344859815911988</v>
      </c>
      <c r="N443" s="69">
        <v>12.6325537766</v>
      </c>
      <c r="O443" s="71">
        <v>55.651748266648603</v>
      </c>
      <c r="P443" s="69">
        <v>1.2785890248</v>
      </c>
      <c r="Q443" s="70">
        <v>4.7978139973409197</v>
      </c>
      <c r="R443" s="61">
        <v>47.468762608299997</v>
      </c>
      <c r="S443" s="62">
        <v>0.247387787219921</v>
      </c>
      <c r="T443" s="69">
        <v>0</v>
      </c>
      <c r="U443" s="70">
        <v>0</v>
      </c>
      <c r="V443" s="69">
        <v>1.8602147706000001</v>
      </c>
      <c r="W443" s="70">
        <v>25.513677396348999</v>
      </c>
      <c r="X443" s="61">
        <v>6.5810566807000104</v>
      </c>
      <c r="Y443" s="62">
        <v>0.18817648651879401</v>
      </c>
    </row>
    <row r="444" spans="1:25" customFormat="1" x14ac:dyDescent="0.3">
      <c r="A444" s="58" t="s">
        <v>240</v>
      </c>
      <c r="B444" s="59">
        <v>141.03156855930001</v>
      </c>
      <c r="C444" s="60">
        <v>9.1928570771577206E-2</v>
      </c>
      <c r="D444" s="59">
        <v>48.445760631999903</v>
      </c>
      <c r="E444" s="60">
        <v>9.7159089881929506E-2</v>
      </c>
      <c r="F444" s="59">
        <v>10.538801638000001</v>
      </c>
      <c r="G444" s="60">
        <v>0.10891528255963701</v>
      </c>
      <c r="H444" s="59">
        <v>42.620396067000001</v>
      </c>
      <c r="I444" s="60">
        <v>8.4584439792462399E-2</v>
      </c>
      <c r="J444" s="59">
        <v>3.56718129069999</v>
      </c>
      <c r="K444" s="60">
        <v>7.7285653476866806E-2</v>
      </c>
      <c r="L444" s="59">
        <v>8.0000002870000007</v>
      </c>
      <c r="M444" s="60">
        <v>8.18451546234292E-2</v>
      </c>
      <c r="N444" s="67">
        <v>2.4094204727999999</v>
      </c>
      <c r="O444" s="68">
        <v>10.6145173804171</v>
      </c>
      <c r="P444" s="67">
        <v>3.1001586812999999</v>
      </c>
      <c r="Q444" s="68">
        <v>11.6331240348678</v>
      </c>
      <c r="R444" s="59">
        <v>13.2163385331</v>
      </c>
      <c r="S444" s="60">
        <v>6.8878154078558004E-2</v>
      </c>
      <c r="T444" s="67">
        <v>0.45783801540000102</v>
      </c>
      <c r="U444" s="68">
        <v>6.1169772162830496</v>
      </c>
      <c r="V444" s="67">
        <v>0</v>
      </c>
      <c r="W444" s="68">
        <v>0</v>
      </c>
      <c r="X444" s="59">
        <v>8.6756729420000092</v>
      </c>
      <c r="Y444" s="63">
        <v>0.24806922833524001</v>
      </c>
    </row>
    <row r="445" spans="1:25" customFormat="1" x14ac:dyDescent="0.3">
      <c r="A445" s="58" t="s">
        <v>88</v>
      </c>
      <c r="B445" s="61">
        <v>83.665856258699904</v>
      </c>
      <c r="C445" s="62">
        <v>5.4535893394736898E-2</v>
      </c>
      <c r="D445" s="61">
        <v>20.7477107397</v>
      </c>
      <c r="E445" s="62">
        <v>4.1610012234409299E-2</v>
      </c>
      <c r="F445" s="61">
        <v>0.46722243460000001</v>
      </c>
      <c r="G445" s="62">
        <v>4.8286005592109897E-3</v>
      </c>
      <c r="H445" s="61">
        <v>43.244373799099897</v>
      </c>
      <c r="I445" s="63">
        <v>8.5822786025324199E-2</v>
      </c>
      <c r="J445" s="61">
        <v>5.4824007288000098</v>
      </c>
      <c r="K445" s="62">
        <v>0.118780316563113</v>
      </c>
      <c r="L445" s="61">
        <v>1.2062071733999999</v>
      </c>
      <c r="M445" s="62">
        <v>1.23402761341442E-2</v>
      </c>
      <c r="N445" s="69">
        <v>0</v>
      </c>
      <c r="O445" s="70">
        <v>0</v>
      </c>
      <c r="P445" s="69">
        <v>1.2619603572</v>
      </c>
      <c r="Q445" s="70">
        <v>4.7354161098094796</v>
      </c>
      <c r="R445" s="61">
        <v>10.886232074700001</v>
      </c>
      <c r="S445" s="62">
        <v>5.6734591679700998E-2</v>
      </c>
      <c r="T445" s="69">
        <v>0</v>
      </c>
      <c r="U445" s="70">
        <v>0</v>
      </c>
      <c r="V445" s="69">
        <v>0</v>
      </c>
      <c r="W445" s="70">
        <v>0</v>
      </c>
      <c r="X445" s="61">
        <v>0.36974895120000001</v>
      </c>
      <c r="Y445" s="62">
        <v>1.05724751976189E-2</v>
      </c>
    </row>
    <row r="446" spans="1:25" customFormat="1" x14ac:dyDescent="0.3">
      <c r="A446" s="58" t="s">
        <v>241</v>
      </c>
      <c r="B446" s="59">
        <v>603.82310520060003</v>
      </c>
      <c r="C446" s="60">
        <v>0.39358985812177899</v>
      </c>
      <c r="D446" s="59">
        <v>222.0611995399</v>
      </c>
      <c r="E446" s="60">
        <v>0.44534885537817398</v>
      </c>
      <c r="F446" s="59">
        <v>34.831812708900003</v>
      </c>
      <c r="G446" s="60">
        <v>0.35997610103743699</v>
      </c>
      <c r="H446" s="59">
        <v>201.28200339430001</v>
      </c>
      <c r="I446" s="60">
        <v>0.39946427223827902</v>
      </c>
      <c r="J446" s="59">
        <v>15.782986519</v>
      </c>
      <c r="K446" s="60">
        <v>0.34195021994470298</v>
      </c>
      <c r="L446" s="59">
        <v>37.850055298500102</v>
      </c>
      <c r="M446" s="60">
        <v>0.387230439659493</v>
      </c>
      <c r="N446" s="67">
        <v>5.2790168649000098</v>
      </c>
      <c r="O446" s="68">
        <v>23.256304533213601</v>
      </c>
      <c r="P446" s="67">
        <v>11.879006405</v>
      </c>
      <c r="Q446" s="68">
        <v>44.575123123183801</v>
      </c>
      <c r="R446" s="59">
        <v>59.073810503399997</v>
      </c>
      <c r="S446" s="64">
        <v>0.30786855312992101</v>
      </c>
      <c r="T446" s="67">
        <v>0</v>
      </c>
      <c r="U446" s="72">
        <v>0</v>
      </c>
      <c r="V446" s="67">
        <v>4.5296243941999998</v>
      </c>
      <c r="W446" s="68">
        <v>62.125824042874498</v>
      </c>
      <c r="X446" s="59">
        <v>11.253589572499999</v>
      </c>
      <c r="Y446" s="60">
        <v>0.32178129580435999</v>
      </c>
    </row>
    <row r="447" spans="1:25" customFormat="1" x14ac:dyDescent="0.3">
      <c r="A447" s="58" t="s">
        <v>242</v>
      </c>
      <c r="B447" s="61">
        <v>446.59709050070001</v>
      </c>
      <c r="C447" s="62">
        <v>0.29110526572078499</v>
      </c>
      <c r="D447" s="61">
        <v>124.8322444187</v>
      </c>
      <c r="E447" s="62">
        <v>0.250353944234042</v>
      </c>
      <c r="F447" s="61">
        <v>38.234389026000002</v>
      </c>
      <c r="G447" s="62">
        <v>0.39514068366620803</v>
      </c>
      <c r="H447" s="61">
        <v>129.3404402626</v>
      </c>
      <c r="I447" s="62">
        <v>0.25668904307985102</v>
      </c>
      <c r="J447" s="61">
        <v>14.800895952299999</v>
      </c>
      <c r="K447" s="62">
        <v>0.32067249250798502</v>
      </c>
      <c r="L447" s="61">
        <v>41.708515335500003</v>
      </c>
      <c r="M447" s="63">
        <v>0.426704970535418</v>
      </c>
      <c r="N447" s="69">
        <v>15.041974249400001</v>
      </c>
      <c r="O447" s="71">
        <v>66.266265647065694</v>
      </c>
      <c r="P447" s="69">
        <v>4.37874770609998</v>
      </c>
      <c r="Q447" s="70">
        <v>16.4309380322088</v>
      </c>
      <c r="R447" s="61">
        <v>60.685101141399898</v>
      </c>
      <c r="S447" s="62">
        <v>0.31626594129847901</v>
      </c>
      <c r="T447" s="69">
        <v>0.45783801540000102</v>
      </c>
      <c r="U447" s="70">
        <v>6.1169772162830496</v>
      </c>
      <c r="V447" s="69">
        <v>1.8602147706000001</v>
      </c>
      <c r="W447" s="70">
        <v>25.513677396348999</v>
      </c>
      <c r="X447" s="61">
        <v>15.2567296227</v>
      </c>
      <c r="Y447" s="63">
        <v>0.43624571485403402</v>
      </c>
    </row>
    <row r="448" spans="1:25" customFormat="1" x14ac:dyDescent="0.3">
      <c r="A448" s="65" t="s">
        <v>1</v>
      </c>
    </row>
    <row r="449" spans="1:25" customFormat="1" x14ac:dyDescent="0.3">
      <c r="A449" s="65" t="s">
        <v>1</v>
      </c>
    </row>
    <row r="450" spans="1:25" customFormat="1" x14ac:dyDescent="0.3">
      <c r="A450" s="53" t="s">
        <v>243</v>
      </c>
    </row>
    <row r="451" spans="1:25" customFormat="1" x14ac:dyDescent="0.3">
      <c r="A451" s="54" t="s">
        <v>1</v>
      </c>
    </row>
    <row r="452" spans="1:25" customFormat="1" ht="25.5" customHeight="1" x14ac:dyDescent="0.3">
      <c r="A452" s="114" t="s">
        <v>1</v>
      </c>
      <c r="B452" s="113" t="s">
        <v>502</v>
      </c>
      <c r="C452" s="113" t="s">
        <v>1</v>
      </c>
      <c r="D452" s="113" t="s">
        <v>53</v>
      </c>
      <c r="E452" s="113" t="s">
        <v>1</v>
      </c>
      <c r="F452" s="113" t="s">
        <v>54</v>
      </c>
      <c r="G452" s="113" t="s">
        <v>1</v>
      </c>
      <c r="H452" s="116" t="s">
        <v>55</v>
      </c>
      <c r="I452" s="116" t="s">
        <v>1</v>
      </c>
      <c r="J452" s="116" t="s">
        <v>56</v>
      </c>
      <c r="K452" s="116" t="s">
        <v>1</v>
      </c>
      <c r="L452" s="116" t="s">
        <v>57</v>
      </c>
      <c r="M452" s="116" t="s">
        <v>1</v>
      </c>
      <c r="N452" s="116" t="s">
        <v>58</v>
      </c>
      <c r="O452" s="116" t="s">
        <v>1</v>
      </c>
      <c r="P452" s="116" t="s">
        <v>59</v>
      </c>
      <c r="Q452" s="116" t="s">
        <v>1</v>
      </c>
      <c r="R452" s="116" t="s">
        <v>60</v>
      </c>
      <c r="S452" s="116" t="s">
        <v>1</v>
      </c>
      <c r="T452" s="113" t="s">
        <v>61</v>
      </c>
      <c r="U452" s="113" t="s">
        <v>1</v>
      </c>
      <c r="V452" s="113" t="s">
        <v>62</v>
      </c>
      <c r="W452" s="113" t="s">
        <v>1</v>
      </c>
      <c r="X452" s="113" t="s">
        <v>63</v>
      </c>
      <c r="Y452" s="113" t="s">
        <v>1</v>
      </c>
    </row>
    <row r="453" spans="1:25" customFormat="1" x14ac:dyDescent="0.3">
      <c r="A453" s="115" t="s">
        <v>1</v>
      </c>
      <c r="B453" s="55" t="s">
        <v>14</v>
      </c>
      <c r="C453" s="55" t="s">
        <v>15</v>
      </c>
      <c r="D453" s="55" t="s">
        <v>14</v>
      </c>
      <c r="E453" s="55" t="s">
        <v>15</v>
      </c>
      <c r="F453" s="55" t="s">
        <v>14</v>
      </c>
      <c r="G453" s="55" t="s">
        <v>15</v>
      </c>
      <c r="H453" s="55" t="s">
        <v>14</v>
      </c>
      <c r="I453" s="55" t="s">
        <v>15</v>
      </c>
      <c r="J453" s="55" t="s">
        <v>14</v>
      </c>
      <c r="K453" s="55" t="s">
        <v>15</v>
      </c>
      <c r="L453" s="55" t="s">
        <v>14</v>
      </c>
      <c r="M453" s="55" t="s">
        <v>15</v>
      </c>
      <c r="N453" s="55" t="s">
        <v>14</v>
      </c>
      <c r="O453" s="55" t="s">
        <v>15</v>
      </c>
      <c r="P453" s="55" t="s">
        <v>14</v>
      </c>
      <c r="Q453" s="55" t="s">
        <v>15</v>
      </c>
      <c r="R453" s="55" t="s">
        <v>14</v>
      </c>
      <c r="S453" s="55" t="s">
        <v>15</v>
      </c>
      <c r="T453" s="55" t="s">
        <v>14</v>
      </c>
      <c r="U453" s="55" t="s">
        <v>15</v>
      </c>
      <c r="V453" s="55" t="s">
        <v>14</v>
      </c>
      <c r="W453" s="55" t="s">
        <v>15</v>
      </c>
      <c r="X453" s="55" t="s">
        <v>14</v>
      </c>
      <c r="Y453" s="55" t="s">
        <v>15</v>
      </c>
    </row>
    <row r="454" spans="1:25" customFormat="1" x14ac:dyDescent="0.3">
      <c r="A454" s="56" t="s">
        <v>16</v>
      </c>
      <c r="B454" s="57">
        <v>1534.1429478952</v>
      </c>
      <c r="C454" s="57">
        <v>1534.1429478952</v>
      </c>
      <c r="D454" s="57">
        <v>498.62303867679998</v>
      </c>
      <c r="E454" s="57">
        <v>498.62303867679998</v>
      </c>
      <c r="F454" s="57">
        <v>96.761458909400005</v>
      </c>
      <c r="G454" s="57">
        <v>96.761458909400005</v>
      </c>
      <c r="H454" s="57">
        <v>503.87986456580001</v>
      </c>
      <c r="I454" s="57">
        <v>503.87986456580001</v>
      </c>
      <c r="J454" s="57">
        <v>46.155801629700001</v>
      </c>
      <c r="K454" s="57">
        <v>46.155801629700001</v>
      </c>
      <c r="L454" s="57">
        <v>97.745557740199999</v>
      </c>
      <c r="M454" s="57">
        <v>97.745557740199999</v>
      </c>
      <c r="N454" s="57">
        <v>22.699293679099998</v>
      </c>
      <c r="O454" s="57">
        <v>22.699293679099998</v>
      </c>
      <c r="P454" s="57">
        <v>26.649407949299999</v>
      </c>
      <c r="Q454" s="57">
        <v>26.649407949299999</v>
      </c>
      <c r="R454" s="57">
        <v>191.8799757326</v>
      </c>
      <c r="S454" s="57">
        <v>191.8799757326</v>
      </c>
      <c r="T454" s="57">
        <v>7.4847101633999999</v>
      </c>
      <c r="U454" s="57">
        <v>7.4847101633999999</v>
      </c>
      <c r="V454" s="57">
        <v>7.2910491957000003</v>
      </c>
      <c r="W454" s="57">
        <v>7.2910491957000003</v>
      </c>
      <c r="X454" s="57">
        <v>34.972789653200003</v>
      </c>
      <c r="Y454" s="57">
        <v>34.972789653200003</v>
      </c>
    </row>
    <row r="455" spans="1:25" customFormat="1" x14ac:dyDescent="0.3">
      <c r="A455" s="58" t="s">
        <v>236</v>
      </c>
      <c r="B455" s="59">
        <v>319.90043964019998</v>
      </c>
      <c r="C455" s="60">
        <v>0.20852062063648899</v>
      </c>
      <c r="D455" s="59">
        <v>112.5071362951</v>
      </c>
      <c r="E455" s="60">
        <v>0.225635655732357</v>
      </c>
      <c r="F455" s="59">
        <v>19.068008534000001</v>
      </c>
      <c r="G455" s="60">
        <v>0.197062019826032</v>
      </c>
      <c r="H455" s="59">
        <v>115.5214206525</v>
      </c>
      <c r="I455" s="60">
        <v>0.22926381619167599</v>
      </c>
      <c r="J455" s="59">
        <v>1.5515333561</v>
      </c>
      <c r="K455" s="64">
        <v>3.3615131821297002E-2</v>
      </c>
      <c r="L455" s="59">
        <v>20.478251610899999</v>
      </c>
      <c r="M455" s="60">
        <v>0.20950570117293299</v>
      </c>
      <c r="N455" s="67">
        <v>3.9526317673000002</v>
      </c>
      <c r="O455" s="68">
        <v>17.413016559803001</v>
      </c>
      <c r="P455" s="67">
        <v>8.1828231017000093</v>
      </c>
      <c r="Q455" s="68">
        <v>30.7054592629888</v>
      </c>
      <c r="R455" s="59">
        <v>27.324433622200001</v>
      </c>
      <c r="S455" s="64">
        <v>0.14240377880951399</v>
      </c>
      <c r="T455" s="67">
        <v>0</v>
      </c>
      <c r="U455" s="68">
        <v>0</v>
      </c>
      <c r="V455" s="67">
        <v>2.9250383505999999</v>
      </c>
      <c r="W455" s="68">
        <v>40.118208944812501</v>
      </c>
      <c r="X455" s="59">
        <v>8.3891623497999905</v>
      </c>
      <c r="Y455" s="60">
        <v>0.23987684233912401</v>
      </c>
    </row>
    <row r="456" spans="1:25" customFormat="1" x14ac:dyDescent="0.3">
      <c r="A456" s="58" t="s">
        <v>237</v>
      </c>
      <c r="B456" s="61">
        <v>196.96916162220001</v>
      </c>
      <c r="C456" s="62">
        <v>0.12839035755594699</v>
      </c>
      <c r="D456" s="61">
        <v>73.738724847600096</v>
      </c>
      <c r="E456" s="62">
        <v>0.14788471275471199</v>
      </c>
      <c r="F456" s="61">
        <v>9.2352032101999999</v>
      </c>
      <c r="G456" s="62">
        <v>9.5442992636635804E-2</v>
      </c>
      <c r="H456" s="61">
        <v>70.683570245400105</v>
      </c>
      <c r="I456" s="62">
        <v>0.14027861642439099</v>
      </c>
      <c r="J456" s="61">
        <v>4.7820613440000104</v>
      </c>
      <c r="K456" s="62">
        <v>0.103606939434519</v>
      </c>
      <c r="L456" s="61">
        <v>6.7874324503999999</v>
      </c>
      <c r="M456" s="62">
        <v>6.9439804808730604E-2</v>
      </c>
      <c r="N456" s="69">
        <v>2.7832396589999999</v>
      </c>
      <c r="O456" s="70">
        <v>12.2613491782902</v>
      </c>
      <c r="P456" s="69">
        <v>1.2584134499999999</v>
      </c>
      <c r="Q456" s="70">
        <v>4.7221065938654601</v>
      </c>
      <c r="R456" s="61">
        <v>25.108886049300001</v>
      </c>
      <c r="S456" s="62">
        <v>0.130857250494399</v>
      </c>
      <c r="T456" s="69">
        <v>0.90674842389999999</v>
      </c>
      <c r="U456" s="70">
        <v>12.114676508570399</v>
      </c>
      <c r="V456" s="69">
        <v>0</v>
      </c>
      <c r="W456" s="70">
        <v>0</v>
      </c>
      <c r="X456" s="61">
        <v>1.6848819424000001</v>
      </c>
      <c r="Y456" s="62">
        <v>4.8176938674545602E-2</v>
      </c>
    </row>
    <row r="457" spans="1:25" customFormat="1" x14ac:dyDescent="0.3">
      <c r="A457" s="58" t="s">
        <v>238</v>
      </c>
      <c r="B457" s="59">
        <v>391.66730636329999</v>
      </c>
      <c r="C457" s="60">
        <v>0.25530039876704902</v>
      </c>
      <c r="D457" s="59">
        <v>133.07920846650001</v>
      </c>
      <c r="E457" s="60">
        <v>0.26689342076862999</v>
      </c>
      <c r="F457" s="59">
        <v>24.060617304899999</v>
      </c>
      <c r="G457" s="60">
        <v>0.248659100183974</v>
      </c>
      <c r="H457" s="59">
        <v>130.27833040499999</v>
      </c>
      <c r="I457" s="60">
        <v>0.25855037989514101</v>
      </c>
      <c r="J457" s="59">
        <v>7.1376941084999901</v>
      </c>
      <c r="K457" s="60">
        <v>0.15464348698273001</v>
      </c>
      <c r="L457" s="59">
        <v>25.751008109200001</v>
      </c>
      <c r="M457" s="60">
        <v>0.26344939559958502</v>
      </c>
      <c r="N457" s="67">
        <v>1.8603771850999999</v>
      </c>
      <c r="O457" s="68">
        <v>8.1957492219809094</v>
      </c>
      <c r="P457" s="67">
        <v>4.9125620695999999</v>
      </c>
      <c r="Q457" s="68">
        <v>18.434038305639099</v>
      </c>
      <c r="R457" s="59">
        <v>54.543701506299897</v>
      </c>
      <c r="S457" s="60">
        <v>0.284259476779958</v>
      </c>
      <c r="T457" s="67">
        <v>3.0679810450999998</v>
      </c>
      <c r="U457" s="68">
        <v>40.9899779433322</v>
      </c>
      <c r="V457" s="67">
        <v>1.8863578451999901</v>
      </c>
      <c r="W457" s="68">
        <v>25.8722413546806</v>
      </c>
      <c r="X457" s="59">
        <v>5.08946831789999</v>
      </c>
      <c r="Y457" s="60">
        <v>0.14552651842671399</v>
      </c>
    </row>
    <row r="458" spans="1:25" customFormat="1" x14ac:dyDescent="0.3">
      <c r="A458" s="58" t="s">
        <v>239</v>
      </c>
      <c r="B458" s="61">
        <v>370.73183098120001</v>
      </c>
      <c r="C458" s="62">
        <v>0.24165403327625601</v>
      </c>
      <c r="D458" s="61">
        <v>97.884166845600106</v>
      </c>
      <c r="E458" s="64">
        <v>0.196308953363559</v>
      </c>
      <c r="F458" s="61">
        <v>21.197835818600002</v>
      </c>
      <c r="G458" s="62">
        <v>0.219073131570371</v>
      </c>
      <c r="H458" s="61">
        <v>105.36770054820001</v>
      </c>
      <c r="I458" s="62">
        <v>0.20911274285388801</v>
      </c>
      <c r="J458" s="61">
        <v>19.837455239000001</v>
      </c>
      <c r="K458" s="63">
        <v>0.42979332041836199</v>
      </c>
      <c r="L458" s="61">
        <v>40.528609995799997</v>
      </c>
      <c r="M458" s="63">
        <v>0.41463377909737698</v>
      </c>
      <c r="N458" s="69">
        <v>6.8766738929000004</v>
      </c>
      <c r="O458" s="70">
        <v>30.294660222100202</v>
      </c>
      <c r="P458" s="69">
        <v>7.2300818095000103</v>
      </c>
      <c r="Q458" s="70">
        <v>27.130365609829301</v>
      </c>
      <c r="R458" s="61">
        <v>59.737785990199903</v>
      </c>
      <c r="S458" s="63">
        <v>0.31132892195822098</v>
      </c>
      <c r="T458" s="69">
        <v>2.7245347101999999</v>
      </c>
      <c r="U458" s="70">
        <v>36.4013388724508</v>
      </c>
      <c r="V458" s="69">
        <v>0</v>
      </c>
      <c r="W458" s="70">
        <v>0</v>
      </c>
      <c r="X458" s="61">
        <v>9.3469861311999907</v>
      </c>
      <c r="Y458" s="62">
        <v>0.26726452833438002</v>
      </c>
    </row>
    <row r="459" spans="1:25" customFormat="1" x14ac:dyDescent="0.3">
      <c r="A459" s="58" t="s">
        <v>240</v>
      </c>
      <c r="B459" s="59">
        <v>199.18949709699999</v>
      </c>
      <c r="C459" s="60">
        <v>0.12983763825286401</v>
      </c>
      <c r="D459" s="59">
        <v>65.531100801199898</v>
      </c>
      <c r="E459" s="60">
        <v>0.13142413349992901</v>
      </c>
      <c r="F459" s="59">
        <v>22.535392754499998</v>
      </c>
      <c r="G459" s="63">
        <v>0.23289637225912899</v>
      </c>
      <c r="H459" s="59">
        <v>57.206807907300103</v>
      </c>
      <c r="I459" s="60">
        <v>0.11353263333234399</v>
      </c>
      <c r="J459" s="59">
        <v>7.3646568532999899</v>
      </c>
      <c r="K459" s="60">
        <v>0.159560804779979</v>
      </c>
      <c r="L459" s="59">
        <v>3.6928467621999999</v>
      </c>
      <c r="M459" s="64">
        <v>3.7780200426246399E-2</v>
      </c>
      <c r="N459" s="67">
        <v>7.2263711747999997</v>
      </c>
      <c r="O459" s="71">
        <v>31.8352248178258</v>
      </c>
      <c r="P459" s="67">
        <v>3.2522867083999998</v>
      </c>
      <c r="Q459" s="68">
        <v>12.2039735914112</v>
      </c>
      <c r="R459" s="59">
        <v>20.826449097299999</v>
      </c>
      <c r="S459" s="60">
        <v>0.10853893960422099</v>
      </c>
      <c r="T459" s="67">
        <v>0.785445984200001</v>
      </c>
      <c r="U459" s="68">
        <v>10.4940066756467</v>
      </c>
      <c r="V459" s="67">
        <v>1.1532679023000001</v>
      </c>
      <c r="W459" s="68">
        <v>15.8175849777582</v>
      </c>
      <c r="X459" s="59">
        <v>9.6148711514999903</v>
      </c>
      <c r="Y459" s="63">
        <v>0.27492434109042402</v>
      </c>
    </row>
    <row r="460" spans="1:25" customFormat="1" x14ac:dyDescent="0.3">
      <c r="A460" s="58" t="s">
        <v>88</v>
      </c>
      <c r="B460" s="61">
        <v>55.684712191300001</v>
      </c>
      <c r="C460" s="62">
        <v>3.6296951511394601E-2</v>
      </c>
      <c r="D460" s="61">
        <v>15.8827014208</v>
      </c>
      <c r="E460" s="62">
        <v>3.1853123880814002E-2</v>
      </c>
      <c r="F460" s="61">
        <v>0.66440128720000002</v>
      </c>
      <c r="G460" s="62">
        <v>6.8663835238583397E-3</v>
      </c>
      <c r="H460" s="61">
        <v>24.822034807400001</v>
      </c>
      <c r="I460" s="62">
        <v>4.9261811302560098E-2</v>
      </c>
      <c r="J460" s="61">
        <v>5.4824007288000098</v>
      </c>
      <c r="K460" s="63">
        <v>0.118780316563113</v>
      </c>
      <c r="L460" s="61">
        <v>0.50740881169999996</v>
      </c>
      <c r="M460" s="62">
        <v>5.19111889512823E-3</v>
      </c>
      <c r="N460" s="69">
        <v>0</v>
      </c>
      <c r="O460" s="70">
        <v>0</v>
      </c>
      <c r="P460" s="69">
        <v>1.8132408100999999</v>
      </c>
      <c r="Q460" s="70">
        <v>6.8040566362661998</v>
      </c>
      <c r="R460" s="61">
        <v>4.3387194672999998</v>
      </c>
      <c r="S460" s="62">
        <v>2.2611632353687301E-2</v>
      </c>
      <c r="T460" s="69">
        <v>0</v>
      </c>
      <c r="U460" s="70">
        <v>0</v>
      </c>
      <c r="V460" s="69">
        <v>1.3263850976</v>
      </c>
      <c r="W460" s="71">
        <v>18.1919647227487</v>
      </c>
      <c r="X460" s="61">
        <v>0.847419760399999</v>
      </c>
      <c r="Y460" s="62">
        <v>2.4230831134812301E-2</v>
      </c>
    </row>
    <row r="461" spans="1:25" customFormat="1" x14ac:dyDescent="0.3">
      <c r="A461" s="58" t="s">
        <v>241</v>
      </c>
      <c r="B461" s="59">
        <v>516.86960126240001</v>
      </c>
      <c r="C461" s="60">
        <v>0.33691097819243698</v>
      </c>
      <c r="D461" s="59">
        <v>186.24586114269999</v>
      </c>
      <c r="E461" s="60">
        <v>0.37352036848706799</v>
      </c>
      <c r="F461" s="59">
        <v>28.303211744199999</v>
      </c>
      <c r="G461" s="60">
        <v>0.29250501246266802</v>
      </c>
      <c r="H461" s="59">
        <v>186.20499089789999</v>
      </c>
      <c r="I461" s="60">
        <v>0.36954243261606701</v>
      </c>
      <c r="J461" s="59">
        <v>6.3335947000999999</v>
      </c>
      <c r="K461" s="64">
        <v>0.13722207125581601</v>
      </c>
      <c r="L461" s="59">
        <v>27.2656840613</v>
      </c>
      <c r="M461" s="60">
        <v>0.27894550598166401</v>
      </c>
      <c r="N461" s="67">
        <v>6.7358714263000099</v>
      </c>
      <c r="O461" s="68">
        <v>29.674365738093201</v>
      </c>
      <c r="P461" s="67">
        <v>9.4412365517000101</v>
      </c>
      <c r="Q461" s="68">
        <v>35.427565856854201</v>
      </c>
      <c r="R461" s="59">
        <v>52.433319671500101</v>
      </c>
      <c r="S461" s="60">
        <v>0.273261029303912</v>
      </c>
      <c r="T461" s="67">
        <v>0.90674842389999999</v>
      </c>
      <c r="U461" s="68">
        <v>12.114676508570399</v>
      </c>
      <c r="V461" s="67">
        <v>2.9250383505999999</v>
      </c>
      <c r="W461" s="68">
        <v>40.118208944812501</v>
      </c>
      <c r="X461" s="59">
        <v>10.0740442922</v>
      </c>
      <c r="Y461" s="60">
        <v>0.28805378101367002</v>
      </c>
    </row>
    <row r="462" spans="1:25" customFormat="1" x14ac:dyDescent="0.3">
      <c r="A462" s="58" t="s">
        <v>242</v>
      </c>
      <c r="B462" s="61">
        <v>569.92132807819996</v>
      </c>
      <c r="C462" s="62">
        <v>0.37149167152911999</v>
      </c>
      <c r="D462" s="61">
        <v>163.4152676468</v>
      </c>
      <c r="E462" s="62">
        <v>0.32773308686348801</v>
      </c>
      <c r="F462" s="61">
        <v>43.7332285731</v>
      </c>
      <c r="G462" s="62">
        <v>0.45196950382949902</v>
      </c>
      <c r="H462" s="61">
        <v>162.57450845549999</v>
      </c>
      <c r="I462" s="62">
        <v>0.32264537618623201</v>
      </c>
      <c r="J462" s="61">
        <v>27.202112092299899</v>
      </c>
      <c r="K462" s="63">
        <v>0.58935412519834096</v>
      </c>
      <c r="L462" s="61">
        <v>44.221456758000002</v>
      </c>
      <c r="M462" s="62">
        <v>0.452413979523624</v>
      </c>
      <c r="N462" s="69">
        <v>14.1030450677</v>
      </c>
      <c r="O462" s="71">
        <v>62.129885039925902</v>
      </c>
      <c r="P462" s="69">
        <v>10.482368517899999</v>
      </c>
      <c r="Q462" s="70">
        <v>39.334339201240503</v>
      </c>
      <c r="R462" s="61">
        <v>80.564235087500094</v>
      </c>
      <c r="S462" s="62">
        <v>0.41986786156244199</v>
      </c>
      <c r="T462" s="69">
        <v>3.5099806943999998</v>
      </c>
      <c r="U462" s="70">
        <v>46.895345548097502</v>
      </c>
      <c r="V462" s="69">
        <v>1.1532679023000001</v>
      </c>
      <c r="W462" s="70">
        <v>15.8175849777582</v>
      </c>
      <c r="X462" s="61">
        <v>18.961857282699999</v>
      </c>
      <c r="Y462" s="63">
        <v>0.54218886942480404</v>
      </c>
    </row>
    <row r="463" spans="1:25" customFormat="1" x14ac:dyDescent="0.3">
      <c r="A463" s="65" t="s">
        <v>1</v>
      </c>
    </row>
    <row r="464" spans="1:25" customFormat="1" x14ac:dyDescent="0.3">
      <c r="A464" s="65" t="s">
        <v>1</v>
      </c>
    </row>
    <row r="465" spans="1:25" customFormat="1" x14ac:dyDescent="0.3">
      <c r="A465" s="53" t="s">
        <v>244</v>
      </c>
    </row>
    <row r="466" spans="1:25" customFormat="1" x14ac:dyDescent="0.3">
      <c r="A466" s="54" t="s">
        <v>1</v>
      </c>
    </row>
    <row r="467" spans="1:25" customFormat="1" ht="25.5" customHeight="1" x14ac:dyDescent="0.3">
      <c r="A467" s="114" t="s">
        <v>1</v>
      </c>
      <c r="B467" s="113" t="s">
        <v>502</v>
      </c>
      <c r="C467" s="113" t="s">
        <v>1</v>
      </c>
      <c r="D467" s="113" t="s">
        <v>53</v>
      </c>
      <c r="E467" s="113" t="s">
        <v>1</v>
      </c>
      <c r="F467" s="113" t="s">
        <v>54</v>
      </c>
      <c r="G467" s="113" t="s">
        <v>1</v>
      </c>
      <c r="H467" s="116" t="s">
        <v>55</v>
      </c>
      <c r="I467" s="116" t="s">
        <v>1</v>
      </c>
      <c r="J467" s="116" t="s">
        <v>56</v>
      </c>
      <c r="K467" s="116" t="s">
        <v>1</v>
      </c>
      <c r="L467" s="116" t="s">
        <v>57</v>
      </c>
      <c r="M467" s="116" t="s">
        <v>1</v>
      </c>
      <c r="N467" s="116" t="s">
        <v>58</v>
      </c>
      <c r="O467" s="116" t="s">
        <v>1</v>
      </c>
      <c r="P467" s="116" t="s">
        <v>59</v>
      </c>
      <c r="Q467" s="116" t="s">
        <v>1</v>
      </c>
      <c r="R467" s="116" t="s">
        <v>60</v>
      </c>
      <c r="S467" s="116" t="s">
        <v>1</v>
      </c>
      <c r="T467" s="113" t="s">
        <v>61</v>
      </c>
      <c r="U467" s="113" t="s">
        <v>1</v>
      </c>
      <c r="V467" s="113" t="s">
        <v>62</v>
      </c>
      <c r="W467" s="113" t="s">
        <v>1</v>
      </c>
      <c r="X467" s="113" t="s">
        <v>63</v>
      </c>
      <c r="Y467" s="113" t="s">
        <v>1</v>
      </c>
    </row>
    <row r="468" spans="1:25" customFormat="1" x14ac:dyDescent="0.3">
      <c r="A468" s="115" t="s">
        <v>1</v>
      </c>
      <c r="B468" s="55" t="s">
        <v>14</v>
      </c>
      <c r="C468" s="55" t="s">
        <v>15</v>
      </c>
      <c r="D468" s="55" t="s">
        <v>14</v>
      </c>
      <c r="E468" s="55" t="s">
        <v>15</v>
      </c>
      <c r="F468" s="55" t="s">
        <v>14</v>
      </c>
      <c r="G468" s="55" t="s">
        <v>15</v>
      </c>
      <c r="H468" s="55" t="s">
        <v>14</v>
      </c>
      <c r="I468" s="55" t="s">
        <v>15</v>
      </c>
      <c r="J468" s="55" t="s">
        <v>14</v>
      </c>
      <c r="K468" s="55" t="s">
        <v>15</v>
      </c>
      <c r="L468" s="55" t="s">
        <v>14</v>
      </c>
      <c r="M468" s="55" t="s">
        <v>15</v>
      </c>
      <c r="N468" s="55" t="s">
        <v>14</v>
      </c>
      <c r="O468" s="55" t="s">
        <v>15</v>
      </c>
      <c r="P468" s="55" t="s">
        <v>14</v>
      </c>
      <c r="Q468" s="55" t="s">
        <v>15</v>
      </c>
      <c r="R468" s="55" t="s">
        <v>14</v>
      </c>
      <c r="S468" s="55" t="s">
        <v>15</v>
      </c>
      <c r="T468" s="55" t="s">
        <v>14</v>
      </c>
      <c r="U468" s="55" t="s">
        <v>15</v>
      </c>
      <c r="V468" s="55" t="s">
        <v>14</v>
      </c>
      <c r="W468" s="55" t="s">
        <v>15</v>
      </c>
      <c r="X468" s="55" t="s">
        <v>14</v>
      </c>
      <c r="Y468" s="55" t="s">
        <v>15</v>
      </c>
    </row>
    <row r="469" spans="1:25" customFormat="1" x14ac:dyDescent="0.3">
      <c r="A469" s="56" t="s">
        <v>16</v>
      </c>
      <c r="B469" s="57">
        <v>1534.1429478952</v>
      </c>
      <c r="C469" s="57">
        <v>1534.1429478952</v>
      </c>
      <c r="D469" s="57">
        <v>498.62303867679998</v>
      </c>
      <c r="E469" s="57">
        <v>498.62303867679998</v>
      </c>
      <c r="F469" s="57">
        <v>96.761458909400005</v>
      </c>
      <c r="G469" s="57">
        <v>96.761458909400005</v>
      </c>
      <c r="H469" s="57">
        <v>503.87986456580001</v>
      </c>
      <c r="I469" s="57">
        <v>503.87986456580001</v>
      </c>
      <c r="J469" s="57">
        <v>46.155801629700001</v>
      </c>
      <c r="K469" s="57">
        <v>46.155801629700001</v>
      </c>
      <c r="L469" s="57">
        <v>97.745557740199999</v>
      </c>
      <c r="M469" s="57">
        <v>97.745557740199999</v>
      </c>
      <c r="N469" s="57">
        <v>22.699293679099998</v>
      </c>
      <c r="O469" s="57">
        <v>22.699293679099998</v>
      </c>
      <c r="P469" s="57">
        <v>26.649407949299999</v>
      </c>
      <c r="Q469" s="57">
        <v>26.649407949299999</v>
      </c>
      <c r="R469" s="57">
        <v>191.8799757326</v>
      </c>
      <c r="S469" s="57">
        <v>191.8799757326</v>
      </c>
      <c r="T469" s="57">
        <v>7.4847101633999999</v>
      </c>
      <c r="U469" s="57">
        <v>7.4847101633999999</v>
      </c>
      <c r="V469" s="57">
        <v>7.2910491957000003</v>
      </c>
      <c r="W469" s="57">
        <v>7.2910491957000003</v>
      </c>
      <c r="X469" s="57">
        <v>34.972789653200003</v>
      </c>
      <c r="Y469" s="57">
        <v>34.972789653200003</v>
      </c>
    </row>
    <row r="470" spans="1:25" customFormat="1" x14ac:dyDescent="0.3">
      <c r="A470" s="58" t="s">
        <v>236</v>
      </c>
      <c r="B470" s="59">
        <v>363.49192235070001</v>
      </c>
      <c r="C470" s="60">
        <v>0.236934845510583</v>
      </c>
      <c r="D470" s="59">
        <v>131.1233939704</v>
      </c>
      <c r="E470" s="60">
        <v>0.26297098970469401</v>
      </c>
      <c r="F470" s="59">
        <v>17.090487431700002</v>
      </c>
      <c r="G470" s="60">
        <v>0.17662494576174401</v>
      </c>
      <c r="H470" s="59">
        <v>127.87611906630001</v>
      </c>
      <c r="I470" s="60">
        <v>0.25378295117327698</v>
      </c>
      <c r="J470" s="59">
        <v>3.1368663248000002</v>
      </c>
      <c r="K470" s="64">
        <v>6.7962557555960895E-2</v>
      </c>
      <c r="L470" s="59">
        <v>23.906354374700001</v>
      </c>
      <c r="M470" s="60">
        <v>0.244577400010763</v>
      </c>
      <c r="N470" s="67">
        <v>3.9526317673000002</v>
      </c>
      <c r="O470" s="68">
        <v>17.413016559803001</v>
      </c>
      <c r="P470" s="67">
        <v>8.5570871326999995</v>
      </c>
      <c r="Q470" s="68">
        <v>32.109858308971397</v>
      </c>
      <c r="R470" s="59">
        <v>32.643634553699997</v>
      </c>
      <c r="S470" s="64">
        <v>0.17012527976963801</v>
      </c>
      <c r="T470" s="67">
        <v>0</v>
      </c>
      <c r="U470" s="68">
        <v>0</v>
      </c>
      <c r="V470" s="67">
        <v>2.8843326016000002</v>
      </c>
      <c r="W470" s="68">
        <v>39.559911395208701</v>
      </c>
      <c r="X470" s="59">
        <v>12.321015127500001</v>
      </c>
      <c r="Y470" s="60">
        <v>0.35230289747196702</v>
      </c>
    </row>
    <row r="471" spans="1:25" customFormat="1" x14ac:dyDescent="0.3">
      <c r="A471" s="58" t="s">
        <v>237</v>
      </c>
      <c r="B471" s="61">
        <v>259.32917494340001</v>
      </c>
      <c r="C471" s="62">
        <v>0.169038468872273</v>
      </c>
      <c r="D471" s="61">
        <v>99.279602897199993</v>
      </c>
      <c r="E471" s="62">
        <v>0.199107532537323</v>
      </c>
      <c r="F471" s="61">
        <v>13.8701198252</v>
      </c>
      <c r="G471" s="62">
        <v>0.14334343427156199</v>
      </c>
      <c r="H471" s="61">
        <v>81.5580059702</v>
      </c>
      <c r="I471" s="62">
        <v>0.161860022012349</v>
      </c>
      <c r="J471" s="61">
        <v>5.0144550505999996</v>
      </c>
      <c r="K471" s="62">
        <v>0.108641923085425</v>
      </c>
      <c r="L471" s="61">
        <v>20.977960444000001</v>
      </c>
      <c r="M471" s="62">
        <v>0.21461804432849799</v>
      </c>
      <c r="N471" s="69">
        <v>0</v>
      </c>
      <c r="O471" s="70">
        <v>0</v>
      </c>
      <c r="P471" s="69">
        <v>4.0161589103000104</v>
      </c>
      <c r="Q471" s="70">
        <v>15.070349472456099</v>
      </c>
      <c r="R471" s="61">
        <v>28.157854692499999</v>
      </c>
      <c r="S471" s="62">
        <v>0.146747228755856</v>
      </c>
      <c r="T471" s="69">
        <v>3.0679810450999998</v>
      </c>
      <c r="U471" s="70">
        <v>40.9899779433322</v>
      </c>
      <c r="V471" s="69">
        <v>0.5989552414</v>
      </c>
      <c r="W471" s="70">
        <v>8.21493896589317</v>
      </c>
      <c r="X471" s="61">
        <v>2.7880808669000001</v>
      </c>
      <c r="Y471" s="62">
        <v>7.9721431848799998E-2</v>
      </c>
    </row>
    <row r="472" spans="1:25" customFormat="1" x14ac:dyDescent="0.3">
      <c r="A472" s="58" t="s">
        <v>238</v>
      </c>
      <c r="B472" s="59">
        <v>443.68262185880002</v>
      </c>
      <c r="C472" s="60">
        <v>0.28920552838151098</v>
      </c>
      <c r="D472" s="59">
        <v>126.61652316439999</v>
      </c>
      <c r="E472" s="60">
        <v>0.25393235639573197</v>
      </c>
      <c r="F472" s="59">
        <v>34.599605613900003</v>
      </c>
      <c r="G472" s="60">
        <v>0.35757631193114198</v>
      </c>
      <c r="H472" s="59">
        <v>146.70645775579999</v>
      </c>
      <c r="I472" s="60">
        <v>0.291153642113123</v>
      </c>
      <c r="J472" s="59">
        <v>22.076235773800001</v>
      </c>
      <c r="K472" s="63">
        <v>0.47829817692072202</v>
      </c>
      <c r="L472" s="59">
        <v>21.200432058400001</v>
      </c>
      <c r="M472" s="60">
        <v>0.21689407220683199</v>
      </c>
      <c r="N472" s="67">
        <v>8.1910141379999892</v>
      </c>
      <c r="O472" s="68">
        <v>36.084885520212197</v>
      </c>
      <c r="P472" s="67">
        <v>5.7163775625000097</v>
      </c>
      <c r="Q472" s="68">
        <v>21.450298533368201</v>
      </c>
      <c r="R472" s="59">
        <v>67.845603693999905</v>
      </c>
      <c r="S472" s="60">
        <v>0.35358355365099797</v>
      </c>
      <c r="T472" s="67">
        <v>2.2776618986999999</v>
      </c>
      <c r="U472" s="68">
        <v>30.430863039128699</v>
      </c>
      <c r="V472" s="67">
        <v>1.6063092988000001</v>
      </c>
      <c r="W472" s="68">
        <v>22.031250313704401</v>
      </c>
      <c r="X472" s="59">
        <v>6.8464009005000097</v>
      </c>
      <c r="Y472" s="60">
        <v>0.19576364849332401</v>
      </c>
    </row>
    <row r="473" spans="1:25" customFormat="1" x14ac:dyDescent="0.3">
      <c r="A473" s="58" t="s">
        <v>239</v>
      </c>
      <c r="B473" s="61">
        <v>292.86033960880002</v>
      </c>
      <c r="C473" s="62">
        <v>0.19089507924316701</v>
      </c>
      <c r="D473" s="61">
        <v>91.754011447600007</v>
      </c>
      <c r="E473" s="62">
        <v>0.18401478537992999</v>
      </c>
      <c r="F473" s="61">
        <v>18.476768827499999</v>
      </c>
      <c r="G473" s="62">
        <v>0.190951738799228</v>
      </c>
      <c r="H473" s="61">
        <v>92.342045957899899</v>
      </c>
      <c r="I473" s="62">
        <v>0.18326202821673099</v>
      </c>
      <c r="J473" s="61">
        <v>5.7465828829000003</v>
      </c>
      <c r="K473" s="62">
        <v>0.124504020729698</v>
      </c>
      <c r="L473" s="61">
        <v>24.2886989603</v>
      </c>
      <c r="M473" s="62">
        <v>0.24848903133641601</v>
      </c>
      <c r="N473" s="69">
        <v>8.3874366266999907</v>
      </c>
      <c r="O473" s="70">
        <v>36.950209752220601</v>
      </c>
      <c r="P473" s="69">
        <v>5.6724773280999896</v>
      </c>
      <c r="Q473" s="70">
        <v>21.285566039184701</v>
      </c>
      <c r="R473" s="61">
        <v>40.085234272400001</v>
      </c>
      <c r="S473" s="62">
        <v>0.20890785564962699</v>
      </c>
      <c r="T473" s="69">
        <v>1.6812292042000001</v>
      </c>
      <c r="U473" s="70">
        <v>22.462181801256101</v>
      </c>
      <c r="V473" s="69">
        <v>1.3263850976</v>
      </c>
      <c r="W473" s="70">
        <v>18.1919647227487</v>
      </c>
      <c r="X473" s="61">
        <v>3.0994690035999901</v>
      </c>
      <c r="Y473" s="62">
        <v>8.8625157853725794E-2</v>
      </c>
    </row>
    <row r="474" spans="1:25" customFormat="1" x14ac:dyDescent="0.3">
      <c r="A474" s="58" t="s">
        <v>240</v>
      </c>
      <c r="B474" s="59">
        <v>113.853862519</v>
      </c>
      <c r="C474" s="60">
        <v>7.4213333689148203E-2</v>
      </c>
      <c r="D474" s="59">
        <v>36.712605954700003</v>
      </c>
      <c r="E474" s="60">
        <v>7.3627977664498898E-2</v>
      </c>
      <c r="F474" s="59">
        <v>12.2572547765</v>
      </c>
      <c r="G474" s="60">
        <v>0.126674968677113</v>
      </c>
      <c r="H474" s="59">
        <v>26.4687249346001</v>
      </c>
      <c r="I474" s="60">
        <v>5.2529832596919603E-2</v>
      </c>
      <c r="J474" s="59">
        <v>3.4275315946999898</v>
      </c>
      <c r="K474" s="60">
        <v>7.4260038254746197E-2</v>
      </c>
      <c r="L474" s="59">
        <v>6.2909950368000001</v>
      </c>
      <c r="M474" s="60">
        <v>6.4360930381316905E-2</v>
      </c>
      <c r="N474" s="67">
        <v>2.1682111471000001</v>
      </c>
      <c r="O474" s="68">
        <v>9.5518881677642007</v>
      </c>
      <c r="P474" s="67">
        <v>0.87406620559999904</v>
      </c>
      <c r="Q474" s="68">
        <v>3.2798710097533701</v>
      </c>
      <c r="R474" s="59">
        <v>14.403744142600001</v>
      </c>
      <c r="S474" s="60">
        <v>7.5066426747274401E-2</v>
      </c>
      <c r="T474" s="67">
        <v>0.45783801540000102</v>
      </c>
      <c r="U474" s="68">
        <v>6.1169772162830496</v>
      </c>
      <c r="V474" s="67">
        <v>0.87506695629999998</v>
      </c>
      <c r="W474" s="68">
        <v>12.0019346024449</v>
      </c>
      <c r="X474" s="59">
        <v>9.9178237546999899</v>
      </c>
      <c r="Y474" s="63">
        <v>0.283586864332183</v>
      </c>
    </row>
    <row r="475" spans="1:25" customFormat="1" x14ac:dyDescent="0.3">
      <c r="A475" s="58" t="s">
        <v>88</v>
      </c>
      <c r="B475" s="61">
        <v>60.925026614499998</v>
      </c>
      <c r="C475" s="62">
        <v>3.9712744303317601E-2</v>
      </c>
      <c r="D475" s="61">
        <v>13.1369012425</v>
      </c>
      <c r="E475" s="62">
        <v>2.6346358317821599E-2</v>
      </c>
      <c r="F475" s="61">
        <v>0.46722243460000001</v>
      </c>
      <c r="G475" s="62">
        <v>4.8286005592109897E-3</v>
      </c>
      <c r="H475" s="61">
        <v>28.928510881000101</v>
      </c>
      <c r="I475" s="62">
        <v>5.7411523887599798E-2</v>
      </c>
      <c r="J475" s="61">
        <v>6.75413000290001</v>
      </c>
      <c r="K475" s="63">
        <v>0.14633328345344801</v>
      </c>
      <c r="L475" s="61">
        <v>1.0811168659999999</v>
      </c>
      <c r="M475" s="62">
        <v>1.10605217361747E-2</v>
      </c>
      <c r="N475" s="69">
        <v>0</v>
      </c>
      <c r="O475" s="70">
        <v>0</v>
      </c>
      <c r="P475" s="69">
        <v>1.8132408100999999</v>
      </c>
      <c r="Q475" s="70">
        <v>6.8040566362661998</v>
      </c>
      <c r="R475" s="61">
        <v>8.7439043774000194</v>
      </c>
      <c r="S475" s="62">
        <v>4.5569655426605502E-2</v>
      </c>
      <c r="T475" s="69">
        <v>0</v>
      </c>
      <c r="U475" s="70">
        <v>0</v>
      </c>
      <c r="V475" s="69">
        <v>0</v>
      </c>
      <c r="W475" s="70">
        <v>0</v>
      </c>
      <c r="X475" s="61">
        <v>0</v>
      </c>
      <c r="Y475" s="62">
        <v>0</v>
      </c>
    </row>
    <row r="476" spans="1:25" customFormat="1" x14ac:dyDescent="0.3">
      <c r="A476" s="58" t="s">
        <v>241</v>
      </c>
      <c r="B476" s="59">
        <v>622.82109729410001</v>
      </c>
      <c r="C476" s="60">
        <v>0.405973314382856</v>
      </c>
      <c r="D476" s="59">
        <v>230.4029968676</v>
      </c>
      <c r="E476" s="63">
        <v>0.46207852224201701</v>
      </c>
      <c r="F476" s="59">
        <v>30.960607256900001</v>
      </c>
      <c r="G476" s="60">
        <v>0.31996838003330602</v>
      </c>
      <c r="H476" s="59">
        <v>209.43412503649901</v>
      </c>
      <c r="I476" s="60">
        <v>0.41564297318562698</v>
      </c>
      <c r="J476" s="59">
        <v>8.1513213754000091</v>
      </c>
      <c r="K476" s="64">
        <v>0.17660448064138601</v>
      </c>
      <c r="L476" s="59">
        <v>44.884314818699998</v>
      </c>
      <c r="M476" s="60">
        <v>0.45919544433926102</v>
      </c>
      <c r="N476" s="67">
        <v>3.9526317673000002</v>
      </c>
      <c r="O476" s="68">
        <v>17.413016559803001</v>
      </c>
      <c r="P476" s="67">
        <v>12.573246042999999</v>
      </c>
      <c r="Q476" s="68">
        <v>47.180207781427498</v>
      </c>
      <c r="R476" s="59">
        <v>60.801489246199999</v>
      </c>
      <c r="S476" s="64">
        <v>0.31687250852549498</v>
      </c>
      <c r="T476" s="67">
        <v>3.0679810450999998</v>
      </c>
      <c r="U476" s="68">
        <v>40.9899779433322</v>
      </c>
      <c r="V476" s="67">
        <v>3.4832878429999901</v>
      </c>
      <c r="W476" s="68">
        <v>47.774850361101898</v>
      </c>
      <c r="X476" s="59">
        <v>15.109095994400001</v>
      </c>
      <c r="Y476" s="60">
        <v>0.43202432932076701</v>
      </c>
    </row>
    <row r="477" spans="1:25" customFormat="1" x14ac:dyDescent="0.3">
      <c r="A477" s="58" t="s">
        <v>242</v>
      </c>
      <c r="B477" s="61">
        <v>406.71420212779998</v>
      </c>
      <c r="C477" s="62">
        <v>0.26510841293231502</v>
      </c>
      <c r="D477" s="61">
        <v>128.46661740229999</v>
      </c>
      <c r="E477" s="62">
        <v>0.25764276304442901</v>
      </c>
      <c r="F477" s="61">
        <v>30.734023604000001</v>
      </c>
      <c r="G477" s="62">
        <v>0.31762670747634097</v>
      </c>
      <c r="H477" s="61">
        <v>118.8107708925</v>
      </c>
      <c r="I477" s="62">
        <v>0.23579186081365</v>
      </c>
      <c r="J477" s="61">
        <v>9.1741144775999892</v>
      </c>
      <c r="K477" s="62">
        <v>0.19876405898444399</v>
      </c>
      <c r="L477" s="61">
        <v>30.579693997100001</v>
      </c>
      <c r="M477" s="62">
        <v>0.31284996171773299</v>
      </c>
      <c r="N477" s="69">
        <v>10.555647773800001</v>
      </c>
      <c r="O477" s="70">
        <v>46.502097919984799</v>
      </c>
      <c r="P477" s="69">
        <v>6.5465435336999898</v>
      </c>
      <c r="Q477" s="70">
        <v>24.565437048938101</v>
      </c>
      <c r="R477" s="61">
        <v>54.488978415000197</v>
      </c>
      <c r="S477" s="62">
        <v>0.28397428239690198</v>
      </c>
      <c r="T477" s="69">
        <v>2.1390672195999998</v>
      </c>
      <c r="U477" s="70">
        <v>28.579159017539101</v>
      </c>
      <c r="V477" s="69">
        <v>2.2014520539000002</v>
      </c>
      <c r="W477" s="70">
        <v>30.193899325193701</v>
      </c>
      <c r="X477" s="61">
        <v>13.0172927583</v>
      </c>
      <c r="Y477" s="62">
        <v>0.37221202218590899</v>
      </c>
    </row>
    <row r="478" spans="1:25" customFormat="1" x14ac:dyDescent="0.3">
      <c r="A478" s="65" t="s">
        <v>1</v>
      </c>
    </row>
    <row r="479" spans="1:25" customFormat="1" x14ac:dyDescent="0.3">
      <c r="A479" s="65" t="s">
        <v>1</v>
      </c>
    </row>
    <row r="480" spans="1:25" customFormat="1" x14ac:dyDescent="0.3">
      <c r="A480" s="53" t="s">
        <v>245</v>
      </c>
    </row>
    <row r="481" spans="1:25" customFormat="1" x14ac:dyDescent="0.3">
      <c r="A481" s="54" t="s">
        <v>1</v>
      </c>
    </row>
    <row r="482" spans="1:25" customFormat="1" ht="25.5" customHeight="1" x14ac:dyDescent="0.3">
      <c r="A482" s="114" t="s">
        <v>1</v>
      </c>
      <c r="B482" s="113" t="s">
        <v>502</v>
      </c>
      <c r="C482" s="113" t="s">
        <v>1</v>
      </c>
      <c r="D482" s="113" t="s">
        <v>53</v>
      </c>
      <c r="E482" s="113" t="s">
        <v>1</v>
      </c>
      <c r="F482" s="113" t="s">
        <v>54</v>
      </c>
      <c r="G482" s="113" t="s">
        <v>1</v>
      </c>
      <c r="H482" s="116" t="s">
        <v>55</v>
      </c>
      <c r="I482" s="116" t="s">
        <v>1</v>
      </c>
      <c r="J482" s="116" t="s">
        <v>56</v>
      </c>
      <c r="K482" s="116" t="s">
        <v>1</v>
      </c>
      <c r="L482" s="116" t="s">
        <v>57</v>
      </c>
      <c r="M482" s="116" t="s">
        <v>1</v>
      </c>
      <c r="N482" s="116" t="s">
        <v>58</v>
      </c>
      <c r="O482" s="116" t="s">
        <v>1</v>
      </c>
      <c r="P482" s="116" t="s">
        <v>59</v>
      </c>
      <c r="Q482" s="116" t="s">
        <v>1</v>
      </c>
      <c r="R482" s="116" t="s">
        <v>60</v>
      </c>
      <c r="S482" s="116" t="s">
        <v>1</v>
      </c>
      <c r="T482" s="113" t="s">
        <v>61</v>
      </c>
      <c r="U482" s="113" t="s">
        <v>1</v>
      </c>
      <c r="V482" s="113" t="s">
        <v>62</v>
      </c>
      <c r="W482" s="113" t="s">
        <v>1</v>
      </c>
      <c r="X482" s="113" t="s">
        <v>63</v>
      </c>
      <c r="Y482" s="113" t="s">
        <v>1</v>
      </c>
    </row>
    <row r="483" spans="1:25" customFormat="1" x14ac:dyDescent="0.3">
      <c r="A483" s="115" t="s">
        <v>1</v>
      </c>
      <c r="B483" s="55" t="s">
        <v>14</v>
      </c>
      <c r="C483" s="55" t="s">
        <v>15</v>
      </c>
      <c r="D483" s="55" t="s">
        <v>14</v>
      </c>
      <c r="E483" s="55" t="s">
        <v>15</v>
      </c>
      <c r="F483" s="55" t="s">
        <v>14</v>
      </c>
      <c r="G483" s="55" t="s">
        <v>15</v>
      </c>
      <c r="H483" s="55" t="s">
        <v>14</v>
      </c>
      <c r="I483" s="55" t="s">
        <v>15</v>
      </c>
      <c r="J483" s="55" t="s">
        <v>14</v>
      </c>
      <c r="K483" s="55" t="s">
        <v>15</v>
      </c>
      <c r="L483" s="55" t="s">
        <v>14</v>
      </c>
      <c r="M483" s="55" t="s">
        <v>15</v>
      </c>
      <c r="N483" s="55" t="s">
        <v>14</v>
      </c>
      <c r="O483" s="55" t="s">
        <v>15</v>
      </c>
      <c r="P483" s="55" t="s">
        <v>14</v>
      </c>
      <c r="Q483" s="55" t="s">
        <v>15</v>
      </c>
      <c r="R483" s="55" t="s">
        <v>14</v>
      </c>
      <c r="S483" s="55" t="s">
        <v>15</v>
      </c>
      <c r="T483" s="55" t="s">
        <v>14</v>
      </c>
      <c r="U483" s="55" t="s">
        <v>15</v>
      </c>
      <c r="V483" s="55" t="s">
        <v>14</v>
      </c>
      <c r="W483" s="55" t="s">
        <v>15</v>
      </c>
      <c r="X483" s="55" t="s">
        <v>14</v>
      </c>
      <c r="Y483" s="55" t="s">
        <v>15</v>
      </c>
    </row>
    <row r="484" spans="1:25" customFormat="1" x14ac:dyDescent="0.3">
      <c r="A484" s="56" t="s">
        <v>16</v>
      </c>
      <c r="B484" s="57">
        <v>1534.1429478952</v>
      </c>
      <c r="C484" s="57">
        <v>1534.1429478952</v>
      </c>
      <c r="D484" s="57">
        <v>498.62303867679998</v>
      </c>
      <c r="E484" s="57">
        <v>498.62303867679998</v>
      </c>
      <c r="F484" s="57">
        <v>96.761458909400005</v>
      </c>
      <c r="G484" s="57">
        <v>96.761458909400005</v>
      </c>
      <c r="H484" s="57">
        <v>503.87986456580001</v>
      </c>
      <c r="I484" s="57">
        <v>503.87986456580001</v>
      </c>
      <c r="J484" s="57">
        <v>46.155801629700001</v>
      </c>
      <c r="K484" s="57">
        <v>46.155801629700001</v>
      </c>
      <c r="L484" s="57">
        <v>97.745557740199999</v>
      </c>
      <c r="M484" s="57">
        <v>97.745557740199999</v>
      </c>
      <c r="N484" s="57">
        <v>22.699293679099998</v>
      </c>
      <c r="O484" s="57">
        <v>22.699293679099998</v>
      </c>
      <c r="P484" s="57">
        <v>26.649407949299999</v>
      </c>
      <c r="Q484" s="57">
        <v>26.649407949299999</v>
      </c>
      <c r="R484" s="57">
        <v>191.8799757326</v>
      </c>
      <c r="S484" s="57">
        <v>191.8799757326</v>
      </c>
      <c r="T484" s="57">
        <v>7.4847101633999999</v>
      </c>
      <c r="U484" s="57">
        <v>7.4847101633999999</v>
      </c>
      <c r="V484" s="57">
        <v>7.2910491957000003</v>
      </c>
      <c r="W484" s="57">
        <v>7.2910491957000003</v>
      </c>
      <c r="X484" s="57">
        <v>34.972789653200003</v>
      </c>
      <c r="Y484" s="57">
        <v>34.972789653200003</v>
      </c>
    </row>
    <row r="485" spans="1:25" customFormat="1" x14ac:dyDescent="0.3">
      <c r="A485" s="58" t="s">
        <v>236</v>
      </c>
      <c r="B485" s="59">
        <v>407.62620482199998</v>
      </c>
      <c r="C485" s="60">
        <v>0.26570288341203901</v>
      </c>
      <c r="D485" s="59">
        <v>140.67052675799999</v>
      </c>
      <c r="E485" s="60">
        <v>0.28211798462280901</v>
      </c>
      <c r="F485" s="59">
        <v>24.229249267</v>
      </c>
      <c r="G485" s="60">
        <v>0.25040185979095703</v>
      </c>
      <c r="H485" s="59">
        <v>146.26421748199999</v>
      </c>
      <c r="I485" s="60">
        <v>0.2902759720475</v>
      </c>
      <c r="J485" s="59">
        <v>5.9500605302</v>
      </c>
      <c r="K485" s="60">
        <v>0.12891251630588699</v>
      </c>
      <c r="L485" s="59">
        <v>32.743134875800102</v>
      </c>
      <c r="M485" s="60">
        <v>0.334983355078178</v>
      </c>
      <c r="N485" s="67">
        <v>4.8383777061000002</v>
      </c>
      <c r="O485" s="68">
        <v>21.3151024630994</v>
      </c>
      <c r="P485" s="67">
        <v>2.9207278693999998</v>
      </c>
      <c r="Q485" s="68">
        <v>10.959822728357199</v>
      </c>
      <c r="R485" s="59">
        <v>37.002104431500001</v>
      </c>
      <c r="S485" s="64">
        <v>0.19283984318960601</v>
      </c>
      <c r="T485" s="67">
        <v>0.90674842389999999</v>
      </c>
      <c r="U485" s="68">
        <v>12.114676508570399</v>
      </c>
      <c r="V485" s="67">
        <v>2.5946245408999999</v>
      </c>
      <c r="W485" s="68">
        <v>35.5864357962393</v>
      </c>
      <c r="X485" s="59">
        <v>9.5064329371999996</v>
      </c>
      <c r="Y485" s="60">
        <v>0.27182369583520399</v>
      </c>
    </row>
    <row r="486" spans="1:25" customFormat="1" x14ac:dyDescent="0.3">
      <c r="A486" s="58" t="s">
        <v>237</v>
      </c>
      <c r="B486" s="61">
        <v>206.67320204960001</v>
      </c>
      <c r="C486" s="62">
        <v>0.13471573971196699</v>
      </c>
      <c r="D486" s="61">
        <v>78.829946651599897</v>
      </c>
      <c r="E486" s="62">
        <v>0.15809527546258501</v>
      </c>
      <c r="F486" s="61">
        <v>14.542157315300001</v>
      </c>
      <c r="G486" s="62">
        <v>0.150288735610282</v>
      </c>
      <c r="H486" s="61">
        <v>61.992275418400098</v>
      </c>
      <c r="I486" s="62">
        <v>0.123029872352251</v>
      </c>
      <c r="J486" s="61">
        <v>2.6336524734000002</v>
      </c>
      <c r="K486" s="62">
        <v>5.7060052699969097E-2</v>
      </c>
      <c r="L486" s="61">
        <v>10.282443156999999</v>
      </c>
      <c r="M486" s="62">
        <v>0.105196014987504</v>
      </c>
      <c r="N486" s="69">
        <v>4.0916322499</v>
      </c>
      <c r="O486" s="70">
        <v>18.025372541293201</v>
      </c>
      <c r="P486" s="69">
        <v>3.2361370848000002</v>
      </c>
      <c r="Q486" s="70">
        <v>12.143373282275901</v>
      </c>
      <c r="R486" s="61">
        <v>26.913970862799999</v>
      </c>
      <c r="S486" s="62">
        <v>0.14026461468968901</v>
      </c>
      <c r="T486" s="69">
        <v>0.45783801540000102</v>
      </c>
      <c r="U486" s="70">
        <v>6.1169772162830496</v>
      </c>
      <c r="V486" s="69">
        <v>0</v>
      </c>
      <c r="W486" s="70">
        <v>0</v>
      </c>
      <c r="X486" s="61">
        <v>3.6931488210000101</v>
      </c>
      <c r="Y486" s="62">
        <v>0.105600635740594</v>
      </c>
    </row>
    <row r="487" spans="1:25" customFormat="1" x14ac:dyDescent="0.3">
      <c r="A487" s="58" t="s">
        <v>238</v>
      </c>
      <c r="B487" s="59">
        <v>334.33970901459998</v>
      </c>
      <c r="C487" s="60">
        <v>0.217932565849424</v>
      </c>
      <c r="D487" s="59">
        <v>101.008501254</v>
      </c>
      <c r="E487" s="60">
        <v>0.20257487805225999</v>
      </c>
      <c r="F487" s="59">
        <v>24.8785430561</v>
      </c>
      <c r="G487" s="60">
        <v>0.25711211195559103</v>
      </c>
      <c r="H487" s="59">
        <v>99.268096440400001</v>
      </c>
      <c r="I487" s="60">
        <v>0.19700746828996801</v>
      </c>
      <c r="J487" s="59">
        <v>9.7365941711999895</v>
      </c>
      <c r="K487" s="60">
        <v>0.210950602685119</v>
      </c>
      <c r="L487" s="59">
        <v>19.472901352099999</v>
      </c>
      <c r="M487" s="60">
        <v>0.19922032061914699</v>
      </c>
      <c r="N487" s="67">
        <v>1.9642633731000001</v>
      </c>
      <c r="O487" s="68">
        <v>8.6534118676501492</v>
      </c>
      <c r="P487" s="67">
        <v>7.2224857689000102</v>
      </c>
      <c r="Q487" s="68">
        <v>27.101862009995301</v>
      </c>
      <c r="R487" s="59">
        <v>55.564999101200002</v>
      </c>
      <c r="S487" s="63">
        <v>0.28958206237546202</v>
      </c>
      <c r="T487" s="67">
        <v>4.7492102493000097</v>
      </c>
      <c r="U487" s="71">
        <v>63.452159744588201</v>
      </c>
      <c r="V487" s="67">
        <v>3.5191029089999999</v>
      </c>
      <c r="W487" s="68">
        <v>48.266070006432599</v>
      </c>
      <c r="X487" s="59">
        <v>6.9550113393000101</v>
      </c>
      <c r="Y487" s="60">
        <v>0.198869218277062</v>
      </c>
    </row>
    <row r="488" spans="1:25" customFormat="1" x14ac:dyDescent="0.3">
      <c r="A488" s="58" t="s">
        <v>239</v>
      </c>
      <c r="B488" s="61">
        <v>276.16756087149997</v>
      </c>
      <c r="C488" s="62">
        <v>0.18001422960643501</v>
      </c>
      <c r="D488" s="61">
        <v>85.529106023599894</v>
      </c>
      <c r="E488" s="62">
        <v>0.171530594034662</v>
      </c>
      <c r="F488" s="61">
        <v>17.263050325799998</v>
      </c>
      <c r="G488" s="62">
        <v>0.178408330345285</v>
      </c>
      <c r="H488" s="61">
        <v>67.822950381700096</v>
      </c>
      <c r="I488" s="64">
        <v>0.134601430124905</v>
      </c>
      <c r="J488" s="61">
        <v>16.068049333499999</v>
      </c>
      <c r="K488" s="63">
        <v>0.34812631925258702</v>
      </c>
      <c r="L488" s="61">
        <v>23.211499976599999</v>
      </c>
      <c r="M488" s="62">
        <v>0.23746859205913301</v>
      </c>
      <c r="N488" s="69">
        <v>8.7117487528999895</v>
      </c>
      <c r="O488" s="71">
        <v>38.378941988495399</v>
      </c>
      <c r="P488" s="69">
        <v>9.9308409433999998</v>
      </c>
      <c r="Q488" s="71">
        <v>37.264771368629397</v>
      </c>
      <c r="R488" s="61">
        <v>38.645626941300002</v>
      </c>
      <c r="S488" s="62">
        <v>0.20140521069877401</v>
      </c>
      <c r="T488" s="69">
        <v>0.58546749059999903</v>
      </c>
      <c r="U488" s="70">
        <v>7.8221798549116599</v>
      </c>
      <c r="V488" s="69">
        <v>0</v>
      </c>
      <c r="W488" s="70">
        <v>0</v>
      </c>
      <c r="X488" s="61">
        <v>8.3992207020999992</v>
      </c>
      <c r="Y488" s="62">
        <v>0.24016444742867299</v>
      </c>
    </row>
    <row r="489" spans="1:25" customFormat="1" x14ac:dyDescent="0.3">
      <c r="A489" s="58" t="s">
        <v>240</v>
      </c>
      <c r="B489" s="59">
        <v>248.60634711520001</v>
      </c>
      <c r="C489" s="60">
        <v>0.16204901078890999</v>
      </c>
      <c r="D489" s="59">
        <v>76.708295843100103</v>
      </c>
      <c r="E489" s="60">
        <v>0.15384025585071501</v>
      </c>
      <c r="F489" s="59">
        <v>15.3812365105999</v>
      </c>
      <c r="G489" s="60">
        <v>0.15896036173867301</v>
      </c>
      <c r="H489" s="59">
        <v>102.2484764318</v>
      </c>
      <c r="I489" s="63">
        <v>0.202922330543827</v>
      </c>
      <c r="J489" s="59">
        <v>5.12351254090001</v>
      </c>
      <c r="K489" s="60">
        <v>0.111004735266111</v>
      </c>
      <c r="L489" s="59">
        <v>11.5281695669999</v>
      </c>
      <c r="M489" s="60">
        <v>0.117940598360909</v>
      </c>
      <c r="N489" s="67">
        <v>3.0932715971000002</v>
      </c>
      <c r="O489" s="68">
        <v>13.627171139461799</v>
      </c>
      <c r="P489" s="67">
        <v>1.4595336962000001</v>
      </c>
      <c r="Q489" s="68">
        <v>5.4767959535038697</v>
      </c>
      <c r="R489" s="59">
        <v>25.033647823599999</v>
      </c>
      <c r="S489" s="60">
        <v>0.13046513961668599</v>
      </c>
      <c r="T489" s="67">
        <v>0.785445984200001</v>
      </c>
      <c r="U489" s="68">
        <v>10.4940066756467</v>
      </c>
      <c r="V489" s="67">
        <v>1.1773217458</v>
      </c>
      <c r="W489" s="68">
        <v>16.1474941973282</v>
      </c>
      <c r="X489" s="59">
        <v>6.0674353748999899</v>
      </c>
      <c r="Y489" s="60">
        <v>0.17349017436316599</v>
      </c>
    </row>
    <row r="490" spans="1:25" customFormat="1" x14ac:dyDescent="0.3">
      <c r="A490" s="58" t="s">
        <v>88</v>
      </c>
      <c r="B490" s="61">
        <v>60.729924022299997</v>
      </c>
      <c r="C490" s="62">
        <v>3.9585570631224198E-2</v>
      </c>
      <c r="D490" s="61">
        <v>15.876662146499999</v>
      </c>
      <c r="E490" s="62">
        <v>3.1841011976967697E-2</v>
      </c>
      <c r="F490" s="61">
        <v>0.46722243460000001</v>
      </c>
      <c r="G490" s="62">
        <v>4.8286005592109897E-3</v>
      </c>
      <c r="H490" s="61">
        <v>26.2838484114999</v>
      </c>
      <c r="I490" s="62">
        <v>5.2162926641549999E-2</v>
      </c>
      <c r="J490" s="61">
        <v>6.6439325804999996</v>
      </c>
      <c r="K490" s="63">
        <v>0.143945773790327</v>
      </c>
      <c r="L490" s="61">
        <v>0.50740881169999996</v>
      </c>
      <c r="M490" s="62">
        <v>5.19111889512823E-3</v>
      </c>
      <c r="N490" s="69">
        <v>0</v>
      </c>
      <c r="O490" s="70">
        <v>0</v>
      </c>
      <c r="P490" s="69">
        <v>1.8796825866</v>
      </c>
      <c r="Q490" s="70">
        <v>7.0533746572383897</v>
      </c>
      <c r="R490" s="61">
        <v>8.7196265721999993</v>
      </c>
      <c r="S490" s="62">
        <v>4.5443129429782098E-2</v>
      </c>
      <c r="T490" s="69">
        <v>0</v>
      </c>
      <c r="U490" s="70">
        <v>0</v>
      </c>
      <c r="V490" s="69">
        <v>0</v>
      </c>
      <c r="W490" s="70">
        <v>0</v>
      </c>
      <c r="X490" s="61">
        <v>0.35154047869999899</v>
      </c>
      <c r="Y490" s="62">
        <v>1.00518283553006E-2</v>
      </c>
    </row>
    <row r="491" spans="1:25" customFormat="1" x14ac:dyDescent="0.3">
      <c r="A491" s="58" t="s">
        <v>241</v>
      </c>
      <c r="B491" s="59">
        <v>614.29940687160001</v>
      </c>
      <c r="C491" s="60">
        <v>0.400418623124006</v>
      </c>
      <c r="D491" s="59">
        <v>219.5004734096</v>
      </c>
      <c r="E491" s="60">
        <v>0.44021326008539502</v>
      </c>
      <c r="F491" s="59">
        <v>38.771406582300003</v>
      </c>
      <c r="G491" s="60">
        <v>0.40069059540123902</v>
      </c>
      <c r="H491" s="59">
        <v>208.25649290039999</v>
      </c>
      <c r="I491" s="60">
        <v>0.41330584439975099</v>
      </c>
      <c r="J491" s="59">
        <v>8.5837130035999998</v>
      </c>
      <c r="K491" s="64">
        <v>0.18597256900585599</v>
      </c>
      <c r="L491" s="59">
        <v>43.025578032799999</v>
      </c>
      <c r="M491" s="60">
        <v>0.44017937006568197</v>
      </c>
      <c r="N491" s="67">
        <v>8.9300099559999992</v>
      </c>
      <c r="O491" s="68">
        <v>39.340475004392601</v>
      </c>
      <c r="P491" s="67">
        <v>6.1568649541999996</v>
      </c>
      <c r="Q491" s="68">
        <v>23.103196010632999</v>
      </c>
      <c r="R491" s="59">
        <v>63.916075294299901</v>
      </c>
      <c r="S491" s="60">
        <v>0.33310445787929499</v>
      </c>
      <c r="T491" s="67">
        <v>1.3645864393</v>
      </c>
      <c r="U491" s="68">
        <v>18.231653724853398</v>
      </c>
      <c r="V491" s="67">
        <v>2.5946245408999999</v>
      </c>
      <c r="W491" s="68">
        <v>35.5864357962393</v>
      </c>
      <c r="X491" s="59">
        <v>13.199581758200001</v>
      </c>
      <c r="Y491" s="60">
        <v>0.37742433157579802</v>
      </c>
    </row>
    <row r="492" spans="1:25" customFormat="1" x14ac:dyDescent="0.3">
      <c r="A492" s="58" t="s">
        <v>242</v>
      </c>
      <c r="B492" s="61">
        <v>524.77390798670001</v>
      </c>
      <c r="C492" s="62">
        <v>0.34206324039534602</v>
      </c>
      <c r="D492" s="61">
        <v>162.2374018667</v>
      </c>
      <c r="E492" s="62">
        <v>0.32537084988537801</v>
      </c>
      <c r="F492" s="61">
        <v>32.644286836399999</v>
      </c>
      <c r="G492" s="62">
        <v>0.33736869208395898</v>
      </c>
      <c r="H492" s="61">
        <v>170.07142681350001</v>
      </c>
      <c r="I492" s="62">
        <v>0.33752376066873202</v>
      </c>
      <c r="J492" s="61">
        <v>21.191561874400001</v>
      </c>
      <c r="K492" s="62">
        <v>0.45913105451869801</v>
      </c>
      <c r="L492" s="61">
        <v>34.739669543600002</v>
      </c>
      <c r="M492" s="62">
        <v>0.35540919042004199</v>
      </c>
      <c r="N492" s="69">
        <v>11.805020349999999</v>
      </c>
      <c r="O492" s="70">
        <v>52.006113127957299</v>
      </c>
      <c r="P492" s="69">
        <v>11.390374639599999</v>
      </c>
      <c r="Q492" s="70">
        <v>42.741567322133299</v>
      </c>
      <c r="R492" s="61">
        <v>63.6792747649001</v>
      </c>
      <c r="S492" s="62">
        <v>0.33187035031546003</v>
      </c>
      <c r="T492" s="69">
        <v>1.3709134748</v>
      </c>
      <c r="U492" s="70">
        <v>18.316186530558301</v>
      </c>
      <c r="V492" s="69">
        <v>1.1773217458</v>
      </c>
      <c r="W492" s="70">
        <v>16.1474941973282</v>
      </c>
      <c r="X492" s="61">
        <v>14.466656077</v>
      </c>
      <c r="Y492" s="62">
        <v>0.41365462179183898</v>
      </c>
    </row>
    <row r="493" spans="1:25" customFormat="1" x14ac:dyDescent="0.3">
      <c r="A493" s="65" t="s">
        <v>1</v>
      </c>
    </row>
    <row r="494" spans="1:25" customFormat="1" x14ac:dyDescent="0.3">
      <c r="A494" s="65" t="s">
        <v>1</v>
      </c>
    </row>
    <row r="495" spans="1:25" customFormat="1" x14ac:dyDescent="0.3">
      <c r="A495" s="53" t="s">
        <v>246</v>
      </c>
    </row>
    <row r="496" spans="1:25" customFormat="1" x14ac:dyDescent="0.3">
      <c r="A496" s="54" t="s">
        <v>1</v>
      </c>
    </row>
    <row r="497" spans="1:25" customFormat="1" ht="25.5" customHeight="1" x14ac:dyDescent="0.3">
      <c r="A497" s="114" t="s">
        <v>1</v>
      </c>
      <c r="B497" s="113" t="s">
        <v>502</v>
      </c>
      <c r="C497" s="113" t="s">
        <v>1</v>
      </c>
      <c r="D497" s="113" t="s">
        <v>53</v>
      </c>
      <c r="E497" s="113" t="s">
        <v>1</v>
      </c>
      <c r="F497" s="113" t="s">
        <v>54</v>
      </c>
      <c r="G497" s="113" t="s">
        <v>1</v>
      </c>
      <c r="H497" s="116" t="s">
        <v>55</v>
      </c>
      <c r="I497" s="116" t="s">
        <v>1</v>
      </c>
      <c r="J497" s="116" t="s">
        <v>56</v>
      </c>
      <c r="K497" s="116" t="s">
        <v>1</v>
      </c>
      <c r="L497" s="116" t="s">
        <v>57</v>
      </c>
      <c r="M497" s="116" t="s">
        <v>1</v>
      </c>
      <c r="N497" s="116" t="s">
        <v>58</v>
      </c>
      <c r="O497" s="116" t="s">
        <v>1</v>
      </c>
      <c r="P497" s="116" t="s">
        <v>59</v>
      </c>
      <c r="Q497" s="116" t="s">
        <v>1</v>
      </c>
      <c r="R497" s="116" t="s">
        <v>60</v>
      </c>
      <c r="S497" s="116" t="s">
        <v>1</v>
      </c>
      <c r="T497" s="113" t="s">
        <v>61</v>
      </c>
      <c r="U497" s="113" t="s">
        <v>1</v>
      </c>
      <c r="V497" s="113" t="s">
        <v>62</v>
      </c>
      <c r="W497" s="113" t="s">
        <v>1</v>
      </c>
      <c r="X497" s="113" t="s">
        <v>63</v>
      </c>
      <c r="Y497" s="113" t="s">
        <v>1</v>
      </c>
    </row>
    <row r="498" spans="1:25" customFormat="1" x14ac:dyDescent="0.3">
      <c r="A498" s="115" t="s">
        <v>1</v>
      </c>
      <c r="B498" s="55" t="s">
        <v>14</v>
      </c>
      <c r="C498" s="55" t="s">
        <v>15</v>
      </c>
      <c r="D498" s="55" t="s">
        <v>14</v>
      </c>
      <c r="E498" s="55" t="s">
        <v>15</v>
      </c>
      <c r="F498" s="55" t="s">
        <v>14</v>
      </c>
      <c r="G498" s="55" t="s">
        <v>15</v>
      </c>
      <c r="H498" s="55" t="s">
        <v>14</v>
      </c>
      <c r="I498" s="55" t="s">
        <v>15</v>
      </c>
      <c r="J498" s="55" t="s">
        <v>14</v>
      </c>
      <c r="K498" s="55" t="s">
        <v>15</v>
      </c>
      <c r="L498" s="55" t="s">
        <v>14</v>
      </c>
      <c r="M498" s="55" t="s">
        <v>15</v>
      </c>
      <c r="N498" s="55" t="s">
        <v>14</v>
      </c>
      <c r="O498" s="55" t="s">
        <v>15</v>
      </c>
      <c r="P498" s="55" t="s">
        <v>14</v>
      </c>
      <c r="Q498" s="55" t="s">
        <v>15</v>
      </c>
      <c r="R498" s="55" t="s">
        <v>14</v>
      </c>
      <c r="S498" s="55" t="s">
        <v>15</v>
      </c>
      <c r="T498" s="55" t="s">
        <v>14</v>
      </c>
      <c r="U498" s="55" t="s">
        <v>15</v>
      </c>
      <c r="V498" s="55" t="s">
        <v>14</v>
      </c>
      <c r="W498" s="55" t="s">
        <v>15</v>
      </c>
      <c r="X498" s="55" t="s">
        <v>14</v>
      </c>
      <c r="Y498" s="55" t="s">
        <v>15</v>
      </c>
    </row>
    <row r="499" spans="1:25" customFormat="1" x14ac:dyDescent="0.3">
      <c r="A499" s="56" t="s">
        <v>16</v>
      </c>
      <c r="B499" s="57">
        <v>1534.1429478952</v>
      </c>
      <c r="C499" s="57">
        <v>1534.1429478952</v>
      </c>
      <c r="D499" s="57">
        <v>498.62303867679998</v>
      </c>
      <c r="E499" s="57">
        <v>498.62303867679998</v>
      </c>
      <c r="F499" s="57">
        <v>96.761458909400005</v>
      </c>
      <c r="G499" s="57">
        <v>96.761458909400005</v>
      </c>
      <c r="H499" s="57">
        <v>503.87986456580001</v>
      </c>
      <c r="I499" s="57">
        <v>503.87986456580001</v>
      </c>
      <c r="J499" s="57">
        <v>46.155801629700001</v>
      </c>
      <c r="K499" s="57">
        <v>46.155801629700001</v>
      </c>
      <c r="L499" s="57">
        <v>97.745557740199999</v>
      </c>
      <c r="M499" s="57">
        <v>97.745557740199999</v>
      </c>
      <c r="N499" s="57">
        <v>22.699293679099998</v>
      </c>
      <c r="O499" s="57">
        <v>22.699293679099998</v>
      </c>
      <c r="P499" s="57">
        <v>26.649407949299999</v>
      </c>
      <c r="Q499" s="57">
        <v>26.649407949299999</v>
      </c>
      <c r="R499" s="57">
        <v>191.8799757326</v>
      </c>
      <c r="S499" s="57">
        <v>191.8799757326</v>
      </c>
      <c r="T499" s="57">
        <v>7.4847101633999999</v>
      </c>
      <c r="U499" s="57">
        <v>7.4847101633999999</v>
      </c>
      <c r="V499" s="57">
        <v>7.2910491957000003</v>
      </c>
      <c r="W499" s="57">
        <v>7.2910491957000003</v>
      </c>
      <c r="X499" s="57">
        <v>34.972789653200003</v>
      </c>
      <c r="Y499" s="57">
        <v>34.972789653200003</v>
      </c>
    </row>
    <row r="500" spans="1:25" customFormat="1" x14ac:dyDescent="0.3">
      <c r="A500" s="58" t="s">
        <v>236</v>
      </c>
      <c r="B500" s="59">
        <v>333.86159972989998</v>
      </c>
      <c r="C500" s="60">
        <v>0.217620919998328</v>
      </c>
      <c r="D500" s="59">
        <v>130.9037096262</v>
      </c>
      <c r="E500" s="60">
        <v>0.26253040768749902</v>
      </c>
      <c r="F500" s="59">
        <v>23.306175783099999</v>
      </c>
      <c r="G500" s="60">
        <v>0.24086217845187799</v>
      </c>
      <c r="H500" s="59">
        <v>107.2763960687</v>
      </c>
      <c r="I500" s="60">
        <v>0.21290074006259699</v>
      </c>
      <c r="J500" s="59">
        <v>5.9199054039999996</v>
      </c>
      <c r="K500" s="60">
        <v>0.12825918291906999</v>
      </c>
      <c r="L500" s="59">
        <v>12.216642950600001</v>
      </c>
      <c r="M500" s="60">
        <v>0.12498412442508</v>
      </c>
      <c r="N500" s="67">
        <v>3.9526317673000002</v>
      </c>
      <c r="O500" s="68">
        <v>17.413016559803001</v>
      </c>
      <c r="P500" s="67">
        <v>8.1828231017000093</v>
      </c>
      <c r="Q500" s="68">
        <v>30.7054592629888</v>
      </c>
      <c r="R500" s="59">
        <v>31.223091504399999</v>
      </c>
      <c r="S500" s="60">
        <v>0.16272199006274601</v>
      </c>
      <c r="T500" s="67">
        <v>0.90674842389999999</v>
      </c>
      <c r="U500" s="68">
        <v>12.114676508570399</v>
      </c>
      <c r="V500" s="67">
        <v>2.9250383505999999</v>
      </c>
      <c r="W500" s="68">
        <v>40.118208944812501</v>
      </c>
      <c r="X500" s="59">
        <v>7.0484367494000004</v>
      </c>
      <c r="Y500" s="60">
        <v>0.20154059253763501</v>
      </c>
    </row>
    <row r="501" spans="1:25" customFormat="1" x14ac:dyDescent="0.3">
      <c r="A501" s="58" t="s">
        <v>237</v>
      </c>
      <c r="B501" s="61">
        <v>211.9471155107</v>
      </c>
      <c r="C501" s="62">
        <v>0.13815343335605401</v>
      </c>
      <c r="D501" s="61">
        <v>82.241348227699902</v>
      </c>
      <c r="E501" s="62">
        <v>0.16493691997454499</v>
      </c>
      <c r="F501" s="61">
        <v>10.829117973600001</v>
      </c>
      <c r="G501" s="62">
        <v>0.111915612844775</v>
      </c>
      <c r="H501" s="61">
        <v>64.593022120300006</v>
      </c>
      <c r="I501" s="62">
        <v>0.12819131436411099</v>
      </c>
      <c r="J501" s="61">
        <v>2.3198331530999998</v>
      </c>
      <c r="K501" s="62">
        <v>5.0260922163406899E-2</v>
      </c>
      <c r="L501" s="61">
        <v>11.018197793700001</v>
      </c>
      <c r="M501" s="62">
        <v>0.11272325871816601</v>
      </c>
      <c r="N501" s="69">
        <v>4.2221017136999999</v>
      </c>
      <c r="O501" s="70">
        <v>18.6001457727622</v>
      </c>
      <c r="P501" s="69">
        <v>6.33321808509998</v>
      </c>
      <c r="Q501" s="70">
        <v>23.764948539002599</v>
      </c>
      <c r="R501" s="61">
        <v>26.356222845800001</v>
      </c>
      <c r="S501" s="62">
        <v>0.137357860012081</v>
      </c>
      <c r="T501" s="69">
        <v>0</v>
      </c>
      <c r="U501" s="70">
        <v>0</v>
      </c>
      <c r="V501" s="69">
        <v>0</v>
      </c>
      <c r="W501" s="70">
        <v>0</v>
      </c>
      <c r="X501" s="61">
        <v>4.0340535977000096</v>
      </c>
      <c r="Y501" s="62">
        <v>0.11534835046625699</v>
      </c>
    </row>
    <row r="502" spans="1:25" customFormat="1" x14ac:dyDescent="0.3">
      <c r="A502" s="58" t="s">
        <v>238</v>
      </c>
      <c r="B502" s="59">
        <v>424.09726112800001</v>
      </c>
      <c r="C502" s="60">
        <v>0.276439207773858</v>
      </c>
      <c r="D502" s="59">
        <v>116.5080889761</v>
      </c>
      <c r="E502" s="60">
        <v>0.23365965857750701</v>
      </c>
      <c r="F502" s="59">
        <v>29.562267060300002</v>
      </c>
      <c r="G502" s="60">
        <v>0.30551696298812397</v>
      </c>
      <c r="H502" s="59">
        <v>150.84914909150001</v>
      </c>
      <c r="I502" s="60">
        <v>0.29937522750882001</v>
      </c>
      <c r="J502" s="59">
        <v>20.6855057448</v>
      </c>
      <c r="K502" s="63">
        <v>0.44816696957743801</v>
      </c>
      <c r="L502" s="59">
        <v>29.1179945214</v>
      </c>
      <c r="M502" s="60">
        <v>0.297895834804006</v>
      </c>
      <c r="N502" s="67">
        <v>8.5347535027000099</v>
      </c>
      <c r="O502" s="68">
        <v>37.599202967968303</v>
      </c>
      <c r="P502" s="67">
        <v>4.1382007249999999</v>
      </c>
      <c r="Q502" s="68">
        <v>15.528302665758501</v>
      </c>
      <c r="R502" s="59">
        <v>54.374111497700198</v>
      </c>
      <c r="S502" s="60">
        <v>0.28337564297732998</v>
      </c>
      <c r="T502" s="67">
        <v>4.4388945198999998</v>
      </c>
      <c r="U502" s="68">
        <v>59.306164473890497</v>
      </c>
      <c r="V502" s="67">
        <v>0.90121003089999996</v>
      </c>
      <c r="W502" s="68">
        <v>12.360498560776399</v>
      </c>
      <c r="X502" s="59">
        <v>4.9870854577000099</v>
      </c>
      <c r="Y502" s="60">
        <v>0.14259901789800999</v>
      </c>
    </row>
    <row r="503" spans="1:25" customFormat="1" x14ac:dyDescent="0.3">
      <c r="A503" s="58" t="s">
        <v>239</v>
      </c>
      <c r="B503" s="61">
        <v>304.76723532220001</v>
      </c>
      <c r="C503" s="62">
        <v>0.19865634798917001</v>
      </c>
      <c r="D503" s="61">
        <v>98.643730906899904</v>
      </c>
      <c r="E503" s="62">
        <v>0.197832276600519</v>
      </c>
      <c r="F503" s="61">
        <v>21.466674511899999</v>
      </c>
      <c r="G503" s="62">
        <v>0.221851497009773</v>
      </c>
      <c r="H503" s="61">
        <v>85.783348402200005</v>
      </c>
      <c r="I503" s="62">
        <v>0.170245636777172</v>
      </c>
      <c r="J503" s="61">
        <v>8.6532537018000006</v>
      </c>
      <c r="K503" s="62">
        <v>0.187479220298752</v>
      </c>
      <c r="L503" s="61">
        <v>29.043608509399998</v>
      </c>
      <c r="M503" s="62">
        <v>0.29713481799956198</v>
      </c>
      <c r="N503" s="69">
        <v>1.8108063888000001</v>
      </c>
      <c r="O503" s="70">
        <v>7.9773688749939797</v>
      </c>
      <c r="P503" s="69">
        <v>2.9109473735</v>
      </c>
      <c r="Q503" s="70">
        <v>10.9231221160261</v>
      </c>
      <c r="R503" s="61">
        <v>47.258987769699999</v>
      </c>
      <c r="S503" s="62">
        <v>0.24629452650942099</v>
      </c>
      <c r="T503" s="69">
        <v>0.45783801540000102</v>
      </c>
      <c r="U503" s="70">
        <v>6.1169772162830496</v>
      </c>
      <c r="V503" s="69">
        <v>3.1865998682000001</v>
      </c>
      <c r="W503" s="70">
        <v>43.705642119097803</v>
      </c>
      <c r="X503" s="61">
        <v>5.55143987439999</v>
      </c>
      <c r="Y503" s="62">
        <v>0.15873597529535499</v>
      </c>
    </row>
    <row r="504" spans="1:25" customFormat="1" x14ac:dyDescent="0.3">
      <c r="A504" s="58" t="s">
        <v>240</v>
      </c>
      <c r="B504" s="59">
        <v>196.91058523269999</v>
      </c>
      <c r="C504" s="60">
        <v>0.12835217572316601</v>
      </c>
      <c r="D504" s="59">
        <v>53.3336862248999</v>
      </c>
      <c r="E504" s="60">
        <v>0.10696193735137501</v>
      </c>
      <c r="F504" s="59">
        <v>10.932822293299999</v>
      </c>
      <c r="G504" s="60">
        <v>0.112987365181592</v>
      </c>
      <c r="H504" s="59">
        <v>62.528823999900098</v>
      </c>
      <c r="I504" s="60">
        <v>0.12409470668922599</v>
      </c>
      <c r="J504" s="59">
        <v>3.0949028971999999</v>
      </c>
      <c r="K504" s="60">
        <v>6.7053388478221398E-2</v>
      </c>
      <c r="L504" s="59">
        <v>15.8417051534</v>
      </c>
      <c r="M504" s="60">
        <v>0.162070845158058</v>
      </c>
      <c r="N504" s="67">
        <v>4.1790003065999999</v>
      </c>
      <c r="O504" s="68">
        <v>18.4102658244725</v>
      </c>
      <c r="P504" s="67">
        <v>3.8222583067999998</v>
      </c>
      <c r="Q504" s="68">
        <v>14.3427513064147</v>
      </c>
      <c r="R504" s="59">
        <v>27.866181926399999</v>
      </c>
      <c r="S504" s="60">
        <v>0.14522714952410501</v>
      </c>
      <c r="T504" s="67">
        <v>1.6812292042000001</v>
      </c>
      <c r="U504" s="68">
        <v>22.462181801256101</v>
      </c>
      <c r="V504" s="67">
        <v>0.278200946</v>
      </c>
      <c r="W504" s="68">
        <v>3.8156503753132398</v>
      </c>
      <c r="X504" s="59">
        <v>13.351773974</v>
      </c>
      <c r="Y504" s="63">
        <v>0.38177606380274298</v>
      </c>
    </row>
    <row r="505" spans="1:25" customFormat="1" x14ac:dyDescent="0.3">
      <c r="A505" s="58" t="s">
        <v>88</v>
      </c>
      <c r="B505" s="61">
        <v>62.559150971699999</v>
      </c>
      <c r="C505" s="62">
        <v>4.0777915159424603E-2</v>
      </c>
      <c r="D505" s="61">
        <v>16.992474715</v>
      </c>
      <c r="E505" s="62">
        <v>3.4078799808554897E-2</v>
      </c>
      <c r="F505" s="61">
        <v>0.66440128720000002</v>
      </c>
      <c r="G505" s="62">
        <v>6.8663835238583397E-3</v>
      </c>
      <c r="H505" s="61">
        <v>32.849124883200098</v>
      </c>
      <c r="I505" s="63">
        <v>6.5192374598073102E-2</v>
      </c>
      <c r="J505" s="61">
        <v>5.4824007288000098</v>
      </c>
      <c r="K505" s="63">
        <v>0.118780316563113</v>
      </c>
      <c r="L505" s="61">
        <v>0.50740881169999996</v>
      </c>
      <c r="M505" s="62">
        <v>5.19111889512823E-3</v>
      </c>
      <c r="N505" s="69">
        <v>0</v>
      </c>
      <c r="O505" s="70">
        <v>0</v>
      </c>
      <c r="P505" s="69">
        <v>1.2619603572</v>
      </c>
      <c r="Q505" s="70">
        <v>4.7354161098094796</v>
      </c>
      <c r="R505" s="61">
        <v>4.8013801885999996</v>
      </c>
      <c r="S505" s="62">
        <v>2.50228309143165E-2</v>
      </c>
      <c r="T505" s="69">
        <v>0</v>
      </c>
      <c r="U505" s="70">
        <v>0</v>
      </c>
      <c r="V505" s="69">
        <v>0</v>
      </c>
      <c r="W505" s="70">
        <v>0</v>
      </c>
      <c r="X505" s="61">
        <v>0</v>
      </c>
      <c r="Y505" s="62">
        <v>0</v>
      </c>
    </row>
    <row r="506" spans="1:25" customFormat="1" x14ac:dyDescent="0.3">
      <c r="A506" s="58" t="s">
        <v>241</v>
      </c>
      <c r="B506" s="59">
        <v>545.80871524060001</v>
      </c>
      <c r="C506" s="60">
        <v>0.35577435335438201</v>
      </c>
      <c r="D506" s="59">
        <v>213.1450578539</v>
      </c>
      <c r="E506" s="63">
        <v>0.42746732766204498</v>
      </c>
      <c r="F506" s="59">
        <v>34.135293756700001</v>
      </c>
      <c r="G506" s="60">
        <v>0.35277779129665299</v>
      </c>
      <c r="H506" s="59">
        <v>171.86941818899999</v>
      </c>
      <c r="I506" s="60">
        <v>0.34109205442670798</v>
      </c>
      <c r="J506" s="59">
        <v>8.2397385571000008</v>
      </c>
      <c r="K506" s="64">
        <v>0.17852010508247701</v>
      </c>
      <c r="L506" s="59">
        <v>23.234840744300001</v>
      </c>
      <c r="M506" s="60">
        <v>0.23770738314324599</v>
      </c>
      <c r="N506" s="67">
        <v>8.1747334809999792</v>
      </c>
      <c r="O506" s="68">
        <v>36.013162332565201</v>
      </c>
      <c r="P506" s="67">
        <v>14.516041186800001</v>
      </c>
      <c r="Q506" s="68">
        <v>54.4704078019913</v>
      </c>
      <c r="R506" s="59">
        <v>57.579314350199901</v>
      </c>
      <c r="S506" s="60">
        <v>0.30007985007482701</v>
      </c>
      <c r="T506" s="67">
        <v>0.90674842389999999</v>
      </c>
      <c r="U506" s="68">
        <v>12.114676508570399</v>
      </c>
      <c r="V506" s="67">
        <v>2.9250383505999999</v>
      </c>
      <c r="W506" s="68">
        <v>40.118208944812501</v>
      </c>
      <c r="X506" s="59">
        <v>11.0824903471</v>
      </c>
      <c r="Y506" s="60">
        <v>0.31688894300389198</v>
      </c>
    </row>
    <row r="507" spans="1:25" customFormat="1" x14ac:dyDescent="0.3">
      <c r="A507" s="58" t="s">
        <v>242</v>
      </c>
      <c r="B507" s="61">
        <v>501.67782055489999</v>
      </c>
      <c r="C507" s="62">
        <v>0.32700852371233602</v>
      </c>
      <c r="D507" s="61">
        <v>151.9774171318</v>
      </c>
      <c r="E507" s="62">
        <v>0.30479421395189399</v>
      </c>
      <c r="F507" s="61">
        <v>32.399496805200002</v>
      </c>
      <c r="G507" s="62">
        <v>0.33483886219136499</v>
      </c>
      <c r="H507" s="61">
        <v>148.3121724021</v>
      </c>
      <c r="I507" s="62">
        <v>0.29434034346639898</v>
      </c>
      <c r="J507" s="61">
        <v>11.748156599</v>
      </c>
      <c r="K507" s="62">
        <v>0.25453260877697298</v>
      </c>
      <c r="L507" s="61">
        <v>44.885313662800101</v>
      </c>
      <c r="M507" s="63">
        <v>0.45920566315762001</v>
      </c>
      <c r="N507" s="69">
        <v>5.9898066954000004</v>
      </c>
      <c r="O507" s="70">
        <v>26.387634699466499</v>
      </c>
      <c r="P507" s="69">
        <v>6.73320568030001</v>
      </c>
      <c r="Q507" s="70">
        <v>25.265873422440801</v>
      </c>
      <c r="R507" s="61">
        <v>75.125169696099903</v>
      </c>
      <c r="S507" s="62">
        <v>0.391521676033527</v>
      </c>
      <c r="T507" s="69">
        <v>2.1390672195999998</v>
      </c>
      <c r="U507" s="70">
        <v>28.579159017539101</v>
      </c>
      <c r="V507" s="69">
        <v>3.4648008142000002</v>
      </c>
      <c r="W507" s="70">
        <v>47.521292494411</v>
      </c>
      <c r="X507" s="61">
        <v>18.9032138484</v>
      </c>
      <c r="Y507" s="63">
        <v>0.54051203909809797</v>
      </c>
    </row>
    <row r="508" spans="1:25" customFormat="1" x14ac:dyDescent="0.3">
      <c r="A508" s="65" t="s">
        <v>1</v>
      </c>
    </row>
    <row r="509" spans="1:25" customFormat="1" x14ac:dyDescent="0.3">
      <c r="A509" s="65" t="s">
        <v>1</v>
      </c>
    </row>
    <row r="510" spans="1:25" customFormat="1" x14ac:dyDescent="0.3">
      <c r="A510" s="53" t="s">
        <v>247</v>
      </c>
    </row>
    <row r="511" spans="1:25" customFormat="1" x14ac:dyDescent="0.3">
      <c r="A511" s="54" t="s">
        <v>1</v>
      </c>
    </row>
    <row r="512" spans="1:25" customFormat="1" ht="25.5" customHeight="1" x14ac:dyDescent="0.3">
      <c r="A512" s="114" t="s">
        <v>1</v>
      </c>
      <c r="B512" s="113" t="s">
        <v>502</v>
      </c>
      <c r="C512" s="113" t="s">
        <v>1</v>
      </c>
      <c r="D512" s="113" t="s">
        <v>53</v>
      </c>
      <c r="E512" s="113" t="s">
        <v>1</v>
      </c>
      <c r="F512" s="113" t="s">
        <v>54</v>
      </c>
      <c r="G512" s="113" t="s">
        <v>1</v>
      </c>
      <c r="H512" s="116" t="s">
        <v>55</v>
      </c>
      <c r="I512" s="116" t="s">
        <v>1</v>
      </c>
      <c r="J512" s="116" t="s">
        <v>56</v>
      </c>
      <c r="K512" s="116" t="s">
        <v>1</v>
      </c>
      <c r="L512" s="116" t="s">
        <v>57</v>
      </c>
      <c r="M512" s="116" t="s">
        <v>1</v>
      </c>
      <c r="N512" s="116" t="s">
        <v>58</v>
      </c>
      <c r="O512" s="116" t="s">
        <v>1</v>
      </c>
      <c r="P512" s="116" t="s">
        <v>59</v>
      </c>
      <c r="Q512" s="116" t="s">
        <v>1</v>
      </c>
      <c r="R512" s="116" t="s">
        <v>60</v>
      </c>
      <c r="S512" s="116" t="s">
        <v>1</v>
      </c>
      <c r="T512" s="113" t="s">
        <v>61</v>
      </c>
      <c r="U512" s="113" t="s">
        <v>1</v>
      </c>
      <c r="V512" s="113" t="s">
        <v>62</v>
      </c>
      <c r="W512" s="113" t="s">
        <v>1</v>
      </c>
      <c r="X512" s="113" t="s">
        <v>63</v>
      </c>
      <c r="Y512" s="113" t="s">
        <v>1</v>
      </c>
    </row>
    <row r="513" spans="1:25" customFormat="1" x14ac:dyDescent="0.3">
      <c r="A513" s="115" t="s">
        <v>1</v>
      </c>
      <c r="B513" s="55" t="s">
        <v>14</v>
      </c>
      <c r="C513" s="55" t="s">
        <v>15</v>
      </c>
      <c r="D513" s="55" t="s">
        <v>14</v>
      </c>
      <c r="E513" s="55" t="s">
        <v>15</v>
      </c>
      <c r="F513" s="55" t="s">
        <v>14</v>
      </c>
      <c r="G513" s="55" t="s">
        <v>15</v>
      </c>
      <c r="H513" s="55" t="s">
        <v>14</v>
      </c>
      <c r="I513" s="55" t="s">
        <v>15</v>
      </c>
      <c r="J513" s="55" t="s">
        <v>14</v>
      </c>
      <c r="K513" s="55" t="s">
        <v>15</v>
      </c>
      <c r="L513" s="55" t="s">
        <v>14</v>
      </c>
      <c r="M513" s="55" t="s">
        <v>15</v>
      </c>
      <c r="N513" s="55" t="s">
        <v>14</v>
      </c>
      <c r="O513" s="55" t="s">
        <v>15</v>
      </c>
      <c r="P513" s="55" t="s">
        <v>14</v>
      </c>
      <c r="Q513" s="55" t="s">
        <v>15</v>
      </c>
      <c r="R513" s="55" t="s">
        <v>14</v>
      </c>
      <c r="S513" s="55" t="s">
        <v>15</v>
      </c>
      <c r="T513" s="55" t="s">
        <v>14</v>
      </c>
      <c r="U513" s="55" t="s">
        <v>15</v>
      </c>
      <c r="V513" s="55" t="s">
        <v>14</v>
      </c>
      <c r="W513" s="55" t="s">
        <v>15</v>
      </c>
      <c r="X513" s="55" t="s">
        <v>14</v>
      </c>
      <c r="Y513" s="55" t="s">
        <v>15</v>
      </c>
    </row>
    <row r="514" spans="1:25" customFormat="1" x14ac:dyDescent="0.3">
      <c r="A514" s="56" t="s">
        <v>16</v>
      </c>
      <c r="B514" s="57">
        <v>1534.1429478952</v>
      </c>
      <c r="C514" s="57">
        <v>1534.1429478952</v>
      </c>
      <c r="D514" s="57">
        <v>498.62303867679998</v>
      </c>
      <c r="E514" s="57">
        <v>498.62303867679998</v>
      </c>
      <c r="F514" s="57">
        <v>96.761458909400005</v>
      </c>
      <c r="G514" s="57">
        <v>96.761458909400005</v>
      </c>
      <c r="H514" s="57">
        <v>503.87986456580001</v>
      </c>
      <c r="I514" s="57">
        <v>503.87986456580001</v>
      </c>
      <c r="J514" s="57">
        <v>46.155801629700001</v>
      </c>
      <c r="K514" s="57">
        <v>46.155801629700001</v>
      </c>
      <c r="L514" s="57">
        <v>97.745557740199999</v>
      </c>
      <c r="M514" s="57">
        <v>97.745557740199999</v>
      </c>
      <c r="N514" s="57">
        <v>22.699293679099998</v>
      </c>
      <c r="O514" s="57">
        <v>22.699293679099998</v>
      </c>
      <c r="P514" s="57">
        <v>26.649407949299999</v>
      </c>
      <c r="Q514" s="57">
        <v>26.649407949299999</v>
      </c>
      <c r="R514" s="57">
        <v>191.8799757326</v>
      </c>
      <c r="S514" s="57">
        <v>191.8799757326</v>
      </c>
      <c r="T514" s="57">
        <v>7.4847101633999999</v>
      </c>
      <c r="U514" s="57">
        <v>7.4847101633999999</v>
      </c>
      <c r="V514" s="57">
        <v>7.2910491957000003</v>
      </c>
      <c r="W514" s="57">
        <v>7.2910491957000003</v>
      </c>
      <c r="X514" s="57">
        <v>34.972789653200003</v>
      </c>
      <c r="Y514" s="57">
        <v>34.972789653200003</v>
      </c>
    </row>
    <row r="515" spans="1:25" customFormat="1" ht="25.5" customHeight="1" x14ac:dyDescent="0.3">
      <c r="A515" s="66" t="s">
        <v>248</v>
      </c>
      <c r="B515" s="59">
        <v>40.2145926464</v>
      </c>
      <c r="C515" s="60">
        <v>2.62130674990706E-2</v>
      </c>
      <c r="D515" s="59">
        <v>10.6726995382</v>
      </c>
      <c r="E515" s="60">
        <v>2.1404344986790499E-2</v>
      </c>
      <c r="F515" s="59">
        <v>1.7310264902000001</v>
      </c>
      <c r="G515" s="60">
        <v>1.7889627850906999E-2</v>
      </c>
      <c r="H515" s="59">
        <v>19.766999824500001</v>
      </c>
      <c r="I515" s="60">
        <v>3.9229588667E-2</v>
      </c>
      <c r="J515" s="59">
        <v>0.55282252529999998</v>
      </c>
      <c r="K515" s="60">
        <v>1.1977313918956499E-2</v>
      </c>
      <c r="L515" s="59">
        <v>2.1251457709000001</v>
      </c>
      <c r="M515" s="60">
        <v>2.1741609747099402E-2</v>
      </c>
      <c r="N515" s="67">
        <v>0.92506045000000003</v>
      </c>
      <c r="O515" s="68">
        <v>4.0752829716976402</v>
      </c>
      <c r="P515" s="67">
        <v>0</v>
      </c>
      <c r="Q515" s="68">
        <v>0</v>
      </c>
      <c r="R515" s="59">
        <v>2.2941583812999999</v>
      </c>
      <c r="S515" s="60">
        <v>1.19562157152714E-2</v>
      </c>
      <c r="T515" s="67">
        <v>0</v>
      </c>
      <c r="U515" s="68">
        <v>0</v>
      </c>
      <c r="V515" s="67">
        <v>0.98514781429999998</v>
      </c>
      <c r="W515" s="71">
        <v>13.5117427939041</v>
      </c>
      <c r="X515" s="59">
        <v>1.1615318517</v>
      </c>
      <c r="Y515" s="60">
        <v>3.3212444967018001E-2</v>
      </c>
    </row>
    <row r="516" spans="1:25" customFormat="1" x14ac:dyDescent="0.3">
      <c r="A516" s="58" t="s">
        <v>249</v>
      </c>
      <c r="B516" s="61">
        <v>622.28811701669997</v>
      </c>
      <c r="C516" s="62">
        <v>0.40562590198681397</v>
      </c>
      <c r="D516" s="61">
        <v>187.5369498156</v>
      </c>
      <c r="E516" s="62">
        <v>0.376109676587083</v>
      </c>
      <c r="F516" s="61">
        <v>60.170692095699998</v>
      </c>
      <c r="G516" s="63">
        <v>0.62184564778047802</v>
      </c>
      <c r="H516" s="61">
        <v>164.27708344129999</v>
      </c>
      <c r="I516" s="64">
        <v>0.32602430657327403</v>
      </c>
      <c r="J516" s="61">
        <v>25.881635477700101</v>
      </c>
      <c r="K516" s="62">
        <v>0.56074501067804805</v>
      </c>
      <c r="L516" s="61">
        <v>45.066079484900001</v>
      </c>
      <c r="M516" s="62">
        <v>0.46105501392382597</v>
      </c>
      <c r="N516" s="69">
        <v>18.667764991599999</v>
      </c>
      <c r="O516" s="71">
        <v>82.239409100152002</v>
      </c>
      <c r="P516" s="69">
        <v>8.7573952351000006</v>
      </c>
      <c r="Q516" s="70">
        <v>32.8615001570045</v>
      </c>
      <c r="R516" s="61">
        <v>84.184646996699996</v>
      </c>
      <c r="S516" s="62">
        <v>0.43873596854117802</v>
      </c>
      <c r="T516" s="69">
        <v>6.2414261637999999</v>
      </c>
      <c r="U516" s="71">
        <v>83.389016108070294</v>
      </c>
      <c r="V516" s="69">
        <v>3.1008144843999998</v>
      </c>
      <c r="W516" s="70">
        <v>42.529057220307202</v>
      </c>
      <c r="X516" s="61">
        <v>18.403628829900001</v>
      </c>
      <c r="Y516" s="62">
        <v>0.52622707574647398</v>
      </c>
    </row>
    <row r="517" spans="1:25" customFormat="1" ht="25.5" customHeight="1" x14ac:dyDescent="0.3">
      <c r="A517" s="66" t="s">
        <v>250</v>
      </c>
      <c r="B517" s="59">
        <v>871.64023823210096</v>
      </c>
      <c r="C517" s="60">
        <v>0.56816103051411604</v>
      </c>
      <c r="D517" s="59">
        <v>300.41338932299999</v>
      </c>
      <c r="E517" s="60">
        <v>0.60248597842612595</v>
      </c>
      <c r="F517" s="59">
        <v>34.859740323499999</v>
      </c>
      <c r="G517" s="64">
        <v>0.36026472436861401</v>
      </c>
      <c r="H517" s="59">
        <v>319.83578130000001</v>
      </c>
      <c r="I517" s="63">
        <v>0.63474610475972604</v>
      </c>
      <c r="J517" s="59">
        <v>19.721343626700001</v>
      </c>
      <c r="K517" s="60">
        <v>0.42727767540299499</v>
      </c>
      <c r="L517" s="59">
        <v>50.5543324844</v>
      </c>
      <c r="M517" s="60">
        <v>0.51720337632907498</v>
      </c>
      <c r="N517" s="67">
        <v>3.1064682375000001</v>
      </c>
      <c r="O517" s="72">
        <v>13.6853079281503</v>
      </c>
      <c r="P517" s="67">
        <v>17.8920127142</v>
      </c>
      <c r="Q517" s="68">
        <v>67.1384998429955</v>
      </c>
      <c r="R517" s="59">
        <v>105.4011703546</v>
      </c>
      <c r="S517" s="60">
        <v>0.54930781574355103</v>
      </c>
      <c r="T517" s="67">
        <v>1.2432839996</v>
      </c>
      <c r="U517" s="72">
        <v>16.610983891929699</v>
      </c>
      <c r="V517" s="67">
        <v>3.2050868970000099</v>
      </c>
      <c r="W517" s="68">
        <v>43.9591999857887</v>
      </c>
      <c r="X517" s="59">
        <v>15.407628971599999</v>
      </c>
      <c r="Y517" s="60">
        <v>0.44056047928650699</v>
      </c>
    </row>
    <row r="518" spans="1:25" customFormat="1" x14ac:dyDescent="0.3">
      <c r="A518" s="65" t="s">
        <v>1</v>
      </c>
    </row>
    <row r="519" spans="1:25" customFormat="1" x14ac:dyDescent="0.3">
      <c r="A519" s="65" t="s">
        <v>1</v>
      </c>
    </row>
    <row r="520" spans="1:25" customFormat="1" x14ac:dyDescent="0.3">
      <c r="A520" s="53" t="s">
        <v>251</v>
      </c>
    </row>
    <row r="521" spans="1:25" customFormat="1" x14ac:dyDescent="0.3">
      <c r="A521" s="54" t="s">
        <v>1</v>
      </c>
    </row>
    <row r="522" spans="1:25" customFormat="1" ht="25.5" customHeight="1" x14ac:dyDescent="0.3">
      <c r="A522" s="114" t="s">
        <v>1</v>
      </c>
      <c r="B522" s="113" t="s">
        <v>502</v>
      </c>
      <c r="C522" s="113" t="s">
        <v>1</v>
      </c>
      <c r="D522" s="113" t="s">
        <v>53</v>
      </c>
      <c r="E522" s="113" t="s">
        <v>1</v>
      </c>
      <c r="F522" s="113" t="s">
        <v>54</v>
      </c>
      <c r="G522" s="113" t="s">
        <v>1</v>
      </c>
      <c r="H522" s="116" t="s">
        <v>55</v>
      </c>
      <c r="I522" s="116" t="s">
        <v>1</v>
      </c>
      <c r="J522" s="116" t="s">
        <v>56</v>
      </c>
      <c r="K522" s="116" t="s">
        <v>1</v>
      </c>
      <c r="L522" s="116" t="s">
        <v>57</v>
      </c>
      <c r="M522" s="116" t="s">
        <v>1</v>
      </c>
      <c r="N522" s="116" t="s">
        <v>58</v>
      </c>
      <c r="O522" s="116" t="s">
        <v>1</v>
      </c>
      <c r="P522" s="116" t="s">
        <v>59</v>
      </c>
      <c r="Q522" s="116" t="s">
        <v>1</v>
      </c>
      <c r="R522" s="116" t="s">
        <v>60</v>
      </c>
      <c r="S522" s="116" t="s">
        <v>1</v>
      </c>
      <c r="T522" s="113" t="s">
        <v>61</v>
      </c>
      <c r="U522" s="113" t="s">
        <v>1</v>
      </c>
      <c r="V522" s="113" t="s">
        <v>62</v>
      </c>
      <c r="W522" s="113" t="s">
        <v>1</v>
      </c>
      <c r="X522" s="113" t="s">
        <v>63</v>
      </c>
      <c r="Y522" s="113" t="s">
        <v>1</v>
      </c>
    </row>
    <row r="523" spans="1:25" customFormat="1" x14ac:dyDescent="0.3">
      <c r="A523" s="115" t="s">
        <v>1</v>
      </c>
      <c r="B523" s="55" t="s">
        <v>14</v>
      </c>
      <c r="C523" s="55" t="s">
        <v>15</v>
      </c>
      <c r="D523" s="55" t="s">
        <v>14</v>
      </c>
      <c r="E523" s="55" t="s">
        <v>15</v>
      </c>
      <c r="F523" s="55" t="s">
        <v>14</v>
      </c>
      <c r="G523" s="55" t="s">
        <v>15</v>
      </c>
      <c r="H523" s="55" t="s">
        <v>14</v>
      </c>
      <c r="I523" s="55" t="s">
        <v>15</v>
      </c>
      <c r="J523" s="55" t="s">
        <v>14</v>
      </c>
      <c r="K523" s="55" t="s">
        <v>15</v>
      </c>
      <c r="L523" s="55" t="s">
        <v>14</v>
      </c>
      <c r="M523" s="55" t="s">
        <v>15</v>
      </c>
      <c r="N523" s="55" t="s">
        <v>14</v>
      </c>
      <c r="O523" s="55" t="s">
        <v>15</v>
      </c>
      <c r="P523" s="55" t="s">
        <v>14</v>
      </c>
      <c r="Q523" s="55" t="s">
        <v>15</v>
      </c>
      <c r="R523" s="55" t="s">
        <v>14</v>
      </c>
      <c r="S523" s="55" t="s">
        <v>15</v>
      </c>
      <c r="T523" s="55" t="s">
        <v>14</v>
      </c>
      <c r="U523" s="55" t="s">
        <v>15</v>
      </c>
      <c r="V523" s="55" t="s">
        <v>14</v>
      </c>
      <c r="W523" s="55" t="s">
        <v>15</v>
      </c>
      <c r="X523" s="55" t="s">
        <v>14</v>
      </c>
      <c r="Y523" s="55" t="s">
        <v>15</v>
      </c>
    </row>
    <row r="524" spans="1:25" customFormat="1" x14ac:dyDescent="0.3">
      <c r="A524" s="56" t="s">
        <v>16</v>
      </c>
      <c r="B524" s="57">
        <v>1534.1429478952</v>
      </c>
      <c r="C524" s="57">
        <v>1534.1429478952</v>
      </c>
      <c r="D524" s="57">
        <v>498.62303867679998</v>
      </c>
      <c r="E524" s="57">
        <v>498.62303867679998</v>
      </c>
      <c r="F524" s="57">
        <v>96.761458909400005</v>
      </c>
      <c r="G524" s="57">
        <v>96.761458909400005</v>
      </c>
      <c r="H524" s="57">
        <v>503.87986456580001</v>
      </c>
      <c r="I524" s="57">
        <v>503.87986456580001</v>
      </c>
      <c r="J524" s="57">
        <v>46.155801629700001</v>
      </c>
      <c r="K524" s="57">
        <v>46.155801629700001</v>
      </c>
      <c r="L524" s="57">
        <v>97.745557740199999</v>
      </c>
      <c r="M524" s="57">
        <v>97.745557740199999</v>
      </c>
      <c r="N524" s="57">
        <v>22.699293679099998</v>
      </c>
      <c r="O524" s="57">
        <v>22.699293679099998</v>
      </c>
      <c r="P524" s="57">
        <v>26.649407949299999</v>
      </c>
      <c r="Q524" s="57">
        <v>26.649407949299999</v>
      </c>
      <c r="R524" s="57">
        <v>191.8799757326</v>
      </c>
      <c r="S524" s="57">
        <v>191.8799757326</v>
      </c>
      <c r="T524" s="57">
        <v>7.4847101633999999</v>
      </c>
      <c r="U524" s="57">
        <v>7.4847101633999999</v>
      </c>
      <c r="V524" s="57">
        <v>7.2910491957000003</v>
      </c>
      <c r="W524" s="57">
        <v>7.2910491957000003</v>
      </c>
      <c r="X524" s="57">
        <v>34.972789653200003</v>
      </c>
      <c r="Y524" s="57">
        <v>34.972789653200003</v>
      </c>
    </row>
    <row r="525" spans="1:25" customFormat="1" ht="25.5" customHeight="1" x14ac:dyDescent="0.3">
      <c r="A525" s="66" t="s">
        <v>252</v>
      </c>
      <c r="B525" s="59">
        <v>143.78558808119999</v>
      </c>
      <c r="C525" s="60">
        <v>9.3723722602557805E-2</v>
      </c>
      <c r="D525" s="59">
        <v>43.789832262499999</v>
      </c>
      <c r="E525" s="60">
        <v>8.7821518192792394E-2</v>
      </c>
      <c r="F525" s="59">
        <v>15.8627743445</v>
      </c>
      <c r="G525" s="63">
        <v>0.16393690755895601</v>
      </c>
      <c r="H525" s="59">
        <v>47.440403783999997</v>
      </c>
      <c r="I525" s="60">
        <v>9.4150227306423598E-2</v>
      </c>
      <c r="J525" s="59">
        <v>9.0356333807999896</v>
      </c>
      <c r="K525" s="63">
        <v>0.19576376233894299</v>
      </c>
      <c r="L525" s="59">
        <v>1.7046389239999999</v>
      </c>
      <c r="M525" s="64">
        <v>1.7439553913342998E-2</v>
      </c>
      <c r="N525" s="67">
        <v>0</v>
      </c>
      <c r="O525" s="68">
        <v>0</v>
      </c>
      <c r="P525" s="67">
        <v>2.0041245496000002</v>
      </c>
      <c r="Q525" s="68">
        <v>7.52033423561533</v>
      </c>
      <c r="R525" s="59">
        <v>22.2281119172</v>
      </c>
      <c r="S525" s="60">
        <v>0.115843833273028</v>
      </c>
      <c r="T525" s="67">
        <v>0.90674842389999999</v>
      </c>
      <c r="U525" s="68">
        <v>12.114676508570399</v>
      </c>
      <c r="V525" s="67">
        <v>0</v>
      </c>
      <c r="W525" s="68">
        <v>0</v>
      </c>
      <c r="X525" s="59">
        <v>0.81332049470000101</v>
      </c>
      <c r="Y525" s="60">
        <v>2.3255808380318401E-2</v>
      </c>
    </row>
    <row r="526" spans="1:25" customFormat="1" x14ac:dyDescent="0.3">
      <c r="A526" s="58" t="s">
        <v>253</v>
      </c>
      <c r="B526" s="61">
        <v>305.14644819770001</v>
      </c>
      <c r="C526" s="62">
        <v>0.198903530219496</v>
      </c>
      <c r="D526" s="61">
        <v>111.8275529308</v>
      </c>
      <c r="E526" s="62">
        <v>0.224272735627214</v>
      </c>
      <c r="F526" s="61">
        <v>19.105733465699998</v>
      </c>
      <c r="G526" s="62">
        <v>0.19745189542449099</v>
      </c>
      <c r="H526" s="61">
        <v>91.775191205200002</v>
      </c>
      <c r="I526" s="62">
        <v>0.18213704825114199</v>
      </c>
      <c r="J526" s="61">
        <v>6.2512069084000101</v>
      </c>
      <c r="K526" s="62">
        <v>0.13543707806339</v>
      </c>
      <c r="L526" s="61">
        <v>24.060125948</v>
      </c>
      <c r="M526" s="62">
        <v>0.246150582228503</v>
      </c>
      <c r="N526" s="69">
        <v>2.2121310364000002</v>
      </c>
      <c r="O526" s="70">
        <v>9.7453738767069407</v>
      </c>
      <c r="P526" s="69">
        <v>8.6175163831999999</v>
      </c>
      <c r="Q526" s="70">
        <v>32.336614755549803</v>
      </c>
      <c r="R526" s="61">
        <v>38.931484633700002</v>
      </c>
      <c r="S526" s="62">
        <v>0.20289498414338999</v>
      </c>
      <c r="T526" s="69">
        <v>0</v>
      </c>
      <c r="U526" s="70">
        <v>0</v>
      </c>
      <c r="V526" s="69">
        <v>1.3263850976</v>
      </c>
      <c r="W526" s="70">
        <v>18.1919647227487</v>
      </c>
      <c r="X526" s="61">
        <v>1.0391205886999999</v>
      </c>
      <c r="Y526" s="64">
        <v>2.9712259130718802E-2</v>
      </c>
    </row>
    <row r="527" spans="1:25" customFormat="1" ht="22.8" x14ac:dyDescent="0.3">
      <c r="A527" s="66" t="s">
        <v>254</v>
      </c>
      <c r="B527" s="59">
        <v>141.26331144869999</v>
      </c>
      <c r="C527" s="60">
        <v>9.2079627679095499E-2</v>
      </c>
      <c r="D527" s="59">
        <v>78.392393398399904</v>
      </c>
      <c r="E527" s="63">
        <v>0.15721775232534499</v>
      </c>
      <c r="F527" s="59">
        <v>18.376927919100002</v>
      </c>
      <c r="G527" s="63">
        <v>0.18991991363324501</v>
      </c>
      <c r="H527" s="59">
        <v>24.444536662300099</v>
      </c>
      <c r="I527" s="64">
        <v>4.85126284682246E-2</v>
      </c>
      <c r="J527" s="59">
        <v>2.3670895928000002</v>
      </c>
      <c r="K527" s="60">
        <v>5.1284768311267798E-2</v>
      </c>
      <c r="L527" s="59">
        <v>14.3303280646</v>
      </c>
      <c r="M527" s="60">
        <v>0.146608484271877</v>
      </c>
      <c r="N527" s="67">
        <v>0</v>
      </c>
      <c r="O527" s="68">
        <v>0</v>
      </c>
      <c r="P527" s="67">
        <v>1.7105985317000001</v>
      </c>
      <c r="Q527" s="68">
        <v>6.4188988173935497</v>
      </c>
      <c r="R527" s="59">
        <v>0.98303255890000196</v>
      </c>
      <c r="S527" s="64">
        <v>5.1231638692196503E-3</v>
      </c>
      <c r="T527" s="67">
        <v>0</v>
      </c>
      <c r="U527" s="68">
        <v>0</v>
      </c>
      <c r="V527" s="67">
        <v>0</v>
      </c>
      <c r="W527" s="68">
        <v>0</v>
      </c>
      <c r="X527" s="59">
        <v>0.65840472090000102</v>
      </c>
      <c r="Y527" s="60">
        <v>1.88261996663385E-2</v>
      </c>
    </row>
    <row r="528" spans="1:25" customFormat="1" x14ac:dyDescent="0.3">
      <c r="A528" s="58" t="s">
        <v>255</v>
      </c>
      <c r="B528" s="61">
        <v>37.661989898000002</v>
      </c>
      <c r="C528" s="62">
        <v>2.45492051113432E-2</v>
      </c>
      <c r="D528" s="61">
        <v>17.285709792799999</v>
      </c>
      <c r="E528" s="62">
        <v>3.46668895177231E-2</v>
      </c>
      <c r="F528" s="61">
        <v>0.75921794880000004</v>
      </c>
      <c r="G528" s="62">
        <v>7.8462846401569208E-3</v>
      </c>
      <c r="H528" s="61">
        <v>15.1865921638</v>
      </c>
      <c r="I528" s="62">
        <v>3.01393114346542E-2</v>
      </c>
      <c r="J528" s="61">
        <v>1.8699033247000001</v>
      </c>
      <c r="K528" s="62">
        <v>4.0512855560432298E-2</v>
      </c>
      <c r="L528" s="61">
        <v>0.66485655769999996</v>
      </c>
      <c r="M528" s="62">
        <v>6.80191072690113E-3</v>
      </c>
      <c r="N528" s="69">
        <v>0</v>
      </c>
      <c r="O528" s="70">
        <v>0</v>
      </c>
      <c r="P528" s="69">
        <v>0</v>
      </c>
      <c r="Q528" s="70">
        <v>0</v>
      </c>
      <c r="R528" s="61">
        <v>1.8957101102</v>
      </c>
      <c r="S528" s="62">
        <v>9.8796661973827998E-3</v>
      </c>
      <c r="T528" s="69">
        <v>0</v>
      </c>
      <c r="U528" s="70">
        <v>0</v>
      </c>
      <c r="V528" s="69">
        <v>0</v>
      </c>
      <c r="W528" s="70">
        <v>0</v>
      </c>
      <c r="X528" s="61">
        <v>0</v>
      </c>
      <c r="Y528" s="62">
        <v>0</v>
      </c>
    </row>
    <row r="529" spans="1:25" customFormat="1" x14ac:dyDescent="0.3">
      <c r="A529" s="58" t="s">
        <v>256</v>
      </c>
      <c r="B529" s="59">
        <v>21.024064194499999</v>
      </c>
      <c r="C529" s="60">
        <v>1.3704110313412701E-2</v>
      </c>
      <c r="D529" s="59">
        <v>11.870076195799999</v>
      </c>
      <c r="E529" s="60">
        <v>2.38057114795572E-2</v>
      </c>
      <c r="F529" s="59">
        <v>0.87406620560000003</v>
      </c>
      <c r="G529" s="60">
        <v>9.0332061489317595E-3</v>
      </c>
      <c r="H529" s="59">
        <v>7.7270992678000097</v>
      </c>
      <c r="I529" s="60">
        <v>1.5335201525583E-2</v>
      </c>
      <c r="J529" s="59">
        <v>0.55282252529999998</v>
      </c>
      <c r="K529" s="60">
        <v>1.1977313918956499E-2</v>
      </c>
      <c r="L529" s="59">
        <v>0</v>
      </c>
      <c r="M529" s="60">
        <v>0</v>
      </c>
      <c r="N529" s="67">
        <v>0</v>
      </c>
      <c r="O529" s="68">
        <v>0</v>
      </c>
      <c r="P529" s="67">
        <v>0</v>
      </c>
      <c r="Q529" s="68">
        <v>0</v>
      </c>
      <c r="R529" s="59">
        <v>0</v>
      </c>
      <c r="S529" s="60">
        <v>0</v>
      </c>
      <c r="T529" s="67">
        <v>0</v>
      </c>
      <c r="U529" s="68">
        <v>0</v>
      </c>
      <c r="V529" s="67">
        <v>0</v>
      </c>
      <c r="W529" s="68">
        <v>0</v>
      </c>
      <c r="X529" s="59">
        <v>0</v>
      </c>
      <c r="Y529" s="60">
        <v>0</v>
      </c>
    </row>
    <row r="530" spans="1:25" customFormat="1" x14ac:dyDescent="0.3">
      <c r="A530" s="58" t="s">
        <v>257</v>
      </c>
      <c r="B530" s="61">
        <v>40.090275386099997</v>
      </c>
      <c r="C530" s="62">
        <v>2.6132033811518501E-2</v>
      </c>
      <c r="D530" s="61">
        <v>16.2448466303</v>
      </c>
      <c r="E530" s="62">
        <v>3.25794144478544E-2</v>
      </c>
      <c r="F530" s="61">
        <v>9.6559523870999993</v>
      </c>
      <c r="G530" s="63">
        <v>9.9791306331388496E-2</v>
      </c>
      <c r="H530" s="61">
        <v>8.9506075014000093</v>
      </c>
      <c r="I530" s="62">
        <v>1.7763376016449599E-2</v>
      </c>
      <c r="J530" s="61">
        <v>0</v>
      </c>
      <c r="K530" s="62">
        <v>0</v>
      </c>
      <c r="L530" s="61">
        <v>0</v>
      </c>
      <c r="M530" s="62">
        <v>0</v>
      </c>
      <c r="N530" s="69">
        <v>0</v>
      </c>
      <c r="O530" s="70">
        <v>0</v>
      </c>
      <c r="P530" s="69">
        <v>2.1682111471000001</v>
      </c>
      <c r="Q530" s="70">
        <v>8.1360574734905207</v>
      </c>
      <c r="R530" s="61">
        <v>3.0706577201999998</v>
      </c>
      <c r="S530" s="62">
        <v>1.60030128650798E-2</v>
      </c>
      <c r="T530" s="69">
        <v>0</v>
      </c>
      <c r="U530" s="70">
        <v>0</v>
      </c>
      <c r="V530" s="69">
        <v>0</v>
      </c>
      <c r="W530" s="70">
        <v>0</v>
      </c>
      <c r="X530" s="61">
        <v>0</v>
      </c>
      <c r="Y530" s="62">
        <v>0</v>
      </c>
    </row>
    <row r="531" spans="1:25" customFormat="1" x14ac:dyDescent="0.3">
      <c r="A531" s="58" t="s">
        <v>258</v>
      </c>
      <c r="B531" s="59">
        <v>25.630724273999999</v>
      </c>
      <c r="C531" s="60">
        <v>1.6706868358756701E-2</v>
      </c>
      <c r="D531" s="59">
        <v>8.5384314811999893</v>
      </c>
      <c r="E531" s="60">
        <v>1.7124021192158501E-2</v>
      </c>
      <c r="F531" s="59">
        <v>16.745812749199999</v>
      </c>
      <c r="G531" s="63">
        <v>0.173062838633712</v>
      </c>
      <c r="H531" s="59">
        <v>0</v>
      </c>
      <c r="I531" s="64">
        <v>0</v>
      </c>
      <c r="J531" s="59">
        <v>0</v>
      </c>
      <c r="K531" s="60">
        <v>0</v>
      </c>
      <c r="L531" s="59">
        <v>0.34648004360000001</v>
      </c>
      <c r="M531" s="60">
        <v>3.5447139656302E-3</v>
      </c>
      <c r="N531" s="67">
        <v>0</v>
      </c>
      <c r="O531" s="68">
        <v>0</v>
      </c>
      <c r="P531" s="67">
        <v>0</v>
      </c>
      <c r="Q531" s="68">
        <v>0</v>
      </c>
      <c r="R531" s="59">
        <v>0</v>
      </c>
      <c r="S531" s="60">
        <v>0</v>
      </c>
      <c r="T531" s="67">
        <v>0</v>
      </c>
      <c r="U531" s="68">
        <v>0</v>
      </c>
      <c r="V531" s="67">
        <v>0</v>
      </c>
      <c r="W531" s="68">
        <v>0</v>
      </c>
      <c r="X531" s="59">
        <v>0</v>
      </c>
      <c r="Y531" s="60">
        <v>0</v>
      </c>
    </row>
    <row r="532" spans="1:25" customFormat="1" x14ac:dyDescent="0.3">
      <c r="A532" s="58" t="s">
        <v>259</v>
      </c>
      <c r="B532" s="61">
        <v>26.318108600199999</v>
      </c>
      <c r="C532" s="62">
        <v>1.7154925905899201E-2</v>
      </c>
      <c r="D532" s="61">
        <v>7.5990549214999996</v>
      </c>
      <c r="E532" s="62">
        <v>1.5240079844015399E-2</v>
      </c>
      <c r="F532" s="61">
        <v>1.5132355069000001</v>
      </c>
      <c r="G532" s="62">
        <v>1.5638824837447701E-2</v>
      </c>
      <c r="H532" s="61">
        <v>5.7845429012999903</v>
      </c>
      <c r="I532" s="62">
        <v>1.1480004080505601E-2</v>
      </c>
      <c r="J532" s="61">
        <v>3.4789397107000002</v>
      </c>
      <c r="K532" s="63">
        <v>7.5373833578082597E-2</v>
      </c>
      <c r="L532" s="61">
        <v>0.41380770030000003</v>
      </c>
      <c r="M532" s="62">
        <v>4.2335192500498903E-3</v>
      </c>
      <c r="N532" s="69">
        <v>0</v>
      </c>
      <c r="O532" s="70">
        <v>0</v>
      </c>
      <c r="P532" s="69">
        <v>0</v>
      </c>
      <c r="Q532" s="70">
        <v>0</v>
      </c>
      <c r="R532" s="61">
        <v>7.52852785949998</v>
      </c>
      <c r="S532" s="63">
        <v>3.9235609816792999E-2</v>
      </c>
      <c r="T532" s="69">
        <v>0</v>
      </c>
      <c r="U532" s="70">
        <v>0</v>
      </c>
      <c r="V532" s="69">
        <v>0</v>
      </c>
      <c r="W532" s="70">
        <v>0</v>
      </c>
      <c r="X532" s="61">
        <v>0</v>
      </c>
      <c r="Y532" s="62">
        <v>0</v>
      </c>
    </row>
    <row r="533" spans="1:25" customFormat="1" x14ac:dyDescent="0.3">
      <c r="A533" s="58" t="s">
        <v>260</v>
      </c>
      <c r="B533" s="59">
        <v>84.632445250799705</v>
      </c>
      <c r="C533" s="60">
        <v>5.5165944846869201E-2</v>
      </c>
      <c r="D533" s="59">
        <v>27.7651777841</v>
      </c>
      <c r="E533" s="60">
        <v>5.5683704182182797E-2</v>
      </c>
      <c r="F533" s="59">
        <v>12.557518544300001</v>
      </c>
      <c r="G533" s="63">
        <v>0.12977810262304801</v>
      </c>
      <c r="H533" s="59">
        <v>26.480974893799999</v>
      </c>
      <c r="I533" s="60">
        <v>5.2554143866453198E-2</v>
      </c>
      <c r="J533" s="59">
        <v>0.55282252529999998</v>
      </c>
      <c r="K533" s="60">
        <v>1.1977313918956499E-2</v>
      </c>
      <c r="L533" s="59">
        <v>2.9761786248000002</v>
      </c>
      <c r="M533" s="60">
        <v>3.0448223874382601E-2</v>
      </c>
      <c r="N533" s="67">
        <v>0</v>
      </c>
      <c r="O533" s="68">
        <v>0</v>
      </c>
      <c r="P533" s="67">
        <v>0</v>
      </c>
      <c r="Q533" s="68">
        <v>0</v>
      </c>
      <c r="R533" s="59">
        <v>13.5557598963</v>
      </c>
      <c r="S533" s="60">
        <v>7.0647079480513506E-2</v>
      </c>
      <c r="T533" s="67">
        <v>0</v>
      </c>
      <c r="U533" s="68">
        <v>0</v>
      </c>
      <c r="V533" s="67">
        <v>0</v>
      </c>
      <c r="W533" s="68">
        <v>0</v>
      </c>
      <c r="X533" s="59">
        <v>0.74401298219999901</v>
      </c>
      <c r="Y533" s="60">
        <v>2.12740530446053E-2</v>
      </c>
    </row>
    <row r="534" spans="1:25" customFormat="1" x14ac:dyDescent="0.3">
      <c r="A534" s="58" t="s">
        <v>261</v>
      </c>
      <c r="B534" s="61">
        <v>437.90613774410002</v>
      </c>
      <c r="C534" s="62">
        <v>0.285440244238579</v>
      </c>
      <c r="D534" s="61">
        <v>121.9905584823</v>
      </c>
      <c r="E534" s="62">
        <v>0.24465487757249901</v>
      </c>
      <c r="F534" s="61">
        <v>15.171033034900001</v>
      </c>
      <c r="G534" s="64">
        <v>0.156787973289086</v>
      </c>
      <c r="H534" s="61">
        <v>199.6279837978</v>
      </c>
      <c r="I534" s="63">
        <v>0.39618170487884502</v>
      </c>
      <c r="J534" s="61">
        <v>13.280540614</v>
      </c>
      <c r="K534" s="62">
        <v>0.28773285578587698</v>
      </c>
      <c r="L534" s="61">
        <v>28.256369211599999</v>
      </c>
      <c r="M534" s="62">
        <v>0.28908085303173803</v>
      </c>
      <c r="N534" s="69">
        <v>0.98514781430000098</v>
      </c>
      <c r="O534" s="72">
        <v>4.3399932536537804</v>
      </c>
      <c r="P534" s="69">
        <v>10.641553307500001</v>
      </c>
      <c r="Q534" s="70">
        <v>39.931668755063399</v>
      </c>
      <c r="R534" s="61">
        <v>40.537464473</v>
      </c>
      <c r="S534" s="64">
        <v>0.21126469459998401</v>
      </c>
      <c r="T534" s="69">
        <v>2.5879776281</v>
      </c>
      <c r="U534" s="70">
        <v>34.576858309826498</v>
      </c>
      <c r="V534" s="69">
        <v>2.8725838561999999</v>
      </c>
      <c r="W534" s="70">
        <v>39.398772098453897</v>
      </c>
      <c r="X534" s="61">
        <v>1.9549255243999999</v>
      </c>
      <c r="Y534" s="64">
        <v>5.5898472606434602E-2</v>
      </c>
    </row>
    <row r="535" spans="1:25" customFormat="1" x14ac:dyDescent="0.3">
      <c r="A535" s="58" t="s">
        <v>262</v>
      </c>
      <c r="B535" s="59">
        <v>18.817082846600002</v>
      </c>
      <c r="C535" s="60">
        <v>1.22655342335709E-2</v>
      </c>
      <c r="D535" s="59">
        <v>16.643734747700002</v>
      </c>
      <c r="E535" s="63">
        <v>3.3379393763809301E-2</v>
      </c>
      <c r="F535" s="59">
        <v>2.1733480989</v>
      </c>
      <c r="G535" s="60">
        <v>2.2460886011805101E-2</v>
      </c>
      <c r="H535" s="59">
        <v>0</v>
      </c>
      <c r="I535" s="64">
        <v>0</v>
      </c>
      <c r="J535" s="59">
        <v>0</v>
      </c>
      <c r="K535" s="60">
        <v>0</v>
      </c>
      <c r="L535" s="59">
        <v>0</v>
      </c>
      <c r="M535" s="60">
        <v>0</v>
      </c>
      <c r="N535" s="67">
        <v>0</v>
      </c>
      <c r="O535" s="68">
        <v>0</v>
      </c>
      <c r="P535" s="67">
        <v>0</v>
      </c>
      <c r="Q535" s="68">
        <v>0</v>
      </c>
      <c r="R535" s="59">
        <v>0</v>
      </c>
      <c r="S535" s="60">
        <v>0</v>
      </c>
      <c r="T535" s="67">
        <v>0</v>
      </c>
      <c r="U535" s="68">
        <v>0</v>
      </c>
      <c r="V535" s="67">
        <v>0</v>
      </c>
      <c r="W535" s="68">
        <v>0</v>
      </c>
      <c r="X535" s="59">
        <v>0</v>
      </c>
      <c r="Y535" s="60">
        <v>0</v>
      </c>
    </row>
    <row r="536" spans="1:25" customFormat="1" x14ac:dyDescent="0.3">
      <c r="A536" s="58" t="s">
        <v>263</v>
      </c>
      <c r="B536" s="61">
        <v>248.032523578</v>
      </c>
      <c r="C536" s="62">
        <v>0.16167497554142099</v>
      </c>
      <c r="D536" s="61">
        <v>86.632046525100094</v>
      </c>
      <c r="E536" s="62">
        <v>0.173742566639111</v>
      </c>
      <c r="F536" s="61">
        <v>16.588603626099999</v>
      </c>
      <c r="G536" s="62">
        <v>0.171438130564281</v>
      </c>
      <c r="H536" s="61">
        <v>80.272347114900001</v>
      </c>
      <c r="I536" s="62">
        <v>0.159308503395094</v>
      </c>
      <c r="J536" s="61">
        <v>2.6505784927999998</v>
      </c>
      <c r="K536" s="62">
        <v>5.7426767583090198E-2</v>
      </c>
      <c r="L536" s="61">
        <v>16.0636985782</v>
      </c>
      <c r="M536" s="62">
        <v>0.16434198084884899</v>
      </c>
      <c r="N536" s="69">
        <v>5.6154671290999802</v>
      </c>
      <c r="O536" s="70">
        <v>24.738510406913399</v>
      </c>
      <c r="P536" s="69">
        <v>1.8060137398</v>
      </c>
      <c r="Q536" s="70">
        <v>6.7769375711306896</v>
      </c>
      <c r="R536" s="61">
        <v>29.553974415900001</v>
      </c>
      <c r="S536" s="62">
        <v>0.15402323407152099</v>
      </c>
      <c r="T536" s="69">
        <v>0</v>
      </c>
      <c r="U536" s="70">
        <v>0</v>
      </c>
      <c r="V536" s="69">
        <v>0</v>
      </c>
      <c r="W536" s="70">
        <v>0</v>
      </c>
      <c r="X536" s="61">
        <v>8.8497939560999992</v>
      </c>
      <c r="Y536" s="62">
        <v>0.253047985129498</v>
      </c>
    </row>
    <row r="537" spans="1:25" customFormat="1" x14ac:dyDescent="0.3">
      <c r="A537" s="58" t="s">
        <v>264</v>
      </c>
      <c r="B537" s="59">
        <v>19.175576463500001</v>
      </c>
      <c r="C537" s="60">
        <v>1.24992110349354E-2</v>
      </c>
      <c r="D537" s="59">
        <v>5.5482844323999903</v>
      </c>
      <c r="E537" s="60">
        <v>1.1127212346873401E-2</v>
      </c>
      <c r="F537" s="59">
        <v>4.5669856647999998</v>
      </c>
      <c r="G537" s="63">
        <v>4.7198396099796001E-2</v>
      </c>
      <c r="H537" s="59">
        <v>4.3454535812000099</v>
      </c>
      <c r="I537" s="60">
        <v>8.6239873564793804E-3</v>
      </c>
      <c r="J537" s="59">
        <v>0</v>
      </c>
      <c r="K537" s="60">
        <v>0</v>
      </c>
      <c r="L537" s="59">
        <v>0.41380770030000003</v>
      </c>
      <c r="M537" s="60">
        <v>4.2335192500498903E-3</v>
      </c>
      <c r="N537" s="67">
        <v>0</v>
      </c>
      <c r="O537" s="68">
        <v>0</v>
      </c>
      <c r="P537" s="67">
        <v>0</v>
      </c>
      <c r="Q537" s="68">
        <v>0</v>
      </c>
      <c r="R537" s="59">
        <v>3.3158972704999998</v>
      </c>
      <c r="S537" s="60">
        <v>1.7281101156282001E-2</v>
      </c>
      <c r="T537" s="67">
        <v>0</v>
      </c>
      <c r="U537" s="68">
        <v>0</v>
      </c>
      <c r="V537" s="67">
        <v>0.98514781429999998</v>
      </c>
      <c r="W537" s="71">
        <v>13.5117427939041</v>
      </c>
      <c r="X537" s="59">
        <v>0</v>
      </c>
      <c r="Y537" s="60">
        <v>0</v>
      </c>
    </row>
    <row r="538" spans="1:25" customFormat="1" x14ac:dyDescent="0.3">
      <c r="A538" s="58" t="s">
        <v>265</v>
      </c>
      <c r="B538" s="61">
        <v>21.129210848100001</v>
      </c>
      <c r="C538" s="62">
        <v>1.37726480293695E-2</v>
      </c>
      <c r="D538" s="61">
        <v>8.6513220872000005</v>
      </c>
      <c r="E538" s="62">
        <v>1.7350425905225099E-2</v>
      </c>
      <c r="F538" s="61">
        <v>1.4706050750999999</v>
      </c>
      <c r="G538" s="62">
        <v>1.5198252400027999E-2</v>
      </c>
      <c r="H538" s="61">
        <v>3.4234772784999898</v>
      </c>
      <c r="I538" s="62">
        <v>6.7942331481137003E-3</v>
      </c>
      <c r="J538" s="61">
        <v>0</v>
      </c>
      <c r="K538" s="62">
        <v>0</v>
      </c>
      <c r="L538" s="61">
        <v>4.0084165504999998</v>
      </c>
      <c r="M538" s="62">
        <v>4.1008682575161701E-2</v>
      </c>
      <c r="N538" s="69">
        <v>0.50740881169999796</v>
      </c>
      <c r="O538" s="70">
        <v>2.2353506627705699</v>
      </c>
      <c r="P538" s="69">
        <v>0</v>
      </c>
      <c r="Q538" s="70">
        <v>0</v>
      </c>
      <c r="R538" s="61">
        <v>0</v>
      </c>
      <c r="S538" s="62">
        <v>0</v>
      </c>
      <c r="T538" s="69">
        <v>3.0679810450999998</v>
      </c>
      <c r="U538" s="71">
        <v>40.9899779433322</v>
      </c>
      <c r="V538" s="69">
        <v>0</v>
      </c>
      <c r="W538" s="70">
        <v>0</v>
      </c>
      <c r="X538" s="61">
        <v>0</v>
      </c>
      <c r="Y538" s="62">
        <v>0</v>
      </c>
    </row>
    <row r="539" spans="1:25" customFormat="1" x14ac:dyDescent="0.3">
      <c r="A539" s="58" t="s">
        <v>266</v>
      </c>
      <c r="B539" s="59">
        <v>343.31144119710001</v>
      </c>
      <c r="C539" s="60">
        <v>0.22378060771202199</v>
      </c>
      <c r="D539" s="59">
        <v>97.022674497900098</v>
      </c>
      <c r="E539" s="60">
        <v>0.19458121059823</v>
      </c>
      <c r="F539" s="59">
        <v>16.3323221823</v>
      </c>
      <c r="G539" s="60">
        <v>0.168789540447011</v>
      </c>
      <c r="H539" s="59">
        <v>134.16372116630001</v>
      </c>
      <c r="I539" s="60">
        <v>0.26626132656027202</v>
      </c>
      <c r="J539" s="59">
        <v>1.1025609058000001</v>
      </c>
      <c r="K539" s="64">
        <v>2.38878075316654E-2</v>
      </c>
      <c r="L539" s="59">
        <v>14.2888615463</v>
      </c>
      <c r="M539" s="60">
        <v>0.14618425508685201</v>
      </c>
      <c r="N539" s="67">
        <v>4.5794027685999996</v>
      </c>
      <c r="O539" s="68">
        <v>20.174208208145298</v>
      </c>
      <c r="P539" s="67">
        <v>4.6798882378000002</v>
      </c>
      <c r="Q539" s="68">
        <v>17.560946369628201</v>
      </c>
      <c r="R539" s="59">
        <v>51.538637352499997</v>
      </c>
      <c r="S539" s="60">
        <v>0.26859831077070401</v>
      </c>
      <c r="T539" s="67">
        <v>1.8287514901999999</v>
      </c>
      <c r="U539" s="68">
        <v>24.433163746841402</v>
      </c>
      <c r="V539" s="67">
        <v>1.4983176719</v>
      </c>
      <c r="W539" s="68">
        <v>20.550096861006701</v>
      </c>
      <c r="X539" s="59">
        <v>16.2763033775</v>
      </c>
      <c r="Y539" s="63">
        <v>0.465399058493772</v>
      </c>
    </row>
    <row r="540" spans="1:25" customFormat="1" x14ac:dyDescent="0.3">
      <c r="A540" s="58" t="s">
        <v>267</v>
      </c>
      <c r="B540" s="61">
        <v>51.1216617117</v>
      </c>
      <c r="C540" s="62">
        <v>3.3322619500247598E-2</v>
      </c>
      <c r="D540" s="61">
        <v>12.301148315300001</v>
      </c>
      <c r="E540" s="62">
        <v>2.4670236553737401E-2</v>
      </c>
      <c r="F540" s="61">
        <v>1.4142324858999999</v>
      </c>
      <c r="G540" s="62">
        <v>1.4615658980753701E-2</v>
      </c>
      <c r="H540" s="61">
        <v>14.0260939559</v>
      </c>
      <c r="I540" s="62">
        <v>2.78361866433906E-2</v>
      </c>
      <c r="J540" s="61">
        <v>1.8484207189999999</v>
      </c>
      <c r="K540" s="62">
        <v>4.0047418823522099E-2</v>
      </c>
      <c r="L540" s="61">
        <v>0.90674842389999999</v>
      </c>
      <c r="M540" s="62">
        <v>9.2766202870320294E-3</v>
      </c>
      <c r="N540" s="69">
        <v>0.45783801540000002</v>
      </c>
      <c r="O540" s="70">
        <v>2.0169703157836398</v>
      </c>
      <c r="P540" s="69">
        <v>0</v>
      </c>
      <c r="Q540" s="70">
        <v>0</v>
      </c>
      <c r="R540" s="61">
        <v>16.608285395799999</v>
      </c>
      <c r="S540" s="63">
        <v>8.6555594623093798E-2</v>
      </c>
      <c r="T540" s="69">
        <v>0</v>
      </c>
      <c r="U540" s="70">
        <v>0</v>
      </c>
      <c r="V540" s="69">
        <v>0</v>
      </c>
      <c r="W540" s="70">
        <v>0</v>
      </c>
      <c r="X540" s="61">
        <v>3.55889440050001</v>
      </c>
      <c r="Y540" s="63">
        <v>0.101761810704579</v>
      </c>
    </row>
    <row r="541" spans="1:25" customFormat="1" x14ac:dyDescent="0.3">
      <c r="A541" s="58" t="s">
        <v>268</v>
      </c>
      <c r="B541" s="59">
        <v>252.43502205839999</v>
      </c>
      <c r="C541" s="60">
        <v>0.16454465498455201</v>
      </c>
      <c r="D541" s="59">
        <v>75.510102316100102</v>
      </c>
      <c r="E541" s="60">
        <v>0.151437251107534</v>
      </c>
      <c r="F541" s="59">
        <v>10.6364676965001</v>
      </c>
      <c r="G541" s="60">
        <v>0.109924631318955</v>
      </c>
      <c r="H541" s="59">
        <v>64.097925272600094</v>
      </c>
      <c r="I541" s="60">
        <v>0.12720874513974501</v>
      </c>
      <c r="J541" s="59">
        <v>16.874804969900001</v>
      </c>
      <c r="K541" s="63">
        <v>0.36560528414788801</v>
      </c>
      <c r="L541" s="59">
        <v>26.0153899518</v>
      </c>
      <c r="M541" s="63">
        <v>0.26615419210095298</v>
      </c>
      <c r="N541" s="67">
        <v>12.0778640192</v>
      </c>
      <c r="O541" s="71">
        <v>53.2081050183535</v>
      </c>
      <c r="P541" s="67">
        <v>2.5955269092000002</v>
      </c>
      <c r="Q541" s="68">
        <v>9.7395293514135197</v>
      </c>
      <c r="R541" s="59">
        <v>35.204520477700001</v>
      </c>
      <c r="S541" s="60">
        <v>0.18347157040899501</v>
      </c>
      <c r="T541" s="67">
        <v>0</v>
      </c>
      <c r="U541" s="68">
        <v>0</v>
      </c>
      <c r="V541" s="67">
        <v>1.9349998532999999</v>
      </c>
      <c r="W541" s="68">
        <v>26.539388246635301</v>
      </c>
      <c r="X541" s="59">
        <v>7.4874205921000101</v>
      </c>
      <c r="Y541" s="60">
        <v>0.21409274657090199</v>
      </c>
    </row>
    <row r="542" spans="1:25" customFormat="1" x14ac:dyDescent="0.3">
      <c r="A542" s="65" t="s">
        <v>1</v>
      </c>
    </row>
    <row r="543" spans="1:25" customFormat="1" x14ac:dyDescent="0.3">
      <c r="A543" s="65" t="s">
        <v>1</v>
      </c>
    </row>
    <row r="544" spans="1:25" customFormat="1" x14ac:dyDescent="0.3">
      <c r="A544" s="53" t="s">
        <v>405</v>
      </c>
    </row>
    <row r="545" spans="1:25" customFormat="1" x14ac:dyDescent="0.3">
      <c r="A545" s="54" t="s">
        <v>1</v>
      </c>
    </row>
    <row r="546" spans="1:25" customFormat="1" ht="25.5" customHeight="1" x14ac:dyDescent="0.3">
      <c r="A546" s="114" t="s">
        <v>1</v>
      </c>
      <c r="B546" s="113" t="s">
        <v>502</v>
      </c>
      <c r="C546" s="113" t="s">
        <v>1</v>
      </c>
      <c r="D546" s="113" t="s">
        <v>53</v>
      </c>
      <c r="E546" s="113" t="s">
        <v>1</v>
      </c>
      <c r="F546" s="113" t="s">
        <v>54</v>
      </c>
      <c r="G546" s="113" t="s">
        <v>1</v>
      </c>
      <c r="H546" s="116" t="s">
        <v>55</v>
      </c>
      <c r="I546" s="116" t="s">
        <v>1</v>
      </c>
      <c r="J546" s="116" t="s">
        <v>56</v>
      </c>
      <c r="K546" s="116" t="s">
        <v>1</v>
      </c>
      <c r="L546" s="116" t="s">
        <v>57</v>
      </c>
      <c r="M546" s="116" t="s">
        <v>1</v>
      </c>
      <c r="N546" s="116" t="s">
        <v>58</v>
      </c>
      <c r="O546" s="116" t="s">
        <v>1</v>
      </c>
      <c r="P546" s="116" t="s">
        <v>59</v>
      </c>
      <c r="Q546" s="116" t="s">
        <v>1</v>
      </c>
      <c r="R546" s="116" t="s">
        <v>60</v>
      </c>
      <c r="S546" s="116" t="s">
        <v>1</v>
      </c>
      <c r="T546" s="113" t="s">
        <v>61</v>
      </c>
      <c r="U546" s="113" t="s">
        <v>1</v>
      </c>
      <c r="V546" s="113" t="s">
        <v>62</v>
      </c>
      <c r="W546" s="113" t="s">
        <v>1</v>
      </c>
      <c r="X546" s="113" t="s">
        <v>63</v>
      </c>
      <c r="Y546" s="113" t="s">
        <v>1</v>
      </c>
    </row>
    <row r="547" spans="1:25" customFormat="1" x14ac:dyDescent="0.3">
      <c r="A547" s="115" t="s">
        <v>1</v>
      </c>
      <c r="B547" s="55" t="s">
        <v>14</v>
      </c>
      <c r="C547" s="55" t="s">
        <v>15</v>
      </c>
      <c r="D547" s="55" t="s">
        <v>14</v>
      </c>
      <c r="E547" s="55" t="s">
        <v>15</v>
      </c>
      <c r="F547" s="55" t="s">
        <v>14</v>
      </c>
      <c r="G547" s="55" t="s">
        <v>15</v>
      </c>
      <c r="H547" s="55" t="s">
        <v>14</v>
      </c>
      <c r="I547" s="55" t="s">
        <v>15</v>
      </c>
      <c r="J547" s="55" t="s">
        <v>14</v>
      </c>
      <c r="K547" s="55" t="s">
        <v>15</v>
      </c>
      <c r="L547" s="55" t="s">
        <v>14</v>
      </c>
      <c r="M547" s="55" t="s">
        <v>15</v>
      </c>
      <c r="N547" s="55" t="s">
        <v>14</v>
      </c>
      <c r="O547" s="55" t="s">
        <v>15</v>
      </c>
      <c r="P547" s="55" t="s">
        <v>14</v>
      </c>
      <c r="Q547" s="55" t="s">
        <v>15</v>
      </c>
      <c r="R547" s="55" t="s">
        <v>14</v>
      </c>
      <c r="S547" s="55" t="s">
        <v>15</v>
      </c>
      <c r="T547" s="55" t="s">
        <v>14</v>
      </c>
      <c r="U547" s="55" t="s">
        <v>15</v>
      </c>
      <c r="V547" s="55" t="s">
        <v>14</v>
      </c>
      <c r="W547" s="55" t="s">
        <v>15</v>
      </c>
      <c r="X547" s="55" t="s">
        <v>14</v>
      </c>
      <c r="Y547" s="55" t="s">
        <v>15</v>
      </c>
    </row>
    <row r="548" spans="1:25" customFormat="1" x14ac:dyDescent="0.3">
      <c r="A548" s="56" t="s">
        <v>16</v>
      </c>
      <c r="B548" s="57">
        <v>1281.7079258368001</v>
      </c>
      <c r="C548" s="57">
        <v>1281.7079258368001</v>
      </c>
      <c r="D548" s="57">
        <v>423.11293636070002</v>
      </c>
      <c r="E548" s="57">
        <v>423.11293636070002</v>
      </c>
      <c r="F548" s="57">
        <v>86.124991212899999</v>
      </c>
      <c r="G548" s="57">
        <v>86.124991212899999</v>
      </c>
      <c r="H548" s="57">
        <v>439.78193929320003</v>
      </c>
      <c r="I548" s="57">
        <v>439.78193929320003</v>
      </c>
      <c r="J548" s="57">
        <v>29.2809966598</v>
      </c>
      <c r="K548" s="57">
        <v>29.2809966598</v>
      </c>
      <c r="L548" s="57">
        <v>71.730167788399996</v>
      </c>
      <c r="M548" s="57">
        <v>71.730167788399996</v>
      </c>
      <c r="N548" s="57">
        <v>10.6214296599</v>
      </c>
      <c r="O548" s="57">
        <v>10.6214296599</v>
      </c>
      <c r="P548" s="57">
        <v>24.053881040099999</v>
      </c>
      <c r="Q548" s="57">
        <v>24.053881040099999</v>
      </c>
      <c r="R548" s="57">
        <v>156.67545525489999</v>
      </c>
      <c r="S548" s="57">
        <v>156.67545525489999</v>
      </c>
      <c r="T548" s="57">
        <v>7.4847101633999999</v>
      </c>
      <c r="U548" s="57">
        <v>7.4847101633999999</v>
      </c>
      <c r="V548" s="57">
        <v>5.3560493424000004</v>
      </c>
      <c r="W548" s="57">
        <v>5.3560493424000004</v>
      </c>
      <c r="X548" s="57">
        <v>27.485369061099998</v>
      </c>
      <c r="Y548" s="57">
        <v>27.485369061099998</v>
      </c>
    </row>
    <row r="549" spans="1:25" customFormat="1" ht="25.5" customHeight="1" x14ac:dyDescent="0.3">
      <c r="A549" s="66" t="s">
        <v>252</v>
      </c>
      <c r="B549" s="59">
        <v>72.312930735999998</v>
      </c>
      <c r="C549" s="60">
        <v>5.6419196041710098E-2</v>
      </c>
      <c r="D549" s="59">
        <v>21.586265062399999</v>
      </c>
      <c r="E549" s="60">
        <v>5.1017738308993497E-2</v>
      </c>
      <c r="F549" s="59">
        <v>9.6132424337</v>
      </c>
      <c r="G549" s="60">
        <v>0.111619662287526</v>
      </c>
      <c r="H549" s="59">
        <v>22.884276020400002</v>
      </c>
      <c r="I549" s="60">
        <v>5.2035506635808401E-2</v>
      </c>
      <c r="J549" s="67">
        <v>4.4176731045000102</v>
      </c>
      <c r="K549" s="68">
        <v>15.087167816814899</v>
      </c>
      <c r="L549" s="59">
        <v>1.7046389240000099</v>
      </c>
      <c r="M549" s="60">
        <v>2.37646024895493E-2</v>
      </c>
      <c r="N549" s="67">
        <v>0</v>
      </c>
      <c r="O549" s="68">
        <v>0</v>
      </c>
      <c r="P549" s="67">
        <v>0.55128045290000205</v>
      </c>
      <c r="Q549" s="68">
        <v>2.2918565697608901</v>
      </c>
      <c r="R549" s="59">
        <v>11.5555547381</v>
      </c>
      <c r="S549" s="60">
        <v>7.3754722584337906E-2</v>
      </c>
      <c r="T549" s="67">
        <v>0</v>
      </c>
      <c r="U549" s="68">
        <v>0</v>
      </c>
      <c r="V549" s="67">
        <v>0</v>
      </c>
      <c r="W549" s="68">
        <v>0</v>
      </c>
      <c r="X549" s="59">
        <v>0</v>
      </c>
      <c r="Y549" s="60">
        <v>0</v>
      </c>
    </row>
    <row r="550" spans="1:25" customFormat="1" x14ac:dyDescent="0.3">
      <c r="A550" s="58" t="s">
        <v>253</v>
      </c>
      <c r="B550" s="61">
        <v>185.71311749579999</v>
      </c>
      <c r="C550" s="62">
        <v>0.14489503712365001</v>
      </c>
      <c r="D550" s="61">
        <v>79.9083540158001</v>
      </c>
      <c r="E550" s="63">
        <v>0.188858215263073</v>
      </c>
      <c r="F550" s="61">
        <v>6.9079406873</v>
      </c>
      <c r="G550" s="62">
        <v>8.0208318050490696E-2</v>
      </c>
      <c r="H550" s="61">
        <v>46.860775228800001</v>
      </c>
      <c r="I550" s="64">
        <v>0.106554569530783</v>
      </c>
      <c r="J550" s="69">
        <v>1.6332466321000001</v>
      </c>
      <c r="K550" s="70">
        <v>5.5778382514632501</v>
      </c>
      <c r="L550" s="61">
        <v>18.069444111799999</v>
      </c>
      <c r="M550" s="63">
        <v>0.25190857165012998</v>
      </c>
      <c r="N550" s="69">
        <v>1.3263850976</v>
      </c>
      <c r="O550" s="70">
        <v>12.4878207555016</v>
      </c>
      <c r="P550" s="69">
        <v>6.8705356331000198</v>
      </c>
      <c r="Q550" s="70">
        <v>28.5631063928777</v>
      </c>
      <c r="R550" s="61">
        <v>22.145194434</v>
      </c>
      <c r="S550" s="62">
        <v>0.14134437584988199</v>
      </c>
      <c r="T550" s="69">
        <v>0</v>
      </c>
      <c r="U550" s="70">
        <v>0</v>
      </c>
      <c r="V550" s="69">
        <v>1.3263850976</v>
      </c>
      <c r="W550" s="70">
        <v>24.764243434054301</v>
      </c>
      <c r="X550" s="61">
        <v>0.66485655769999896</v>
      </c>
      <c r="Y550" s="62">
        <v>2.4189471723010999E-2</v>
      </c>
    </row>
    <row r="551" spans="1:25" customFormat="1" ht="22.8" x14ac:dyDescent="0.3">
      <c r="A551" s="66" t="s">
        <v>254</v>
      </c>
      <c r="B551" s="59">
        <v>77.722330277799998</v>
      </c>
      <c r="C551" s="60">
        <v>6.0639657999350199E-2</v>
      </c>
      <c r="D551" s="59">
        <v>41.752909397300101</v>
      </c>
      <c r="E551" s="63">
        <v>9.8680295044692307E-2</v>
      </c>
      <c r="F551" s="59">
        <v>14.5308218835</v>
      </c>
      <c r="G551" s="63">
        <v>0.168717832987408</v>
      </c>
      <c r="H551" s="59">
        <v>12.4741141959</v>
      </c>
      <c r="I551" s="64">
        <v>2.8364316679188602E-2</v>
      </c>
      <c r="J551" s="67">
        <v>2.3670895928000002</v>
      </c>
      <c r="K551" s="68">
        <v>8.0840472074838505</v>
      </c>
      <c r="L551" s="59">
        <v>4.6323723525</v>
      </c>
      <c r="M551" s="60">
        <v>6.4580531390435902E-2</v>
      </c>
      <c r="N551" s="67">
        <v>0</v>
      </c>
      <c r="O551" s="68">
        <v>0</v>
      </c>
      <c r="P551" s="67">
        <v>1.1251310411</v>
      </c>
      <c r="Q551" s="68">
        <v>4.6775447139873396</v>
      </c>
      <c r="R551" s="59">
        <v>0.1814870938</v>
      </c>
      <c r="S551" s="64">
        <v>1.15836327716255E-3</v>
      </c>
      <c r="T551" s="67">
        <v>0</v>
      </c>
      <c r="U551" s="68">
        <v>0</v>
      </c>
      <c r="V551" s="67">
        <v>0</v>
      </c>
      <c r="W551" s="68">
        <v>0</v>
      </c>
      <c r="X551" s="59">
        <v>0.65840472089999902</v>
      </c>
      <c r="Y551" s="60">
        <v>2.3954734587567899E-2</v>
      </c>
    </row>
    <row r="552" spans="1:25" customFormat="1" x14ac:dyDescent="0.3">
      <c r="A552" s="58" t="s">
        <v>255</v>
      </c>
      <c r="B552" s="61">
        <v>18.463359861800001</v>
      </c>
      <c r="C552" s="62">
        <v>1.44052786829306E-2</v>
      </c>
      <c r="D552" s="61">
        <v>5.50297158109999</v>
      </c>
      <c r="E552" s="62">
        <v>1.3005916643514699E-2</v>
      </c>
      <c r="F552" s="61">
        <v>0</v>
      </c>
      <c r="G552" s="62">
        <v>0</v>
      </c>
      <c r="H552" s="61">
        <v>11.090484955999999</v>
      </c>
      <c r="I552" s="62">
        <v>2.52181455514617E-2</v>
      </c>
      <c r="J552" s="69">
        <v>1.8699033247000001</v>
      </c>
      <c r="K552" s="70">
        <v>6.3860644718668302</v>
      </c>
      <c r="L552" s="61">
        <v>0</v>
      </c>
      <c r="M552" s="62">
        <v>0</v>
      </c>
      <c r="N552" s="69">
        <v>0</v>
      </c>
      <c r="O552" s="70">
        <v>0</v>
      </c>
      <c r="P552" s="69">
        <v>0</v>
      </c>
      <c r="Q552" s="70">
        <v>0</v>
      </c>
      <c r="R552" s="61">
        <v>0</v>
      </c>
      <c r="S552" s="62">
        <v>0</v>
      </c>
      <c r="T552" s="69">
        <v>0</v>
      </c>
      <c r="U552" s="70">
        <v>0</v>
      </c>
      <c r="V552" s="69">
        <v>0</v>
      </c>
      <c r="W552" s="70">
        <v>0</v>
      </c>
      <c r="X552" s="61">
        <v>0</v>
      </c>
      <c r="Y552" s="62">
        <v>0</v>
      </c>
    </row>
    <row r="553" spans="1:25" customFormat="1" x14ac:dyDescent="0.3">
      <c r="A553" s="58" t="s">
        <v>256</v>
      </c>
      <c r="B553" s="59">
        <v>10.555236492800001</v>
      </c>
      <c r="C553" s="60">
        <v>8.2352900220295597E-3</v>
      </c>
      <c r="D553" s="59">
        <v>8.1966707012000004</v>
      </c>
      <c r="E553" s="60">
        <v>1.9372299915246301E-2</v>
      </c>
      <c r="F553" s="59">
        <v>0</v>
      </c>
      <c r="G553" s="60">
        <v>0</v>
      </c>
      <c r="H553" s="59">
        <v>2.3585657915999998</v>
      </c>
      <c r="I553" s="60">
        <v>5.3630346789379103E-3</v>
      </c>
      <c r="J553" s="67">
        <v>0</v>
      </c>
      <c r="K553" s="68">
        <v>0</v>
      </c>
      <c r="L553" s="59">
        <v>0</v>
      </c>
      <c r="M553" s="60">
        <v>0</v>
      </c>
      <c r="N553" s="67">
        <v>0</v>
      </c>
      <c r="O553" s="68">
        <v>0</v>
      </c>
      <c r="P553" s="67">
        <v>0</v>
      </c>
      <c r="Q553" s="68">
        <v>0</v>
      </c>
      <c r="R553" s="59">
        <v>0</v>
      </c>
      <c r="S553" s="60">
        <v>0</v>
      </c>
      <c r="T553" s="67">
        <v>0</v>
      </c>
      <c r="U553" s="68">
        <v>0</v>
      </c>
      <c r="V553" s="67">
        <v>0</v>
      </c>
      <c r="W553" s="68">
        <v>0</v>
      </c>
      <c r="X553" s="59">
        <v>0</v>
      </c>
      <c r="Y553" s="60">
        <v>0</v>
      </c>
    </row>
    <row r="554" spans="1:25" customFormat="1" x14ac:dyDescent="0.3">
      <c r="A554" s="58" t="s">
        <v>257</v>
      </c>
      <c r="B554" s="61">
        <v>20.347876535600001</v>
      </c>
      <c r="C554" s="62">
        <v>1.5875595465570099E-2</v>
      </c>
      <c r="D554" s="61">
        <v>8.6222200305999994</v>
      </c>
      <c r="E554" s="62">
        <v>2.0378058172274002E-2</v>
      </c>
      <c r="F554" s="61">
        <v>4.4910923525999999</v>
      </c>
      <c r="G554" s="63">
        <v>5.2146215510177202E-2</v>
      </c>
      <c r="H554" s="61">
        <v>6.1080137591999897</v>
      </c>
      <c r="I554" s="62">
        <v>1.3888732604655301E-2</v>
      </c>
      <c r="J554" s="69">
        <v>0</v>
      </c>
      <c r="K554" s="70">
        <v>0</v>
      </c>
      <c r="L554" s="61">
        <v>0</v>
      </c>
      <c r="M554" s="62">
        <v>0</v>
      </c>
      <c r="N554" s="69">
        <v>0</v>
      </c>
      <c r="O554" s="70">
        <v>0</v>
      </c>
      <c r="P554" s="69">
        <v>0</v>
      </c>
      <c r="Q554" s="70">
        <v>0</v>
      </c>
      <c r="R554" s="61">
        <v>1.1265503932000001</v>
      </c>
      <c r="S554" s="62">
        <v>7.1903438312477296E-3</v>
      </c>
      <c r="T554" s="69">
        <v>0</v>
      </c>
      <c r="U554" s="70">
        <v>0</v>
      </c>
      <c r="V554" s="69">
        <v>0</v>
      </c>
      <c r="W554" s="70">
        <v>0</v>
      </c>
      <c r="X554" s="61">
        <v>0</v>
      </c>
      <c r="Y554" s="62">
        <v>0</v>
      </c>
    </row>
    <row r="555" spans="1:25" customFormat="1" x14ac:dyDescent="0.3">
      <c r="A555" s="58" t="s">
        <v>258</v>
      </c>
      <c r="B555" s="59">
        <v>17.251544028800001</v>
      </c>
      <c r="C555" s="60">
        <v>1.3459809119567401E-2</v>
      </c>
      <c r="D555" s="59">
        <v>6.3702203340999999</v>
      </c>
      <c r="E555" s="60">
        <v>1.50556028584043E-2</v>
      </c>
      <c r="F555" s="59">
        <v>10.534843651099999</v>
      </c>
      <c r="G555" s="63">
        <v>0.122320403203966</v>
      </c>
      <c r="H555" s="59">
        <v>0</v>
      </c>
      <c r="I555" s="64">
        <v>0</v>
      </c>
      <c r="J555" s="67">
        <v>0</v>
      </c>
      <c r="K555" s="68">
        <v>0</v>
      </c>
      <c r="L555" s="59">
        <v>0.34648004359999901</v>
      </c>
      <c r="M555" s="60">
        <v>4.8303252910560203E-3</v>
      </c>
      <c r="N555" s="67">
        <v>0</v>
      </c>
      <c r="O555" s="68">
        <v>0</v>
      </c>
      <c r="P555" s="67">
        <v>0</v>
      </c>
      <c r="Q555" s="68">
        <v>0</v>
      </c>
      <c r="R555" s="59">
        <v>0</v>
      </c>
      <c r="S555" s="60">
        <v>0</v>
      </c>
      <c r="T555" s="67">
        <v>0</v>
      </c>
      <c r="U555" s="68">
        <v>0</v>
      </c>
      <c r="V555" s="67">
        <v>0</v>
      </c>
      <c r="W555" s="68">
        <v>0</v>
      </c>
      <c r="X555" s="59">
        <v>0</v>
      </c>
      <c r="Y555" s="60">
        <v>0</v>
      </c>
    </row>
    <row r="556" spans="1:25" customFormat="1" x14ac:dyDescent="0.3">
      <c r="A556" s="58" t="s">
        <v>259</v>
      </c>
      <c r="B556" s="61">
        <v>9.6718555338000201</v>
      </c>
      <c r="C556" s="62">
        <v>7.5460682881284798E-3</v>
      </c>
      <c r="D556" s="61">
        <v>5.0501171622000101</v>
      </c>
      <c r="E556" s="62">
        <v>1.19356245772992E-2</v>
      </c>
      <c r="F556" s="61">
        <v>0</v>
      </c>
      <c r="G556" s="62">
        <v>0</v>
      </c>
      <c r="H556" s="61">
        <v>2.56787619549999</v>
      </c>
      <c r="I556" s="62">
        <v>5.8389760153111101E-3</v>
      </c>
      <c r="J556" s="69">
        <v>1.1118501179</v>
      </c>
      <c r="K556" s="70">
        <v>3.7971730635332599</v>
      </c>
      <c r="L556" s="61">
        <v>0</v>
      </c>
      <c r="M556" s="62">
        <v>0</v>
      </c>
      <c r="N556" s="69">
        <v>0</v>
      </c>
      <c r="O556" s="70">
        <v>0</v>
      </c>
      <c r="P556" s="69">
        <v>0</v>
      </c>
      <c r="Q556" s="70">
        <v>0</v>
      </c>
      <c r="R556" s="61">
        <v>0.942012058199998</v>
      </c>
      <c r="S556" s="62">
        <v>6.0125056389171601E-3</v>
      </c>
      <c r="T556" s="69">
        <v>0</v>
      </c>
      <c r="U556" s="70">
        <v>0</v>
      </c>
      <c r="V556" s="69">
        <v>0</v>
      </c>
      <c r="W556" s="70">
        <v>0</v>
      </c>
      <c r="X556" s="61">
        <v>0</v>
      </c>
      <c r="Y556" s="62">
        <v>0</v>
      </c>
    </row>
    <row r="557" spans="1:25" customFormat="1" x14ac:dyDescent="0.3">
      <c r="A557" s="58" t="s">
        <v>260</v>
      </c>
      <c r="B557" s="59">
        <v>36.039484084400002</v>
      </c>
      <c r="C557" s="60">
        <v>2.81183281759536E-2</v>
      </c>
      <c r="D557" s="59">
        <v>15.551290163999999</v>
      </c>
      <c r="E557" s="60">
        <v>3.6754466308122201E-2</v>
      </c>
      <c r="F557" s="59">
        <v>4.8304957888000004</v>
      </c>
      <c r="G557" s="60">
        <v>5.6087039554629001E-2</v>
      </c>
      <c r="H557" s="59">
        <v>9.2757097125999994</v>
      </c>
      <c r="I557" s="60">
        <v>2.10916112824177E-2</v>
      </c>
      <c r="J557" s="67">
        <v>0</v>
      </c>
      <c r="K557" s="68">
        <v>0</v>
      </c>
      <c r="L557" s="59">
        <v>0.41380770029999903</v>
      </c>
      <c r="M557" s="60">
        <v>5.7689492867312097E-3</v>
      </c>
      <c r="N557" s="67">
        <v>0</v>
      </c>
      <c r="O557" s="68">
        <v>0</v>
      </c>
      <c r="P557" s="67">
        <v>0</v>
      </c>
      <c r="Q557" s="68">
        <v>0</v>
      </c>
      <c r="R557" s="59">
        <v>5.9681807187000002</v>
      </c>
      <c r="S557" s="60">
        <v>3.80926336482647E-2</v>
      </c>
      <c r="T557" s="67">
        <v>0</v>
      </c>
      <c r="U557" s="68">
        <v>0</v>
      </c>
      <c r="V557" s="67">
        <v>0</v>
      </c>
      <c r="W557" s="68">
        <v>0</v>
      </c>
      <c r="X557" s="59">
        <v>0</v>
      </c>
      <c r="Y557" s="60">
        <v>0</v>
      </c>
    </row>
    <row r="558" spans="1:25" customFormat="1" x14ac:dyDescent="0.3">
      <c r="A558" s="58" t="s">
        <v>261</v>
      </c>
      <c r="B558" s="61">
        <v>307.45484129099998</v>
      </c>
      <c r="C558" s="62">
        <v>0.23987902008975201</v>
      </c>
      <c r="D558" s="61">
        <v>73.425025374599997</v>
      </c>
      <c r="E558" s="64">
        <v>0.173535288252226</v>
      </c>
      <c r="F558" s="61">
        <v>3.3853361974</v>
      </c>
      <c r="G558" s="64">
        <v>3.9307245779932602E-2</v>
      </c>
      <c r="H558" s="61">
        <v>154.9620074158</v>
      </c>
      <c r="I558" s="63">
        <v>0.35236100796874198</v>
      </c>
      <c r="J558" s="69">
        <v>12.279673770200001</v>
      </c>
      <c r="K558" s="71">
        <v>41.937349035181001</v>
      </c>
      <c r="L558" s="61">
        <v>19.918734479299999</v>
      </c>
      <c r="M558" s="62">
        <v>0.277689779536821</v>
      </c>
      <c r="N558" s="69">
        <v>0.98514781430000198</v>
      </c>
      <c r="O558" s="70">
        <v>9.2750961579053097</v>
      </c>
      <c r="P558" s="69">
        <v>10.0560858169</v>
      </c>
      <c r="Q558" s="70">
        <v>41.806500165755303</v>
      </c>
      <c r="R558" s="61">
        <v>26.3537285114</v>
      </c>
      <c r="S558" s="64">
        <v>0.16820585246441</v>
      </c>
      <c r="T558" s="69">
        <v>2.5879776281</v>
      </c>
      <c r="U558" s="70">
        <v>34.576858309826498</v>
      </c>
      <c r="V558" s="69">
        <v>1.5461987585999999</v>
      </c>
      <c r="W558" s="70">
        <v>28.868269497815401</v>
      </c>
      <c r="X558" s="61">
        <v>1.9549255243999999</v>
      </c>
      <c r="Y558" s="64">
        <v>7.1126042370186104E-2</v>
      </c>
    </row>
    <row r="559" spans="1:25" customFormat="1" x14ac:dyDescent="0.3">
      <c r="A559" s="58" t="s">
        <v>262</v>
      </c>
      <c r="B559" s="59">
        <v>12.5354368532</v>
      </c>
      <c r="C559" s="60">
        <v>9.7802600736949293E-3</v>
      </c>
      <c r="D559" s="59">
        <v>11.060887116</v>
      </c>
      <c r="E559" s="63">
        <v>2.61416897605104E-2</v>
      </c>
      <c r="F559" s="59">
        <v>1.4745497372</v>
      </c>
      <c r="G559" s="60">
        <v>1.7121043688177899E-2</v>
      </c>
      <c r="H559" s="59">
        <v>0</v>
      </c>
      <c r="I559" s="64">
        <v>0</v>
      </c>
      <c r="J559" s="67">
        <v>0</v>
      </c>
      <c r="K559" s="68">
        <v>0</v>
      </c>
      <c r="L559" s="59">
        <v>0</v>
      </c>
      <c r="M559" s="60">
        <v>0</v>
      </c>
      <c r="N559" s="67">
        <v>0</v>
      </c>
      <c r="O559" s="68">
        <v>0</v>
      </c>
      <c r="P559" s="67">
        <v>0</v>
      </c>
      <c r="Q559" s="68">
        <v>0</v>
      </c>
      <c r="R559" s="59">
        <v>0</v>
      </c>
      <c r="S559" s="60">
        <v>0</v>
      </c>
      <c r="T559" s="67">
        <v>0</v>
      </c>
      <c r="U559" s="68">
        <v>0</v>
      </c>
      <c r="V559" s="67">
        <v>0</v>
      </c>
      <c r="W559" s="68">
        <v>0</v>
      </c>
      <c r="X559" s="59">
        <v>0</v>
      </c>
      <c r="Y559" s="60">
        <v>0</v>
      </c>
    </row>
    <row r="560" spans="1:25" customFormat="1" x14ac:dyDescent="0.3">
      <c r="A560" s="58" t="s">
        <v>263</v>
      </c>
      <c r="B560" s="61">
        <v>170.3440033306</v>
      </c>
      <c r="C560" s="62">
        <v>0.13290391663871901</v>
      </c>
      <c r="D560" s="61">
        <v>53.881638129899898</v>
      </c>
      <c r="E560" s="62">
        <v>0.12734575925129901</v>
      </c>
      <c r="F560" s="61">
        <v>14.556565410299999</v>
      </c>
      <c r="G560" s="62">
        <v>0.16901674189221499</v>
      </c>
      <c r="H560" s="61">
        <v>51.7937891378999</v>
      </c>
      <c r="I560" s="62">
        <v>0.117771523817328</v>
      </c>
      <c r="J560" s="69">
        <v>2.6505784927999998</v>
      </c>
      <c r="K560" s="70">
        <v>9.0522140472048598</v>
      </c>
      <c r="L560" s="61">
        <v>14.5759815714</v>
      </c>
      <c r="M560" s="62">
        <v>0.20320573645384901</v>
      </c>
      <c r="N560" s="69">
        <v>5.1078476525000003</v>
      </c>
      <c r="O560" s="71">
        <v>48.090020044891901</v>
      </c>
      <c r="P560" s="69">
        <v>1.8060137398</v>
      </c>
      <c r="Q560" s="70">
        <v>7.5082010125069303</v>
      </c>
      <c r="R560" s="61">
        <v>21.1417667005</v>
      </c>
      <c r="S560" s="62">
        <v>0.13493987725201601</v>
      </c>
      <c r="T560" s="69">
        <v>0</v>
      </c>
      <c r="U560" s="70">
        <v>0</v>
      </c>
      <c r="V560" s="69">
        <v>0</v>
      </c>
      <c r="W560" s="70">
        <v>0</v>
      </c>
      <c r="X560" s="61">
        <v>4.8298224954999798</v>
      </c>
      <c r="Y560" s="62">
        <v>0.17572339977547</v>
      </c>
    </row>
    <row r="561" spans="1:25" customFormat="1" x14ac:dyDescent="0.3">
      <c r="A561" s="58" t="s">
        <v>264</v>
      </c>
      <c r="B561" s="59">
        <v>14.9640146107</v>
      </c>
      <c r="C561" s="60">
        <v>1.1675058185296201E-2</v>
      </c>
      <c r="D561" s="59">
        <v>4.8898797115000097</v>
      </c>
      <c r="E561" s="60">
        <v>1.15569137487477E-2</v>
      </c>
      <c r="F561" s="59">
        <v>3.6812397259999998</v>
      </c>
      <c r="G561" s="63">
        <v>4.2742991019877302E-2</v>
      </c>
      <c r="H561" s="59">
        <v>3.1571613296999899</v>
      </c>
      <c r="I561" s="60">
        <v>7.1789244796502203E-3</v>
      </c>
      <c r="J561" s="67">
        <v>0</v>
      </c>
      <c r="K561" s="68">
        <v>0</v>
      </c>
      <c r="L561" s="59">
        <v>0</v>
      </c>
      <c r="M561" s="60">
        <v>0</v>
      </c>
      <c r="N561" s="67">
        <v>0</v>
      </c>
      <c r="O561" s="68">
        <v>0</v>
      </c>
      <c r="P561" s="67">
        <v>0</v>
      </c>
      <c r="Q561" s="68">
        <v>0</v>
      </c>
      <c r="R561" s="59">
        <v>2.2505860291999999</v>
      </c>
      <c r="S561" s="60">
        <v>1.43646369211977E-2</v>
      </c>
      <c r="T561" s="67">
        <v>0</v>
      </c>
      <c r="U561" s="68">
        <v>0</v>
      </c>
      <c r="V561" s="67">
        <v>0.98514781429999998</v>
      </c>
      <c r="W561" s="71">
        <v>18.393180333520998</v>
      </c>
      <c r="X561" s="59">
        <v>0</v>
      </c>
      <c r="Y561" s="60">
        <v>0</v>
      </c>
    </row>
    <row r="562" spans="1:25" customFormat="1" x14ac:dyDescent="0.3">
      <c r="A562" s="58" t="s">
        <v>269</v>
      </c>
      <c r="B562" s="61">
        <v>11.447176638</v>
      </c>
      <c r="C562" s="62">
        <v>8.9311897096418305E-3</v>
      </c>
      <c r="D562" s="61">
        <v>1.4547862464000001</v>
      </c>
      <c r="E562" s="62">
        <v>3.4382929978765899E-3</v>
      </c>
      <c r="F562" s="61">
        <v>1.4706050750999999</v>
      </c>
      <c r="G562" s="62">
        <v>1.7075242091632602E-2</v>
      </c>
      <c r="H562" s="61">
        <v>2.6380312942999899</v>
      </c>
      <c r="I562" s="62">
        <v>5.9984984798142002E-3</v>
      </c>
      <c r="J562" s="69">
        <v>0</v>
      </c>
      <c r="K562" s="70">
        <v>0</v>
      </c>
      <c r="L562" s="61">
        <v>2.3083641654</v>
      </c>
      <c r="M562" s="62">
        <v>3.2181217980829797E-2</v>
      </c>
      <c r="N562" s="69">
        <v>0.50740881169999996</v>
      </c>
      <c r="O562" s="70">
        <v>4.7772176434558897</v>
      </c>
      <c r="P562" s="69">
        <v>0</v>
      </c>
      <c r="Q562" s="70">
        <v>0</v>
      </c>
      <c r="R562" s="61">
        <v>0</v>
      </c>
      <c r="S562" s="62">
        <v>0</v>
      </c>
      <c r="T562" s="69">
        <v>3.0679810450999998</v>
      </c>
      <c r="U562" s="71">
        <v>40.9899779433322</v>
      </c>
      <c r="V562" s="69">
        <v>0</v>
      </c>
      <c r="W562" s="70">
        <v>0</v>
      </c>
      <c r="X562" s="61">
        <v>0</v>
      </c>
      <c r="Y562" s="62">
        <v>0</v>
      </c>
    </row>
    <row r="563" spans="1:25" customFormat="1" x14ac:dyDescent="0.3">
      <c r="A563" s="58" t="s">
        <v>266</v>
      </c>
      <c r="B563" s="59">
        <v>276.19973733180001</v>
      </c>
      <c r="C563" s="60">
        <v>0.21549350812625701</v>
      </c>
      <c r="D563" s="59">
        <v>75.657386554800098</v>
      </c>
      <c r="E563" s="60">
        <v>0.178811329205739</v>
      </c>
      <c r="F563" s="59">
        <v>9.7314494444000008</v>
      </c>
      <c r="G563" s="64">
        <v>0.112992167631622</v>
      </c>
      <c r="H563" s="59">
        <v>105.98815818750001</v>
      </c>
      <c r="I563" s="60">
        <v>0.241001616296112</v>
      </c>
      <c r="J563" s="67">
        <v>1.1025609058000001</v>
      </c>
      <c r="K563" s="72">
        <v>3.76544869223564</v>
      </c>
      <c r="L563" s="59">
        <v>8.8535960161999991</v>
      </c>
      <c r="M563" s="60">
        <v>0.123429183134182</v>
      </c>
      <c r="N563" s="67">
        <v>2.2368022684</v>
      </c>
      <c r="O563" s="68">
        <v>21.0593332538349</v>
      </c>
      <c r="P563" s="67">
        <v>3.6448343563000001</v>
      </c>
      <c r="Q563" s="68">
        <v>15.1527911451118</v>
      </c>
      <c r="R563" s="59">
        <v>49.381577058799998</v>
      </c>
      <c r="S563" s="63">
        <v>0.31518387470749398</v>
      </c>
      <c r="T563" s="67">
        <v>1.8287514901999999</v>
      </c>
      <c r="U563" s="68">
        <v>24.433163746841402</v>
      </c>
      <c r="V563" s="67">
        <v>1.4983176719</v>
      </c>
      <c r="W563" s="68">
        <v>27.9743067346093</v>
      </c>
      <c r="X563" s="59">
        <v>16.2763033775</v>
      </c>
      <c r="Y563" s="63">
        <v>0.59218063768100604</v>
      </c>
    </row>
    <row r="564" spans="1:25" customFormat="1" x14ac:dyDescent="0.3">
      <c r="A564" s="58" t="s">
        <v>270</v>
      </c>
      <c r="B564" s="61">
        <v>40.684980734699998</v>
      </c>
      <c r="C564" s="62">
        <v>3.1742786257748699E-2</v>
      </c>
      <c r="D564" s="61">
        <v>10.2023147788</v>
      </c>
      <c r="E564" s="62">
        <v>2.4112509691981199E-2</v>
      </c>
      <c r="F564" s="61">
        <v>0.91680882549999998</v>
      </c>
      <c r="G564" s="62">
        <v>1.06450963023457E-2</v>
      </c>
      <c r="H564" s="61">
        <v>7.6229760679999901</v>
      </c>
      <c r="I564" s="62">
        <v>1.73335359797889E-2</v>
      </c>
      <c r="J564" s="69">
        <v>1.8484207189999999</v>
      </c>
      <c r="K564" s="70">
        <v>6.3126974142164496</v>
      </c>
      <c r="L564" s="61">
        <v>0.90674842389999899</v>
      </c>
      <c r="M564" s="62">
        <v>1.2641102786415601E-2</v>
      </c>
      <c r="N564" s="69">
        <v>0.45783801540000002</v>
      </c>
      <c r="O564" s="70">
        <v>4.3105121444104197</v>
      </c>
      <c r="P564" s="69">
        <v>0</v>
      </c>
      <c r="Q564" s="70">
        <v>0</v>
      </c>
      <c r="R564" s="61">
        <v>15.628817519</v>
      </c>
      <c r="S564" s="63">
        <v>9.9752813825069203E-2</v>
      </c>
      <c r="T564" s="69">
        <v>0</v>
      </c>
      <c r="U564" s="70">
        <v>0</v>
      </c>
      <c r="V564" s="69">
        <v>0</v>
      </c>
      <c r="W564" s="70">
        <v>0</v>
      </c>
      <c r="X564" s="61">
        <v>3.1010563851000001</v>
      </c>
      <c r="Y564" s="63">
        <v>0.112825713862759</v>
      </c>
    </row>
    <row r="565" spans="1:25" customFormat="1" x14ac:dyDescent="0.3">
      <c r="A565" s="58" t="s">
        <v>268</v>
      </c>
      <c r="B565" s="59">
        <v>0</v>
      </c>
      <c r="C565" s="60">
        <v>0</v>
      </c>
      <c r="D565" s="59">
        <v>0</v>
      </c>
      <c r="E565" s="60">
        <v>0</v>
      </c>
      <c r="F565" s="59">
        <v>0</v>
      </c>
      <c r="G565" s="60">
        <v>0</v>
      </c>
      <c r="H565" s="59">
        <v>0</v>
      </c>
      <c r="I565" s="60">
        <v>0</v>
      </c>
      <c r="J565" s="67">
        <v>0</v>
      </c>
      <c r="K565" s="68">
        <v>0</v>
      </c>
      <c r="L565" s="59">
        <v>0</v>
      </c>
      <c r="M565" s="60">
        <v>0</v>
      </c>
      <c r="N565" s="67">
        <v>0</v>
      </c>
      <c r="O565" s="68">
        <v>0</v>
      </c>
      <c r="P565" s="67">
        <v>0</v>
      </c>
      <c r="Q565" s="68">
        <v>0</v>
      </c>
      <c r="R565" s="59">
        <v>0</v>
      </c>
      <c r="S565" s="60">
        <v>0</v>
      </c>
      <c r="T565" s="67">
        <v>0</v>
      </c>
      <c r="U565" s="68">
        <v>0</v>
      </c>
      <c r="V565" s="67">
        <v>0</v>
      </c>
      <c r="W565" s="68">
        <v>0</v>
      </c>
      <c r="X565" s="59">
        <v>0</v>
      </c>
      <c r="Y565" s="60">
        <v>0</v>
      </c>
    </row>
    <row r="566" spans="1:25" customFormat="1" x14ac:dyDescent="0.3">
      <c r="A566" s="65" t="s">
        <v>1</v>
      </c>
    </row>
    <row r="567" spans="1:25" customFormat="1" x14ac:dyDescent="0.3">
      <c r="A567" s="65" t="s">
        <v>1</v>
      </c>
    </row>
    <row r="568" spans="1:25" customFormat="1" x14ac:dyDescent="0.3">
      <c r="A568" s="53" t="s">
        <v>271</v>
      </c>
    </row>
    <row r="569" spans="1:25" customFormat="1" x14ac:dyDescent="0.3">
      <c r="A569" s="54" t="s">
        <v>1</v>
      </c>
    </row>
    <row r="570" spans="1:25" customFormat="1" ht="25.5" customHeight="1" x14ac:dyDescent="0.3">
      <c r="A570" s="114" t="s">
        <v>1</v>
      </c>
      <c r="B570" s="113" t="s">
        <v>502</v>
      </c>
      <c r="C570" s="113" t="s">
        <v>1</v>
      </c>
      <c r="D570" s="113" t="s">
        <v>53</v>
      </c>
      <c r="E570" s="113" t="s">
        <v>1</v>
      </c>
      <c r="F570" s="113" t="s">
        <v>54</v>
      </c>
      <c r="G570" s="113" t="s">
        <v>1</v>
      </c>
      <c r="H570" s="116" t="s">
        <v>55</v>
      </c>
      <c r="I570" s="116" t="s">
        <v>1</v>
      </c>
      <c r="J570" s="116" t="s">
        <v>56</v>
      </c>
      <c r="K570" s="116" t="s">
        <v>1</v>
      </c>
      <c r="L570" s="116" t="s">
        <v>57</v>
      </c>
      <c r="M570" s="116" t="s">
        <v>1</v>
      </c>
      <c r="N570" s="116" t="s">
        <v>58</v>
      </c>
      <c r="O570" s="116" t="s">
        <v>1</v>
      </c>
      <c r="P570" s="116" t="s">
        <v>59</v>
      </c>
      <c r="Q570" s="116" t="s">
        <v>1</v>
      </c>
      <c r="R570" s="116" t="s">
        <v>60</v>
      </c>
      <c r="S570" s="116" t="s">
        <v>1</v>
      </c>
      <c r="T570" s="113" t="s">
        <v>61</v>
      </c>
      <c r="U570" s="113" t="s">
        <v>1</v>
      </c>
      <c r="V570" s="113" t="s">
        <v>62</v>
      </c>
      <c r="W570" s="113" t="s">
        <v>1</v>
      </c>
      <c r="X570" s="113" t="s">
        <v>63</v>
      </c>
      <c r="Y570" s="113" t="s">
        <v>1</v>
      </c>
    </row>
    <row r="571" spans="1:25" customFormat="1" x14ac:dyDescent="0.3">
      <c r="A571" s="115" t="s">
        <v>1</v>
      </c>
      <c r="B571" s="55" t="s">
        <v>14</v>
      </c>
      <c r="C571" s="55" t="s">
        <v>15</v>
      </c>
      <c r="D571" s="55" t="s">
        <v>14</v>
      </c>
      <c r="E571" s="55" t="s">
        <v>15</v>
      </c>
      <c r="F571" s="55" t="s">
        <v>14</v>
      </c>
      <c r="G571" s="55" t="s">
        <v>15</v>
      </c>
      <c r="H571" s="55" t="s">
        <v>14</v>
      </c>
      <c r="I571" s="55" t="s">
        <v>15</v>
      </c>
      <c r="J571" s="55" t="s">
        <v>14</v>
      </c>
      <c r="K571" s="55" t="s">
        <v>15</v>
      </c>
      <c r="L571" s="55" t="s">
        <v>14</v>
      </c>
      <c r="M571" s="55" t="s">
        <v>15</v>
      </c>
      <c r="N571" s="55" t="s">
        <v>14</v>
      </c>
      <c r="O571" s="55" t="s">
        <v>15</v>
      </c>
      <c r="P571" s="55" t="s">
        <v>14</v>
      </c>
      <c r="Q571" s="55" t="s">
        <v>15</v>
      </c>
      <c r="R571" s="55" t="s">
        <v>14</v>
      </c>
      <c r="S571" s="55" t="s">
        <v>15</v>
      </c>
      <c r="T571" s="55" t="s">
        <v>14</v>
      </c>
      <c r="U571" s="55" t="s">
        <v>15</v>
      </c>
      <c r="V571" s="55" t="s">
        <v>14</v>
      </c>
      <c r="W571" s="55" t="s">
        <v>15</v>
      </c>
      <c r="X571" s="55" t="s">
        <v>14</v>
      </c>
      <c r="Y571" s="55" t="s">
        <v>15</v>
      </c>
    </row>
    <row r="572" spans="1:25" customFormat="1" x14ac:dyDescent="0.3">
      <c r="A572" s="56" t="s">
        <v>16</v>
      </c>
      <c r="B572" s="57">
        <v>1534.1429478952</v>
      </c>
      <c r="C572" s="57">
        <v>1534.1429478952</v>
      </c>
      <c r="D572" s="57">
        <v>498.62303867679998</v>
      </c>
      <c r="E572" s="57">
        <v>498.62303867679998</v>
      </c>
      <c r="F572" s="57">
        <v>96.761458909400005</v>
      </c>
      <c r="G572" s="57">
        <v>96.761458909400005</v>
      </c>
      <c r="H572" s="57">
        <v>503.87986456580001</v>
      </c>
      <c r="I572" s="57">
        <v>503.87986456580001</v>
      </c>
      <c r="J572" s="57">
        <v>46.155801629700001</v>
      </c>
      <c r="K572" s="57">
        <v>46.155801629700001</v>
      </c>
      <c r="L572" s="57">
        <v>97.745557740199999</v>
      </c>
      <c r="M572" s="57">
        <v>97.745557740199999</v>
      </c>
      <c r="N572" s="57">
        <v>22.699293679099998</v>
      </c>
      <c r="O572" s="57">
        <v>22.699293679099998</v>
      </c>
      <c r="P572" s="57">
        <v>26.649407949299999</v>
      </c>
      <c r="Q572" s="57">
        <v>26.649407949299999</v>
      </c>
      <c r="R572" s="57">
        <v>191.8799757326</v>
      </c>
      <c r="S572" s="57">
        <v>191.8799757326</v>
      </c>
      <c r="T572" s="57">
        <v>7.4847101633999999</v>
      </c>
      <c r="U572" s="57">
        <v>7.4847101633999999</v>
      </c>
      <c r="V572" s="57">
        <v>7.2910491957000003</v>
      </c>
      <c r="W572" s="57">
        <v>7.2910491957000003</v>
      </c>
      <c r="X572" s="57">
        <v>34.972789653200003</v>
      </c>
      <c r="Y572" s="57">
        <v>34.972789653200003</v>
      </c>
    </row>
    <row r="573" spans="1:25" customFormat="1" ht="25.5" customHeight="1" x14ac:dyDescent="0.3">
      <c r="A573" s="66" t="s">
        <v>252</v>
      </c>
      <c r="B573" s="59">
        <v>88.337727132499793</v>
      </c>
      <c r="C573" s="60">
        <v>5.7581157775223497E-2</v>
      </c>
      <c r="D573" s="59">
        <v>34.8882431563</v>
      </c>
      <c r="E573" s="60">
        <v>6.9969176010966597E-2</v>
      </c>
      <c r="F573" s="59">
        <v>8.1985427293999997</v>
      </c>
      <c r="G573" s="60">
        <v>8.4729424523006497E-2</v>
      </c>
      <c r="H573" s="59">
        <v>31.573423976699999</v>
      </c>
      <c r="I573" s="60">
        <v>6.2660618526416495E-2</v>
      </c>
      <c r="J573" s="59">
        <v>3.5750726279999898</v>
      </c>
      <c r="K573" s="60">
        <v>7.7456625207859897E-2</v>
      </c>
      <c r="L573" s="59">
        <v>5.1648600345000002</v>
      </c>
      <c r="M573" s="60">
        <v>5.2839844120873398E-2</v>
      </c>
      <c r="N573" s="67">
        <v>0</v>
      </c>
      <c r="O573" s="68">
        <v>0</v>
      </c>
      <c r="P573" s="67">
        <v>0.58546749060000103</v>
      </c>
      <c r="Q573" s="68">
        <v>2.1969249437505001</v>
      </c>
      <c r="R573" s="59">
        <v>3.6809853147</v>
      </c>
      <c r="S573" s="64">
        <v>1.9183790808008801E-2</v>
      </c>
      <c r="T573" s="67">
        <v>0</v>
      </c>
      <c r="U573" s="68">
        <v>0</v>
      </c>
      <c r="V573" s="67">
        <v>0.67113180230000002</v>
      </c>
      <c r="W573" s="68">
        <v>9.2048727732602504</v>
      </c>
      <c r="X573" s="59">
        <v>0</v>
      </c>
      <c r="Y573" s="60">
        <v>0</v>
      </c>
    </row>
    <row r="574" spans="1:25" customFormat="1" x14ac:dyDescent="0.3">
      <c r="A574" s="58" t="s">
        <v>253</v>
      </c>
      <c r="B574" s="61">
        <v>437.85353559269998</v>
      </c>
      <c r="C574" s="62">
        <v>0.28540595659186901</v>
      </c>
      <c r="D574" s="61">
        <v>123.5688836771</v>
      </c>
      <c r="E574" s="62">
        <v>0.247820245139526</v>
      </c>
      <c r="F574" s="61">
        <v>24.036587472400001</v>
      </c>
      <c r="G574" s="62">
        <v>0.248410759235307</v>
      </c>
      <c r="H574" s="61">
        <v>176.04475748120001</v>
      </c>
      <c r="I574" s="63">
        <v>0.34937843295822102</v>
      </c>
      <c r="J574" s="61">
        <v>7.8741734968000001</v>
      </c>
      <c r="K574" s="62">
        <v>0.17059986434583299</v>
      </c>
      <c r="L574" s="61">
        <v>27.068398364699998</v>
      </c>
      <c r="M574" s="62">
        <v>0.27692714626116999</v>
      </c>
      <c r="N574" s="69">
        <v>3.8452286671000002</v>
      </c>
      <c r="O574" s="70">
        <v>16.9398604267605</v>
      </c>
      <c r="P574" s="69">
        <v>10.6140213076</v>
      </c>
      <c r="Q574" s="70">
        <v>39.828356891803999</v>
      </c>
      <c r="R574" s="61">
        <v>56.363686717799801</v>
      </c>
      <c r="S574" s="62">
        <v>0.293744495758887</v>
      </c>
      <c r="T574" s="69">
        <v>0.45783801540000102</v>
      </c>
      <c r="U574" s="70">
        <v>6.1169772162830496</v>
      </c>
      <c r="V574" s="69">
        <v>2.2442470339999998</v>
      </c>
      <c r="W574" s="70">
        <v>30.780851613558902</v>
      </c>
      <c r="X574" s="61">
        <v>5.7357133586</v>
      </c>
      <c r="Y574" s="62">
        <v>0.164005028351382</v>
      </c>
    </row>
    <row r="575" spans="1:25" customFormat="1" ht="22.8" x14ac:dyDescent="0.3">
      <c r="A575" s="66" t="s">
        <v>254</v>
      </c>
      <c r="B575" s="59">
        <v>42.118674856299997</v>
      </c>
      <c r="C575" s="60">
        <v>2.7454204912316399E-2</v>
      </c>
      <c r="D575" s="59">
        <v>22.7320290707999</v>
      </c>
      <c r="E575" s="60">
        <v>4.5589608396603899E-2</v>
      </c>
      <c r="F575" s="59">
        <v>9.0039515101000003</v>
      </c>
      <c r="G575" s="63">
        <v>9.3053077243601803E-2</v>
      </c>
      <c r="H575" s="59">
        <v>5.12608573570001</v>
      </c>
      <c r="I575" s="64">
        <v>1.0173229962497501E-2</v>
      </c>
      <c r="J575" s="59">
        <v>3.7432905094</v>
      </c>
      <c r="K575" s="60">
        <v>8.1101191556194205E-2</v>
      </c>
      <c r="L575" s="59">
        <v>1.0460955957</v>
      </c>
      <c r="M575" s="60">
        <v>1.07022315886768E-2</v>
      </c>
      <c r="N575" s="67">
        <v>0</v>
      </c>
      <c r="O575" s="68">
        <v>0</v>
      </c>
      <c r="P575" s="67">
        <v>0</v>
      </c>
      <c r="Q575" s="68">
        <v>0</v>
      </c>
      <c r="R575" s="59">
        <v>0.46722243460000001</v>
      </c>
      <c r="S575" s="64">
        <v>2.43497234568714E-3</v>
      </c>
      <c r="T575" s="67">
        <v>0</v>
      </c>
      <c r="U575" s="68">
        <v>0</v>
      </c>
      <c r="V575" s="67">
        <v>0</v>
      </c>
      <c r="W575" s="68">
        <v>0</v>
      </c>
      <c r="X575" s="59">
        <v>0</v>
      </c>
      <c r="Y575" s="60">
        <v>0</v>
      </c>
    </row>
    <row r="576" spans="1:25" customFormat="1" x14ac:dyDescent="0.3">
      <c r="A576" s="58" t="s">
        <v>255</v>
      </c>
      <c r="B576" s="61">
        <v>30.401569458800001</v>
      </c>
      <c r="C576" s="62">
        <v>1.98166471387233E-2</v>
      </c>
      <c r="D576" s="61">
        <v>7.9901350806999902</v>
      </c>
      <c r="E576" s="62">
        <v>1.6024400119784801E-2</v>
      </c>
      <c r="F576" s="61">
        <v>0</v>
      </c>
      <c r="G576" s="62">
        <v>0</v>
      </c>
      <c r="H576" s="61">
        <v>5.1651631276999996</v>
      </c>
      <c r="I576" s="62">
        <v>1.02507829562725E-2</v>
      </c>
      <c r="J576" s="61">
        <v>0</v>
      </c>
      <c r="K576" s="62">
        <v>0</v>
      </c>
      <c r="L576" s="61">
        <v>15.829419530399999</v>
      </c>
      <c r="M576" s="63">
        <v>0.161945155323307</v>
      </c>
      <c r="N576" s="69">
        <v>0</v>
      </c>
      <c r="O576" s="70">
        <v>0</v>
      </c>
      <c r="P576" s="69">
        <v>0</v>
      </c>
      <c r="Q576" s="70">
        <v>0</v>
      </c>
      <c r="R576" s="61">
        <v>1.0653112413000001</v>
      </c>
      <c r="S576" s="62">
        <v>5.5519667293714697E-3</v>
      </c>
      <c r="T576" s="69">
        <v>0</v>
      </c>
      <c r="U576" s="70">
        <v>0</v>
      </c>
      <c r="V576" s="69">
        <v>0</v>
      </c>
      <c r="W576" s="70">
        <v>0</v>
      </c>
      <c r="X576" s="61">
        <v>0.35154047869999899</v>
      </c>
      <c r="Y576" s="62">
        <v>1.00518283553006E-2</v>
      </c>
    </row>
    <row r="577" spans="1:25" customFormat="1" x14ac:dyDescent="0.3">
      <c r="A577" s="58" t="s">
        <v>256</v>
      </c>
      <c r="B577" s="59">
        <v>12.9061282966</v>
      </c>
      <c r="C577" s="60">
        <v>8.4125982616592796E-3</v>
      </c>
      <c r="D577" s="59">
        <v>5.0194064370999998</v>
      </c>
      <c r="E577" s="60">
        <v>1.00665353338266E-2</v>
      </c>
      <c r="F577" s="59">
        <v>1.9349998532999999</v>
      </c>
      <c r="G577" s="60">
        <v>1.9997629997619001E-2</v>
      </c>
      <c r="H577" s="59">
        <v>2.8134009207999999</v>
      </c>
      <c r="I577" s="60">
        <v>5.5834755834594501E-3</v>
      </c>
      <c r="J577" s="59">
        <v>0</v>
      </c>
      <c r="K577" s="60">
        <v>0</v>
      </c>
      <c r="L577" s="59">
        <v>0</v>
      </c>
      <c r="M577" s="60">
        <v>0</v>
      </c>
      <c r="N577" s="67">
        <v>0</v>
      </c>
      <c r="O577" s="68">
        <v>0</v>
      </c>
      <c r="P577" s="67">
        <v>0</v>
      </c>
      <c r="Q577" s="68">
        <v>0</v>
      </c>
      <c r="R577" s="59">
        <v>3.1383210853999999</v>
      </c>
      <c r="S577" s="60">
        <v>1.6355646666192498E-2</v>
      </c>
      <c r="T577" s="67">
        <v>0</v>
      </c>
      <c r="U577" s="68">
        <v>0</v>
      </c>
      <c r="V577" s="67">
        <v>0</v>
      </c>
      <c r="W577" s="68">
        <v>0</v>
      </c>
      <c r="X577" s="59">
        <v>0</v>
      </c>
      <c r="Y577" s="60">
        <v>0</v>
      </c>
    </row>
    <row r="578" spans="1:25" customFormat="1" x14ac:dyDescent="0.3">
      <c r="A578" s="58" t="s">
        <v>257</v>
      </c>
      <c r="B578" s="61">
        <v>31.427186754899999</v>
      </c>
      <c r="C578" s="62">
        <v>2.0485174994948899E-2</v>
      </c>
      <c r="D578" s="61">
        <v>15.524750575200001</v>
      </c>
      <c r="E578" s="62">
        <v>3.11352452072775E-2</v>
      </c>
      <c r="F578" s="61">
        <v>4.1298175115999998</v>
      </c>
      <c r="G578" s="62">
        <v>4.2680397320867598E-2</v>
      </c>
      <c r="H578" s="61">
        <v>7.3434582180000003</v>
      </c>
      <c r="I578" s="62">
        <v>1.4573827482326499E-2</v>
      </c>
      <c r="J578" s="61">
        <v>0.55282252529999998</v>
      </c>
      <c r="K578" s="62">
        <v>1.1977313918956499E-2</v>
      </c>
      <c r="L578" s="61">
        <v>0.34648004360000001</v>
      </c>
      <c r="M578" s="62">
        <v>3.5447139656302E-3</v>
      </c>
      <c r="N578" s="69">
        <v>0</v>
      </c>
      <c r="O578" s="70">
        <v>0</v>
      </c>
      <c r="P578" s="69">
        <v>0.50740881169999796</v>
      </c>
      <c r="Q578" s="70">
        <v>1.9040153262141299</v>
      </c>
      <c r="R578" s="61">
        <v>2.1473821131999999</v>
      </c>
      <c r="S578" s="62">
        <v>1.1191277802705899E-2</v>
      </c>
      <c r="T578" s="69">
        <v>0</v>
      </c>
      <c r="U578" s="70">
        <v>0</v>
      </c>
      <c r="V578" s="69">
        <v>0.87506695629999998</v>
      </c>
      <c r="W578" s="71">
        <v>12.0019346024449</v>
      </c>
      <c r="X578" s="61">
        <v>0</v>
      </c>
      <c r="Y578" s="62">
        <v>0</v>
      </c>
    </row>
    <row r="579" spans="1:25" customFormat="1" x14ac:dyDescent="0.3">
      <c r="A579" s="58" t="s">
        <v>258</v>
      </c>
      <c r="B579" s="59">
        <v>30.9249142482</v>
      </c>
      <c r="C579" s="60">
        <v>2.0157778837120801E-2</v>
      </c>
      <c r="D579" s="59">
        <v>16.860917204500002</v>
      </c>
      <c r="E579" s="60">
        <v>3.3814958188141397E-2</v>
      </c>
      <c r="F579" s="59">
        <v>8.4833964446000003</v>
      </c>
      <c r="G579" s="63">
        <v>8.7673300301757601E-2</v>
      </c>
      <c r="H579" s="59">
        <v>2.512619554</v>
      </c>
      <c r="I579" s="64">
        <v>4.9865448705023298E-3</v>
      </c>
      <c r="J579" s="59">
        <v>0</v>
      </c>
      <c r="K579" s="60">
        <v>0</v>
      </c>
      <c r="L579" s="59">
        <v>0</v>
      </c>
      <c r="M579" s="60">
        <v>0</v>
      </c>
      <c r="N579" s="67">
        <v>0</v>
      </c>
      <c r="O579" s="68">
        <v>0</v>
      </c>
      <c r="P579" s="67">
        <v>0</v>
      </c>
      <c r="Q579" s="68">
        <v>0</v>
      </c>
      <c r="R579" s="59">
        <v>0</v>
      </c>
      <c r="S579" s="64">
        <v>0</v>
      </c>
      <c r="T579" s="67">
        <v>3.0679810450999998</v>
      </c>
      <c r="U579" s="71">
        <v>40.9899779433322</v>
      </c>
      <c r="V579" s="67">
        <v>0</v>
      </c>
      <c r="W579" s="68">
        <v>0</v>
      </c>
      <c r="X579" s="59">
        <v>0</v>
      </c>
      <c r="Y579" s="60">
        <v>0</v>
      </c>
    </row>
    <row r="580" spans="1:25" customFormat="1" x14ac:dyDescent="0.3">
      <c r="A580" s="58" t="s">
        <v>259</v>
      </c>
      <c r="B580" s="61">
        <v>23.631482463200001</v>
      </c>
      <c r="C580" s="62">
        <v>1.54037030875263E-2</v>
      </c>
      <c r="D580" s="61">
        <v>12.782596830999999</v>
      </c>
      <c r="E580" s="62">
        <v>2.5635792651942602E-2</v>
      </c>
      <c r="F580" s="61">
        <v>2.8100668095999999</v>
      </c>
      <c r="G580" s="62">
        <v>2.9041178598093801E-2</v>
      </c>
      <c r="H580" s="61">
        <v>3.5611708214000002</v>
      </c>
      <c r="I580" s="62">
        <v>7.0674997590322603E-3</v>
      </c>
      <c r="J580" s="61">
        <v>0.49742366040000102</v>
      </c>
      <c r="K580" s="62">
        <v>1.0777056032755E-2</v>
      </c>
      <c r="L580" s="61">
        <v>0</v>
      </c>
      <c r="M580" s="62">
        <v>0</v>
      </c>
      <c r="N580" s="69">
        <v>0</v>
      </c>
      <c r="O580" s="70">
        <v>0</v>
      </c>
      <c r="P580" s="69">
        <v>0</v>
      </c>
      <c r="Q580" s="70">
        <v>0</v>
      </c>
      <c r="R580" s="61">
        <v>3.9802243408</v>
      </c>
      <c r="S580" s="62">
        <v>2.0743302294069298E-2</v>
      </c>
      <c r="T580" s="69">
        <v>0</v>
      </c>
      <c r="U580" s="70">
        <v>0</v>
      </c>
      <c r="V580" s="69">
        <v>0</v>
      </c>
      <c r="W580" s="70">
        <v>0</v>
      </c>
      <c r="X580" s="61">
        <v>0</v>
      </c>
      <c r="Y580" s="62">
        <v>0</v>
      </c>
    </row>
    <row r="581" spans="1:25" customFormat="1" x14ac:dyDescent="0.3">
      <c r="A581" s="58" t="s">
        <v>260</v>
      </c>
      <c r="B581" s="59">
        <v>168.03739429800001</v>
      </c>
      <c r="C581" s="60">
        <v>0.109531771161574</v>
      </c>
      <c r="D581" s="59">
        <v>35.811678698000001</v>
      </c>
      <c r="E581" s="64">
        <v>7.1821147279984801E-2</v>
      </c>
      <c r="F581" s="59">
        <v>10.796715541999999</v>
      </c>
      <c r="G581" s="60">
        <v>0.11158074365237899</v>
      </c>
      <c r="H581" s="59">
        <v>60.651897595100102</v>
      </c>
      <c r="I581" s="60">
        <v>0.120369758468846</v>
      </c>
      <c r="J581" s="59">
        <v>0</v>
      </c>
      <c r="K581" s="64">
        <v>0</v>
      </c>
      <c r="L581" s="59">
        <v>13.360290984500001</v>
      </c>
      <c r="M581" s="60">
        <v>0.13668438027649901</v>
      </c>
      <c r="N581" s="67">
        <v>0</v>
      </c>
      <c r="O581" s="68">
        <v>0</v>
      </c>
      <c r="P581" s="67">
        <v>0</v>
      </c>
      <c r="Q581" s="68">
        <v>0</v>
      </c>
      <c r="R581" s="59">
        <v>43.197104543899997</v>
      </c>
      <c r="S581" s="63">
        <v>0.225125651485899</v>
      </c>
      <c r="T581" s="67">
        <v>0</v>
      </c>
      <c r="U581" s="68">
        <v>0</v>
      </c>
      <c r="V581" s="67">
        <v>1.9975168999000099</v>
      </c>
      <c r="W581" s="68">
        <v>27.396837496008999</v>
      </c>
      <c r="X581" s="59">
        <v>2.2221900346000001</v>
      </c>
      <c r="Y581" s="60">
        <v>6.3540542708656098E-2</v>
      </c>
    </row>
    <row r="582" spans="1:25" customFormat="1" x14ac:dyDescent="0.3">
      <c r="A582" s="58" t="s">
        <v>261</v>
      </c>
      <c r="B582" s="61">
        <v>225.84104126989999</v>
      </c>
      <c r="C582" s="62">
        <v>0.147209907381674</v>
      </c>
      <c r="D582" s="61">
        <v>64.066086933699907</v>
      </c>
      <c r="E582" s="62">
        <v>0.128486014412236</v>
      </c>
      <c r="F582" s="61">
        <v>3.8500352053000002</v>
      </c>
      <c r="G582" s="64">
        <v>3.97889329976399E-2</v>
      </c>
      <c r="H582" s="61">
        <v>112.2664802283</v>
      </c>
      <c r="I582" s="63">
        <v>0.222804061291557</v>
      </c>
      <c r="J582" s="61">
        <v>3.1965103993000001</v>
      </c>
      <c r="K582" s="62">
        <v>6.9254791086612394E-2</v>
      </c>
      <c r="L582" s="61">
        <v>7.9341859206000001</v>
      </c>
      <c r="M582" s="62">
        <v>8.11718312732784E-2</v>
      </c>
      <c r="N582" s="69">
        <v>0</v>
      </c>
      <c r="O582" s="70">
        <v>0</v>
      </c>
      <c r="P582" s="69">
        <v>2.4786378280000001</v>
      </c>
      <c r="Q582" s="70">
        <v>9.3009114225560392</v>
      </c>
      <c r="R582" s="61">
        <v>27.8233458777</v>
      </c>
      <c r="S582" s="62">
        <v>0.14500390554809101</v>
      </c>
      <c r="T582" s="69">
        <v>0</v>
      </c>
      <c r="U582" s="70">
        <v>0</v>
      </c>
      <c r="V582" s="69">
        <v>0</v>
      </c>
      <c r="W582" s="70">
        <v>0</v>
      </c>
      <c r="X582" s="61">
        <v>4.2257588770000103</v>
      </c>
      <c r="Y582" s="62">
        <v>0.120829905732537</v>
      </c>
    </row>
    <row r="583" spans="1:25" customFormat="1" x14ac:dyDescent="0.3">
      <c r="A583" s="58" t="s">
        <v>262</v>
      </c>
      <c r="B583" s="59">
        <v>20.160556984900001</v>
      </c>
      <c r="C583" s="60">
        <v>1.3141250632843399E-2</v>
      </c>
      <c r="D583" s="59">
        <v>9.8068473329000003</v>
      </c>
      <c r="E583" s="60">
        <v>1.9667858426527001E-2</v>
      </c>
      <c r="F583" s="59">
        <v>4.2490849762999998</v>
      </c>
      <c r="G583" s="63">
        <v>4.3912989987868203E-2</v>
      </c>
      <c r="H583" s="59">
        <v>1.3535723415000001</v>
      </c>
      <c r="I583" s="60">
        <v>2.6862997247695001E-3</v>
      </c>
      <c r="J583" s="59">
        <v>0</v>
      </c>
      <c r="K583" s="60">
        <v>0</v>
      </c>
      <c r="L583" s="59">
        <v>4.7510523341999997</v>
      </c>
      <c r="M583" s="63">
        <v>4.8606324870823503E-2</v>
      </c>
      <c r="N583" s="67">
        <v>0</v>
      </c>
      <c r="O583" s="68">
        <v>0</v>
      </c>
      <c r="P583" s="67">
        <v>0</v>
      </c>
      <c r="Q583" s="68">
        <v>0</v>
      </c>
      <c r="R583" s="59">
        <v>0</v>
      </c>
      <c r="S583" s="60">
        <v>0</v>
      </c>
      <c r="T583" s="67">
        <v>0</v>
      </c>
      <c r="U583" s="68">
        <v>0</v>
      </c>
      <c r="V583" s="67">
        <v>0</v>
      </c>
      <c r="W583" s="68">
        <v>0</v>
      </c>
      <c r="X583" s="59">
        <v>0</v>
      </c>
      <c r="Y583" s="60">
        <v>0</v>
      </c>
    </row>
    <row r="584" spans="1:25" customFormat="1" x14ac:dyDescent="0.3">
      <c r="A584" s="58" t="s">
        <v>263</v>
      </c>
      <c r="B584" s="61">
        <v>201.49803405310001</v>
      </c>
      <c r="C584" s="62">
        <v>0.13134241129847099</v>
      </c>
      <c r="D584" s="61">
        <v>61.141785805300003</v>
      </c>
      <c r="E584" s="62">
        <v>0.12262126107841401</v>
      </c>
      <c r="F584" s="61">
        <v>15.8025036055</v>
      </c>
      <c r="G584" s="62">
        <v>0.16331402795710501</v>
      </c>
      <c r="H584" s="61">
        <v>48.162186527800102</v>
      </c>
      <c r="I584" s="64">
        <v>9.5582677369539307E-2</v>
      </c>
      <c r="J584" s="61">
        <v>3.6640957441000102</v>
      </c>
      <c r="K584" s="62">
        <v>7.9385377671400997E-2</v>
      </c>
      <c r="L584" s="61">
        <v>12.884400336099899</v>
      </c>
      <c r="M584" s="62">
        <v>0.13181571248839499</v>
      </c>
      <c r="N584" s="69">
        <v>11.765324976300001</v>
      </c>
      <c r="O584" s="71">
        <v>51.831238198978603</v>
      </c>
      <c r="P584" s="69">
        <v>7.4145890156999998</v>
      </c>
      <c r="Q584" s="71">
        <v>27.822715723389098</v>
      </c>
      <c r="R584" s="61">
        <v>30.6389638781</v>
      </c>
      <c r="S584" s="62">
        <v>0.159677755644486</v>
      </c>
      <c r="T584" s="69">
        <v>0</v>
      </c>
      <c r="U584" s="70">
        <v>0</v>
      </c>
      <c r="V584" s="69">
        <v>0</v>
      </c>
      <c r="W584" s="70">
        <v>0</v>
      </c>
      <c r="X584" s="61">
        <v>10.024184164199999</v>
      </c>
      <c r="Y584" s="63">
        <v>0.28662809754676799</v>
      </c>
    </row>
    <row r="585" spans="1:25" customFormat="1" x14ac:dyDescent="0.3">
      <c r="A585" s="58" t="s">
        <v>264</v>
      </c>
      <c r="B585" s="59">
        <v>22.0891977289</v>
      </c>
      <c r="C585" s="60">
        <v>1.4398396029004799E-2</v>
      </c>
      <c r="D585" s="59">
        <v>9.1942293323000008</v>
      </c>
      <c r="E585" s="60">
        <v>1.84392389021951E-2</v>
      </c>
      <c r="F585" s="59">
        <v>7.4512460362999997</v>
      </c>
      <c r="G585" s="63">
        <v>7.7006342404125697E-2</v>
      </c>
      <c r="H585" s="59">
        <v>0.81332049469999901</v>
      </c>
      <c r="I585" s="64">
        <v>1.6141158873273301E-3</v>
      </c>
      <c r="J585" s="59">
        <v>0</v>
      </c>
      <c r="K585" s="60">
        <v>0</v>
      </c>
      <c r="L585" s="59">
        <v>0</v>
      </c>
      <c r="M585" s="60">
        <v>0</v>
      </c>
      <c r="N585" s="67">
        <v>1.4523702489000001</v>
      </c>
      <c r="O585" s="68">
        <v>6.3983059095677799</v>
      </c>
      <c r="P585" s="67">
        <v>0</v>
      </c>
      <c r="Q585" s="68">
        <v>0</v>
      </c>
      <c r="R585" s="59">
        <v>2.3647111220000001</v>
      </c>
      <c r="S585" s="60">
        <v>1.2323907760419001E-2</v>
      </c>
      <c r="T585" s="67">
        <v>0</v>
      </c>
      <c r="U585" s="68">
        <v>0</v>
      </c>
      <c r="V585" s="67">
        <v>0</v>
      </c>
      <c r="W585" s="68">
        <v>0</v>
      </c>
      <c r="X585" s="59">
        <v>0.81332049470000101</v>
      </c>
      <c r="Y585" s="60">
        <v>2.3255808380318401E-2</v>
      </c>
    </row>
    <row r="586" spans="1:25" customFormat="1" x14ac:dyDescent="0.3">
      <c r="A586" s="58" t="s">
        <v>265</v>
      </c>
      <c r="B586" s="61">
        <v>46.317590007900002</v>
      </c>
      <c r="C586" s="62">
        <v>3.0191182687015199E-2</v>
      </c>
      <c r="D586" s="61">
        <v>27.694280355499998</v>
      </c>
      <c r="E586" s="63">
        <v>5.5541517754559698E-2</v>
      </c>
      <c r="F586" s="61">
        <v>3.7789692404999999</v>
      </c>
      <c r="G586" s="62">
        <v>3.9054488048163201E-2</v>
      </c>
      <c r="H586" s="61">
        <v>12.7405973288</v>
      </c>
      <c r="I586" s="62">
        <v>2.5284989984227201E-2</v>
      </c>
      <c r="J586" s="61">
        <v>1.7592634881</v>
      </c>
      <c r="K586" s="62">
        <v>3.8115760662424801E-2</v>
      </c>
      <c r="L586" s="61">
        <v>0</v>
      </c>
      <c r="M586" s="62">
        <v>0</v>
      </c>
      <c r="N586" s="69">
        <v>0</v>
      </c>
      <c r="O586" s="70">
        <v>0</v>
      </c>
      <c r="P586" s="69">
        <v>0</v>
      </c>
      <c r="Q586" s="70">
        <v>0</v>
      </c>
      <c r="R586" s="61">
        <v>0.34447959500000003</v>
      </c>
      <c r="S586" s="64">
        <v>1.79528683847688E-3</v>
      </c>
      <c r="T586" s="69">
        <v>0</v>
      </c>
      <c r="U586" s="70">
        <v>0</v>
      </c>
      <c r="V586" s="69">
        <v>0</v>
      </c>
      <c r="W586" s="70">
        <v>0</v>
      </c>
      <c r="X586" s="61">
        <v>0</v>
      </c>
      <c r="Y586" s="62">
        <v>0</v>
      </c>
    </row>
    <row r="587" spans="1:25" customFormat="1" x14ac:dyDescent="0.3">
      <c r="A587" s="58" t="s">
        <v>266</v>
      </c>
      <c r="B587" s="59">
        <v>238.83033473750001</v>
      </c>
      <c r="C587" s="60">
        <v>0.155676715175185</v>
      </c>
      <c r="D587" s="59">
        <v>63.356649816100003</v>
      </c>
      <c r="E587" s="60">
        <v>0.127063221916561</v>
      </c>
      <c r="F587" s="59">
        <v>14.5258174544</v>
      </c>
      <c r="G587" s="60">
        <v>0.15011986815949999</v>
      </c>
      <c r="H587" s="59">
        <v>81.248039029300003</v>
      </c>
      <c r="I587" s="60">
        <v>0.16124486160865401</v>
      </c>
      <c r="J587" s="59">
        <v>3.0300795548999999</v>
      </c>
      <c r="K587" s="60">
        <v>6.5648942232870405E-2</v>
      </c>
      <c r="L587" s="59">
        <v>9.7659796783000008</v>
      </c>
      <c r="M587" s="60">
        <v>9.9912261018113999E-2</v>
      </c>
      <c r="N587" s="67">
        <v>3.7404068847</v>
      </c>
      <c r="O587" s="68">
        <v>16.478076091609498</v>
      </c>
      <c r="P587" s="67">
        <v>2.4557260562000001</v>
      </c>
      <c r="Q587" s="68">
        <v>9.2149366352602406</v>
      </c>
      <c r="R587" s="59">
        <v>48.198731505399998</v>
      </c>
      <c r="S587" s="63">
        <v>0.25119208672701099</v>
      </c>
      <c r="T587" s="67">
        <v>2.2776618986999999</v>
      </c>
      <c r="U587" s="68">
        <v>30.430863039128699</v>
      </c>
      <c r="V587" s="67">
        <v>1.1532679023000001</v>
      </c>
      <c r="W587" s="68">
        <v>15.8175849777582</v>
      </c>
      <c r="X587" s="59">
        <v>9.0779749572000004</v>
      </c>
      <c r="Y587" s="60">
        <v>0.25957251472415399</v>
      </c>
    </row>
    <row r="588" spans="1:25" customFormat="1" x14ac:dyDescent="0.3">
      <c r="A588" s="58" t="s">
        <v>272</v>
      </c>
      <c r="B588" s="61">
        <v>40.885486976800003</v>
      </c>
      <c r="C588" s="62">
        <v>2.6650376376525901E-2</v>
      </c>
      <c r="D588" s="61">
        <v>8.7262352247999893</v>
      </c>
      <c r="E588" s="62">
        <v>1.75006659298312E-2</v>
      </c>
      <c r="F588" s="61">
        <v>0.88364190840000001</v>
      </c>
      <c r="G588" s="62">
        <v>9.1321681003939201E-3</v>
      </c>
      <c r="H588" s="61">
        <v>8.66906616969999</v>
      </c>
      <c r="I588" s="62">
        <v>1.72046290779455E-2</v>
      </c>
      <c r="J588" s="61">
        <v>3.4096669774000001</v>
      </c>
      <c r="K588" s="62">
        <v>7.3872987945376098E-2</v>
      </c>
      <c r="L588" s="61">
        <v>1.4117912849000001</v>
      </c>
      <c r="M588" s="62">
        <v>1.4443533982919501E-2</v>
      </c>
      <c r="N588" s="69">
        <v>0</v>
      </c>
      <c r="O588" s="70">
        <v>0</v>
      </c>
      <c r="P588" s="69">
        <v>0</v>
      </c>
      <c r="Q588" s="70">
        <v>0</v>
      </c>
      <c r="R588" s="61">
        <v>16.4088844869</v>
      </c>
      <c r="S588" s="63">
        <v>8.5516398593707799E-2</v>
      </c>
      <c r="T588" s="69">
        <v>0</v>
      </c>
      <c r="U588" s="70">
        <v>0</v>
      </c>
      <c r="V588" s="69">
        <v>0</v>
      </c>
      <c r="W588" s="70">
        <v>0</v>
      </c>
      <c r="X588" s="61">
        <v>1.3762009247</v>
      </c>
      <c r="Y588" s="62">
        <v>3.93506191055044E-2</v>
      </c>
    </row>
    <row r="589" spans="1:25" customFormat="1" x14ac:dyDescent="0.3">
      <c r="A589" s="58" t="s">
        <v>273</v>
      </c>
      <c r="B589" s="59">
        <v>82.692582798800004</v>
      </c>
      <c r="C589" s="60">
        <v>5.3901484807691399E-2</v>
      </c>
      <c r="D589" s="59">
        <v>3.6514076693000002</v>
      </c>
      <c r="E589" s="64">
        <v>7.32298226529959E-3</v>
      </c>
      <c r="F589" s="59">
        <v>18.0598989786</v>
      </c>
      <c r="G589" s="63">
        <v>0.18664351676952201</v>
      </c>
      <c r="H589" s="59">
        <v>30.403126725899899</v>
      </c>
      <c r="I589" s="60">
        <v>6.0338046554209497E-2</v>
      </c>
      <c r="J589" s="59">
        <v>0.8474197604</v>
      </c>
      <c r="K589" s="60">
        <v>1.8359983587734E-2</v>
      </c>
      <c r="L589" s="59">
        <v>9.7496818317000002</v>
      </c>
      <c r="M589" s="60">
        <v>9.9745523552219995E-2</v>
      </c>
      <c r="N589" s="67">
        <v>0</v>
      </c>
      <c r="O589" s="68">
        <v>0</v>
      </c>
      <c r="P589" s="67">
        <v>2.6807898093000002</v>
      </c>
      <c r="Q589" s="68">
        <v>10.0594722944696</v>
      </c>
      <c r="R589" s="59">
        <v>15.5066504914</v>
      </c>
      <c r="S589" s="60">
        <v>8.0814323809430502E-2</v>
      </c>
      <c r="T589" s="67">
        <v>0</v>
      </c>
      <c r="U589" s="68">
        <v>0</v>
      </c>
      <c r="V589" s="67">
        <v>1.3263850976</v>
      </c>
      <c r="W589" s="68">
        <v>18.1919647227487</v>
      </c>
      <c r="X589" s="59">
        <v>0.46722243460000001</v>
      </c>
      <c r="Y589" s="60">
        <v>1.33595986832366E-2</v>
      </c>
    </row>
    <row r="590" spans="1:25" customFormat="1" x14ac:dyDescent="0.3">
      <c r="A590" s="58" t="s">
        <v>267</v>
      </c>
      <c r="B590" s="61">
        <v>66.478450997600206</v>
      </c>
      <c r="C590" s="62">
        <v>4.3332631479228501E-2</v>
      </c>
      <c r="D590" s="61">
        <v>16.8212511891</v>
      </c>
      <c r="E590" s="62">
        <v>3.3735407079742402E-2</v>
      </c>
      <c r="F590" s="61">
        <v>1.0439138795</v>
      </c>
      <c r="G590" s="62">
        <v>1.0788529764494801E-2</v>
      </c>
      <c r="H590" s="61">
        <v>25.391450325299999</v>
      </c>
      <c r="I590" s="62">
        <v>5.0391873362870203E-2</v>
      </c>
      <c r="J590" s="61">
        <v>0</v>
      </c>
      <c r="K590" s="62">
        <v>0</v>
      </c>
      <c r="L590" s="61">
        <v>6.0450932594999998</v>
      </c>
      <c r="M590" s="62">
        <v>6.1845196848407002E-2</v>
      </c>
      <c r="N590" s="69">
        <v>1.7842231129999999</v>
      </c>
      <c r="O590" s="70">
        <v>7.8602582891942303</v>
      </c>
      <c r="P590" s="69">
        <v>2.1070484715000002</v>
      </c>
      <c r="Q590" s="70">
        <v>7.9065489016064499</v>
      </c>
      <c r="R590" s="61">
        <v>10.3774669166</v>
      </c>
      <c r="S590" s="62">
        <v>5.4083115640278297E-2</v>
      </c>
      <c r="T590" s="69">
        <v>0</v>
      </c>
      <c r="U590" s="70">
        <v>0</v>
      </c>
      <c r="V590" s="69">
        <v>0</v>
      </c>
      <c r="W590" s="70">
        <v>0</v>
      </c>
      <c r="X590" s="61">
        <v>2.9080038431000101</v>
      </c>
      <c r="Y590" s="62">
        <v>8.3150468462384095E-2</v>
      </c>
    </row>
    <row r="591" spans="1:25" customFormat="1" x14ac:dyDescent="0.3">
      <c r="A591" s="58" t="s">
        <v>274</v>
      </c>
      <c r="B591" s="59">
        <v>438.03862550410003</v>
      </c>
      <c r="C591" s="60">
        <v>0.28552660370083299</v>
      </c>
      <c r="D591" s="59">
        <v>152.76346112729999</v>
      </c>
      <c r="E591" s="60">
        <v>0.306370643307396</v>
      </c>
      <c r="F591" s="59">
        <v>15.029273078099999</v>
      </c>
      <c r="G591" s="64">
        <v>0.15532292761493199</v>
      </c>
      <c r="H591" s="59">
        <v>134.29269812429999</v>
      </c>
      <c r="I591" s="60">
        <v>0.266517294236438</v>
      </c>
      <c r="J591" s="59">
        <v>23.712275482500001</v>
      </c>
      <c r="K591" s="63">
        <v>0.51374420214254901</v>
      </c>
      <c r="L591" s="59">
        <v>30.6441456706</v>
      </c>
      <c r="M591" s="60">
        <v>0.31350934384199602</v>
      </c>
      <c r="N591" s="67">
        <v>7.8584892104999904</v>
      </c>
      <c r="O591" s="68">
        <v>34.619972416743401</v>
      </c>
      <c r="P591" s="67">
        <v>5.5176157022999996</v>
      </c>
      <c r="Q591" s="68">
        <v>20.7044588487563</v>
      </c>
      <c r="R591" s="59">
        <v>52.476571088100101</v>
      </c>
      <c r="S591" s="60">
        <v>0.273486438007634</v>
      </c>
      <c r="T591" s="67">
        <v>1.6812292042000001</v>
      </c>
      <c r="U591" s="68">
        <v>22.462181801256101</v>
      </c>
      <c r="V591" s="67">
        <v>3.2224024571000101</v>
      </c>
      <c r="W591" s="68">
        <v>44.196690635422598</v>
      </c>
      <c r="X591" s="59">
        <v>10.8404643591</v>
      </c>
      <c r="Y591" s="60">
        <v>0.30996853458351697</v>
      </c>
    </row>
    <row r="592" spans="1:25" customFormat="1" x14ac:dyDescent="0.3">
      <c r="A592" s="65" t="s">
        <v>1</v>
      </c>
    </row>
    <row r="593" spans="1:25" customFormat="1" x14ac:dyDescent="0.3">
      <c r="A593" s="65" t="s">
        <v>1</v>
      </c>
    </row>
    <row r="594" spans="1:25" customFormat="1" x14ac:dyDescent="0.3">
      <c r="A594" s="53" t="s">
        <v>406</v>
      </c>
    </row>
    <row r="595" spans="1:25" customFormat="1" x14ac:dyDescent="0.3">
      <c r="A595" s="54" t="s">
        <v>1</v>
      </c>
    </row>
    <row r="596" spans="1:25" customFormat="1" ht="25.5" customHeight="1" x14ac:dyDescent="0.3">
      <c r="A596" s="114" t="s">
        <v>1</v>
      </c>
      <c r="B596" s="113" t="s">
        <v>502</v>
      </c>
      <c r="C596" s="113" t="s">
        <v>1</v>
      </c>
      <c r="D596" s="113" t="s">
        <v>53</v>
      </c>
      <c r="E596" s="113" t="s">
        <v>1</v>
      </c>
      <c r="F596" s="113" t="s">
        <v>54</v>
      </c>
      <c r="G596" s="113" t="s">
        <v>1</v>
      </c>
      <c r="H596" s="116" t="s">
        <v>55</v>
      </c>
      <c r="I596" s="116" t="s">
        <v>1</v>
      </c>
      <c r="J596" s="116" t="s">
        <v>56</v>
      </c>
      <c r="K596" s="116" t="s">
        <v>1</v>
      </c>
      <c r="L596" s="116" t="s">
        <v>57</v>
      </c>
      <c r="M596" s="116" t="s">
        <v>1</v>
      </c>
      <c r="N596" s="116" t="s">
        <v>58</v>
      </c>
      <c r="O596" s="116" t="s">
        <v>1</v>
      </c>
      <c r="P596" s="116" t="s">
        <v>59</v>
      </c>
      <c r="Q596" s="116" t="s">
        <v>1</v>
      </c>
      <c r="R596" s="116" t="s">
        <v>60</v>
      </c>
      <c r="S596" s="116" t="s">
        <v>1</v>
      </c>
      <c r="T596" s="113" t="s">
        <v>61</v>
      </c>
      <c r="U596" s="113" t="s">
        <v>1</v>
      </c>
      <c r="V596" s="113" t="s">
        <v>62</v>
      </c>
      <c r="W596" s="113" t="s">
        <v>1</v>
      </c>
      <c r="X596" s="113" t="s">
        <v>63</v>
      </c>
      <c r="Y596" s="113" t="s">
        <v>1</v>
      </c>
    </row>
    <row r="597" spans="1:25" customFormat="1" x14ac:dyDescent="0.3">
      <c r="A597" s="115" t="s">
        <v>1</v>
      </c>
      <c r="B597" s="55" t="s">
        <v>14</v>
      </c>
      <c r="C597" s="55" t="s">
        <v>15</v>
      </c>
      <c r="D597" s="55" t="s">
        <v>14</v>
      </c>
      <c r="E597" s="55" t="s">
        <v>15</v>
      </c>
      <c r="F597" s="55" t="s">
        <v>14</v>
      </c>
      <c r="G597" s="55" t="s">
        <v>15</v>
      </c>
      <c r="H597" s="55" t="s">
        <v>14</v>
      </c>
      <c r="I597" s="55" t="s">
        <v>15</v>
      </c>
      <c r="J597" s="55" t="s">
        <v>14</v>
      </c>
      <c r="K597" s="55" t="s">
        <v>15</v>
      </c>
      <c r="L597" s="55" t="s">
        <v>14</v>
      </c>
      <c r="M597" s="55" t="s">
        <v>15</v>
      </c>
      <c r="N597" s="55" t="s">
        <v>14</v>
      </c>
      <c r="O597" s="55" t="s">
        <v>15</v>
      </c>
      <c r="P597" s="55" t="s">
        <v>14</v>
      </c>
      <c r="Q597" s="55" t="s">
        <v>15</v>
      </c>
      <c r="R597" s="55" t="s">
        <v>14</v>
      </c>
      <c r="S597" s="55" t="s">
        <v>15</v>
      </c>
      <c r="T597" s="55" t="s">
        <v>14</v>
      </c>
      <c r="U597" s="55" t="s">
        <v>15</v>
      </c>
      <c r="V597" s="55" t="s">
        <v>14</v>
      </c>
      <c r="W597" s="55" t="s">
        <v>15</v>
      </c>
      <c r="X597" s="55" t="s">
        <v>14</v>
      </c>
      <c r="Y597" s="55" t="s">
        <v>15</v>
      </c>
    </row>
    <row r="598" spans="1:25" customFormat="1" x14ac:dyDescent="0.3">
      <c r="A598" s="56" t="s">
        <v>16</v>
      </c>
      <c r="B598" s="57">
        <v>1096.1043223910999</v>
      </c>
      <c r="C598" s="57">
        <v>1096.1043223910999</v>
      </c>
      <c r="D598" s="57">
        <v>345.85957754949999</v>
      </c>
      <c r="E598" s="57">
        <v>345.85957754949999</v>
      </c>
      <c r="F598" s="57">
        <v>81.732185831300001</v>
      </c>
      <c r="G598" s="57">
        <v>81.732185831300001</v>
      </c>
      <c r="H598" s="57">
        <v>369.58716644150002</v>
      </c>
      <c r="I598" s="57">
        <v>369.58716644150002</v>
      </c>
      <c r="J598" s="57">
        <v>22.4435261472</v>
      </c>
      <c r="K598" s="57">
        <v>22.4435261472</v>
      </c>
      <c r="L598" s="57">
        <v>67.101412069600002</v>
      </c>
      <c r="M598" s="57">
        <v>67.101412069600002</v>
      </c>
      <c r="N598" s="57">
        <v>14.8408044686</v>
      </c>
      <c r="O598" s="57">
        <v>14.8408044686</v>
      </c>
      <c r="P598" s="57">
        <v>21.131792247</v>
      </c>
      <c r="Q598" s="57">
        <v>21.131792247</v>
      </c>
      <c r="R598" s="57">
        <v>139.4034046445</v>
      </c>
      <c r="S598" s="57">
        <v>139.4034046445</v>
      </c>
      <c r="T598" s="57">
        <v>5.8034809591999998</v>
      </c>
      <c r="U598" s="57">
        <v>5.8034809591999998</v>
      </c>
      <c r="V598" s="57">
        <v>4.0686467386</v>
      </c>
      <c r="W598" s="57">
        <v>4.0686467386</v>
      </c>
      <c r="X598" s="57">
        <v>24.132325294099999</v>
      </c>
      <c r="Y598" s="57">
        <v>24.132325294099999</v>
      </c>
    </row>
    <row r="599" spans="1:25" customFormat="1" ht="25.5" customHeight="1" x14ac:dyDescent="0.3">
      <c r="A599" s="66" t="s">
        <v>252</v>
      </c>
      <c r="B599" s="59">
        <v>46.590488718499998</v>
      </c>
      <c r="C599" s="60">
        <v>4.2505524124624397E-2</v>
      </c>
      <c r="D599" s="59">
        <v>16.2065204409</v>
      </c>
      <c r="E599" s="60">
        <v>4.6858671822035902E-2</v>
      </c>
      <c r="F599" s="59">
        <v>4.7510523341999997</v>
      </c>
      <c r="G599" s="60">
        <v>5.8129515146046001E-2</v>
      </c>
      <c r="H599" s="59">
        <v>20.703567011499999</v>
      </c>
      <c r="I599" s="60">
        <v>5.6018089618317599E-2</v>
      </c>
      <c r="J599" s="67">
        <v>2.3670895928000002</v>
      </c>
      <c r="K599" s="68">
        <v>10.5468702969177</v>
      </c>
      <c r="L599" s="59">
        <v>0.41380770029999903</v>
      </c>
      <c r="M599" s="60">
        <v>6.1669000329051798E-3</v>
      </c>
      <c r="N599" s="67">
        <v>0</v>
      </c>
      <c r="O599" s="68">
        <v>0</v>
      </c>
      <c r="P599" s="67">
        <v>0</v>
      </c>
      <c r="Q599" s="68">
        <v>0</v>
      </c>
      <c r="R599" s="59">
        <v>2.1484516388000001</v>
      </c>
      <c r="S599" s="60">
        <v>1.5411758731997099E-2</v>
      </c>
      <c r="T599" s="67">
        <v>0</v>
      </c>
      <c r="U599" s="68">
        <v>0</v>
      </c>
      <c r="V599" s="67">
        <v>0</v>
      </c>
      <c r="W599" s="68">
        <v>0</v>
      </c>
      <c r="X599" s="67">
        <v>0</v>
      </c>
      <c r="Y599" s="68">
        <v>0</v>
      </c>
    </row>
    <row r="600" spans="1:25" customFormat="1" x14ac:dyDescent="0.3">
      <c r="A600" s="58" t="s">
        <v>253</v>
      </c>
      <c r="B600" s="61">
        <v>345.15213530220001</v>
      </c>
      <c r="C600" s="62">
        <v>0.31488985879488801</v>
      </c>
      <c r="D600" s="61">
        <v>99.696740204300099</v>
      </c>
      <c r="E600" s="62">
        <v>0.28825785571900597</v>
      </c>
      <c r="F600" s="61">
        <v>18.840762785300001</v>
      </c>
      <c r="G600" s="62">
        <v>0.230518278615336</v>
      </c>
      <c r="H600" s="61">
        <v>142.81976772230001</v>
      </c>
      <c r="I600" s="63">
        <v>0.38643053842321701</v>
      </c>
      <c r="J600" s="69">
        <v>7.4245871059000201</v>
      </c>
      <c r="K600" s="70">
        <v>33.0811970329639</v>
      </c>
      <c r="L600" s="61">
        <v>22.579841198499999</v>
      </c>
      <c r="M600" s="62">
        <v>0.33650321956085499</v>
      </c>
      <c r="N600" s="69">
        <v>1.8611918181</v>
      </c>
      <c r="O600" s="70">
        <v>12.541043998240699</v>
      </c>
      <c r="P600" s="69">
        <v>7.4800982001999996</v>
      </c>
      <c r="Q600" s="70">
        <v>35.3973676854689</v>
      </c>
      <c r="R600" s="61">
        <v>38.537003604699997</v>
      </c>
      <c r="S600" s="62">
        <v>0.27644234158394698</v>
      </c>
      <c r="T600" s="69">
        <v>0.45783801540000102</v>
      </c>
      <c r="U600" s="70">
        <v>7.8890241670253101</v>
      </c>
      <c r="V600" s="69">
        <v>2.2442470339999998</v>
      </c>
      <c r="W600" s="70">
        <v>55.159545131023897</v>
      </c>
      <c r="X600" s="69">
        <v>3.2100576135000001</v>
      </c>
      <c r="Y600" s="72">
        <v>13.3018993171156</v>
      </c>
    </row>
    <row r="601" spans="1:25" customFormat="1" ht="22.8" x14ac:dyDescent="0.3">
      <c r="A601" s="66" t="s">
        <v>254</v>
      </c>
      <c r="B601" s="59">
        <v>15.346706385999999</v>
      </c>
      <c r="C601" s="60">
        <v>1.40011366368138E-2</v>
      </c>
      <c r="D601" s="59">
        <v>11.136193442</v>
      </c>
      <c r="E601" s="63">
        <v>3.2198597826616999E-2</v>
      </c>
      <c r="F601" s="59">
        <v>0</v>
      </c>
      <c r="G601" s="60">
        <v>0</v>
      </c>
      <c r="H601" s="59">
        <v>0</v>
      </c>
      <c r="I601" s="64">
        <v>0</v>
      </c>
      <c r="J601" s="67">
        <v>3.7432905094</v>
      </c>
      <c r="K601" s="71">
        <v>16.6787094186936</v>
      </c>
      <c r="L601" s="59">
        <v>0</v>
      </c>
      <c r="M601" s="60">
        <v>0</v>
      </c>
      <c r="N601" s="67">
        <v>0</v>
      </c>
      <c r="O601" s="68">
        <v>0</v>
      </c>
      <c r="P601" s="67">
        <v>0</v>
      </c>
      <c r="Q601" s="68">
        <v>0</v>
      </c>
      <c r="R601" s="59">
        <v>0.46722243460000001</v>
      </c>
      <c r="S601" s="60">
        <v>3.35158553545725E-3</v>
      </c>
      <c r="T601" s="67">
        <v>0</v>
      </c>
      <c r="U601" s="68">
        <v>0</v>
      </c>
      <c r="V601" s="67">
        <v>0</v>
      </c>
      <c r="W601" s="68">
        <v>0</v>
      </c>
      <c r="X601" s="67">
        <v>0</v>
      </c>
      <c r="Y601" s="68">
        <v>0</v>
      </c>
    </row>
    <row r="602" spans="1:25" customFormat="1" x14ac:dyDescent="0.3">
      <c r="A602" s="58" t="s">
        <v>255</v>
      </c>
      <c r="B602" s="61">
        <v>23.1312694099</v>
      </c>
      <c r="C602" s="62">
        <v>2.1103164121678002E-2</v>
      </c>
      <c r="D602" s="61">
        <v>5.8219239335999999</v>
      </c>
      <c r="E602" s="62">
        <v>1.6833201424837699E-2</v>
      </c>
      <c r="F602" s="61">
        <v>0</v>
      </c>
      <c r="G602" s="62">
        <v>0</v>
      </c>
      <c r="H602" s="61">
        <v>1.4799259459</v>
      </c>
      <c r="I602" s="64">
        <v>4.0042676810160601E-3</v>
      </c>
      <c r="J602" s="69">
        <v>0</v>
      </c>
      <c r="K602" s="70">
        <v>0</v>
      </c>
      <c r="L602" s="61">
        <v>15.8294195303999</v>
      </c>
      <c r="M602" s="63">
        <v>0.23590292725853701</v>
      </c>
      <c r="N602" s="69">
        <v>0</v>
      </c>
      <c r="O602" s="70">
        <v>0</v>
      </c>
      <c r="P602" s="69">
        <v>0</v>
      </c>
      <c r="Q602" s="70">
        <v>0</v>
      </c>
      <c r="R602" s="61">
        <v>0</v>
      </c>
      <c r="S602" s="62">
        <v>0</v>
      </c>
      <c r="T602" s="69">
        <v>0</v>
      </c>
      <c r="U602" s="70">
        <v>0</v>
      </c>
      <c r="V602" s="69">
        <v>0</v>
      </c>
      <c r="W602" s="70">
        <v>0</v>
      </c>
      <c r="X602" s="69">
        <v>0</v>
      </c>
      <c r="Y602" s="70">
        <v>0</v>
      </c>
    </row>
    <row r="603" spans="1:25" customFormat="1" x14ac:dyDescent="0.3">
      <c r="A603" s="58" t="s">
        <v>256</v>
      </c>
      <c r="B603" s="59">
        <v>1.1749563149</v>
      </c>
      <c r="C603" s="60">
        <v>1.0719384012070001E-3</v>
      </c>
      <c r="D603" s="59">
        <v>1.1749563149</v>
      </c>
      <c r="E603" s="60">
        <v>3.39720623966771E-3</v>
      </c>
      <c r="F603" s="59">
        <v>0</v>
      </c>
      <c r="G603" s="60">
        <v>0</v>
      </c>
      <c r="H603" s="59">
        <v>0</v>
      </c>
      <c r="I603" s="60">
        <v>0</v>
      </c>
      <c r="J603" s="67">
        <v>0</v>
      </c>
      <c r="K603" s="68">
        <v>0</v>
      </c>
      <c r="L603" s="59">
        <v>0</v>
      </c>
      <c r="M603" s="60">
        <v>0</v>
      </c>
      <c r="N603" s="67">
        <v>0</v>
      </c>
      <c r="O603" s="68">
        <v>0</v>
      </c>
      <c r="P603" s="67">
        <v>0</v>
      </c>
      <c r="Q603" s="68">
        <v>0</v>
      </c>
      <c r="R603" s="59">
        <v>0</v>
      </c>
      <c r="S603" s="60">
        <v>0</v>
      </c>
      <c r="T603" s="67">
        <v>0</v>
      </c>
      <c r="U603" s="68">
        <v>0</v>
      </c>
      <c r="V603" s="67">
        <v>0</v>
      </c>
      <c r="W603" s="68">
        <v>0</v>
      </c>
      <c r="X603" s="67">
        <v>0</v>
      </c>
      <c r="Y603" s="68">
        <v>0</v>
      </c>
    </row>
    <row r="604" spans="1:25" customFormat="1" x14ac:dyDescent="0.3">
      <c r="A604" s="58" t="s">
        <v>257</v>
      </c>
      <c r="B604" s="61">
        <v>17.815088093300002</v>
      </c>
      <c r="C604" s="62">
        <v>1.6253095375481402E-2</v>
      </c>
      <c r="D604" s="61">
        <v>5.9908665254000102</v>
      </c>
      <c r="E604" s="62">
        <v>1.73216730554254E-2</v>
      </c>
      <c r="F604" s="61">
        <v>3.7160098113000002</v>
      </c>
      <c r="G604" s="62">
        <v>4.5465684950235702E-2</v>
      </c>
      <c r="H604" s="61">
        <v>6.7257359885999897</v>
      </c>
      <c r="I604" s="62">
        <v>1.8197969516521601E-2</v>
      </c>
      <c r="J604" s="69">
        <v>0</v>
      </c>
      <c r="K604" s="70">
        <v>0</v>
      </c>
      <c r="L604" s="61">
        <v>0</v>
      </c>
      <c r="M604" s="62">
        <v>0</v>
      </c>
      <c r="N604" s="69">
        <v>0</v>
      </c>
      <c r="O604" s="70">
        <v>0</v>
      </c>
      <c r="P604" s="69">
        <v>0.50740881169999796</v>
      </c>
      <c r="Q604" s="70">
        <v>2.4011631657605101</v>
      </c>
      <c r="R604" s="61">
        <v>0</v>
      </c>
      <c r="S604" s="62">
        <v>0</v>
      </c>
      <c r="T604" s="69">
        <v>0</v>
      </c>
      <c r="U604" s="70">
        <v>0</v>
      </c>
      <c r="V604" s="69">
        <v>0.87506695629999898</v>
      </c>
      <c r="W604" s="71">
        <v>21.507567811136798</v>
      </c>
      <c r="X604" s="69">
        <v>0</v>
      </c>
      <c r="Y604" s="70">
        <v>0</v>
      </c>
    </row>
    <row r="605" spans="1:25" customFormat="1" x14ac:dyDescent="0.3">
      <c r="A605" s="58" t="s">
        <v>258</v>
      </c>
      <c r="B605" s="59">
        <v>19.1323365509</v>
      </c>
      <c r="C605" s="60">
        <v>1.74548500175273E-2</v>
      </c>
      <c r="D605" s="59">
        <v>9.8191123376</v>
      </c>
      <c r="E605" s="60">
        <v>2.8390459524558601E-2</v>
      </c>
      <c r="F605" s="59">
        <v>4.2400324258999902</v>
      </c>
      <c r="G605" s="60">
        <v>5.1877144637385297E-2</v>
      </c>
      <c r="H605" s="59">
        <v>2.0052107423000001</v>
      </c>
      <c r="I605" s="60">
        <v>5.4255421301740298E-3</v>
      </c>
      <c r="J605" s="67">
        <v>0</v>
      </c>
      <c r="K605" s="68">
        <v>0</v>
      </c>
      <c r="L605" s="59">
        <v>0</v>
      </c>
      <c r="M605" s="60">
        <v>0</v>
      </c>
      <c r="N605" s="67">
        <v>0</v>
      </c>
      <c r="O605" s="68">
        <v>0</v>
      </c>
      <c r="P605" s="67">
        <v>0</v>
      </c>
      <c r="Q605" s="68">
        <v>0</v>
      </c>
      <c r="R605" s="59">
        <v>0</v>
      </c>
      <c r="S605" s="60">
        <v>0</v>
      </c>
      <c r="T605" s="67">
        <v>3.06798104510001</v>
      </c>
      <c r="U605" s="71">
        <v>52.864497474338499</v>
      </c>
      <c r="V605" s="67">
        <v>0</v>
      </c>
      <c r="W605" s="68">
        <v>0</v>
      </c>
      <c r="X605" s="67">
        <v>0</v>
      </c>
      <c r="Y605" s="68">
        <v>0</v>
      </c>
    </row>
    <row r="606" spans="1:25" customFormat="1" x14ac:dyDescent="0.3">
      <c r="A606" s="58" t="s">
        <v>259</v>
      </c>
      <c r="B606" s="61">
        <v>9.0446795542</v>
      </c>
      <c r="C606" s="62">
        <v>8.2516594172984004E-3</v>
      </c>
      <c r="D606" s="61">
        <v>6.3179892934000099</v>
      </c>
      <c r="E606" s="62">
        <v>1.8267498440160301E-2</v>
      </c>
      <c r="F606" s="61">
        <v>0</v>
      </c>
      <c r="G606" s="62">
        <v>0</v>
      </c>
      <c r="H606" s="61">
        <v>2.2292666003999999</v>
      </c>
      <c r="I606" s="62">
        <v>6.0317749175764698E-3</v>
      </c>
      <c r="J606" s="69">
        <v>0</v>
      </c>
      <c r="K606" s="70">
        <v>0</v>
      </c>
      <c r="L606" s="61">
        <v>0</v>
      </c>
      <c r="M606" s="62">
        <v>0</v>
      </c>
      <c r="N606" s="69">
        <v>0</v>
      </c>
      <c r="O606" s="70">
        <v>0</v>
      </c>
      <c r="P606" s="69">
        <v>0</v>
      </c>
      <c r="Q606" s="70">
        <v>0</v>
      </c>
      <c r="R606" s="61">
        <v>0.49742366040000002</v>
      </c>
      <c r="S606" s="62">
        <v>3.5682317922471601E-3</v>
      </c>
      <c r="T606" s="69">
        <v>0</v>
      </c>
      <c r="U606" s="70">
        <v>0</v>
      </c>
      <c r="V606" s="69">
        <v>0</v>
      </c>
      <c r="W606" s="70">
        <v>0</v>
      </c>
      <c r="X606" s="69">
        <v>0</v>
      </c>
      <c r="Y606" s="70">
        <v>0</v>
      </c>
    </row>
    <row r="607" spans="1:25" customFormat="1" x14ac:dyDescent="0.3">
      <c r="A607" s="58" t="s">
        <v>260</v>
      </c>
      <c r="B607" s="59">
        <v>62.412876227799998</v>
      </c>
      <c r="C607" s="60">
        <v>5.6940635077187898E-2</v>
      </c>
      <c r="D607" s="59">
        <v>20.9055024737</v>
      </c>
      <c r="E607" s="60">
        <v>6.0445058719555002E-2</v>
      </c>
      <c r="F607" s="59">
        <v>3.4230646577999999</v>
      </c>
      <c r="G607" s="60">
        <v>4.1881476960195403E-2</v>
      </c>
      <c r="H607" s="59">
        <v>20.7164235338</v>
      </c>
      <c r="I607" s="60">
        <v>5.6052875789124802E-2</v>
      </c>
      <c r="J607" s="67">
        <v>0</v>
      </c>
      <c r="K607" s="68">
        <v>0</v>
      </c>
      <c r="L607" s="59">
        <v>5.23952453590001</v>
      </c>
      <c r="M607" s="60">
        <v>7.8083670287972098E-2</v>
      </c>
      <c r="N607" s="67">
        <v>0</v>
      </c>
      <c r="O607" s="68">
        <v>0</v>
      </c>
      <c r="P607" s="67">
        <v>0</v>
      </c>
      <c r="Q607" s="68">
        <v>0</v>
      </c>
      <c r="R607" s="59">
        <v>10.2741597784</v>
      </c>
      <c r="S607" s="60">
        <v>7.3700924339693705E-2</v>
      </c>
      <c r="T607" s="67">
        <v>0</v>
      </c>
      <c r="U607" s="68">
        <v>0</v>
      </c>
      <c r="V607" s="67">
        <v>0.67113180230000102</v>
      </c>
      <c r="W607" s="68">
        <v>16.4952094742669</v>
      </c>
      <c r="X607" s="67">
        <v>1.1830694459</v>
      </c>
      <c r="Y607" s="68">
        <v>4.9024262332036601</v>
      </c>
    </row>
    <row r="608" spans="1:25" customFormat="1" x14ac:dyDescent="0.3">
      <c r="A608" s="58" t="s">
        <v>261</v>
      </c>
      <c r="B608" s="61">
        <v>113.00377874669999</v>
      </c>
      <c r="C608" s="62">
        <v>0.103095824401265</v>
      </c>
      <c r="D608" s="61">
        <v>34.962693178100103</v>
      </c>
      <c r="E608" s="62">
        <v>0.10108927277891</v>
      </c>
      <c r="F608" s="61">
        <v>1.60160293359999</v>
      </c>
      <c r="G608" s="64">
        <v>1.95957433085884E-2</v>
      </c>
      <c r="H608" s="61">
        <v>53.845222535900099</v>
      </c>
      <c r="I608" s="63">
        <v>0.145690184684546</v>
      </c>
      <c r="J608" s="69">
        <v>1.1718062554999999</v>
      </c>
      <c r="K608" s="70">
        <v>5.2211325787868299</v>
      </c>
      <c r="L608" s="61">
        <v>3.8523101363999901</v>
      </c>
      <c r="M608" s="62">
        <v>5.7410269286199897E-2</v>
      </c>
      <c r="N608" s="69">
        <v>0</v>
      </c>
      <c r="O608" s="70">
        <v>0</v>
      </c>
      <c r="P608" s="69">
        <v>1.2619603572</v>
      </c>
      <c r="Q608" s="70">
        <v>5.97185672871242</v>
      </c>
      <c r="R608" s="61">
        <v>14.8476716253</v>
      </c>
      <c r="S608" s="62">
        <v>0.106508672891913</v>
      </c>
      <c r="T608" s="69">
        <v>0</v>
      </c>
      <c r="U608" s="70">
        <v>0</v>
      </c>
      <c r="V608" s="69">
        <v>0</v>
      </c>
      <c r="W608" s="70">
        <v>0</v>
      </c>
      <c r="X608" s="69">
        <v>1.4605117246999999</v>
      </c>
      <c r="Y608" s="70">
        <v>6.0520969566785796</v>
      </c>
    </row>
    <row r="609" spans="1:25" customFormat="1" x14ac:dyDescent="0.3">
      <c r="A609" s="58" t="s">
        <v>262</v>
      </c>
      <c r="B609" s="59">
        <v>8.9579981268999997</v>
      </c>
      <c r="C609" s="60">
        <v>8.1725780511097204E-3</v>
      </c>
      <c r="D609" s="59">
        <v>5.0553931941999997</v>
      </c>
      <c r="E609" s="60">
        <v>1.4616895186245E-2</v>
      </c>
      <c r="F609" s="59">
        <v>3.9026049326999899</v>
      </c>
      <c r="G609" s="63">
        <v>4.77486915712153E-2</v>
      </c>
      <c r="H609" s="59">
        <v>0</v>
      </c>
      <c r="I609" s="60">
        <v>0</v>
      </c>
      <c r="J609" s="67">
        <v>0</v>
      </c>
      <c r="K609" s="68">
        <v>0</v>
      </c>
      <c r="L609" s="59">
        <v>0</v>
      </c>
      <c r="M609" s="60">
        <v>0</v>
      </c>
      <c r="N609" s="67">
        <v>0</v>
      </c>
      <c r="O609" s="68">
        <v>0</v>
      </c>
      <c r="P609" s="67">
        <v>0</v>
      </c>
      <c r="Q609" s="68">
        <v>0</v>
      </c>
      <c r="R609" s="59">
        <v>0</v>
      </c>
      <c r="S609" s="60">
        <v>0</v>
      </c>
      <c r="T609" s="67">
        <v>0</v>
      </c>
      <c r="U609" s="68">
        <v>0</v>
      </c>
      <c r="V609" s="67">
        <v>0</v>
      </c>
      <c r="W609" s="68">
        <v>0</v>
      </c>
      <c r="X609" s="67">
        <v>0</v>
      </c>
      <c r="Y609" s="68">
        <v>0</v>
      </c>
    </row>
    <row r="610" spans="1:25" customFormat="1" x14ac:dyDescent="0.3">
      <c r="A610" s="58" t="s">
        <v>263</v>
      </c>
      <c r="B610" s="61">
        <v>121.9092055652</v>
      </c>
      <c r="C610" s="62">
        <v>0.111220440495354</v>
      </c>
      <c r="D610" s="61">
        <v>40.133809883699897</v>
      </c>
      <c r="E610" s="62">
        <v>0.116040764775282</v>
      </c>
      <c r="F610" s="61">
        <v>12.018348319399999</v>
      </c>
      <c r="G610" s="62">
        <v>0.14704547782689401</v>
      </c>
      <c r="H610" s="61">
        <v>25.588768373099999</v>
      </c>
      <c r="I610" s="64">
        <v>6.9236084736049197E-2</v>
      </c>
      <c r="J610" s="69">
        <v>1.2970061513</v>
      </c>
      <c r="K610" s="70">
        <v>5.7789767204731799</v>
      </c>
      <c r="L610" s="61">
        <v>3.8100306179999999</v>
      </c>
      <c r="M610" s="62">
        <v>5.67801854012863E-2</v>
      </c>
      <c r="N610" s="69">
        <v>9.1497922776000102</v>
      </c>
      <c r="O610" s="71">
        <v>61.652940020596802</v>
      </c>
      <c r="P610" s="69">
        <v>7.0681089721000001</v>
      </c>
      <c r="Q610" s="71">
        <v>33.447749672550501</v>
      </c>
      <c r="R610" s="61">
        <v>16.123356018999999</v>
      </c>
      <c r="S610" s="62">
        <v>0.115659700422074</v>
      </c>
      <c r="T610" s="69">
        <v>0</v>
      </c>
      <c r="U610" s="70">
        <v>0</v>
      </c>
      <c r="V610" s="69">
        <v>0</v>
      </c>
      <c r="W610" s="70">
        <v>0</v>
      </c>
      <c r="X610" s="69">
        <v>6.7199849510000096</v>
      </c>
      <c r="Y610" s="71">
        <v>27.846404642336498</v>
      </c>
    </row>
    <row r="611" spans="1:25" customFormat="1" x14ac:dyDescent="0.3">
      <c r="A611" s="58" t="s">
        <v>264</v>
      </c>
      <c r="B611" s="59">
        <v>13.223720032699999</v>
      </c>
      <c r="C611" s="60">
        <v>1.20642896506904E-2</v>
      </c>
      <c r="D611" s="59">
        <v>3.5687118536</v>
      </c>
      <c r="E611" s="60">
        <v>1.03183837755346E-2</v>
      </c>
      <c r="F611" s="59">
        <v>6.3859347949999998</v>
      </c>
      <c r="G611" s="63">
        <v>7.8132436200604505E-2</v>
      </c>
      <c r="H611" s="59">
        <v>0</v>
      </c>
      <c r="I611" s="64">
        <v>0</v>
      </c>
      <c r="J611" s="67">
        <v>0</v>
      </c>
      <c r="K611" s="68">
        <v>0</v>
      </c>
      <c r="L611" s="59">
        <v>0</v>
      </c>
      <c r="M611" s="60">
        <v>0</v>
      </c>
      <c r="N611" s="67">
        <v>0.98514781430000298</v>
      </c>
      <c r="O611" s="68">
        <v>6.6381025124639601</v>
      </c>
      <c r="P611" s="67">
        <v>0</v>
      </c>
      <c r="Q611" s="68">
        <v>0</v>
      </c>
      <c r="R611" s="59">
        <v>1.4706050750999999</v>
      </c>
      <c r="S611" s="60">
        <v>1.05492766037549E-2</v>
      </c>
      <c r="T611" s="67">
        <v>0</v>
      </c>
      <c r="U611" s="68">
        <v>0</v>
      </c>
      <c r="V611" s="67">
        <v>0</v>
      </c>
      <c r="W611" s="68">
        <v>0</v>
      </c>
      <c r="X611" s="67">
        <v>0.81332049469999901</v>
      </c>
      <c r="Y611" s="68">
        <v>3.3702533211701899</v>
      </c>
    </row>
    <row r="612" spans="1:25" customFormat="1" x14ac:dyDescent="0.3">
      <c r="A612" s="58" t="s">
        <v>269</v>
      </c>
      <c r="B612" s="61">
        <v>29.7546393509</v>
      </c>
      <c r="C612" s="62">
        <v>2.7145809703579701E-2</v>
      </c>
      <c r="D612" s="61">
        <v>19.5520863337</v>
      </c>
      <c r="E612" s="63">
        <v>5.6531863226779298E-2</v>
      </c>
      <c r="F612" s="61">
        <v>3.7789692404999999</v>
      </c>
      <c r="G612" s="62">
        <v>4.62359987324946E-2</v>
      </c>
      <c r="H612" s="61">
        <v>6.4235837766999904</v>
      </c>
      <c r="I612" s="62">
        <v>1.73804297333921E-2</v>
      </c>
      <c r="J612" s="69">
        <v>0</v>
      </c>
      <c r="K612" s="70">
        <v>0</v>
      </c>
      <c r="L612" s="61">
        <v>0</v>
      </c>
      <c r="M612" s="62">
        <v>0</v>
      </c>
      <c r="N612" s="69">
        <v>0</v>
      </c>
      <c r="O612" s="70">
        <v>0</v>
      </c>
      <c r="P612" s="69">
        <v>0</v>
      </c>
      <c r="Q612" s="70">
        <v>0</v>
      </c>
      <c r="R612" s="61">
        <v>0</v>
      </c>
      <c r="S612" s="62">
        <v>0</v>
      </c>
      <c r="T612" s="69">
        <v>0</v>
      </c>
      <c r="U612" s="70">
        <v>0</v>
      </c>
      <c r="V612" s="69">
        <v>0</v>
      </c>
      <c r="W612" s="70">
        <v>0</v>
      </c>
      <c r="X612" s="69">
        <v>0</v>
      </c>
      <c r="Y612" s="70">
        <v>0</v>
      </c>
    </row>
    <row r="613" spans="1:25" customFormat="1" x14ac:dyDescent="0.3">
      <c r="A613" s="58" t="s">
        <v>266</v>
      </c>
      <c r="B613" s="59">
        <v>178.9037498557</v>
      </c>
      <c r="C613" s="60">
        <v>0.16321781257593199</v>
      </c>
      <c r="D613" s="59">
        <v>45.458875207199902</v>
      </c>
      <c r="E613" s="60">
        <v>0.131437375623041</v>
      </c>
      <c r="F613" s="59">
        <v>10.786593376000001</v>
      </c>
      <c r="G613" s="60">
        <v>0.13197485502546299</v>
      </c>
      <c r="H613" s="59">
        <v>59.562012915399997</v>
      </c>
      <c r="I613" s="60">
        <v>0.16115822821685499</v>
      </c>
      <c r="J613" s="67">
        <v>3.0300795548999999</v>
      </c>
      <c r="K613" s="68">
        <v>13.500906831781499</v>
      </c>
      <c r="L613" s="59">
        <v>6.5858207788999996</v>
      </c>
      <c r="M613" s="60">
        <v>9.8147275530788405E-2</v>
      </c>
      <c r="N613" s="67">
        <v>2.3868345432</v>
      </c>
      <c r="O613" s="68">
        <v>16.082918875792998</v>
      </c>
      <c r="P613" s="67">
        <v>1.8702585655999999</v>
      </c>
      <c r="Q613" s="68">
        <v>8.8504493312227908</v>
      </c>
      <c r="R613" s="59">
        <v>37.959186063799997</v>
      </c>
      <c r="S613" s="63">
        <v>0.27229741024332799</v>
      </c>
      <c r="T613" s="67">
        <v>2.2776618987000101</v>
      </c>
      <c r="U613" s="68">
        <v>39.246478358636203</v>
      </c>
      <c r="V613" s="67">
        <v>0.27820094599999901</v>
      </c>
      <c r="W613" s="68">
        <v>6.8376775835723604</v>
      </c>
      <c r="X613" s="67">
        <v>8.7082260059999896</v>
      </c>
      <c r="Y613" s="71">
        <v>36.085316685702999</v>
      </c>
    </row>
    <row r="614" spans="1:25" customFormat="1" x14ac:dyDescent="0.3">
      <c r="A614" s="58" t="s">
        <v>272</v>
      </c>
      <c r="B614" s="61">
        <v>11.1227827432</v>
      </c>
      <c r="C614" s="62">
        <v>1.01475585087888E-2</v>
      </c>
      <c r="D614" s="61">
        <v>1.4742149025</v>
      </c>
      <c r="E614" s="62">
        <v>4.2624666141824804E-3</v>
      </c>
      <c r="F614" s="61">
        <v>0</v>
      </c>
      <c r="G614" s="62">
        <v>0</v>
      </c>
      <c r="H614" s="61">
        <v>0.55128045290000105</v>
      </c>
      <c r="I614" s="62">
        <v>1.4916114599105199E-3</v>
      </c>
      <c r="J614" s="69">
        <v>3.4096669774000001</v>
      </c>
      <c r="K614" s="71">
        <v>15.1922071203833</v>
      </c>
      <c r="L614" s="61">
        <v>0</v>
      </c>
      <c r="M614" s="62">
        <v>0</v>
      </c>
      <c r="N614" s="69">
        <v>0</v>
      </c>
      <c r="O614" s="70">
        <v>0</v>
      </c>
      <c r="P614" s="69">
        <v>0</v>
      </c>
      <c r="Q614" s="70">
        <v>0</v>
      </c>
      <c r="R614" s="61">
        <v>5.6876204104000001</v>
      </c>
      <c r="S614" s="63">
        <v>4.0799723829588699E-2</v>
      </c>
      <c r="T614" s="69">
        <v>0</v>
      </c>
      <c r="U614" s="70">
        <v>0</v>
      </c>
      <c r="V614" s="69">
        <v>0</v>
      </c>
      <c r="W614" s="70">
        <v>0</v>
      </c>
      <c r="X614" s="69">
        <v>0</v>
      </c>
      <c r="Y614" s="70">
        <v>0</v>
      </c>
    </row>
    <row r="615" spans="1:25" customFormat="1" x14ac:dyDescent="0.3">
      <c r="A615" s="58" t="s">
        <v>273</v>
      </c>
      <c r="B615" s="59">
        <v>26.688755392899999</v>
      </c>
      <c r="C615" s="60">
        <v>2.4348736564307801E-2</v>
      </c>
      <c r="D615" s="59">
        <v>2.8997233045000002</v>
      </c>
      <c r="E615" s="60">
        <v>8.3841058415824402E-3</v>
      </c>
      <c r="F615" s="59">
        <v>7.2432963400999997</v>
      </c>
      <c r="G615" s="63">
        <v>8.8622325053811596E-2</v>
      </c>
      <c r="H615" s="59">
        <v>10.7346719851</v>
      </c>
      <c r="I615" s="60">
        <v>2.90450344595478E-2</v>
      </c>
      <c r="J615" s="67">
        <v>0</v>
      </c>
      <c r="K615" s="68">
        <v>0</v>
      </c>
      <c r="L615" s="59">
        <v>3.159372012</v>
      </c>
      <c r="M615" s="60">
        <v>4.7083539892170803E-2</v>
      </c>
      <c r="N615" s="67">
        <v>0</v>
      </c>
      <c r="O615" s="68">
        <v>0</v>
      </c>
      <c r="P615" s="67">
        <v>0.83690886870000003</v>
      </c>
      <c r="Q615" s="68">
        <v>3.96042540508514</v>
      </c>
      <c r="R615" s="59">
        <v>1.8147828825000001</v>
      </c>
      <c r="S615" s="60">
        <v>1.30182106177964E-2</v>
      </c>
      <c r="T615" s="67">
        <v>0</v>
      </c>
      <c r="U615" s="68">
        <v>0</v>
      </c>
      <c r="V615" s="67">
        <v>0</v>
      </c>
      <c r="W615" s="68">
        <v>0</v>
      </c>
      <c r="X615" s="67">
        <v>0</v>
      </c>
      <c r="Y615" s="68">
        <v>0</v>
      </c>
    </row>
    <row r="616" spans="1:25" customFormat="1" x14ac:dyDescent="0.3">
      <c r="A616" s="58" t="s">
        <v>275</v>
      </c>
      <c r="B616" s="61">
        <v>52.739156019200003</v>
      </c>
      <c r="C616" s="62">
        <v>4.8115088082265799E-2</v>
      </c>
      <c r="D616" s="61">
        <v>15.6842647262</v>
      </c>
      <c r="E616" s="62">
        <v>4.5348649406579601E-2</v>
      </c>
      <c r="F616" s="61">
        <v>1.0439138795</v>
      </c>
      <c r="G616" s="62">
        <v>1.27723719717309E-2</v>
      </c>
      <c r="H616" s="61">
        <v>16.201728857599999</v>
      </c>
      <c r="I616" s="62">
        <v>4.3837368633752302E-2</v>
      </c>
      <c r="J616" s="69">
        <v>0</v>
      </c>
      <c r="K616" s="70">
        <v>0</v>
      </c>
      <c r="L616" s="61">
        <v>5.6312855592000002</v>
      </c>
      <c r="M616" s="62">
        <v>8.3922012749284999E-2</v>
      </c>
      <c r="N616" s="69">
        <v>0.45783801540000002</v>
      </c>
      <c r="O616" s="70">
        <v>3.0849945929055802</v>
      </c>
      <c r="P616" s="69">
        <v>2.1070484715000002</v>
      </c>
      <c r="Q616" s="70">
        <v>9.9709880111997098</v>
      </c>
      <c r="R616" s="61">
        <v>9.5759214514999798</v>
      </c>
      <c r="S616" s="62">
        <v>6.8692163408204193E-2</v>
      </c>
      <c r="T616" s="69">
        <v>0</v>
      </c>
      <c r="U616" s="70">
        <v>0</v>
      </c>
      <c r="V616" s="69">
        <v>0</v>
      </c>
      <c r="W616" s="70">
        <v>0</v>
      </c>
      <c r="X616" s="69">
        <v>2.0371550583000002</v>
      </c>
      <c r="Y616" s="70">
        <v>8.4416028437924897</v>
      </c>
    </row>
    <row r="617" spans="1:25" customFormat="1" x14ac:dyDescent="0.3">
      <c r="A617" s="58" t="s">
        <v>274</v>
      </c>
      <c r="B617" s="59">
        <v>0</v>
      </c>
      <c r="C617" s="60">
        <v>0</v>
      </c>
      <c r="D617" s="59">
        <v>0</v>
      </c>
      <c r="E617" s="60">
        <v>0</v>
      </c>
      <c r="F617" s="59">
        <v>0</v>
      </c>
      <c r="G617" s="60">
        <v>0</v>
      </c>
      <c r="H617" s="59">
        <v>0</v>
      </c>
      <c r="I617" s="60">
        <v>0</v>
      </c>
      <c r="J617" s="67">
        <v>0</v>
      </c>
      <c r="K617" s="68">
        <v>0</v>
      </c>
      <c r="L617" s="59">
        <v>0</v>
      </c>
      <c r="M617" s="60">
        <v>0</v>
      </c>
      <c r="N617" s="67">
        <v>0</v>
      </c>
      <c r="O617" s="68">
        <v>0</v>
      </c>
      <c r="P617" s="67">
        <v>0</v>
      </c>
      <c r="Q617" s="68">
        <v>0</v>
      </c>
      <c r="R617" s="59">
        <v>0</v>
      </c>
      <c r="S617" s="60">
        <v>0</v>
      </c>
      <c r="T617" s="67">
        <v>0</v>
      </c>
      <c r="U617" s="68">
        <v>0</v>
      </c>
      <c r="V617" s="67">
        <v>0</v>
      </c>
      <c r="W617" s="68">
        <v>0</v>
      </c>
      <c r="X617" s="67">
        <v>0</v>
      </c>
      <c r="Y617" s="68">
        <v>0</v>
      </c>
    </row>
    <row r="618" spans="1:25" customFormat="1" x14ac:dyDescent="0.3">
      <c r="A618" s="65" t="s">
        <v>1</v>
      </c>
    </row>
    <row r="619" spans="1:25" customFormat="1" x14ac:dyDescent="0.3">
      <c r="A619" s="65" t="s">
        <v>1</v>
      </c>
    </row>
    <row r="620" spans="1:25" customFormat="1" x14ac:dyDescent="0.3">
      <c r="A620" s="53" t="s">
        <v>407</v>
      </c>
    </row>
    <row r="621" spans="1:25" customFormat="1" x14ac:dyDescent="0.3">
      <c r="A621" s="54" t="s">
        <v>1</v>
      </c>
    </row>
    <row r="622" spans="1:25" customFormat="1" ht="25.5" customHeight="1" x14ac:dyDescent="0.3">
      <c r="A622" s="114" t="s">
        <v>1</v>
      </c>
      <c r="B622" s="113" t="s">
        <v>502</v>
      </c>
      <c r="C622" s="113" t="s">
        <v>1</v>
      </c>
      <c r="D622" s="113" t="s">
        <v>53</v>
      </c>
      <c r="E622" s="113" t="s">
        <v>1</v>
      </c>
      <c r="F622" s="113" t="s">
        <v>54</v>
      </c>
      <c r="G622" s="113" t="s">
        <v>1</v>
      </c>
      <c r="H622" s="116" t="s">
        <v>55</v>
      </c>
      <c r="I622" s="116" t="s">
        <v>1</v>
      </c>
      <c r="J622" s="116" t="s">
        <v>56</v>
      </c>
      <c r="K622" s="116" t="s">
        <v>1</v>
      </c>
      <c r="L622" s="116" t="s">
        <v>57</v>
      </c>
      <c r="M622" s="116" t="s">
        <v>1</v>
      </c>
      <c r="N622" s="116" t="s">
        <v>58</v>
      </c>
      <c r="O622" s="116" t="s">
        <v>1</v>
      </c>
      <c r="P622" s="116" t="s">
        <v>59</v>
      </c>
      <c r="Q622" s="116" t="s">
        <v>1</v>
      </c>
      <c r="R622" s="116" t="s">
        <v>60</v>
      </c>
      <c r="S622" s="116" t="s">
        <v>1</v>
      </c>
      <c r="T622" s="113" t="s">
        <v>61</v>
      </c>
      <c r="U622" s="113" t="s">
        <v>1</v>
      </c>
      <c r="V622" s="113" t="s">
        <v>62</v>
      </c>
      <c r="W622" s="113" t="s">
        <v>1</v>
      </c>
      <c r="X622" s="113" t="s">
        <v>63</v>
      </c>
      <c r="Y622" s="113" t="s">
        <v>1</v>
      </c>
    </row>
    <row r="623" spans="1:25" customFormat="1" x14ac:dyDescent="0.3">
      <c r="A623" s="115" t="s">
        <v>1</v>
      </c>
      <c r="B623" s="55" t="s">
        <v>14</v>
      </c>
      <c r="C623" s="55" t="s">
        <v>15</v>
      </c>
      <c r="D623" s="55" t="s">
        <v>14</v>
      </c>
      <c r="E623" s="55" t="s">
        <v>15</v>
      </c>
      <c r="F623" s="55" t="s">
        <v>14</v>
      </c>
      <c r="G623" s="55" t="s">
        <v>15</v>
      </c>
      <c r="H623" s="55" t="s">
        <v>14</v>
      </c>
      <c r="I623" s="55" t="s">
        <v>15</v>
      </c>
      <c r="J623" s="55" t="s">
        <v>14</v>
      </c>
      <c r="K623" s="55" t="s">
        <v>15</v>
      </c>
      <c r="L623" s="55" t="s">
        <v>14</v>
      </c>
      <c r="M623" s="55" t="s">
        <v>15</v>
      </c>
      <c r="N623" s="55" t="s">
        <v>14</v>
      </c>
      <c r="O623" s="55" t="s">
        <v>15</v>
      </c>
      <c r="P623" s="55" t="s">
        <v>14</v>
      </c>
      <c r="Q623" s="55" t="s">
        <v>15</v>
      </c>
      <c r="R623" s="55" t="s">
        <v>14</v>
      </c>
      <c r="S623" s="55" t="s">
        <v>15</v>
      </c>
      <c r="T623" s="55" t="s">
        <v>14</v>
      </c>
      <c r="U623" s="55" t="s">
        <v>15</v>
      </c>
      <c r="V623" s="55" t="s">
        <v>14</v>
      </c>
      <c r="W623" s="55" t="s">
        <v>15</v>
      </c>
      <c r="X623" s="55" t="s">
        <v>14</v>
      </c>
      <c r="Y623" s="55" t="s">
        <v>15</v>
      </c>
    </row>
    <row r="624" spans="1:25" customFormat="1" x14ac:dyDescent="0.3">
      <c r="A624" s="56" t="s">
        <v>16</v>
      </c>
      <c r="B624" s="57">
        <v>1534.1429478952</v>
      </c>
      <c r="C624" s="57">
        <v>1534.1429478952</v>
      </c>
      <c r="D624" s="57">
        <v>498.62303867679998</v>
      </c>
      <c r="E624" s="57">
        <v>498.62303867679998</v>
      </c>
      <c r="F624" s="57">
        <v>96.761458909400005</v>
      </c>
      <c r="G624" s="57">
        <v>96.761458909400005</v>
      </c>
      <c r="H624" s="57">
        <v>503.87986456580001</v>
      </c>
      <c r="I624" s="57">
        <v>503.87986456580001</v>
      </c>
      <c r="J624" s="57">
        <v>46.155801629700001</v>
      </c>
      <c r="K624" s="57">
        <v>46.155801629700001</v>
      </c>
      <c r="L624" s="57">
        <v>97.745557740199999</v>
      </c>
      <c r="M624" s="57">
        <v>97.745557740199999</v>
      </c>
      <c r="N624" s="57">
        <v>22.699293679099998</v>
      </c>
      <c r="O624" s="57">
        <v>22.699293679099998</v>
      </c>
      <c r="P624" s="57">
        <v>26.649407949299999</v>
      </c>
      <c r="Q624" s="57">
        <v>26.649407949299999</v>
      </c>
      <c r="R624" s="57">
        <v>191.8799757326</v>
      </c>
      <c r="S624" s="57">
        <v>191.8799757326</v>
      </c>
      <c r="T624" s="57">
        <v>7.4847101633999999</v>
      </c>
      <c r="U624" s="57">
        <v>7.4847101633999999</v>
      </c>
      <c r="V624" s="57">
        <v>7.2910491957000003</v>
      </c>
      <c r="W624" s="57">
        <v>7.2910491957000003</v>
      </c>
      <c r="X624" s="57">
        <v>34.972789653200003</v>
      </c>
      <c r="Y624" s="57">
        <v>34.972789653200003</v>
      </c>
    </row>
    <row r="625" spans="1:25" customFormat="1" x14ac:dyDescent="0.3">
      <c r="A625" s="58" t="s">
        <v>276</v>
      </c>
      <c r="B625" s="59">
        <v>380.83665273169998</v>
      </c>
      <c r="C625" s="60">
        <v>0.24824065661820999</v>
      </c>
      <c r="D625" s="59">
        <v>105.0516966596</v>
      </c>
      <c r="E625" s="60">
        <v>0.210683599655516</v>
      </c>
      <c r="F625" s="59">
        <v>22.7400454444</v>
      </c>
      <c r="G625" s="60">
        <v>0.23501139503996099</v>
      </c>
      <c r="H625" s="59">
        <v>146.44646064610001</v>
      </c>
      <c r="I625" s="60">
        <v>0.290637651838489</v>
      </c>
      <c r="J625" s="59">
        <v>5.4111589819999901</v>
      </c>
      <c r="K625" s="60">
        <v>0.117236810778692</v>
      </c>
      <c r="L625" s="59">
        <v>27.3651876602</v>
      </c>
      <c r="M625" s="60">
        <v>0.27996349187483799</v>
      </c>
      <c r="N625" s="67">
        <v>4.5481245153999996</v>
      </c>
      <c r="O625" s="68">
        <v>20.036414258949399</v>
      </c>
      <c r="P625" s="67">
        <v>3.4994725541</v>
      </c>
      <c r="Q625" s="68">
        <v>13.131520823118001</v>
      </c>
      <c r="R625" s="59">
        <v>51.7700546278</v>
      </c>
      <c r="S625" s="60">
        <v>0.269804363014647</v>
      </c>
      <c r="T625" s="67">
        <v>2.1500324234999999</v>
      </c>
      <c r="U625" s="68">
        <v>28.7256604005001</v>
      </c>
      <c r="V625" s="67">
        <v>0.87506695629999998</v>
      </c>
      <c r="W625" s="68">
        <v>12.0019346024449</v>
      </c>
      <c r="X625" s="59">
        <v>10.979352262300001</v>
      </c>
      <c r="Y625" s="60">
        <v>0.31393984784097401</v>
      </c>
    </row>
    <row r="626" spans="1:25" customFormat="1" x14ac:dyDescent="0.3">
      <c r="A626" s="58" t="s">
        <v>277</v>
      </c>
      <c r="B626" s="61">
        <v>315.1180979353</v>
      </c>
      <c r="C626" s="62">
        <v>0.205403348082806</v>
      </c>
      <c r="D626" s="61">
        <v>33.394130598800103</v>
      </c>
      <c r="E626" s="64">
        <v>6.6972698829597402E-2</v>
      </c>
      <c r="F626" s="61">
        <v>22.523036773200001</v>
      </c>
      <c r="G626" s="62">
        <v>0.23276867698211201</v>
      </c>
      <c r="H626" s="61">
        <v>125.9631111452</v>
      </c>
      <c r="I626" s="63">
        <v>0.24998639557416</v>
      </c>
      <c r="J626" s="61">
        <v>10.2183526675</v>
      </c>
      <c r="K626" s="62">
        <v>0.22138826120885199</v>
      </c>
      <c r="L626" s="61">
        <v>31.5649620288</v>
      </c>
      <c r="M626" s="63">
        <v>0.32292988815611601</v>
      </c>
      <c r="N626" s="69">
        <v>6.1896204313999901</v>
      </c>
      <c r="O626" s="70">
        <v>27.267898811754598</v>
      </c>
      <c r="P626" s="69">
        <v>7.5509398301999999</v>
      </c>
      <c r="Q626" s="70">
        <v>28.334362416476601</v>
      </c>
      <c r="R626" s="61">
        <v>63.526426529200002</v>
      </c>
      <c r="S626" s="63">
        <v>0.331073767789762</v>
      </c>
      <c r="T626" s="69">
        <v>0</v>
      </c>
      <c r="U626" s="70">
        <v>0</v>
      </c>
      <c r="V626" s="69">
        <v>3.2390543626000001</v>
      </c>
      <c r="W626" s="70">
        <v>44.4250789654564</v>
      </c>
      <c r="X626" s="61">
        <v>10.948463568399999</v>
      </c>
      <c r="Y626" s="62">
        <v>0.31305662707973902</v>
      </c>
    </row>
    <row r="627" spans="1:25" customFormat="1" x14ac:dyDescent="0.3">
      <c r="A627" s="58" t="s">
        <v>278</v>
      </c>
      <c r="B627" s="59">
        <v>20.5374035211</v>
      </c>
      <c r="C627" s="60">
        <v>1.33868904128372E-2</v>
      </c>
      <c r="D627" s="59">
        <v>0</v>
      </c>
      <c r="E627" s="64">
        <v>0</v>
      </c>
      <c r="F627" s="59">
        <v>1.6163481718999999</v>
      </c>
      <c r="G627" s="60">
        <v>1.6704462604407701E-2</v>
      </c>
      <c r="H627" s="59">
        <v>10.9215204142</v>
      </c>
      <c r="I627" s="60">
        <v>2.1674849864483502E-2</v>
      </c>
      <c r="J627" s="59">
        <v>0.55128045290000105</v>
      </c>
      <c r="K627" s="60">
        <v>1.19439037658327E-2</v>
      </c>
      <c r="L627" s="59">
        <v>0.87506695629999998</v>
      </c>
      <c r="M627" s="60">
        <v>8.9524984718575007E-3</v>
      </c>
      <c r="N627" s="67">
        <v>0</v>
      </c>
      <c r="O627" s="68">
        <v>0</v>
      </c>
      <c r="P627" s="67">
        <v>2.1246614349000001</v>
      </c>
      <c r="Q627" s="71">
        <v>7.9726402888279102</v>
      </c>
      <c r="R627" s="59">
        <v>3.6893081420999998</v>
      </c>
      <c r="S627" s="60">
        <v>1.9227165982350001E-2</v>
      </c>
      <c r="T627" s="67">
        <v>0</v>
      </c>
      <c r="U627" s="68">
        <v>0</v>
      </c>
      <c r="V627" s="67">
        <v>0</v>
      </c>
      <c r="W627" s="68">
        <v>0</v>
      </c>
      <c r="X627" s="59">
        <v>0.75921794880000104</v>
      </c>
      <c r="Y627" s="60">
        <v>2.1708818665271402E-2</v>
      </c>
    </row>
    <row r="628" spans="1:25" customFormat="1" x14ac:dyDescent="0.3">
      <c r="A628" s="58" t="s">
        <v>279</v>
      </c>
      <c r="B628" s="61">
        <v>40.634145739799997</v>
      </c>
      <c r="C628" s="62">
        <v>2.6486544683172401E-2</v>
      </c>
      <c r="D628" s="61">
        <v>15.8020694304</v>
      </c>
      <c r="E628" s="62">
        <v>3.1691414565067202E-2</v>
      </c>
      <c r="F628" s="61">
        <v>4.4575094160999997</v>
      </c>
      <c r="G628" s="62">
        <v>4.6066992647079301E-2</v>
      </c>
      <c r="H628" s="61">
        <v>12.292922880900001</v>
      </c>
      <c r="I628" s="62">
        <v>2.4396535256460301E-2</v>
      </c>
      <c r="J628" s="61">
        <v>0.55282252529999998</v>
      </c>
      <c r="K628" s="62">
        <v>1.1977313918956499E-2</v>
      </c>
      <c r="L628" s="61">
        <v>0.38378541199999999</v>
      </c>
      <c r="M628" s="62">
        <v>3.9263719075609696E-3</v>
      </c>
      <c r="N628" s="69">
        <v>0</v>
      </c>
      <c r="O628" s="70">
        <v>0</v>
      </c>
      <c r="P628" s="69">
        <v>0</v>
      </c>
      <c r="Q628" s="70">
        <v>0</v>
      </c>
      <c r="R628" s="61">
        <v>4.3581515608999997</v>
      </c>
      <c r="S628" s="62">
        <v>2.2712904482401201E-2</v>
      </c>
      <c r="T628" s="69">
        <v>0</v>
      </c>
      <c r="U628" s="70">
        <v>0</v>
      </c>
      <c r="V628" s="69">
        <v>0</v>
      </c>
      <c r="W628" s="70">
        <v>0</v>
      </c>
      <c r="X628" s="61">
        <v>2.7868845142000001</v>
      </c>
      <c r="Y628" s="63">
        <v>7.96872237483921E-2</v>
      </c>
    </row>
    <row r="629" spans="1:25" customFormat="1" x14ac:dyDescent="0.3">
      <c r="A629" s="58" t="s">
        <v>280</v>
      </c>
      <c r="B629" s="59">
        <v>399.40226659770002</v>
      </c>
      <c r="C629" s="60">
        <v>0.26034227589134901</v>
      </c>
      <c r="D629" s="59">
        <v>136.86989741709999</v>
      </c>
      <c r="E629" s="60">
        <v>0.27449573485475698</v>
      </c>
      <c r="F629" s="59">
        <v>32.741610442800102</v>
      </c>
      <c r="G629" s="60">
        <v>0.33837450170585698</v>
      </c>
      <c r="H629" s="59">
        <v>129.66323986500001</v>
      </c>
      <c r="I629" s="60">
        <v>0.257329671184088</v>
      </c>
      <c r="J629" s="59">
        <v>8.1862501864000006</v>
      </c>
      <c r="K629" s="60">
        <v>0.17736123948353999</v>
      </c>
      <c r="L629" s="59">
        <v>19.0125060433</v>
      </c>
      <c r="M629" s="60">
        <v>0.19451018013354399</v>
      </c>
      <c r="N629" s="67">
        <v>10.5205634757</v>
      </c>
      <c r="O629" s="68">
        <v>46.347536731447398</v>
      </c>
      <c r="P629" s="67">
        <v>2.5026357616000001</v>
      </c>
      <c r="Q629" s="68">
        <v>9.3909619544314804</v>
      </c>
      <c r="R629" s="59">
        <v>52.4751551322002</v>
      </c>
      <c r="S629" s="60">
        <v>0.27347905862427402</v>
      </c>
      <c r="T629" s="67">
        <v>0.45783801540000102</v>
      </c>
      <c r="U629" s="68">
        <v>6.1169772162830496</v>
      </c>
      <c r="V629" s="67">
        <v>1.4740221977000001</v>
      </c>
      <c r="W629" s="68">
        <v>20.216873568338102</v>
      </c>
      <c r="X629" s="59">
        <v>5.4985480604999903</v>
      </c>
      <c r="Y629" s="60">
        <v>0.157223604837508</v>
      </c>
    </row>
    <row r="630" spans="1:25" customFormat="1" x14ac:dyDescent="0.3">
      <c r="A630" s="58" t="s">
        <v>281</v>
      </c>
      <c r="B630" s="61">
        <v>660.70392083270303</v>
      </c>
      <c r="C630" s="62">
        <v>0.43066646542890102</v>
      </c>
      <c r="D630" s="61">
        <v>254.3956062556</v>
      </c>
      <c r="E630" s="63">
        <v>0.51019625352789899</v>
      </c>
      <c r="F630" s="61">
        <v>39.701296817699998</v>
      </c>
      <c r="G630" s="62">
        <v>0.41030072577629501</v>
      </c>
      <c r="H630" s="61">
        <v>227.96654717370001</v>
      </c>
      <c r="I630" s="62">
        <v>0.45242241892349</v>
      </c>
      <c r="J630" s="61">
        <v>15.8332381759</v>
      </c>
      <c r="K630" s="62">
        <v>0.34303895971577603</v>
      </c>
      <c r="L630" s="61">
        <v>31.740384735799999</v>
      </c>
      <c r="M630" s="62">
        <v>0.324724575414091</v>
      </c>
      <c r="N630" s="69">
        <v>10.1647367962</v>
      </c>
      <c r="O630" s="70">
        <v>44.779969543981998</v>
      </c>
      <c r="P630" s="69">
        <v>7.9954180641999901</v>
      </c>
      <c r="Q630" s="70">
        <v>30.002235244442002</v>
      </c>
      <c r="R630" s="61">
        <v>57.695586990400201</v>
      </c>
      <c r="S630" s="64">
        <v>0.30068581554754498</v>
      </c>
      <c r="T630" s="69">
        <v>2.7354999141</v>
      </c>
      <c r="U630" s="70">
        <v>36.547840255411799</v>
      </c>
      <c r="V630" s="69">
        <v>0.87506695629999998</v>
      </c>
      <c r="W630" s="70">
        <v>12.0019346024449</v>
      </c>
      <c r="X630" s="61">
        <v>11.600538952799999</v>
      </c>
      <c r="Y630" s="62">
        <v>0.33170184786041401</v>
      </c>
    </row>
    <row r="631" spans="1:25" customFormat="1" x14ac:dyDescent="0.3">
      <c r="A631" s="58" t="s">
        <v>282</v>
      </c>
      <c r="B631" s="59">
        <v>423.18255442579999</v>
      </c>
      <c r="C631" s="60">
        <v>0.27584297474130098</v>
      </c>
      <c r="D631" s="59">
        <v>115.03680055780001</v>
      </c>
      <c r="E631" s="60">
        <v>0.23070895573352199</v>
      </c>
      <c r="F631" s="59">
        <v>31.678398262399998</v>
      </c>
      <c r="G631" s="60">
        <v>0.32738652992056699</v>
      </c>
      <c r="H631" s="59">
        <v>156.60420099230001</v>
      </c>
      <c r="I631" s="60">
        <v>0.31079670374851698</v>
      </c>
      <c r="J631" s="59">
        <v>11.669748198200001</v>
      </c>
      <c r="K631" s="60">
        <v>0.25283383206783799</v>
      </c>
      <c r="L631" s="59">
        <v>16.378617228700001</v>
      </c>
      <c r="M631" s="60">
        <v>0.16756380143876301</v>
      </c>
      <c r="N631" s="67">
        <v>13.066508275</v>
      </c>
      <c r="O631" s="71">
        <v>57.563501577279403</v>
      </c>
      <c r="P631" s="67">
        <v>9.4566817637000007</v>
      </c>
      <c r="Q631" s="68">
        <v>35.485522911770403</v>
      </c>
      <c r="R631" s="59">
        <v>62.350387493299898</v>
      </c>
      <c r="S631" s="60">
        <v>0.32494473305640897</v>
      </c>
      <c r="T631" s="67">
        <v>0.785445984200001</v>
      </c>
      <c r="U631" s="68">
        <v>10.4940066756467</v>
      </c>
      <c r="V631" s="67">
        <v>1.1532679023000001</v>
      </c>
      <c r="W631" s="68">
        <v>15.8175849777582</v>
      </c>
      <c r="X631" s="59">
        <v>5.0024977678999898</v>
      </c>
      <c r="Y631" s="60">
        <v>0.14303971223074199</v>
      </c>
    </row>
    <row r="632" spans="1:25" customFormat="1" x14ac:dyDescent="0.3">
      <c r="A632" s="58" t="s">
        <v>283</v>
      </c>
      <c r="B632" s="61">
        <v>131.926016237</v>
      </c>
      <c r="C632" s="62">
        <v>8.5993300961946698E-2</v>
      </c>
      <c r="D632" s="61">
        <v>64.504419143900094</v>
      </c>
      <c r="E632" s="63">
        <v>0.12936509976569899</v>
      </c>
      <c r="F632" s="61">
        <v>14.901970023300001</v>
      </c>
      <c r="G632" s="63">
        <v>0.15400728958885401</v>
      </c>
      <c r="H632" s="61">
        <v>14.3677359278</v>
      </c>
      <c r="I632" s="64">
        <v>2.8514209314914499E-2</v>
      </c>
      <c r="J632" s="61">
        <v>0.715331788399999</v>
      </c>
      <c r="K632" s="62">
        <v>1.54981987776744E-2</v>
      </c>
      <c r="L632" s="61">
        <v>21.6811766742</v>
      </c>
      <c r="M632" s="63">
        <v>0.221812399207203</v>
      </c>
      <c r="N632" s="69">
        <v>0</v>
      </c>
      <c r="O632" s="70">
        <v>0</v>
      </c>
      <c r="P632" s="69">
        <v>0.34648004360000001</v>
      </c>
      <c r="Q632" s="70">
        <v>1.3001416176268199</v>
      </c>
      <c r="R632" s="61">
        <v>12.207276022</v>
      </c>
      <c r="S632" s="62">
        <v>6.3619332738564696E-2</v>
      </c>
      <c r="T632" s="69">
        <v>0</v>
      </c>
      <c r="U632" s="70">
        <v>0</v>
      </c>
      <c r="V632" s="69">
        <v>1.9349998532999999</v>
      </c>
      <c r="W632" s="70">
        <v>26.539388246635301</v>
      </c>
      <c r="X632" s="61">
        <v>1.2666267604999999</v>
      </c>
      <c r="Y632" s="62">
        <v>3.6217492886905102E-2</v>
      </c>
    </row>
    <row r="633" spans="1:25" customFormat="1" x14ac:dyDescent="0.3">
      <c r="A633" s="58" t="s">
        <v>284</v>
      </c>
      <c r="B633" s="59">
        <v>234.91998516160001</v>
      </c>
      <c r="C633" s="60">
        <v>0.153127833024884</v>
      </c>
      <c r="D633" s="59">
        <v>33.451380978499998</v>
      </c>
      <c r="E633" s="64">
        <v>6.7087515786013796E-2</v>
      </c>
      <c r="F633" s="59">
        <v>13.675841178700001</v>
      </c>
      <c r="G633" s="60">
        <v>0.141335624047432</v>
      </c>
      <c r="H633" s="59">
        <v>68.302798942400003</v>
      </c>
      <c r="I633" s="60">
        <v>0.135553737598262</v>
      </c>
      <c r="J633" s="59">
        <v>8.0589448359000109</v>
      </c>
      <c r="K633" s="60">
        <v>0.17460307374911399</v>
      </c>
      <c r="L633" s="59">
        <v>8.2320341002999999</v>
      </c>
      <c r="M633" s="60">
        <v>8.42190099541925E-2</v>
      </c>
      <c r="N633" s="67">
        <v>3.1129531231000001</v>
      </c>
      <c r="O633" s="68">
        <v>13.713876595051101</v>
      </c>
      <c r="P633" s="67">
        <v>4.0156389948999998</v>
      </c>
      <c r="Q633" s="68">
        <v>15.068398527050499</v>
      </c>
      <c r="R633" s="59">
        <v>85.886713545800106</v>
      </c>
      <c r="S633" s="63">
        <v>0.44760644365251501</v>
      </c>
      <c r="T633" s="67">
        <v>1.6812292042000001</v>
      </c>
      <c r="U633" s="68">
        <v>22.462181801256101</v>
      </c>
      <c r="V633" s="67">
        <v>0</v>
      </c>
      <c r="W633" s="68">
        <v>0</v>
      </c>
      <c r="X633" s="59">
        <v>8.5024502578000103</v>
      </c>
      <c r="Y633" s="60">
        <v>0.24311615807925799</v>
      </c>
    </row>
    <row r="634" spans="1:25" customFormat="1" x14ac:dyDescent="0.3">
      <c r="A634" s="58" t="s">
        <v>285</v>
      </c>
      <c r="B634" s="61">
        <v>45.3984062408</v>
      </c>
      <c r="C634" s="62">
        <v>2.9592031370404798E-2</v>
      </c>
      <c r="D634" s="61">
        <v>12.256944970599999</v>
      </c>
      <c r="E634" s="62">
        <v>2.4581585726817502E-2</v>
      </c>
      <c r="F634" s="61">
        <v>0.87406620560000003</v>
      </c>
      <c r="G634" s="62">
        <v>9.0332061489317595E-3</v>
      </c>
      <c r="H634" s="61">
        <v>10.9077104366</v>
      </c>
      <c r="I634" s="62">
        <v>2.1647442582369E-2</v>
      </c>
      <c r="J634" s="61">
        <v>1.0008668437999999</v>
      </c>
      <c r="K634" s="62">
        <v>2.1684529538231901E-2</v>
      </c>
      <c r="L634" s="61">
        <v>0</v>
      </c>
      <c r="M634" s="62">
        <v>0</v>
      </c>
      <c r="N634" s="69">
        <v>1.2619603572</v>
      </c>
      <c r="O634" s="70">
        <v>5.5594697132005004</v>
      </c>
      <c r="P634" s="69">
        <v>0</v>
      </c>
      <c r="Q634" s="70">
        <v>0</v>
      </c>
      <c r="R634" s="61">
        <v>18.432000869300001</v>
      </c>
      <c r="S634" s="63">
        <v>9.6060054202771306E-2</v>
      </c>
      <c r="T634" s="69">
        <v>0</v>
      </c>
      <c r="U634" s="70">
        <v>0</v>
      </c>
      <c r="V634" s="69">
        <v>0</v>
      </c>
      <c r="W634" s="70">
        <v>0</v>
      </c>
      <c r="X634" s="61">
        <v>0.66485655769999896</v>
      </c>
      <c r="Y634" s="62">
        <v>1.90106812837324E-2</v>
      </c>
    </row>
    <row r="635" spans="1:25" customFormat="1" x14ac:dyDescent="0.3">
      <c r="A635" s="58" t="s">
        <v>286</v>
      </c>
      <c r="B635" s="59">
        <v>431.74732789839999</v>
      </c>
      <c r="C635" s="60">
        <v>0.281425748813528</v>
      </c>
      <c r="D635" s="59">
        <v>65.434590411800002</v>
      </c>
      <c r="E635" s="64">
        <v>0.131230579688905</v>
      </c>
      <c r="F635" s="59">
        <v>19.855604544199998</v>
      </c>
      <c r="G635" s="60">
        <v>0.20520158302688701</v>
      </c>
      <c r="H635" s="59">
        <v>181.15544911020001</v>
      </c>
      <c r="I635" s="63">
        <v>0.35952111177592699</v>
      </c>
      <c r="J635" s="59">
        <v>23.661642646299899</v>
      </c>
      <c r="K635" s="63">
        <v>0.51264720383654605</v>
      </c>
      <c r="L635" s="59">
        <v>37.849819813899998</v>
      </c>
      <c r="M635" s="60">
        <v>0.38722803050039201</v>
      </c>
      <c r="N635" s="67">
        <v>11.290917116599999</v>
      </c>
      <c r="O635" s="68">
        <v>49.741270703043597</v>
      </c>
      <c r="P635" s="67">
        <v>6.1702467310000104</v>
      </c>
      <c r="Q635" s="68">
        <v>23.153410172333999</v>
      </c>
      <c r="R635" s="59">
        <v>71.924492160200202</v>
      </c>
      <c r="S635" s="63">
        <v>0.374841053036365</v>
      </c>
      <c r="T635" s="67">
        <v>0</v>
      </c>
      <c r="U635" s="68">
        <v>0</v>
      </c>
      <c r="V635" s="67">
        <v>4.1044618045999997</v>
      </c>
      <c r="W635" s="68">
        <v>56.294529009907997</v>
      </c>
      <c r="X635" s="59">
        <v>10.3001035596</v>
      </c>
      <c r="Y635" s="60">
        <v>0.294517642479731</v>
      </c>
    </row>
    <row r="636" spans="1:25" customFormat="1" x14ac:dyDescent="0.3">
      <c r="A636" s="58" t="s">
        <v>287</v>
      </c>
      <c r="B636" s="61">
        <v>190.52278972920001</v>
      </c>
      <c r="C636" s="62">
        <v>0.124188420636155</v>
      </c>
      <c r="D636" s="61">
        <v>98.169245881799895</v>
      </c>
      <c r="E636" s="63">
        <v>0.196880685943258</v>
      </c>
      <c r="F636" s="61">
        <v>11.7690803308</v>
      </c>
      <c r="G636" s="62">
        <v>0.121629835509401</v>
      </c>
      <c r="H636" s="61">
        <v>40.025789887999998</v>
      </c>
      <c r="I636" s="64">
        <v>7.9435184262603403E-2</v>
      </c>
      <c r="J636" s="61">
        <v>1.0008668437999999</v>
      </c>
      <c r="K636" s="62">
        <v>2.1684529538231901E-2</v>
      </c>
      <c r="L636" s="61">
        <v>14.041092842999999</v>
      </c>
      <c r="M636" s="62">
        <v>0.14364942169873501</v>
      </c>
      <c r="N636" s="69">
        <v>2.6758306237</v>
      </c>
      <c r="O636" s="70">
        <v>11.788166898619099</v>
      </c>
      <c r="P636" s="69">
        <v>0</v>
      </c>
      <c r="Q636" s="70">
        <v>0</v>
      </c>
      <c r="R636" s="61">
        <v>18.180609601499999</v>
      </c>
      <c r="S636" s="62">
        <v>9.4749905674556295E-2</v>
      </c>
      <c r="T636" s="69">
        <v>1.3709134748</v>
      </c>
      <c r="U636" s="70">
        <v>18.316186530558301</v>
      </c>
      <c r="V636" s="69">
        <v>0</v>
      </c>
      <c r="W636" s="70">
        <v>0</v>
      </c>
      <c r="X636" s="61">
        <v>3.2893602417999901</v>
      </c>
      <c r="Y636" s="62">
        <v>9.4054843048501993E-2</v>
      </c>
    </row>
    <row r="637" spans="1:25" customFormat="1" x14ac:dyDescent="0.3">
      <c r="A637" s="58" t="s">
        <v>288</v>
      </c>
      <c r="B637" s="59">
        <v>295.90253244079997</v>
      </c>
      <c r="C637" s="60">
        <v>0.19287807100816101</v>
      </c>
      <c r="D637" s="59">
        <v>22.110268061599999</v>
      </c>
      <c r="E637" s="64">
        <v>4.4342652357729398E-2</v>
      </c>
      <c r="F637" s="59">
        <v>5.3656595814000099</v>
      </c>
      <c r="G637" s="64">
        <v>5.5452446065576498E-2</v>
      </c>
      <c r="H637" s="59">
        <v>195.04487950070001</v>
      </c>
      <c r="I637" s="63">
        <v>0.38708607590178801</v>
      </c>
      <c r="J637" s="59">
        <v>9.8725256089000109</v>
      </c>
      <c r="K637" s="60">
        <v>0.213895659057242</v>
      </c>
      <c r="L637" s="59">
        <v>2.7835944825999999</v>
      </c>
      <c r="M637" s="64">
        <v>2.8477964083018201E-2</v>
      </c>
      <c r="N637" s="67">
        <v>1.3263850976</v>
      </c>
      <c r="O637" s="68">
        <v>5.8432879734105896</v>
      </c>
      <c r="P637" s="67">
        <v>15.6109156131</v>
      </c>
      <c r="Q637" s="71">
        <v>58.578845889557797</v>
      </c>
      <c r="R637" s="59">
        <v>39.545637892099997</v>
      </c>
      <c r="S637" s="60">
        <v>0.20609569988277501</v>
      </c>
      <c r="T637" s="67">
        <v>0</v>
      </c>
      <c r="U637" s="68">
        <v>0</v>
      </c>
      <c r="V637" s="67">
        <v>1.9349998532999999</v>
      </c>
      <c r="W637" s="68">
        <v>26.539388246635301</v>
      </c>
      <c r="X637" s="59">
        <v>2.3076667495000001</v>
      </c>
      <c r="Y637" s="64">
        <v>6.5984634694099903E-2</v>
      </c>
    </row>
    <row r="638" spans="1:25" customFormat="1" x14ac:dyDescent="0.3">
      <c r="A638" s="58" t="s">
        <v>289</v>
      </c>
      <c r="B638" s="61">
        <v>15.8760596873</v>
      </c>
      <c r="C638" s="62">
        <v>1.0348487870104599E-2</v>
      </c>
      <c r="D638" s="61">
        <v>2.5717531755</v>
      </c>
      <c r="E638" s="62">
        <v>5.1577102861606302E-3</v>
      </c>
      <c r="F638" s="61">
        <v>0</v>
      </c>
      <c r="G638" s="62">
        <v>0</v>
      </c>
      <c r="H638" s="61">
        <v>4.76567192859999</v>
      </c>
      <c r="I638" s="62">
        <v>9.4579527060614805E-3</v>
      </c>
      <c r="J638" s="61">
        <v>0</v>
      </c>
      <c r="K638" s="62">
        <v>0</v>
      </c>
      <c r="L638" s="61">
        <v>2.7652471523000002</v>
      </c>
      <c r="M638" s="62">
        <v>2.8290259079085799E-2</v>
      </c>
      <c r="N638" s="69">
        <v>0</v>
      </c>
      <c r="O638" s="70">
        <v>0</v>
      </c>
      <c r="P638" s="69">
        <v>0</v>
      </c>
      <c r="Q638" s="70">
        <v>0</v>
      </c>
      <c r="R638" s="61">
        <v>4.4024739560999997</v>
      </c>
      <c r="S638" s="62">
        <v>2.2943894688808999E-2</v>
      </c>
      <c r="T638" s="69">
        <v>1.3709134748</v>
      </c>
      <c r="U638" s="71">
        <v>18.316186530558301</v>
      </c>
      <c r="V638" s="69">
        <v>0</v>
      </c>
      <c r="W638" s="70">
        <v>0</v>
      </c>
      <c r="X638" s="61">
        <v>0</v>
      </c>
      <c r="Y638" s="62">
        <v>0</v>
      </c>
    </row>
    <row r="639" spans="1:25" customFormat="1" x14ac:dyDescent="0.3">
      <c r="A639" s="58" t="s">
        <v>290</v>
      </c>
      <c r="B639" s="59">
        <v>43.187704279800002</v>
      </c>
      <c r="C639" s="60">
        <v>2.8151030084290599E-2</v>
      </c>
      <c r="D639" s="59">
        <v>17.006409509200001</v>
      </c>
      <c r="E639" s="60">
        <v>3.4106746359594702E-2</v>
      </c>
      <c r="F639" s="59">
        <v>7.8929750304999997</v>
      </c>
      <c r="G639" s="63">
        <v>8.1571476075927907E-2</v>
      </c>
      <c r="H639" s="59">
        <v>10.701504853299999</v>
      </c>
      <c r="I639" s="60">
        <v>2.1238206973246701E-2</v>
      </c>
      <c r="J639" s="59">
        <v>0</v>
      </c>
      <c r="K639" s="60">
        <v>0</v>
      </c>
      <c r="L639" s="59">
        <v>4.1327887887000001</v>
      </c>
      <c r="M639" s="60">
        <v>4.2281090662806699E-2</v>
      </c>
      <c r="N639" s="67">
        <v>0</v>
      </c>
      <c r="O639" s="68">
        <v>0</v>
      </c>
      <c r="P639" s="67">
        <v>0.80154546510000002</v>
      </c>
      <c r="Q639" s="68">
        <v>3.0077421105374098</v>
      </c>
      <c r="R639" s="59">
        <v>0.70181832960000101</v>
      </c>
      <c r="S639" s="64">
        <v>3.6575902562028702E-3</v>
      </c>
      <c r="T639" s="67">
        <v>0.90674842389999999</v>
      </c>
      <c r="U639" s="68">
        <v>12.114676508570399</v>
      </c>
      <c r="V639" s="67">
        <v>0</v>
      </c>
      <c r="W639" s="68">
        <v>0</v>
      </c>
      <c r="X639" s="59">
        <v>1.0439138795</v>
      </c>
      <c r="Y639" s="60">
        <v>2.98493168503783E-2</v>
      </c>
    </row>
    <row r="640" spans="1:25" customFormat="1" x14ac:dyDescent="0.3">
      <c r="A640" s="58" t="s">
        <v>291</v>
      </c>
      <c r="B640" s="61">
        <v>193.0384337301</v>
      </c>
      <c r="C640" s="62">
        <v>0.125828192213081</v>
      </c>
      <c r="D640" s="61">
        <v>89.297682440199907</v>
      </c>
      <c r="E640" s="63">
        <v>0.17908856092403999</v>
      </c>
      <c r="F640" s="61">
        <v>0</v>
      </c>
      <c r="G640" s="64">
        <v>0</v>
      </c>
      <c r="H640" s="61">
        <v>83.754148317000002</v>
      </c>
      <c r="I640" s="63">
        <v>0.166218486204389</v>
      </c>
      <c r="J640" s="61">
        <v>1.9048527944</v>
      </c>
      <c r="K640" s="62">
        <v>4.12700619887897E-2</v>
      </c>
      <c r="L640" s="61">
        <v>5.3628265186000004</v>
      </c>
      <c r="M640" s="62">
        <v>5.4865168735892499E-2</v>
      </c>
      <c r="N640" s="69">
        <v>0</v>
      </c>
      <c r="O640" s="70">
        <v>0</v>
      </c>
      <c r="P640" s="69">
        <v>2.1966416646</v>
      </c>
      <c r="Q640" s="70">
        <v>8.2427409598707406</v>
      </c>
      <c r="R640" s="61">
        <v>2.9982754009999999</v>
      </c>
      <c r="S640" s="64">
        <v>1.5625785804654999E-2</v>
      </c>
      <c r="T640" s="69">
        <v>0</v>
      </c>
      <c r="U640" s="70">
        <v>0</v>
      </c>
      <c r="V640" s="69">
        <v>0</v>
      </c>
      <c r="W640" s="70">
        <v>0</v>
      </c>
      <c r="X640" s="61">
        <v>7.5240065943000101</v>
      </c>
      <c r="Y640" s="62">
        <v>0.21513887421936201</v>
      </c>
    </row>
    <row r="641" spans="1:25" customFormat="1" x14ac:dyDescent="0.3">
      <c r="A641" s="58" t="s">
        <v>292</v>
      </c>
      <c r="B641" s="59">
        <v>96.097490871799806</v>
      </c>
      <c r="C641" s="60">
        <v>6.2639202561692794E-2</v>
      </c>
      <c r="D641" s="59">
        <v>6.1170091312999997</v>
      </c>
      <c r="E641" s="64">
        <v>1.2267802842669999E-2</v>
      </c>
      <c r="F641" s="59">
        <v>0.88574593879999997</v>
      </c>
      <c r="G641" s="60">
        <v>9.1539126092481105E-3</v>
      </c>
      <c r="H641" s="59">
        <v>67.423614624599907</v>
      </c>
      <c r="I641" s="63">
        <v>0.13380890836489301</v>
      </c>
      <c r="J641" s="59">
        <v>8.7903097375999995</v>
      </c>
      <c r="K641" s="63">
        <v>0.190448641930718</v>
      </c>
      <c r="L641" s="59">
        <v>1.8487300616</v>
      </c>
      <c r="M641" s="60">
        <v>1.8913699040050299E-2</v>
      </c>
      <c r="N641" s="67">
        <v>0</v>
      </c>
      <c r="O641" s="68">
        <v>0</v>
      </c>
      <c r="P641" s="67">
        <v>1.1690026822999999</v>
      </c>
      <c r="Q641" s="68">
        <v>4.3865990738856402</v>
      </c>
      <c r="R641" s="59">
        <v>8.6366383122000006</v>
      </c>
      <c r="S641" s="60">
        <v>4.5010628541228503E-2</v>
      </c>
      <c r="T641" s="67">
        <v>0</v>
      </c>
      <c r="U641" s="68">
        <v>0</v>
      </c>
      <c r="V641" s="67">
        <v>0</v>
      </c>
      <c r="W641" s="68">
        <v>0</v>
      </c>
      <c r="X641" s="59">
        <v>1.2264403833999999</v>
      </c>
      <c r="Y641" s="60">
        <v>3.5068417348507998E-2</v>
      </c>
    </row>
    <row r="642" spans="1:25" customFormat="1" x14ac:dyDescent="0.3">
      <c r="A642" s="58" t="s">
        <v>293</v>
      </c>
      <c r="B642" s="61">
        <v>49.603007621499998</v>
      </c>
      <c r="C642" s="62">
        <v>3.2332715598343602E-2</v>
      </c>
      <c r="D642" s="61">
        <v>37.783561414599902</v>
      </c>
      <c r="E642" s="63">
        <v>7.5775803530592101E-2</v>
      </c>
      <c r="F642" s="61">
        <v>2.9092852571000001</v>
      </c>
      <c r="G642" s="62">
        <v>3.0066570821591601E-2</v>
      </c>
      <c r="H642" s="61">
        <v>5.7713387213000003</v>
      </c>
      <c r="I642" s="64">
        <v>1.1453799064333E-2</v>
      </c>
      <c r="J642" s="61">
        <v>0</v>
      </c>
      <c r="K642" s="62">
        <v>0</v>
      </c>
      <c r="L642" s="61">
        <v>1.3656026829000001</v>
      </c>
      <c r="M642" s="62">
        <v>1.3970994840805599E-2</v>
      </c>
      <c r="N642" s="69">
        <v>0.98514781430000098</v>
      </c>
      <c r="O642" s="70">
        <v>4.3399932536537804</v>
      </c>
      <c r="P642" s="69">
        <v>0</v>
      </c>
      <c r="Q642" s="70">
        <v>0</v>
      </c>
      <c r="R642" s="61">
        <v>0.41380770030000003</v>
      </c>
      <c r="S642" s="64">
        <v>2.1565965845059001E-3</v>
      </c>
      <c r="T642" s="69">
        <v>0</v>
      </c>
      <c r="U642" s="70">
        <v>0</v>
      </c>
      <c r="V642" s="69">
        <v>0</v>
      </c>
      <c r="W642" s="70">
        <v>0</v>
      </c>
      <c r="X642" s="61">
        <v>0.374264030999999</v>
      </c>
      <c r="Y642" s="62">
        <v>1.07015778469864E-2</v>
      </c>
    </row>
    <row r="643" spans="1:25" customFormat="1" x14ac:dyDescent="0.3">
      <c r="A643" s="58" t="s">
        <v>294</v>
      </c>
      <c r="B643" s="59">
        <v>54.578610252399997</v>
      </c>
      <c r="C643" s="60">
        <v>3.5575961371318299E-2</v>
      </c>
      <c r="D643" s="59">
        <v>30.904363764000099</v>
      </c>
      <c r="E643" s="63">
        <v>6.1979414039935198E-2</v>
      </c>
      <c r="F643" s="59">
        <v>3.6436755440000002</v>
      </c>
      <c r="G643" s="60">
        <v>3.7656269190935399E-2</v>
      </c>
      <c r="H643" s="59">
        <v>8.45884373959999</v>
      </c>
      <c r="I643" s="64">
        <v>1.6787421634498301E-2</v>
      </c>
      <c r="J643" s="59">
        <v>0</v>
      </c>
      <c r="K643" s="60">
        <v>0</v>
      </c>
      <c r="L643" s="59">
        <v>2.8576321815999899</v>
      </c>
      <c r="M643" s="60">
        <v>2.9235417421171798E-2</v>
      </c>
      <c r="N643" s="67">
        <v>0</v>
      </c>
      <c r="O643" s="68">
        <v>0</v>
      </c>
      <c r="P643" s="67">
        <v>0</v>
      </c>
      <c r="Q643" s="68">
        <v>0</v>
      </c>
      <c r="R643" s="59">
        <v>7.4709757812000097</v>
      </c>
      <c r="S643" s="60">
        <v>3.8935671909878698E-2</v>
      </c>
      <c r="T643" s="67">
        <v>0</v>
      </c>
      <c r="U643" s="68">
        <v>0</v>
      </c>
      <c r="V643" s="67">
        <v>0</v>
      </c>
      <c r="W643" s="68">
        <v>0</v>
      </c>
      <c r="X643" s="59">
        <v>1.2431192419999999</v>
      </c>
      <c r="Y643" s="60">
        <v>3.5545326933513699E-2</v>
      </c>
    </row>
    <row r="644" spans="1:25" customFormat="1" x14ac:dyDescent="0.3">
      <c r="A644" s="58" t="s">
        <v>295</v>
      </c>
      <c r="B644" s="61">
        <v>58.937330772199999</v>
      </c>
      <c r="C644" s="62">
        <v>3.8417105037741303E-2</v>
      </c>
      <c r="D644" s="61">
        <v>20.992510508199899</v>
      </c>
      <c r="E644" s="62">
        <v>4.2100963814082903E-2</v>
      </c>
      <c r="F644" s="61">
        <v>11.677368984899999</v>
      </c>
      <c r="G644" s="63">
        <v>0.120682026878427</v>
      </c>
      <c r="H644" s="61">
        <v>8.0561135987000103</v>
      </c>
      <c r="I644" s="64">
        <v>1.5988163380257402E-2</v>
      </c>
      <c r="J644" s="61">
        <v>0</v>
      </c>
      <c r="K644" s="62">
        <v>0</v>
      </c>
      <c r="L644" s="61">
        <v>6.3151623976</v>
      </c>
      <c r="M644" s="62">
        <v>6.4608178045136397E-2</v>
      </c>
      <c r="N644" s="69">
        <v>0</v>
      </c>
      <c r="O644" s="70">
        <v>0</v>
      </c>
      <c r="P644" s="69">
        <v>1.1264609977</v>
      </c>
      <c r="Q644" s="70">
        <v>4.2269644407975999</v>
      </c>
      <c r="R644" s="61">
        <v>8.7725310083999801</v>
      </c>
      <c r="S644" s="62">
        <v>4.5718845725857403E-2</v>
      </c>
      <c r="T644" s="69">
        <v>0</v>
      </c>
      <c r="U644" s="70">
        <v>0</v>
      </c>
      <c r="V644" s="69">
        <v>0</v>
      </c>
      <c r="W644" s="70">
        <v>0</v>
      </c>
      <c r="X644" s="61">
        <v>1.9971832767</v>
      </c>
      <c r="Y644" s="62">
        <v>5.7106776339680899E-2</v>
      </c>
    </row>
    <row r="645" spans="1:25" customFormat="1" x14ac:dyDescent="0.3">
      <c r="A645" s="58" t="s">
        <v>296</v>
      </c>
      <c r="B645" s="59">
        <v>87.775714421600199</v>
      </c>
      <c r="C645" s="60">
        <v>5.72148211755793E-2</v>
      </c>
      <c r="D645" s="59">
        <v>33.402216490900003</v>
      </c>
      <c r="E645" s="60">
        <v>6.6988915272627098E-2</v>
      </c>
      <c r="F645" s="59">
        <v>6.5370845496000003</v>
      </c>
      <c r="G645" s="60">
        <v>6.75587638226995E-2</v>
      </c>
      <c r="H645" s="59">
        <v>16.679499277000001</v>
      </c>
      <c r="I645" s="64">
        <v>3.31021349530864E-2</v>
      </c>
      <c r="J645" s="59">
        <v>3.67438751929999</v>
      </c>
      <c r="K645" s="60">
        <v>7.9608356686749301E-2</v>
      </c>
      <c r="L645" s="59">
        <v>6.2322950085000004</v>
      </c>
      <c r="M645" s="60">
        <v>6.3760391291284593E-2</v>
      </c>
      <c r="N645" s="67">
        <v>2.6799574390999998</v>
      </c>
      <c r="O645" s="68">
        <v>11.8063472678338</v>
      </c>
      <c r="P645" s="67">
        <v>0</v>
      </c>
      <c r="Q645" s="68">
        <v>0</v>
      </c>
      <c r="R645" s="59">
        <v>16.929366675899999</v>
      </c>
      <c r="S645" s="60">
        <v>8.8228939008687501E-2</v>
      </c>
      <c r="T645" s="67">
        <v>0.45783801540000102</v>
      </c>
      <c r="U645" s="68">
        <v>6.1169772162830496</v>
      </c>
      <c r="V645" s="67">
        <v>0</v>
      </c>
      <c r="W645" s="68">
        <v>0</v>
      </c>
      <c r="X645" s="59">
        <v>1.1830694459</v>
      </c>
      <c r="Y645" s="60">
        <v>3.3828283577937303E-2</v>
      </c>
    </row>
    <row r="646" spans="1:25" customFormat="1" x14ac:dyDescent="0.3">
      <c r="A646" s="58" t="s">
        <v>297</v>
      </c>
      <c r="B646" s="61">
        <v>147.45268001400001</v>
      </c>
      <c r="C646" s="62">
        <v>9.6114042186421306E-2</v>
      </c>
      <c r="D646" s="61">
        <v>50.687059330299903</v>
      </c>
      <c r="E646" s="62">
        <v>0.101654066095319</v>
      </c>
      <c r="F646" s="61">
        <v>9.9357797938000108</v>
      </c>
      <c r="G646" s="62">
        <v>0.10268323675341801</v>
      </c>
      <c r="H646" s="61">
        <v>52.896303105699999</v>
      </c>
      <c r="I646" s="62">
        <v>0.10497800532529999</v>
      </c>
      <c r="J646" s="61">
        <v>1.1787512789000001</v>
      </c>
      <c r="K646" s="62">
        <v>2.5538529010002201E-2</v>
      </c>
      <c r="L646" s="61">
        <v>12.8159830702</v>
      </c>
      <c r="M646" s="62">
        <v>0.13111575980019299</v>
      </c>
      <c r="N646" s="69">
        <v>0.50761947659999895</v>
      </c>
      <c r="O646" s="70">
        <v>2.2362787308548802</v>
      </c>
      <c r="P646" s="69">
        <v>0.44958639090000202</v>
      </c>
      <c r="Q646" s="70">
        <v>1.68704082190242</v>
      </c>
      <c r="R646" s="61">
        <v>13.9086298189</v>
      </c>
      <c r="S646" s="62">
        <v>7.2486093276782404E-2</v>
      </c>
      <c r="T646" s="69">
        <v>0.90674842389999999</v>
      </c>
      <c r="U646" s="70">
        <v>12.114676508570399</v>
      </c>
      <c r="V646" s="69">
        <v>0</v>
      </c>
      <c r="W646" s="70">
        <v>0</v>
      </c>
      <c r="X646" s="61">
        <v>4.1662193247999904</v>
      </c>
      <c r="Y646" s="62">
        <v>0.119127452116728</v>
      </c>
    </row>
    <row r="647" spans="1:25" customFormat="1" x14ac:dyDescent="0.3">
      <c r="A647" s="58" t="s">
        <v>298</v>
      </c>
      <c r="B647" s="59">
        <v>150.48424134749999</v>
      </c>
      <c r="C647" s="60">
        <v>9.8090104024504396E-2</v>
      </c>
      <c r="D647" s="59">
        <v>44.5194838106001</v>
      </c>
      <c r="E647" s="60">
        <v>8.9284851194885995E-2</v>
      </c>
      <c r="F647" s="59">
        <v>12.4096469589</v>
      </c>
      <c r="G647" s="60">
        <v>0.128249895141819</v>
      </c>
      <c r="H647" s="59">
        <v>50.333523205999903</v>
      </c>
      <c r="I647" s="60">
        <v>9.9891912230652594E-2</v>
      </c>
      <c r="J647" s="59">
        <v>5.8323928273999899</v>
      </c>
      <c r="K647" s="60">
        <v>0.126363157424765</v>
      </c>
      <c r="L647" s="59">
        <v>5.5799967374000001</v>
      </c>
      <c r="M647" s="60">
        <v>5.7086959923347003E-2</v>
      </c>
      <c r="N647" s="67">
        <v>0.45783801540000002</v>
      </c>
      <c r="O647" s="68">
        <v>2.0169703157836398</v>
      </c>
      <c r="P647" s="67">
        <v>1.2873897658</v>
      </c>
      <c r="Q647" s="68">
        <v>4.8308381493849097</v>
      </c>
      <c r="R647" s="59">
        <v>26.956892344500002</v>
      </c>
      <c r="S647" s="60">
        <v>0.14048830390757699</v>
      </c>
      <c r="T647" s="67">
        <v>0.90674842389999999</v>
      </c>
      <c r="U647" s="68">
        <v>12.114676508570399</v>
      </c>
      <c r="V647" s="67">
        <v>0</v>
      </c>
      <c r="W647" s="68">
        <v>0</v>
      </c>
      <c r="X647" s="59">
        <v>2.2003292576</v>
      </c>
      <c r="Y647" s="60">
        <v>6.2915463119158702E-2</v>
      </c>
    </row>
    <row r="648" spans="1:25" customFormat="1" x14ac:dyDescent="0.3">
      <c r="A648" s="58" t="s">
        <v>299</v>
      </c>
      <c r="B648" s="61">
        <v>9.7421551021000301</v>
      </c>
      <c r="C648" s="62">
        <v>6.3502264345483301E-3</v>
      </c>
      <c r="D648" s="61">
        <v>0.98514781429999998</v>
      </c>
      <c r="E648" s="62">
        <v>1.97573665451619E-3</v>
      </c>
      <c r="F648" s="61">
        <v>0.41380770030000003</v>
      </c>
      <c r="G648" s="62">
        <v>4.27657566312076E-3</v>
      </c>
      <c r="H648" s="61">
        <v>7.5298790927999901</v>
      </c>
      <c r="I648" s="62">
        <v>1.4943798358143599E-2</v>
      </c>
      <c r="J648" s="61">
        <v>0</v>
      </c>
      <c r="K648" s="62">
        <v>0</v>
      </c>
      <c r="L648" s="61">
        <v>0</v>
      </c>
      <c r="M648" s="62">
        <v>0</v>
      </c>
      <c r="N648" s="69">
        <v>0</v>
      </c>
      <c r="O648" s="70">
        <v>0</v>
      </c>
      <c r="P648" s="69">
        <v>0</v>
      </c>
      <c r="Q648" s="70">
        <v>0</v>
      </c>
      <c r="R648" s="61">
        <v>0.81332049469999901</v>
      </c>
      <c r="S648" s="62">
        <v>4.2386939626958596E-3</v>
      </c>
      <c r="T648" s="69">
        <v>0</v>
      </c>
      <c r="U648" s="70">
        <v>0</v>
      </c>
      <c r="V648" s="69">
        <v>0</v>
      </c>
      <c r="W648" s="70">
        <v>0</v>
      </c>
      <c r="X648" s="61">
        <v>0</v>
      </c>
      <c r="Y648" s="62">
        <v>0</v>
      </c>
    </row>
    <row r="649" spans="1:25" customFormat="1" x14ac:dyDescent="0.3">
      <c r="A649" s="58" t="s">
        <v>300</v>
      </c>
      <c r="B649" s="59">
        <v>46.148003248400002</v>
      </c>
      <c r="C649" s="60">
        <v>3.00806409935357E-2</v>
      </c>
      <c r="D649" s="59">
        <v>19.987879921600001</v>
      </c>
      <c r="E649" s="60">
        <v>4.0086154010536702E-2</v>
      </c>
      <c r="F649" s="59">
        <v>3.0216291236999999</v>
      </c>
      <c r="G649" s="60">
        <v>3.12276102257741E-2</v>
      </c>
      <c r="H649" s="59">
        <v>15.9482180536</v>
      </c>
      <c r="I649" s="60">
        <v>3.1650834206964802E-2</v>
      </c>
      <c r="J649" s="59">
        <v>0.42384980230000102</v>
      </c>
      <c r="K649" s="60">
        <v>9.1830233109257593E-3</v>
      </c>
      <c r="L649" s="59">
        <v>0.68745289440000001</v>
      </c>
      <c r="M649" s="60">
        <v>7.0330858024995396E-3</v>
      </c>
      <c r="N649" s="67">
        <v>0</v>
      </c>
      <c r="O649" s="68">
        <v>0</v>
      </c>
      <c r="P649" s="67">
        <v>0.50740881169999796</v>
      </c>
      <c r="Q649" s="68">
        <v>1.9040153262141299</v>
      </c>
      <c r="R649" s="59">
        <v>1.0653112413000001</v>
      </c>
      <c r="S649" s="60">
        <v>5.5519667293714697E-3</v>
      </c>
      <c r="T649" s="67">
        <v>3.0679810450999998</v>
      </c>
      <c r="U649" s="71">
        <v>40.9899779433322</v>
      </c>
      <c r="V649" s="67">
        <v>0</v>
      </c>
      <c r="W649" s="68">
        <v>0</v>
      </c>
      <c r="X649" s="59">
        <v>1.4382723547</v>
      </c>
      <c r="Y649" s="60">
        <v>4.1125468370190398E-2</v>
      </c>
    </row>
    <row r="650" spans="1:25" customFormat="1" x14ac:dyDescent="0.3">
      <c r="A650" s="58" t="s">
        <v>301</v>
      </c>
      <c r="B650" s="61">
        <v>66.382904924799703</v>
      </c>
      <c r="C650" s="62">
        <v>4.3270351707365602E-2</v>
      </c>
      <c r="D650" s="61">
        <v>15.267745595299999</v>
      </c>
      <c r="E650" s="62">
        <v>3.0619815794745701E-2</v>
      </c>
      <c r="F650" s="61">
        <v>0</v>
      </c>
      <c r="G650" s="62">
        <v>0</v>
      </c>
      <c r="H650" s="61">
        <v>30.920033856100002</v>
      </c>
      <c r="I650" s="62">
        <v>6.1363900466124402E-2</v>
      </c>
      <c r="J650" s="61">
        <v>3.8297096904000001</v>
      </c>
      <c r="K650" s="62">
        <v>8.2973527816180004E-2</v>
      </c>
      <c r="L650" s="61">
        <v>5.2494604583999998</v>
      </c>
      <c r="M650" s="62">
        <v>5.3705360936735898E-2</v>
      </c>
      <c r="N650" s="69">
        <v>0</v>
      </c>
      <c r="O650" s="70">
        <v>0</v>
      </c>
      <c r="P650" s="69">
        <v>0</v>
      </c>
      <c r="Q650" s="70">
        <v>0</v>
      </c>
      <c r="R650" s="61">
        <v>9.3254578625999898</v>
      </c>
      <c r="S650" s="62">
        <v>4.8600474473666597E-2</v>
      </c>
      <c r="T650" s="69">
        <v>0</v>
      </c>
      <c r="U650" s="70">
        <v>0</v>
      </c>
      <c r="V650" s="69">
        <v>0.67113180230000002</v>
      </c>
      <c r="W650" s="70">
        <v>9.2048727732602504</v>
      </c>
      <c r="X650" s="61">
        <v>1.1193656596999999</v>
      </c>
      <c r="Y650" s="62">
        <v>3.2006759277711197E-2</v>
      </c>
    </row>
    <row r="651" spans="1:25" customFormat="1" x14ac:dyDescent="0.3">
      <c r="A651" s="58" t="s">
        <v>302</v>
      </c>
      <c r="B651" s="59">
        <v>75.484416808900093</v>
      </c>
      <c r="C651" s="60">
        <v>4.9202987839211801E-2</v>
      </c>
      <c r="D651" s="59">
        <v>27.146576024600002</v>
      </c>
      <c r="E651" s="60">
        <v>5.4443084091419201E-2</v>
      </c>
      <c r="F651" s="59">
        <v>7.4413921573000001</v>
      </c>
      <c r="G651" s="60">
        <v>7.6904505586956398E-2</v>
      </c>
      <c r="H651" s="59">
        <v>19.624035728500001</v>
      </c>
      <c r="I651" s="60">
        <v>3.8945862116181798E-2</v>
      </c>
      <c r="J651" s="59">
        <v>0.80450683950000001</v>
      </c>
      <c r="K651" s="60">
        <v>1.7430243026747099E-2</v>
      </c>
      <c r="L651" s="59">
        <v>1.7051128202000001</v>
      </c>
      <c r="M651" s="60">
        <v>1.74444021766396E-2</v>
      </c>
      <c r="N651" s="67">
        <v>0.70843176030000099</v>
      </c>
      <c r="O651" s="68">
        <v>3.1209418685669399</v>
      </c>
      <c r="P651" s="67">
        <v>1.7437208865</v>
      </c>
      <c r="Q651" s="68">
        <v>6.5431880881458797</v>
      </c>
      <c r="R651" s="59">
        <v>11.774828060800001</v>
      </c>
      <c r="S651" s="60">
        <v>6.1365590733705101E-2</v>
      </c>
      <c r="T651" s="67">
        <v>0</v>
      </c>
      <c r="U651" s="68">
        <v>0</v>
      </c>
      <c r="V651" s="67">
        <v>0.87715618740000001</v>
      </c>
      <c r="W651" s="68">
        <v>12.030589341206399</v>
      </c>
      <c r="X651" s="59">
        <v>3.6586563438000002</v>
      </c>
      <c r="Y651" s="60">
        <v>0.104614369630798</v>
      </c>
    </row>
    <row r="652" spans="1:25" customFormat="1" x14ac:dyDescent="0.3">
      <c r="A652" s="58" t="s">
        <v>303</v>
      </c>
      <c r="B652" s="61">
        <v>29.7044804075</v>
      </c>
      <c r="C652" s="62">
        <v>1.9362263763134799E-2</v>
      </c>
      <c r="D652" s="61">
        <v>4.4436030414000003</v>
      </c>
      <c r="E652" s="62">
        <v>8.9117483483956601E-3</v>
      </c>
      <c r="F652" s="61">
        <v>0.65840472090000002</v>
      </c>
      <c r="G652" s="62">
        <v>6.8044108503622202E-3</v>
      </c>
      <c r="H652" s="61">
        <v>16.657005413</v>
      </c>
      <c r="I652" s="62">
        <v>3.3057493629664203E-2</v>
      </c>
      <c r="J652" s="61">
        <v>0</v>
      </c>
      <c r="K652" s="62">
        <v>0</v>
      </c>
      <c r="L652" s="61">
        <v>0.28876204890000001</v>
      </c>
      <c r="M652" s="62">
        <v>2.95422171171714E-3</v>
      </c>
      <c r="N652" s="69">
        <v>0</v>
      </c>
      <c r="O652" s="70">
        <v>0</v>
      </c>
      <c r="P652" s="69">
        <v>0</v>
      </c>
      <c r="Q652" s="70">
        <v>0</v>
      </c>
      <c r="R652" s="61">
        <v>6.0840992960000104</v>
      </c>
      <c r="S652" s="62">
        <v>3.1707838573414603E-2</v>
      </c>
      <c r="T652" s="69">
        <v>0</v>
      </c>
      <c r="U652" s="70">
        <v>0</v>
      </c>
      <c r="V652" s="69">
        <v>0.30225478950000001</v>
      </c>
      <c r="W652" s="70">
        <v>4.1455595948832604</v>
      </c>
      <c r="X652" s="61">
        <v>1.2703510978000001</v>
      </c>
      <c r="Y652" s="62">
        <v>3.63239853153597E-2</v>
      </c>
    </row>
    <row r="653" spans="1:25" customFormat="1" x14ac:dyDescent="0.3">
      <c r="A653" s="65" t="s">
        <v>1</v>
      </c>
    </row>
    <row r="654" spans="1:25" customFormat="1" x14ac:dyDescent="0.3">
      <c r="A654" s="65" t="s">
        <v>1</v>
      </c>
    </row>
    <row r="655" spans="1:25" customFormat="1" x14ac:dyDescent="0.3">
      <c r="A655" s="53" t="s">
        <v>304</v>
      </c>
    </row>
    <row r="656" spans="1:25" customFormat="1" x14ac:dyDescent="0.3">
      <c r="A656" s="54" t="s">
        <v>1</v>
      </c>
    </row>
    <row r="657" spans="1:25" customFormat="1" ht="25.5" customHeight="1" x14ac:dyDescent="0.3">
      <c r="A657" s="114" t="s">
        <v>1</v>
      </c>
      <c r="B657" s="113" t="s">
        <v>502</v>
      </c>
      <c r="C657" s="113" t="s">
        <v>1</v>
      </c>
      <c r="D657" s="113" t="s">
        <v>53</v>
      </c>
      <c r="E657" s="113" t="s">
        <v>1</v>
      </c>
      <c r="F657" s="113" t="s">
        <v>54</v>
      </c>
      <c r="G657" s="113" t="s">
        <v>1</v>
      </c>
      <c r="H657" s="116" t="s">
        <v>55</v>
      </c>
      <c r="I657" s="116" t="s">
        <v>1</v>
      </c>
      <c r="J657" s="116" t="s">
        <v>56</v>
      </c>
      <c r="K657" s="116" t="s">
        <v>1</v>
      </c>
      <c r="L657" s="116" t="s">
        <v>57</v>
      </c>
      <c r="M657" s="116" t="s">
        <v>1</v>
      </c>
      <c r="N657" s="116" t="s">
        <v>58</v>
      </c>
      <c r="O657" s="116" t="s">
        <v>1</v>
      </c>
      <c r="P657" s="116" t="s">
        <v>59</v>
      </c>
      <c r="Q657" s="116" t="s">
        <v>1</v>
      </c>
      <c r="R657" s="116" t="s">
        <v>60</v>
      </c>
      <c r="S657" s="116" t="s">
        <v>1</v>
      </c>
      <c r="T657" s="113" t="s">
        <v>61</v>
      </c>
      <c r="U657" s="113" t="s">
        <v>1</v>
      </c>
      <c r="V657" s="113" t="s">
        <v>62</v>
      </c>
      <c r="W657" s="113" t="s">
        <v>1</v>
      </c>
      <c r="X657" s="113" t="s">
        <v>63</v>
      </c>
      <c r="Y657" s="113" t="s">
        <v>1</v>
      </c>
    </row>
    <row r="658" spans="1:25" customFormat="1" x14ac:dyDescent="0.3">
      <c r="A658" s="115" t="s">
        <v>1</v>
      </c>
      <c r="B658" s="55" t="s">
        <v>14</v>
      </c>
      <c r="C658" s="55" t="s">
        <v>15</v>
      </c>
      <c r="D658" s="55" t="s">
        <v>14</v>
      </c>
      <c r="E658" s="55" t="s">
        <v>15</v>
      </c>
      <c r="F658" s="55" t="s">
        <v>14</v>
      </c>
      <c r="G658" s="55" t="s">
        <v>15</v>
      </c>
      <c r="H658" s="55" t="s">
        <v>14</v>
      </c>
      <c r="I658" s="55" t="s">
        <v>15</v>
      </c>
      <c r="J658" s="55" t="s">
        <v>14</v>
      </c>
      <c r="K658" s="55" t="s">
        <v>15</v>
      </c>
      <c r="L658" s="55" t="s">
        <v>14</v>
      </c>
      <c r="M658" s="55" t="s">
        <v>15</v>
      </c>
      <c r="N658" s="55" t="s">
        <v>14</v>
      </c>
      <c r="O658" s="55" t="s">
        <v>15</v>
      </c>
      <c r="P658" s="55" t="s">
        <v>14</v>
      </c>
      <c r="Q658" s="55" t="s">
        <v>15</v>
      </c>
      <c r="R658" s="55" t="s">
        <v>14</v>
      </c>
      <c r="S658" s="55" t="s">
        <v>15</v>
      </c>
      <c r="T658" s="55" t="s">
        <v>14</v>
      </c>
      <c r="U658" s="55" t="s">
        <v>15</v>
      </c>
      <c r="V658" s="55" t="s">
        <v>14</v>
      </c>
      <c r="W658" s="55" t="s">
        <v>15</v>
      </c>
      <c r="X658" s="55" t="s">
        <v>14</v>
      </c>
      <c r="Y658" s="55" t="s">
        <v>15</v>
      </c>
    </row>
    <row r="659" spans="1:25" customFormat="1" x14ac:dyDescent="0.3">
      <c r="A659" s="56" t="s">
        <v>16</v>
      </c>
      <c r="B659" s="57">
        <v>1504.4384674877001</v>
      </c>
      <c r="C659" s="57">
        <v>1504.4384674877001</v>
      </c>
      <c r="D659" s="57">
        <v>494.17943563540001</v>
      </c>
      <c r="E659" s="57">
        <v>494.17943563540001</v>
      </c>
      <c r="F659" s="57">
        <v>96.103054188499996</v>
      </c>
      <c r="G659" s="57">
        <v>96.103054188499996</v>
      </c>
      <c r="H659" s="57">
        <v>487.22285915280003</v>
      </c>
      <c r="I659" s="57">
        <v>487.22285915280003</v>
      </c>
      <c r="J659" s="57">
        <v>46.155801629700001</v>
      </c>
      <c r="K659" s="57">
        <v>46.155801629700001</v>
      </c>
      <c r="L659" s="57">
        <v>97.456795691300002</v>
      </c>
      <c r="M659" s="57">
        <v>97.456795691300002</v>
      </c>
      <c r="N659" s="57">
        <v>22.699293679099998</v>
      </c>
      <c r="O659" s="57">
        <v>22.699293679099998</v>
      </c>
      <c r="P659" s="57">
        <v>26.649407949299999</v>
      </c>
      <c r="Q659" s="57">
        <v>26.649407949299999</v>
      </c>
      <c r="R659" s="57">
        <v>185.7958764366</v>
      </c>
      <c r="S659" s="57">
        <v>185.7958764366</v>
      </c>
      <c r="T659" s="57">
        <v>7.4847101633999999</v>
      </c>
      <c r="U659" s="57">
        <v>7.4847101633999999</v>
      </c>
      <c r="V659" s="57">
        <v>6.9887944062000003</v>
      </c>
      <c r="W659" s="57">
        <v>6.9887944062000003</v>
      </c>
      <c r="X659" s="57">
        <v>33.702438555400001</v>
      </c>
      <c r="Y659" s="57">
        <v>33.702438555400001</v>
      </c>
    </row>
    <row r="660" spans="1:25" customFormat="1" x14ac:dyDescent="0.3">
      <c r="A660" s="58" t="s">
        <v>276</v>
      </c>
      <c r="B660" s="59">
        <v>52.914631219699999</v>
      </c>
      <c r="C660" s="60">
        <v>3.5172346601894201E-2</v>
      </c>
      <c r="D660" s="59">
        <v>10.4773629716</v>
      </c>
      <c r="E660" s="60">
        <v>2.1201535750123901E-2</v>
      </c>
      <c r="F660" s="59">
        <v>3.14380419299999</v>
      </c>
      <c r="G660" s="60">
        <v>3.2712843723297601E-2</v>
      </c>
      <c r="H660" s="59">
        <v>23.302020793299999</v>
      </c>
      <c r="I660" s="60">
        <v>4.7826205925186598E-2</v>
      </c>
      <c r="J660" s="59">
        <v>1.1601762302</v>
      </c>
      <c r="K660" s="60">
        <v>2.51360866724381E-2</v>
      </c>
      <c r="L660" s="59">
        <v>6.5052596012999997</v>
      </c>
      <c r="M660" s="60">
        <v>6.6750189713868494E-2</v>
      </c>
      <c r="N660" s="67">
        <v>0.50740881169999796</v>
      </c>
      <c r="O660" s="68">
        <v>2.2353506627705699</v>
      </c>
      <c r="P660" s="67">
        <v>0</v>
      </c>
      <c r="Q660" s="68">
        <v>0</v>
      </c>
      <c r="R660" s="59">
        <v>6.2711589741000102</v>
      </c>
      <c r="S660" s="60">
        <v>3.37529502504322E-2</v>
      </c>
      <c r="T660" s="67">
        <v>0.90674842389999999</v>
      </c>
      <c r="U660" s="68">
        <v>12.114676508570399</v>
      </c>
      <c r="V660" s="67">
        <v>0</v>
      </c>
      <c r="W660" s="68">
        <v>0</v>
      </c>
      <c r="X660" s="59">
        <v>0.64069122059999895</v>
      </c>
      <c r="Y660" s="60">
        <v>1.9010233326197799E-2</v>
      </c>
    </row>
    <row r="661" spans="1:25" customFormat="1" x14ac:dyDescent="0.3">
      <c r="A661" s="58" t="s">
        <v>277</v>
      </c>
      <c r="B661" s="61">
        <v>78.174714061400195</v>
      </c>
      <c r="C661" s="62">
        <v>5.1962719480276198E-2</v>
      </c>
      <c r="D661" s="61">
        <v>12.4310453137</v>
      </c>
      <c r="E661" s="64">
        <v>2.51549223162566E-2</v>
      </c>
      <c r="F661" s="61">
        <v>6.1069714947999998</v>
      </c>
      <c r="G661" s="62">
        <v>6.3546070896160795E-2</v>
      </c>
      <c r="H661" s="61">
        <v>30.552211864</v>
      </c>
      <c r="I661" s="62">
        <v>6.2706852295734306E-2</v>
      </c>
      <c r="J661" s="61">
        <v>2.9823266278</v>
      </c>
      <c r="K661" s="62">
        <v>6.4614339313759303E-2</v>
      </c>
      <c r="L661" s="61">
        <v>9.0808579122000008</v>
      </c>
      <c r="M661" s="62">
        <v>9.3178293496988598E-2</v>
      </c>
      <c r="N661" s="69">
        <v>1.6324936626</v>
      </c>
      <c r="O661" s="70">
        <v>7.1918258148406196</v>
      </c>
      <c r="P661" s="69">
        <v>0</v>
      </c>
      <c r="Q661" s="70">
        <v>0</v>
      </c>
      <c r="R661" s="61">
        <v>13.715003725800001</v>
      </c>
      <c r="S661" s="62">
        <v>7.3817589436545095E-2</v>
      </c>
      <c r="T661" s="69">
        <v>0</v>
      </c>
      <c r="U661" s="70">
        <v>0</v>
      </c>
      <c r="V661" s="69">
        <v>1.3040545093</v>
      </c>
      <c r="W661" s="70">
        <v>18.659219795378799</v>
      </c>
      <c r="X661" s="61">
        <v>0.36974895120000001</v>
      </c>
      <c r="Y661" s="62">
        <v>1.09709850992594E-2</v>
      </c>
    </row>
    <row r="662" spans="1:25" customFormat="1" x14ac:dyDescent="0.3">
      <c r="A662" s="58" t="s">
        <v>278</v>
      </c>
      <c r="B662" s="59">
        <v>1.6163481718999999</v>
      </c>
      <c r="C662" s="60">
        <v>1.07438636197543E-3</v>
      </c>
      <c r="D662" s="59">
        <v>0</v>
      </c>
      <c r="E662" s="60">
        <v>0</v>
      </c>
      <c r="F662" s="59">
        <v>1.6163481718999999</v>
      </c>
      <c r="G662" s="63">
        <v>1.68189053464382E-2</v>
      </c>
      <c r="H662" s="59">
        <v>0</v>
      </c>
      <c r="I662" s="60">
        <v>0</v>
      </c>
      <c r="J662" s="59">
        <v>0</v>
      </c>
      <c r="K662" s="60">
        <v>0</v>
      </c>
      <c r="L662" s="59">
        <v>0</v>
      </c>
      <c r="M662" s="60">
        <v>0</v>
      </c>
      <c r="N662" s="67">
        <v>0</v>
      </c>
      <c r="O662" s="68">
        <v>0</v>
      </c>
      <c r="P662" s="67">
        <v>0</v>
      </c>
      <c r="Q662" s="68">
        <v>0</v>
      </c>
      <c r="R662" s="59">
        <v>0</v>
      </c>
      <c r="S662" s="60">
        <v>0</v>
      </c>
      <c r="T662" s="67">
        <v>0</v>
      </c>
      <c r="U662" s="68">
        <v>0</v>
      </c>
      <c r="V662" s="67">
        <v>0</v>
      </c>
      <c r="W662" s="68">
        <v>0</v>
      </c>
      <c r="X662" s="59">
        <v>0</v>
      </c>
      <c r="Y662" s="60">
        <v>0</v>
      </c>
    </row>
    <row r="663" spans="1:25" customFormat="1" x14ac:dyDescent="0.3">
      <c r="A663" s="58" t="s">
        <v>279</v>
      </c>
      <c r="B663" s="61">
        <v>4.8627633450000003</v>
      </c>
      <c r="C663" s="62">
        <v>3.2322779894882999E-3</v>
      </c>
      <c r="D663" s="61">
        <v>4.2652308817999902</v>
      </c>
      <c r="E663" s="62">
        <v>8.6309355959255998E-3</v>
      </c>
      <c r="F663" s="61">
        <v>0</v>
      </c>
      <c r="G663" s="62">
        <v>0</v>
      </c>
      <c r="H663" s="61">
        <v>0.59753246319999997</v>
      </c>
      <c r="I663" s="62">
        <v>1.2264048206584799E-3</v>
      </c>
      <c r="J663" s="61">
        <v>0</v>
      </c>
      <c r="K663" s="62">
        <v>0</v>
      </c>
      <c r="L663" s="61">
        <v>0</v>
      </c>
      <c r="M663" s="62">
        <v>0</v>
      </c>
      <c r="N663" s="69">
        <v>0</v>
      </c>
      <c r="O663" s="70">
        <v>0</v>
      </c>
      <c r="P663" s="69">
        <v>0</v>
      </c>
      <c r="Q663" s="70">
        <v>0</v>
      </c>
      <c r="R663" s="61">
        <v>0</v>
      </c>
      <c r="S663" s="62">
        <v>0</v>
      </c>
      <c r="T663" s="69">
        <v>0</v>
      </c>
      <c r="U663" s="70">
        <v>0</v>
      </c>
      <c r="V663" s="69">
        <v>0</v>
      </c>
      <c r="W663" s="70">
        <v>0</v>
      </c>
      <c r="X663" s="61">
        <v>0</v>
      </c>
      <c r="Y663" s="62">
        <v>0</v>
      </c>
    </row>
    <row r="664" spans="1:25" customFormat="1" x14ac:dyDescent="0.3">
      <c r="A664" s="58" t="s">
        <v>280</v>
      </c>
      <c r="B664" s="59">
        <v>71.950822413199802</v>
      </c>
      <c r="C664" s="60">
        <v>4.78256997332384E-2</v>
      </c>
      <c r="D664" s="59">
        <v>27.145773127399899</v>
      </c>
      <c r="E664" s="60">
        <v>5.4931005157057601E-2</v>
      </c>
      <c r="F664" s="59">
        <v>8.8248768747999993</v>
      </c>
      <c r="G664" s="60">
        <v>9.1827225984832603E-2</v>
      </c>
      <c r="H664" s="59">
        <v>21.686820763499998</v>
      </c>
      <c r="I664" s="60">
        <v>4.4511090471431897E-2</v>
      </c>
      <c r="J664" s="59">
        <v>3.4927227736000002</v>
      </c>
      <c r="K664" s="60">
        <v>7.5672453955442198E-2</v>
      </c>
      <c r="L664" s="59">
        <v>3.1383210853999999</v>
      </c>
      <c r="M664" s="60">
        <v>3.2202178033236502E-2</v>
      </c>
      <c r="N664" s="67">
        <v>2.7652471523000002</v>
      </c>
      <c r="O664" s="68">
        <v>12.182084567882599</v>
      </c>
      <c r="P664" s="67">
        <v>0.88574593879999997</v>
      </c>
      <c r="Q664" s="68">
        <v>3.3236983744070998</v>
      </c>
      <c r="R664" s="59">
        <v>3.2097692323000002</v>
      </c>
      <c r="S664" s="60">
        <v>1.7275782939107798E-2</v>
      </c>
      <c r="T664" s="67">
        <v>0</v>
      </c>
      <c r="U664" s="68">
        <v>0</v>
      </c>
      <c r="V664" s="67">
        <v>0</v>
      </c>
      <c r="W664" s="68">
        <v>0</v>
      </c>
      <c r="X664" s="59">
        <v>0.80154546510000102</v>
      </c>
      <c r="Y664" s="60">
        <v>2.3783010946891E-2</v>
      </c>
    </row>
    <row r="665" spans="1:25" customFormat="1" x14ac:dyDescent="0.3">
      <c r="A665" s="58" t="s">
        <v>281</v>
      </c>
      <c r="B665" s="61">
        <v>154.4124246627</v>
      </c>
      <c r="C665" s="62">
        <v>0.102637913081654</v>
      </c>
      <c r="D665" s="61">
        <v>79.834448097699905</v>
      </c>
      <c r="E665" s="63">
        <v>0.16154951489442601</v>
      </c>
      <c r="F665" s="61">
        <v>4.5510794546</v>
      </c>
      <c r="G665" s="62">
        <v>4.7356241620306397E-2</v>
      </c>
      <c r="H665" s="61">
        <v>41.608398577399903</v>
      </c>
      <c r="I665" s="62">
        <v>8.53991100699793E-2</v>
      </c>
      <c r="J665" s="61">
        <v>1.6794257320999999</v>
      </c>
      <c r="K665" s="62">
        <v>3.6386015902697202E-2</v>
      </c>
      <c r="L665" s="61">
        <v>8.7636262666999993</v>
      </c>
      <c r="M665" s="62">
        <v>8.9923193190747694E-2</v>
      </c>
      <c r="N665" s="69">
        <v>5.0581600276999996</v>
      </c>
      <c r="O665" s="70">
        <v>22.283336650061599</v>
      </c>
      <c r="P665" s="69">
        <v>2.8434867763999998</v>
      </c>
      <c r="Q665" s="70">
        <v>10.6699810435177</v>
      </c>
      <c r="R665" s="61">
        <v>7.1682276439999804</v>
      </c>
      <c r="S665" s="64">
        <v>3.8581198794506298E-2</v>
      </c>
      <c r="T665" s="69">
        <v>0.45783801540000102</v>
      </c>
      <c r="U665" s="70">
        <v>6.1169772162830496</v>
      </c>
      <c r="V665" s="69">
        <v>0.87506695629999998</v>
      </c>
      <c r="W665" s="70">
        <v>12.5210001244807</v>
      </c>
      <c r="X665" s="61">
        <v>1.5726671144</v>
      </c>
      <c r="Y665" s="62">
        <v>4.6663303363489603E-2</v>
      </c>
    </row>
    <row r="666" spans="1:25" customFormat="1" x14ac:dyDescent="0.3">
      <c r="A666" s="58" t="s">
        <v>282</v>
      </c>
      <c r="B666" s="59">
        <v>69.085660821600001</v>
      </c>
      <c r="C666" s="60">
        <v>4.5921227298161199E-2</v>
      </c>
      <c r="D666" s="59">
        <v>19.299448149500002</v>
      </c>
      <c r="E666" s="60">
        <v>3.9053523392136698E-2</v>
      </c>
      <c r="F666" s="59">
        <v>8.5796768728000004</v>
      </c>
      <c r="G666" s="60">
        <v>8.92757982069073E-2</v>
      </c>
      <c r="H666" s="59">
        <v>23.4097558268999</v>
      </c>
      <c r="I666" s="60">
        <v>4.8047326571675403E-2</v>
      </c>
      <c r="J666" s="59">
        <v>2.3670895928000002</v>
      </c>
      <c r="K666" s="60">
        <v>5.1284768311267798E-2</v>
      </c>
      <c r="L666" s="59">
        <v>0.82099701560000005</v>
      </c>
      <c r="M666" s="60">
        <v>8.4242151588951805E-3</v>
      </c>
      <c r="N666" s="67">
        <v>4.0559139872000003</v>
      </c>
      <c r="O666" s="71">
        <v>17.868018470259301</v>
      </c>
      <c r="P666" s="67">
        <v>2.9987276404999998</v>
      </c>
      <c r="Q666" s="68">
        <v>11.2525112985813</v>
      </c>
      <c r="R666" s="59">
        <v>7.3568728837000101</v>
      </c>
      <c r="S666" s="60">
        <v>3.9596534782139897E-2</v>
      </c>
      <c r="T666" s="67">
        <v>0</v>
      </c>
      <c r="U666" s="68">
        <v>0</v>
      </c>
      <c r="V666" s="67">
        <v>0</v>
      </c>
      <c r="W666" s="68">
        <v>0</v>
      </c>
      <c r="X666" s="59">
        <v>0.19717885260000001</v>
      </c>
      <c r="Y666" s="60">
        <v>5.8505811760735903E-3</v>
      </c>
    </row>
    <row r="667" spans="1:25" customFormat="1" x14ac:dyDescent="0.3">
      <c r="A667" s="58" t="s">
        <v>283</v>
      </c>
      <c r="B667" s="61">
        <v>48.560956464599997</v>
      </c>
      <c r="C667" s="62">
        <v>3.2278459713738397E-2</v>
      </c>
      <c r="D667" s="61">
        <v>13.221231938600001</v>
      </c>
      <c r="E667" s="62">
        <v>2.6753909582661099E-2</v>
      </c>
      <c r="F667" s="61">
        <v>5.5857955145</v>
      </c>
      <c r="G667" s="62">
        <v>5.8122976024714203E-2</v>
      </c>
      <c r="H667" s="61">
        <v>1.9667854200999999</v>
      </c>
      <c r="I667" s="64">
        <v>4.0367264859450898E-3</v>
      </c>
      <c r="J667" s="61">
        <v>0</v>
      </c>
      <c r="K667" s="62">
        <v>0</v>
      </c>
      <c r="L667" s="61">
        <v>15.164562972700001</v>
      </c>
      <c r="M667" s="63">
        <v>0.15560293015106499</v>
      </c>
      <c r="N667" s="69">
        <v>0</v>
      </c>
      <c r="O667" s="70">
        <v>0</v>
      </c>
      <c r="P667" s="69">
        <v>0</v>
      </c>
      <c r="Q667" s="70">
        <v>0</v>
      </c>
      <c r="R667" s="61">
        <v>9.4209540048999898</v>
      </c>
      <c r="S667" s="62">
        <v>5.07059369970181E-2</v>
      </c>
      <c r="T667" s="69">
        <v>0</v>
      </c>
      <c r="U667" s="70">
        <v>0</v>
      </c>
      <c r="V667" s="69">
        <v>1.9349998533000099</v>
      </c>
      <c r="W667" s="71">
        <v>27.687176655009299</v>
      </c>
      <c r="X667" s="61">
        <v>1.2666267604999999</v>
      </c>
      <c r="Y667" s="62">
        <v>3.7582644306818402E-2</v>
      </c>
    </row>
    <row r="668" spans="1:25" customFormat="1" x14ac:dyDescent="0.3">
      <c r="A668" s="58" t="s">
        <v>284</v>
      </c>
      <c r="B668" s="59">
        <v>128.112725434</v>
      </c>
      <c r="C668" s="60">
        <v>8.5156507363135098E-2</v>
      </c>
      <c r="D668" s="59">
        <v>20.688107460499999</v>
      </c>
      <c r="E668" s="64">
        <v>4.1863553941494797E-2</v>
      </c>
      <c r="F668" s="59">
        <v>7.9252617824999998</v>
      </c>
      <c r="G668" s="60">
        <v>8.2466284234370996E-2</v>
      </c>
      <c r="H668" s="59">
        <v>27.311257301300099</v>
      </c>
      <c r="I668" s="64">
        <v>5.60549588104092E-2</v>
      </c>
      <c r="J668" s="59">
        <v>2.6108836856000099</v>
      </c>
      <c r="K668" s="60">
        <v>5.6566749864874401E-2</v>
      </c>
      <c r="L668" s="59">
        <v>5.1203069043999996</v>
      </c>
      <c r="M668" s="60">
        <v>5.25392495010698E-2</v>
      </c>
      <c r="N668" s="67">
        <v>2.6055443114000001</v>
      </c>
      <c r="O668" s="68">
        <v>11.478525932280499</v>
      </c>
      <c r="P668" s="67">
        <v>1.8474278477999999</v>
      </c>
      <c r="Q668" s="68">
        <v>6.9323410535599796</v>
      </c>
      <c r="R668" s="59">
        <v>53.288346818299999</v>
      </c>
      <c r="S668" s="63">
        <v>0.28681124597770002</v>
      </c>
      <c r="T668" s="67">
        <v>1.6812292042000001</v>
      </c>
      <c r="U668" s="68">
        <v>22.462181801256101</v>
      </c>
      <c r="V668" s="67">
        <v>0</v>
      </c>
      <c r="W668" s="68">
        <v>0</v>
      </c>
      <c r="X668" s="59">
        <v>5.0343601179999897</v>
      </c>
      <c r="Y668" s="60">
        <v>0.149376731589452</v>
      </c>
    </row>
    <row r="669" spans="1:25" customFormat="1" x14ac:dyDescent="0.3">
      <c r="A669" s="58" t="s">
        <v>285</v>
      </c>
      <c r="B669" s="61">
        <v>17.440144204799999</v>
      </c>
      <c r="C669" s="62">
        <v>1.15924609624771E-2</v>
      </c>
      <c r="D669" s="61">
        <v>5.9702948315999897</v>
      </c>
      <c r="E669" s="62">
        <v>1.20812288029015E-2</v>
      </c>
      <c r="F669" s="61">
        <v>0</v>
      </c>
      <c r="G669" s="62">
        <v>0</v>
      </c>
      <c r="H669" s="61">
        <v>3.0614286029</v>
      </c>
      <c r="I669" s="62">
        <v>6.2834256344690403E-3</v>
      </c>
      <c r="J669" s="61">
        <v>0.55128045290000105</v>
      </c>
      <c r="K669" s="62">
        <v>1.19439037658327E-2</v>
      </c>
      <c r="L669" s="61">
        <v>0</v>
      </c>
      <c r="M669" s="62">
        <v>0</v>
      </c>
      <c r="N669" s="69">
        <v>0</v>
      </c>
      <c r="O669" s="70">
        <v>0</v>
      </c>
      <c r="P669" s="69">
        <v>0</v>
      </c>
      <c r="Q669" s="70">
        <v>0</v>
      </c>
      <c r="R669" s="61">
        <v>7.19228375970002</v>
      </c>
      <c r="S669" s="63">
        <v>3.8710674841883598E-2</v>
      </c>
      <c r="T669" s="69">
        <v>0</v>
      </c>
      <c r="U669" s="70">
        <v>0</v>
      </c>
      <c r="V669" s="69">
        <v>0</v>
      </c>
      <c r="W669" s="70">
        <v>0</v>
      </c>
      <c r="X669" s="61">
        <v>0.66485655769999996</v>
      </c>
      <c r="Y669" s="62">
        <v>1.97272537596088E-2</v>
      </c>
    </row>
    <row r="670" spans="1:25" customFormat="1" x14ac:dyDescent="0.3">
      <c r="A670" s="58" t="s">
        <v>286</v>
      </c>
      <c r="B670" s="59">
        <v>153.75976748479999</v>
      </c>
      <c r="C670" s="60">
        <v>0.102204091963673</v>
      </c>
      <c r="D670" s="59">
        <v>31.164004597999899</v>
      </c>
      <c r="E670" s="64">
        <v>6.3062123493524802E-2</v>
      </c>
      <c r="F670" s="59">
        <v>5.6591633959000003</v>
      </c>
      <c r="G670" s="60">
        <v>5.8886405262416702E-2</v>
      </c>
      <c r="H670" s="59">
        <v>51.293280318000001</v>
      </c>
      <c r="I670" s="60">
        <v>0.105276834521251</v>
      </c>
      <c r="J670" s="59">
        <v>13.250796256699999</v>
      </c>
      <c r="K670" s="63">
        <v>0.28708842201482798</v>
      </c>
      <c r="L670" s="59">
        <v>15.1774174078</v>
      </c>
      <c r="M670" s="60">
        <v>0.155734828958212</v>
      </c>
      <c r="N670" s="67">
        <v>3.5217834886000001</v>
      </c>
      <c r="O670" s="68">
        <v>15.514947462187401</v>
      </c>
      <c r="P670" s="67">
        <v>3.7238636418</v>
      </c>
      <c r="Q670" s="68">
        <v>13.973532353456299</v>
      </c>
      <c r="R670" s="59">
        <v>20.6141861033</v>
      </c>
      <c r="S670" s="60">
        <v>0.110950719136839</v>
      </c>
      <c r="T670" s="67">
        <v>0</v>
      </c>
      <c r="U670" s="68">
        <v>0</v>
      </c>
      <c r="V670" s="67">
        <v>1.9253403389999999</v>
      </c>
      <c r="W670" s="68">
        <v>27.548962340228002</v>
      </c>
      <c r="X670" s="59">
        <v>7.4299319356999902</v>
      </c>
      <c r="Y670" s="63">
        <v>0.22045680532839501</v>
      </c>
    </row>
    <row r="671" spans="1:25" customFormat="1" x14ac:dyDescent="0.3">
      <c r="A671" s="58" t="s">
        <v>287</v>
      </c>
      <c r="B671" s="61">
        <v>41.1772827474</v>
      </c>
      <c r="C671" s="62">
        <v>2.7370533017653399E-2</v>
      </c>
      <c r="D671" s="61">
        <v>22.618157301</v>
      </c>
      <c r="E671" s="62">
        <v>4.5769118805840801E-2</v>
      </c>
      <c r="F671" s="61">
        <v>3.4265305365000001</v>
      </c>
      <c r="G671" s="62">
        <v>3.56547517187027E-2</v>
      </c>
      <c r="H671" s="61">
        <v>5.8452829368999897</v>
      </c>
      <c r="I671" s="62">
        <v>1.19971442782138E-2</v>
      </c>
      <c r="J671" s="61">
        <v>0.44958639090000102</v>
      </c>
      <c r="K671" s="62">
        <v>9.7406257723991804E-3</v>
      </c>
      <c r="L671" s="61">
        <v>5.6638658655000098</v>
      </c>
      <c r="M671" s="62">
        <v>5.8116684683955998E-2</v>
      </c>
      <c r="N671" s="69">
        <v>0</v>
      </c>
      <c r="O671" s="70">
        <v>0</v>
      </c>
      <c r="P671" s="69">
        <v>0</v>
      </c>
      <c r="Q671" s="70">
        <v>0</v>
      </c>
      <c r="R671" s="61">
        <v>0.95552648140000196</v>
      </c>
      <c r="S671" s="62">
        <v>5.1428831453428896E-3</v>
      </c>
      <c r="T671" s="69">
        <v>1.3709134748</v>
      </c>
      <c r="U671" s="71">
        <v>18.316186530558301</v>
      </c>
      <c r="V671" s="69">
        <v>0</v>
      </c>
      <c r="W671" s="70">
        <v>0</v>
      </c>
      <c r="X671" s="61">
        <v>0.8474197604</v>
      </c>
      <c r="Y671" s="62">
        <v>2.5144167506069699E-2</v>
      </c>
    </row>
    <row r="672" spans="1:25" customFormat="1" x14ac:dyDescent="0.3">
      <c r="A672" s="58" t="s">
        <v>288</v>
      </c>
      <c r="B672" s="59">
        <v>123.7958885466</v>
      </c>
      <c r="C672" s="60">
        <v>8.2287106599534005E-2</v>
      </c>
      <c r="D672" s="59">
        <v>3.09849317560001</v>
      </c>
      <c r="E672" s="64">
        <v>6.2699759483436602E-3</v>
      </c>
      <c r="F672" s="59">
        <v>0</v>
      </c>
      <c r="G672" s="64">
        <v>0</v>
      </c>
      <c r="H672" s="59">
        <v>93.586935576999906</v>
      </c>
      <c r="I672" s="63">
        <v>0.19208239888360801</v>
      </c>
      <c r="J672" s="59">
        <v>1.1118501179</v>
      </c>
      <c r="K672" s="60">
        <v>2.4089065266814799E-2</v>
      </c>
      <c r="L672" s="59">
        <v>0.66485655769999996</v>
      </c>
      <c r="M672" s="64">
        <v>6.8220646183152897E-3</v>
      </c>
      <c r="N672" s="67">
        <v>1.3263850976</v>
      </c>
      <c r="O672" s="68">
        <v>5.8432879734105896</v>
      </c>
      <c r="P672" s="67">
        <v>9.2685748579999903</v>
      </c>
      <c r="Q672" s="71">
        <v>34.779665182931197</v>
      </c>
      <c r="R672" s="59">
        <v>14.7387931628</v>
      </c>
      <c r="S672" s="60">
        <v>7.9327880927590896E-2</v>
      </c>
      <c r="T672" s="67">
        <v>0</v>
      </c>
      <c r="U672" s="68">
        <v>0</v>
      </c>
      <c r="V672" s="67">
        <v>0</v>
      </c>
      <c r="W672" s="68">
        <v>0</v>
      </c>
      <c r="X672" s="59">
        <v>0</v>
      </c>
      <c r="Y672" s="60">
        <v>0</v>
      </c>
    </row>
    <row r="673" spans="1:25" customFormat="1" x14ac:dyDescent="0.3">
      <c r="A673" s="58" t="s">
        <v>289</v>
      </c>
      <c r="B673" s="61">
        <v>9.5450118273999802</v>
      </c>
      <c r="C673" s="62">
        <v>6.3445677797241201E-3</v>
      </c>
      <c r="D673" s="61">
        <v>2.5717531755</v>
      </c>
      <c r="E673" s="62">
        <v>5.2040878070802798E-3</v>
      </c>
      <c r="F673" s="61">
        <v>0</v>
      </c>
      <c r="G673" s="62">
        <v>0</v>
      </c>
      <c r="H673" s="61">
        <v>0.87084878480000105</v>
      </c>
      <c r="I673" s="62">
        <v>1.7873725923169201E-3</v>
      </c>
      <c r="J673" s="61">
        <v>0</v>
      </c>
      <c r="K673" s="62">
        <v>0</v>
      </c>
      <c r="L673" s="61">
        <v>2.7652471523000002</v>
      </c>
      <c r="M673" s="63">
        <v>2.8374082409389701E-2</v>
      </c>
      <c r="N673" s="69">
        <v>0</v>
      </c>
      <c r="O673" s="70">
        <v>0</v>
      </c>
      <c r="P673" s="69">
        <v>0</v>
      </c>
      <c r="Q673" s="70">
        <v>0</v>
      </c>
      <c r="R673" s="61">
        <v>3.3371627147999998</v>
      </c>
      <c r="S673" s="62">
        <v>1.7961446609062699E-2</v>
      </c>
      <c r="T673" s="69">
        <v>0</v>
      </c>
      <c r="U673" s="70">
        <v>0</v>
      </c>
      <c r="V673" s="69">
        <v>0</v>
      </c>
      <c r="W673" s="70">
        <v>0</v>
      </c>
      <c r="X673" s="61">
        <v>0</v>
      </c>
      <c r="Y673" s="62">
        <v>0</v>
      </c>
    </row>
    <row r="674" spans="1:25" customFormat="1" x14ac:dyDescent="0.3">
      <c r="A674" s="58" t="s">
        <v>290</v>
      </c>
      <c r="B674" s="59">
        <v>22.289494798500002</v>
      </c>
      <c r="C674" s="60">
        <v>1.4815823498399199E-2</v>
      </c>
      <c r="D674" s="59">
        <v>14.220545640399999</v>
      </c>
      <c r="E674" s="60">
        <v>2.8776077300982101E-2</v>
      </c>
      <c r="F674" s="59">
        <v>3.4336071433000002</v>
      </c>
      <c r="G674" s="60">
        <v>3.5728387326433998E-2</v>
      </c>
      <c r="H674" s="59">
        <v>2.31590175140001</v>
      </c>
      <c r="I674" s="60">
        <v>4.7532699008149401E-3</v>
      </c>
      <c r="J674" s="59">
        <v>0</v>
      </c>
      <c r="K674" s="60">
        <v>0</v>
      </c>
      <c r="L674" s="59">
        <v>0.57370805430000105</v>
      </c>
      <c r="M674" s="60">
        <v>5.8867937349105304E-3</v>
      </c>
      <c r="N674" s="67">
        <v>0</v>
      </c>
      <c r="O674" s="68">
        <v>0</v>
      </c>
      <c r="P674" s="67">
        <v>0</v>
      </c>
      <c r="Q674" s="68">
        <v>0</v>
      </c>
      <c r="R674" s="59">
        <v>0.70181832960000201</v>
      </c>
      <c r="S674" s="60">
        <v>3.7773622486152701E-3</v>
      </c>
      <c r="T674" s="67">
        <v>0</v>
      </c>
      <c r="U674" s="68">
        <v>0</v>
      </c>
      <c r="V674" s="67">
        <v>0</v>
      </c>
      <c r="W674" s="68">
        <v>0</v>
      </c>
      <c r="X674" s="59">
        <v>1.0439138795</v>
      </c>
      <c r="Y674" s="60">
        <v>3.0974431650814101E-2</v>
      </c>
    </row>
    <row r="675" spans="1:25" customFormat="1" x14ac:dyDescent="0.3">
      <c r="A675" s="58" t="s">
        <v>291</v>
      </c>
      <c r="B675" s="61">
        <v>164.7691072156</v>
      </c>
      <c r="C675" s="62">
        <v>0.109521998258096</v>
      </c>
      <c r="D675" s="61">
        <v>82.741612938000102</v>
      </c>
      <c r="E675" s="63">
        <v>0.16743232714978001</v>
      </c>
      <c r="F675" s="61">
        <v>0</v>
      </c>
      <c r="G675" s="64">
        <v>0</v>
      </c>
      <c r="H675" s="61">
        <v>64.8165928839</v>
      </c>
      <c r="I675" s="62">
        <v>0.13303274192964901</v>
      </c>
      <c r="J675" s="61">
        <v>0.55128045290000105</v>
      </c>
      <c r="K675" s="62">
        <v>1.19439037658327E-2</v>
      </c>
      <c r="L675" s="61">
        <v>4.8115460657</v>
      </c>
      <c r="M675" s="62">
        <v>4.9371067780033001E-2</v>
      </c>
      <c r="N675" s="69">
        <v>0</v>
      </c>
      <c r="O675" s="70">
        <v>0</v>
      </c>
      <c r="P675" s="69">
        <v>2.1966416646</v>
      </c>
      <c r="Q675" s="70">
        <v>8.2427409598707406</v>
      </c>
      <c r="R675" s="61">
        <v>2.1274266162000002</v>
      </c>
      <c r="S675" s="64">
        <v>1.14503435544542E-2</v>
      </c>
      <c r="T675" s="69">
        <v>0</v>
      </c>
      <c r="U675" s="70">
        <v>0</v>
      </c>
      <c r="V675" s="69">
        <v>0</v>
      </c>
      <c r="W675" s="70">
        <v>0</v>
      </c>
      <c r="X675" s="61">
        <v>7.5240065942999896</v>
      </c>
      <c r="Y675" s="63">
        <v>0.22324813624189399</v>
      </c>
    </row>
    <row r="676" spans="1:25" customFormat="1" x14ac:dyDescent="0.3">
      <c r="A676" s="58" t="s">
        <v>292</v>
      </c>
      <c r="B676" s="59">
        <v>58.9291560976</v>
      </c>
      <c r="C676" s="60">
        <v>3.9170200291413201E-2</v>
      </c>
      <c r="D676" s="59">
        <v>2.1450136701000102</v>
      </c>
      <c r="E676" s="64">
        <v>4.3405563150194799E-3</v>
      </c>
      <c r="F676" s="59">
        <v>0.88574593879999997</v>
      </c>
      <c r="G676" s="60">
        <v>9.2166263213931399E-3</v>
      </c>
      <c r="H676" s="59">
        <v>42.344578537700002</v>
      </c>
      <c r="I676" s="63">
        <v>8.6910081787480595E-2</v>
      </c>
      <c r="J676" s="59">
        <v>7.6646825820999904</v>
      </c>
      <c r="K676" s="63">
        <v>0.16606108682918</v>
      </c>
      <c r="L676" s="59">
        <v>0.55128045290000005</v>
      </c>
      <c r="M676" s="60">
        <v>5.6566650790183196E-3</v>
      </c>
      <c r="N676" s="67">
        <v>0</v>
      </c>
      <c r="O676" s="68">
        <v>0</v>
      </c>
      <c r="P676" s="67">
        <v>1.1690026822999999</v>
      </c>
      <c r="Q676" s="68">
        <v>4.3865990738856402</v>
      </c>
      <c r="R676" s="59">
        <v>2.9424118503000001</v>
      </c>
      <c r="S676" s="60">
        <v>1.5836798462553901E-2</v>
      </c>
      <c r="T676" s="67">
        <v>0</v>
      </c>
      <c r="U676" s="68">
        <v>0</v>
      </c>
      <c r="V676" s="67">
        <v>0</v>
      </c>
      <c r="W676" s="68">
        <v>0</v>
      </c>
      <c r="X676" s="59">
        <v>1.2264403833999999</v>
      </c>
      <c r="Y676" s="60">
        <v>3.6390256490905798E-2</v>
      </c>
    </row>
    <row r="677" spans="1:25" customFormat="1" x14ac:dyDescent="0.3">
      <c r="A677" s="58" t="s">
        <v>293</v>
      </c>
      <c r="B677" s="61">
        <v>24.131459381700001</v>
      </c>
      <c r="C677" s="62">
        <v>1.6040177051573099E-2</v>
      </c>
      <c r="D677" s="61">
        <v>19.953345137500001</v>
      </c>
      <c r="E677" s="63">
        <v>4.03767208804321E-2</v>
      </c>
      <c r="F677" s="61">
        <v>1.0439138795</v>
      </c>
      <c r="G677" s="62">
        <v>1.0862442284637799E-2</v>
      </c>
      <c r="H677" s="61">
        <v>1.0145007755</v>
      </c>
      <c r="I677" s="64">
        <v>2.0822109563251E-3</v>
      </c>
      <c r="J677" s="61">
        <v>0</v>
      </c>
      <c r="K677" s="62">
        <v>0</v>
      </c>
      <c r="L677" s="61">
        <v>0.34648004360000001</v>
      </c>
      <c r="M677" s="62">
        <v>3.5552168644811099E-3</v>
      </c>
      <c r="N677" s="69">
        <v>0.98514781430000098</v>
      </c>
      <c r="O677" s="70">
        <v>4.3399932536537804</v>
      </c>
      <c r="P677" s="69">
        <v>0</v>
      </c>
      <c r="Q677" s="70">
        <v>0</v>
      </c>
      <c r="R677" s="61">
        <v>0.41380770030000003</v>
      </c>
      <c r="S677" s="62">
        <v>2.22721681576827E-3</v>
      </c>
      <c r="T677" s="69">
        <v>0</v>
      </c>
      <c r="U677" s="70">
        <v>0</v>
      </c>
      <c r="V677" s="69">
        <v>0</v>
      </c>
      <c r="W677" s="70">
        <v>0</v>
      </c>
      <c r="X677" s="61">
        <v>0.374264030999999</v>
      </c>
      <c r="Y677" s="62">
        <v>1.11049540342544E-2</v>
      </c>
    </row>
    <row r="678" spans="1:25" customFormat="1" x14ac:dyDescent="0.3">
      <c r="A678" s="58" t="s">
        <v>294</v>
      </c>
      <c r="B678" s="59">
        <v>34.636044564499997</v>
      </c>
      <c r="C678" s="60">
        <v>2.3022573081596099E-2</v>
      </c>
      <c r="D678" s="59">
        <v>20.419917006599999</v>
      </c>
      <c r="E678" s="63">
        <v>4.13208554102312E-2</v>
      </c>
      <c r="F678" s="59">
        <v>3.6436755440000002</v>
      </c>
      <c r="G678" s="60">
        <v>3.79142533477985E-2</v>
      </c>
      <c r="H678" s="59">
        <v>0</v>
      </c>
      <c r="I678" s="64">
        <v>0</v>
      </c>
      <c r="J678" s="59">
        <v>0</v>
      </c>
      <c r="K678" s="60">
        <v>0</v>
      </c>
      <c r="L678" s="59">
        <v>2.4438244813000001</v>
      </c>
      <c r="M678" s="60">
        <v>2.5075978170275098E-2</v>
      </c>
      <c r="N678" s="67">
        <v>0</v>
      </c>
      <c r="O678" s="68">
        <v>0</v>
      </c>
      <c r="P678" s="67">
        <v>0</v>
      </c>
      <c r="Q678" s="68">
        <v>0</v>
      </c>
      <c r="R678" s="59">
        <v>7.4709757812000204</v>
      </c>
      <c r="S678" s="60">
        <v>4.0210665190674198E-2</v>
      </c>
      <c r="T678" s="67">
        <v>0</v>
      </c>
      <c r="U678" s="68">
        <v>0</v>
      </c>
      <c r="V678" s="67">
        <v>0</v>
      </c>
      <c r="W678" s="68">
        <v>0</v>
      </c>
      <c r="X678" s="59">
        <v>0.65765175139999998</v>
      </c>
      <c r="Y678" s="60">
        <v>1.9513476756851101E-2</v>
      </c>
    </row>
    <row r="679" spans="1:25" customFormat="1" x14ac:dyDescent="0.3">
      <c r="A679" s="58" t="s">
        <v>295</v>
      </c>
      <c r="B679" s="61">
        <v>41.356536522100001</v>
      </c>
      <c r="C679" s="62">
        <v>2.7489682971987801E-2</v>
      </c>
      <c r="D679" s="61">
        <v>18.7597668915</v>
      </c>
      <c r="E679" s="62">
        <v>3.7961447884571099E-2</v>
      </c>
      <c r="F679" s="61">
        <v>9.7423691315999896</v>
      </c>
      <c r="G679" s="63">
        <v>0.101374188509045</v>
      </c>
      <c r="H679" s="61">
        <v>2.1727724109999902</v>
      </c>
      <c r="I679" s="64">
        <v>4.4595042498172003E-3</v>
      </c>
      <c r="J679" s="61">
        <v>0</v>
      </c>
      <c r="K679" s="62">
        <v>0</v>
      </c>
      <c r="L679" s="61">
        <v>5.933226984</v>
      </c>
      <c r="M679" s="62">
        <v>6.0880587566144E-2</v>
      </c>
      <c r="N679" s="69">
        <v>0</v>
      </c>
      <c r="O679" s="70">
        <v>0</v>
      </c>
      <c r="P679" s="69">
        <v>0.34648004360000001</v>
      </c>
      <c r="Q679" s="70">
        <v>1.3001416176268199</v>
      </c>
      <c r="R679" s="61">
        <v>3.1639557324999998</v>
      </c>
      <c r="S679" s="62">
        <v>1.7029203194289699E-2</v>
      </c>
      <c r="T679" s="69">
        <v>0</v>
      </c>
      <c r="U679" s="70">
        <v>0</v>
      </c>
      <c r="V679" s="69">
        <v>0</v>
      </c>
      <c r="W679" s="70">
        <v>0</v>
      </c>
      <c r="X679" s="61">
        <v>1.2379653279</v>
      </c>
      <c r="Y679" s="62">
        <v>3.6732218229996498E-2</v>
      </c>
    </row>
    <row r="680" spans="1:25" customFormat="1" x14ac:dyDescent="0.3">
      <c r="A680" s="58" t="s">
        <v>296</v>
      </c>
      <c r="B680" s="59">
        <v>21.129386139699999</v>
      </c>
      <c r="C680" s="60">
        <v>1.40446994651662E-2</v>
      </c>
      <c r="D680" s="59">
        <v>11.4568000083</v>
      </c>
      <c r="E680" s="60">
        <v>2.31834819139514E-2</v>
      </c>
      <c r="F680" s="59">
        <v>2.8954959355000001</v>
      </c>
      <c r="G680" s="60">
        <v>3.0129073003451801E-2</v>
      </c>
      <c r="H680" s="59">
        <v>3.68999235539999</v>
      </c>
      <c r="I680" s="60">
        <v>7.5735205893588103E-3</v>
      </c>
      <c r="J680" s="59">
        <v>0.50761947659999895</v>
      </c>
      <c r="K680" s="60">
        <v>1.0997956024522E-2</v>
      </c>
      <c r="L680" s="59">
        <v>0.278200946</v>
      </c>
      <c r="M680" s="60">
        <v>2.8546079729649398E-3</v>
      </c>
      <c r="N680" s="67">
        <v>0</v>
      </c>
      <c r="O680" s="68">
        <v>0</v>
      </c>
      <c r="P680" s="67">
        <v>0</v>
      </c>
      <c r="Q680" s="68">
        <v>0</v>
      </c>
      <c r="R680" s="59">
        <v>2.3012774179000002</v>
      </c>
      <c r="S680" s="60">
        <v>1.2386052166692099E-2</v>
      </c>
      <c r="T680" s="67">
        <v>0</v>
      </c>
      <c r="U680" s="68">
        <v>0</v>
      </c>
      <c r="V680" s="67">
        <v>0</v>
      </c>
      <c r="W680" s="68">
        <v>0</v>
      </c>
      <c r="X680" s="59">
        <v>0</v>
      </c>
      <c r="Y680" s="60">
        <v>0</v>
      </c>
    </row>
    <row r="681" spans="1:25" customFormat="1" x14ac:dyDescent="0.3">
      <c r="A681" s="58" t="s">
        <v>297</v>
      </c>
      <c r="B681" s="61">
        <v>36.425143638599998</v>
      </c>
      <c r="C681" s="62">
        <v>2.4211786939632898E-2</v>
      </c>
      <c r="D681" s="61">
        <v>11.663107977699999</v>
      </c>
      <c r="E681" s="62">
        <v>2.3600957742614202E-2</v>
      </c>
      <c r="F681" s="61">
        <v>6.3884860839000002</v>
      </c>
      <c r="G681" s="63">
        <v>6.6475369985322205E-2</v>
      </c>
      <c r="H681" s="61">
        <v>13.5796925197</v>
      </c>
      <c r="I681" s="62">
        <v>2.7871624380089301E-2</v>
      </c>
      <c r="J681" s="61">
        <v>0</v>
      </c>
      <c r="K681" s="62">
        <v>0</v>
      </c>
      <c r="L681" s="61">
        <v>0.66231018370000005</v>
      </c>
      <c r="M681" s="62">
        <v>6.7959363839326901E-3</v>
      </c>
      <c r="N681" s="69">
        <v>0</v>
      </c>
      <c r="O681" s="70">
        <v>0</v>
      </c>
      <c r="P681" s="69">
        <v>0</v>
      </c>
      <c r="Q681" s="70">
        <v>0</v>
      </c>
      <c r="R681" s="61">
        <v>3.3534187123999999</v>
      </c>
      <c r="S681" s="62">
        <v>1.8048940464748701E-2</v>
      </c>
      <c r="T681" s="69">
        <v>0</v>
      </c>
      <c r="U681" s="70">
        <v>0</v>
      </c>
      <c r="V681" s="69">
        <v>0</v>
      </c>
      <c r="W681" s="70">
        <v>0</v>
      </c>
      <c r="X681" s="61">
        <v>0.77812816119999995</v>
      </c>
      <c r="Y681" s="62">
        <v>2.3088185738278699E-2</v>
      </c>
    </row>
    <row r="682" spans="1:25" customFormat="1" x14ac:dyDescent="0.3">
      <c r="A682" s="58" t="s">
        <v>298</v>
      </c>
      <c r="B682" s="59">
        <v>43.019318090399999</v>
      </c>
      <c r="C682" s="60">
        <v>2.85949336048546E-2</v>
      </c>
      <c r="D682" s="59">
        <v>17.452003812299999</v>
      </c>
      <c r="E682" s="60">
        <v>3.5315115429400197E-2</v>
      </c>
      <c r="F682" s="59">
        <v>3.9527020537999999</v>
      </c>
      <c r="G682" s="60">
        <v>4.1129827633230302E-2</v>
      </c>
      <c r="H682" s="59">
        <v>8.3102486401999993</v>
      </c>
      <c r="I682" s="60">
        <v>1.7056360316611899E-2</v>
      </c>
      <c r="J682" s="59">
        <v>5.8323928273999899</v>
      </c>
      <c r="K682" s="63">
        <v>0.126363157424765</v>
      </c>
      <c r="L682" s="59">
        <v>2.0363264596000001</v>
      </c>
      <c r="M682" s="60">
        <v>2.0894658449988199E-2</v>
      </c>
      <c r="N682" s="67">
        <v>0</v>
      </c>
      <c r="O682" s="68">
        <v>0</v>
      </c>
      <c r="P682" s="67">
        <v>0</v>
      </c>
      <c r="Q682" s="68">
        <v>0</v>
      </c>
      <c r="R682" s="59">
        <v>5.4356442970999899</v>
      </c>
      <c r="S682" s="60">
        <v>2.92560007323673E-2</v>
      </c>
      <c r="T682" s="67">
        <v>0</v>
      </c>
      <c r="U682" s="68">
        <v>0</v>
      </c>
      <c r="V682" s="67">
        <v>0</v>
      </c>
      <c r="W682" s="68">
        <v>0</v>
      </c>
      <c r="X682" s="59">
        <v>0</v>
      </c>
      <c r="Y682" s="60">
        <v>0</v>
      </c>
    </row>
    <row r="683" spans="1:25" customFormat="1" x14ac:dyDescent="0.3">
      <c r="A683" s="58" t="s">
        <v>299</v>
      </c>
      <c r="B683" s="61">
        <v>6.3700785545</v>
      </c>
      <c r="C683" s="62">
        <v>4.2341901594270996E-3</v>
      </c>
      <c r="D683" s="61">
        <v>0</v>
      </c>
      <c r="E683" s="62">
        <v>0</v>
      </c>
      <c r="F683" s="61">
        <v>0</v>
      </c>
      <c r="G683" s="62">
        <v>0</v>
      </c>
      <c r="H683" s="61">
        <v>6.3700785545000098</v>
      </c>
      <c r="I683" s="63">
        <v>1.30742604433144E-2</v>
      </c>
      <c r="J683" s="61">
        <v>0</v>
      </c>
      <c r="K683" s="62">
        <v>0</v>
      </c>
      <c r="L683" s="61">
        <v>0</v>
      </c>
      <c r="M683" s="62">
        <v>0</v>
      </c>
      <c r="N683" s="69">
        <v>0</v>
      </c>
      <c r="O683" s="70">
        <v>0</v>
      </c>
      <c r="P683" s="69">
        <v>0</v>
      </c>
      <c r="Q683" s="70">
        <v>0</v>
      </c>
      <c r="R683" s="61">
        <v>0</v>
      </c>
      <c r="S683" s="62">
        <v>0</v>
      </c>
      <c r="T683" s="69">
        <v>0</v>
      </c>
      <c r="U683" s="70">
        <v>0</v>
      </c>
      <c r="V683" s="69">
        <v>0</v>
      </c>
      <c r="W683" s="70">
        <v>0</v>
      </c>
      <c r="X683" s="61">
        <v>0</v>
      </c>
      <c r="Y683" s="62">
        <v>0</v>
      </c>
    </row>
    <row r="684" spans="1:25" customFormat="1" x14ac:dyDescent="0.3">
      <c r="A684" s="58" t="s">
        <v>300</v>
      </c>
      <c r="B684" s="59">
        <v>15.6566390397</v>
      </c>
      <c r="C684" s="60">
        <v>1.0406965374825499E-2</v>
      </c>
      <c r="D684" s="59">
        <v>7.5906037833000104</v>
      </c>
      <c r="E684" s="60">
        <v>1.5360015484133301E-2</v>
      </c>
      <c r="F684" s="59">
        <v>1.7637775061000001</v>
      </c>
      <c r="G684" s="60">
        <v>1.83529807766615E-2</v>
      </c>
      <c r="H684" s="59">
        <v>2.81042690290001</v>
      </c>
      <c r="I684" s="60">
        <v>5.7682574823908501E-3</v>
      </c>
      <c r="J684" s="59">
        <v>0.42384980230000102</v>
      </c>
      <c r="K684" s="60">
        <v>9.1830233109257593E-3</v>
      </c>
      <c r="L684" s="59">
        <v>0</v>
      </c>
      <c r="M684" s="60">
        <v>0</v>
      </c>
      <c r="N684" s="67">
        <v>0</v>
      </c>
      <c r="O684" s="68">
        <v>0</v>
      </c>
      <c r="P684" s="67">
        <v>0</v>
      </c>
      <c r="Q684" s="68">
        <v>0</v>
      </c>
      <c r="R684" s="59">
        <v>0</v>
      </c>
      <c r="S684" s="60">
        <v>0</v>
      </c>
      <c r="T684" s="67">
        <v>3.0679810450999998</v>
      </c>
      <c r="U684" s="71">
        <v>40.9899779433322</v>
      </c>
      <c r="V684" s="67">
        <v>0</v>
      </c>
      <c r="W684" s="68">
        <v>0</v>
      </c>
      <c r="X684" s="59">
        <v>0</v>
      </c>
      <c r="Y684" s="60">
        <v>0</v>
      </c>
    </row>
    <row r="685" spans="1:25" customFormat="1" x14ac:dyDescent="0.3">
      <c r="A685" s="58" t="s">
        <v>301</v>
      </c>
      <c r="B685" s="61">
        <v>26.2970568438</v>
      </c>
      <c r="C685" s="62">
        <v>1.7479649325714299E-2</v>
      </c>
      <c r="D685" s="61">
        <v>9.3255844513000099</v>
      </c>
      <c r="E685" s="62">
        <v>1.8870846860127799E-2</v>
      </c>
      <c r="F685" s="61">
        <v>0</v>
      </c>
      <c r="G685" s="62">
        <v>0</v>
      </c>
      <c r="H685" s="61">
        <v>7.3462793590000004</v>
      </c>
      <c r="I685" s="62">
        <v>1.50778626679667E-2</v>
      </c>
      <c r="J685" s="61">
        <v>0.715331788399999</v>
      </c>
      <c r="K685" s="62">
        <v>1.54981987776744E-2</v>
      </c>
      <c r="L685" s="61">
        <v>5.2494604583999998</v>
      </c>
      <c r="M685" s="63">
        <v>5.3864488578384703E-2</v>
      </c>
      <c r="N685" s="69">
        <v>0</v>
      </c>
      <c r="O685" s="70">
        <v>0</v>
      </c>
      <c r="P685" s="69">
        <v>0</v>
      </c>
      <c r="Q685" s="70">
        <v>0</v>
      </c>
      <c r="R685" s="61">
        <v>1.8699033247000001</v>
      </c>
      <c r="S685" s="62">
        <v>1.00642886191184E-2</v>
      </c>
      <c r="T685" s="69">
        <v>0</v>
      </c>
      <c r="U685" s="70">
        <v>0</v>
      </c>
      <c r="V685" s="69">
        <v>0.67113180229999903</v>
      </c>
      <c r="W685" s="70">
        <v>9.6029696009459897</v>
      </c>
      <c r="X685" s="61">
        <v>1.1193656596999999</v>
      </c>
      <c r="Y685" s="62">
        <v>3.3213194880838903E-2</v>
      </c>
    </row>
    <row r="686" spans="1:25" customFormat="1" x14ac:dyDescent="0.3">
      <c r="A686" s="58" t="s">
        <v>305</v>
      </c>
      <c r="B686" s="59">
        <v>54.019905195900002</v>
      </c>
      <c r="C686" s="60">
        <v>3.5907022030691099E-2</v>
      </c>
      <c r="D686" s="59">
        <v>25.665783295899899</v>
      </c>
      <c r="E686" s="60">
        <v>5.1936162140983802E-2</v>
      </c>
      <c r="F686" s="59">
        <v>6.9337726806999997</v>
      </c>
      <c r="G686" s="60">
        <v>7.2149347793878105E-2</v>
      </c>
      <c r="H686" s="59">
        <v>7.3592352323000103</v>
      </c>
      <c r="I686" s="64">
        <v>1.5104453935302801E-2</v>
      </c>
      <c r="J686" s="59">
        <v>0.80450683950000001</v>
      </c>
      <c r="K686" s="60">
        <v>1.7430243026747099E-2</v>
      </c>
      <c r="L686" s="59">
        <v>1.7051128202000001</v>
      </c>
      <c r="M686" s="60">
        <v>1.7496089504122899E-2</v>
      </c>
      <c r="N686" s="67">
        <v>0.2412093257</v>
      </c>
      <c r="O686" s="68">
        <v>1.06262921265294</v>
      </c>
      <c r="P686" s="67">
        <v>1.3694568555</v>
      </c>
      <c r="Q686" s="68">
        <v>5.1387890421632099</v>
      </c>
      <c r="R686" s="59">
        <v>8.7469511693000204</v>
      </c>
      <c r="S686" s="60">
        <v>4.7078284712549899E-2</v>
      </c>
      <c r="T686" s="67">
        <v>0</v>
      </c>
      <c r="U686" s="68">
        <v>0</v>
      </c>
      <c r="V686" s="67">
        <v>0.278200946</v>
      </c>
      <c r="W686" s="68">
        <v>3.9806714839572099</v>
      </c>
      <c r="X686" s="59">
        <v>0.91567603080000104</v>
      </c>
      <c r="Y686" s="60">
        <v>2.71694295739109E-2</v>
      </c>
    </row>
    <row r="687" spans="1:25" customFormat="1" x14ac:dyDescent="0.3">
      <c r="A687" s="65" t="s">
        <v>1</v>
      </c>
    </row>
    <row r="688" spans="1:25" customFormat="1" x14ac:dyDescent="0.3">
      <c r="A688" s="65" t="s">
        <v>1</v>
      </c>
    </row>
    <row r="689" spans="1:25" customFormat="1" x14ac:dyDescent="0.3">
      <c r="A689" s="53" t="s">
        <v>408</v>
      </c>
    </row>
    <row r="690" spans="1:25" customFormat="1" x14ac:dyDescent="0.3">
      <c r="A690" s="54" t="s">
        <v>1</v>
      </c>
    </row>
    <row r="691" spans="1:25" customFormat="1" ht="25.5" customHeight="1" x14ac:dyDescent="0.3">
      <c r="A691" s="114" t="s">
        <v>1</v>
      </c>
      <c r="B691" s="113" t="s">
        <v>502</v>
      </c>
      <c r="C691" s="113" t="s">
        <v>1</v>
      </c>
      <c r="D691" s="113" t="s">
        <v>53</v>
      </c>
      <c r="E691" s="113" t="s">
        <v>1</v>
      </c>
      <c r="F691" s="113" t="s">
        <v>54</v>
      </c>
      <c r="G691" s="113" t="s">
        <v>1</v>
      </c>
      <c r="H691" s="116" t="s">
        <v>55</v>
      </c>
      <c r="I691" s="116" t="s">
        <v>1</v>
      </c>
      <c r="J691" s="116" t="s">
        <v>56</v>
      </c>
      <c r="K691" s="116" t="s">
        <v>1</v>
      </c>
      <c r="L691" s="116" t="s">
        <v>57</v>
      </c>
      <c r="M691" s="116" t="s">
        <v>1</v>
      </c>
      <c r="N691" s="116" t="s">
        <v>58</v>
      </c>
      <c r="O691" s="116" t="s">
        <v>1</v>
      </c>
      <c r="P691" s="116" t="s">
        <v>59</v>
      </c>
      <c r="Q691" s="116" t="s">
        <v>1</v>
      </c>
      <c r="R691" s="116" t="s">
        <v>60</v>
      </c>
      <c r="S691" s="116" t="s">
        <v>1</v>
      </c>
      <c r="T691" s="113" t="s">
        <v>61</v>
      </c>
      <c r="U691" s="113" t="s">
        <v>1</v>
      </c>
      <c r="V691" s="113" t="s">
        <v>62</v>
      </c>
      <c r="W691" s="113" t="s">
        <v>1</v>
      </c>
      <c r="X691" s="113" t="s">
        <v>63</v>
      </c>
      <c r="Y691" s="113" t="s">
        <v>1</v>
      </c>
    </row>
    <row r="692" spans="1:25" customFormat="1" x14ac:dyDescent="0.3">
      <c r="A692" s="115" t="s">
        <v>1</v>
      </c>
      <c r="B692" s="55" t="s">
        <v>14</v>
      </c>
      <c r="C692" s="55" t="s">
        <v>15</v>
      </c>
      <c r="D692" s="55" t="s">
        <v>14</v>
      </c>
      <c r="E692" s="55" t="s">
        <v>15</v>
      </c>
      <c r="F692" s="55" t="s">
        <v>14</v>
      </c>
      <c r="G692" s="55" t="s">
        <v>15</v>
      </c>
      <c r="H692" s="55" t="s">
        <v>14</v>
      </c>
      <c r="I692" s="55" t="s">
        <v>15</v>
      </c>
      <c r="J692" s="55" t="s">
        <v>14</v>
      </c>
      <c r="K692" s="55" t="s">
        <v>15</v>
      </c>
      <c r="L692" s="55" t="s">
        <v>14</v>
      </c>
      <c r="M692" s="55" t="s">
        <v>15</v>
      </c>
      <c r="N692" s="55" t="s">
        <v>14</v>
      </c>
      <c r="O692" s="55" t="s">
        <v>15</v>
      </c>
      <c r="P692" s="55" t="s">
        <v>14</v>
      </c>
      <c r="Q692" s="55" t="s">
        <v>15</v>
      </c>
      <c r="R692" s="55" t="s">
        <v>14</v>
      </c>
      <c r="S692" s="55" t="s">
        <v>15</v>
      </c>
      <c r="T692" s="55" t="s">
        <v>14</v>
      </c>
      <c r="U692" s="55" t="s">
        <v>15</v>
      </c>
      <c r="V692" s="55" t="s">
        <v>14</v>
      </c>
      <c r="W692" s="55" t="s">
        <v>15</v>
      </c>
      <c r="X692" s="55" t="s">
        <v>14</v>
      </c>
      <c r="Y692" s="55" t="s">
        <v>15</v>
      </c>
    </row>
    <row r="693" spans="1:25" customFormat="1" x14ac:dyDescent="0.3">
      <c r="A693" s="56" t="s">
        <v>16</v>
      </c>
      <c r="B693" s="57">
        <v>380.83665273169998</v>
      </c>
      <c r="C693" s="57">
        <v>380.83665273169998</v>
      </c>
      <c r="D693" s="57">
        <v>105.0516966596</v>
      </c>
      <c r="E693" s="57">
        <v>105.0516966596</v>
      </c>
      <c r="F693" s="57">
        <v>22.7400454444</v>
      </c>
      <c r="G693" s="57">
        <v>22.7400454444</v>
      </c>
      <c r="H693" s="57">
        <v>146.44646064610001</v>
      </c>
      <c r="I693" s="57">
        <v>146.44646064610001</v>
      </c>
      <c r="J693" s="57">
        <v>5.4111589819999999</v>
      </c>
      <c r="K693" s="57">
        <v>5.4111589819999999</v>
      </c>
      <c r="L693" s="57">
        <v>27.3651876602</v>
      </c>
      <c r="M693" s="57">
        <v>27.3651876602</v>
      </c>
      <c r="N693" s="57">
        <v>4.5481245153999996</v>
      </c>
      <c r="O693" s="57">
        <v>4.5481245153999996</v>
      </c>
      <c r="P693" s="57">
        <v>3.4994725541</v>
      </c>
      <c r="Q693" s="57">
        <v>3.4994725541</v>
      </c>
      <c r="R693" s="57">
        <v>51.7700546278</v>
      </c>
      <c r="S693" s="57">
        <v>51.7700546278</v>
      </c>
      <c r="T693" s="57">
        <v>2.1500324234999999</v>
      </c>
      <c r="U693" s="57">
        <v>2.1500324234999999</v>
      </c>
      <c r="V693" s="57">
        <v>0.87506695629999998</v>
      </c>
      <c r="W693" s="57">
        <v>0.87506695629999998</v>
      </c>
      <c r="X693" s="57">
        <v>10.979352262300001</v>
      </c>
      <c r="Y693" s="57">
        <v>10.979352262300001</v>
      </c>
    </row>
    <row r="694" spans="1:25" customFormat="1" x14ac:dyDescent="0.3">
      <c r="A694" s="58" t="s">
        <v>306</v>
      </c>
      <c r="B694" s="59">
        <v>92.0007157239001</v>
      </c>
      <c r="C694" s="60">
        <v>0.24157526609896601</v>
      </c>
      <c r="D694" s="59">
        <v>40.1013697335</v>
      </c>
      <c r="E694" s="63">
        <v>0.38172986261650599</v>
      </c>
      <c r="F694" s="67">
        <v>3.7923966373</v>
      </c>
      <c r="G694" s="68">
        <v>16.6771726405407</v>
      </c>
      <c r="H694" s="59">
        <v>25.582854203699998</v>
      </c>
      <c r="I694" s="60">
        <v>0.17469083302411201</v>
      </c>
      <c r="J694" s="67">
        <v>1.5840260325</v>
      </c>
      <c r="K694" s="68">
        <v>29.2733227349113</v>
      </c>
      <c r="L694" s="67">
        <v>8.7867140989000099</v>
      </c>
      <c r="M694" s="68">
        <v>32.109094985960603</v>
      </c>
      <c r="N694" s="67">
        <v>0</v>
      </c>
      <c r="O694" s="68">
        <v>0</v>
      </c>
      <c r="P694" s="67">
        <v>0</v>
      </c>
      <c r="Q694" s="68">
        <v>0</v>
      </c>
      <c r="R694" s="59">
        <v>6.3186882760999898</v>
      </c>
      <c r="S694" s="60">
        <v>0.122052957477602</v>
      </c>
      <c r="T694" s="67">
        <v>1.3645864393</v>
      </c>
      <c r="U694" s="68">
        <v>63.468179567199897</v>
      </c>
      <c r="V694" s="67">
        <v>0</v>
      </c>
      <c r="W694" s="68">
        <v>0</v>
      </c>
      <c r="X694" s="67">
        <v>4.4700803026000004</v>
      </c>
      <c r="Y694" s="68">
        <v>40.713515659288902</v>
      </c>
    </row>
    <row r="695" spans="1:25" customFormat="1" x14ac:dyDescent="0.3">
      <c r="A695" s="58" t="s">
        <v>307</v>
      </c>
      <c r="B695" s="61">
        <v>123.7628250572</v>
      </c>
      <c r="C695" s="62">
        <v>0.32497613916481699</v>
      </c>
      <c r="D695" s="61">
        <v>23.5761098042999</v>
      </c>
      <c r="E695" s="62">
        <v>0.22442388418241199</v>
      </c>
      <c r="F695" s="69">
        <v>6.8221148735999897</v>
      </c>
      <c r="G695" s="70">
        <v>30.000445207025798</v>
      </c>
      <c r="H695" s="61">
        <v>63.7655819382</v>
      </c>
      <c r="I695" s="63">
        <v>0.43541907163120003</v>
      </c>
      <c r="J695" s="69">
        <v>0.55128045289999905</v>
      </c>
      <c r="K695" s="70">
        <v>10.187844318265499</v>
      </c>
      <c r="L695" s="69">
        <v>10.8829592214</v>
      </c>
      <c r="M695" s="70">
        <v>39.769357172098601</v>
      </c>
      <c r="N695" s="69">
        <v>2.75451698320001</v>
      </c>
      <c r="O695" s="70">
        <v>60.563798855400201</v>
      </c>
      <c r="P695" s="69">
        <v>0</v>
      </c>
      <c r="Q695" s="70">
        <v>0</v>
      </c>
      <c r="R695" s="61">
        <v>12.3673817998</v>
      </c>
      <c r="S695" s="62">
        <v>0.23889064612187699</v>
      </c>
      <c r="T695" s="69">
        <v>0</v>
      </c>
      <c r="U695" s="70">
        <v>0</v>
      </c>
      <c r="V695" s="69">
        <v>0</v>
      </c>
      <c r="W695" s="70">
        <v>0</v>
      </c>
      <c r="X695" s="69">
        <v>3.0428799837999998</v>
      </c>
      <c r="Y695" s="70">
        <v>27.714567408939001</v>
      </c>
    </row>
    <row r="696" spans="1:25" customFormat="1" x14ac:dyDescent="0.3">
      <c r="A696" s="58" t="s">
        <v>308</v>
      </c>
      <c r="B696" s="59">
        <v>165.07311195060001</v>
      </c>
      <c r="C696" s="60">
        <v>0.433448594736217</v>
      </c>
      <c r="D696" s="59">
        <v>41.374217121800001</v>
      </c>
      <c r="E696" s="60">
        <v>0.39384625320108102</v>
      </c>
      <c r="F696" s="67">
        <v>12.1255339335</v>
      </c>
      <c r="G696" s="68">
        <v>53.322382152433399</v>
      </c>
      <c r="H696" s="59">
        <v>57.098024504199998</v>
      </c>
      <c r="I696" s="60">
        <v>0.38989009534468799</v>
      </c>
      <c r="J696" s="67">
        <v>3.2758524966000002</v>
      </c>
      <c r="K696" s="68">
        <v>60.538832946823199</v>
      </c>
      <c r="L696" s="67">
        <v>7.6955143399000097</v>
      </c>
      <c r="M696" s="68">
        <v>28.1215478419407</v>
      </c>
      <c r="N696" s="67">
        <v>1.7936075322</v>
      </c>
      <c r="O696" s="68">
        <v>39.436201144599799</v>
      </c>
      <c r="P696" s="67">
        <v>3.4994725541000098</v>
      </c>
      <c r="Q696" s="71">
        <v>100</v>
      </c>
      <c r="R696" s="59">
        <v>33.083984551899903</v>
      </c>
      <c r="S696" s="63">
        <v>0.63905639640052103</v>
      </c>
      <c r="T696" s="67">
        <v>0.785445984200001</v>
      </c>
      <c r="U696" s="68">
        <v>36.531820432800103</v>
      </c>
      <c r="V696" s="67">
        <v>0.87506695629999998</v>
      </c>
      <c r="W696" s="68">
        <v>100</v>
      </c>
      <c r="X696" s="67">
        <v>3.4663919759000001</v>
      </c>
      <c r="Y696" s="68">
        <v>31.571916931772101</v>
      </c>
    </row>
    <row r="697" spans="1:25" customFormat="1" x14ac:dyDescent="0.3">
      <c r="A697" s="65" t="s">
        <v>1</v>
      </c>
    </row>
    <row r="698" spans="1:25" customFormat="1" x14ac:dyDescent="0.3">
      <c r="A698" s="65" t="s">
        <v>1</v>
      </c>
    </row>
    <row r="699" spans="1:25" customFormat="1" x14ac:dyDescent="0.3">
      <c r="A699" s="53" t="s">
        <v>409</v>
      </c>
    </row>
    <row r="700" spans="1:25" customFormat="1" x14ac:dyDescent="0.3">
      <c r="A700" s="54" t="s">
        <v>1</v>
      </c>
    </row>
    <row r="701" spans="1:25" customFormat="1" ht="25.5" customHeight="1" x14ac:dyDescent="0.3">
      <c r="A701" s="114" t="s">
        <v>1</v>
      </c>
      <c r="B701" s="113" t="s">
        <v>502</v>
      </c>
      <c r="C701" s="113" t="s">
        <v>1</v>
      </c>
      <c r="D701" s="113" t="s">
        <v>53</v>
      </c>
      <c r="E701" s="113" t="s">
        <v>1</v>
      </c>
      <c r="F701" s="113" t="s">
        <v>54</v>
      </c>
      <c r="G701" s="113" t="s">
        <v>1</v>
      </c>
      <c r="H701" s="116" t="s">
        <v>55</v>
      </c>
      <c r="I701" s="116" t="s">
        <v>1</v>
      </c>
      <c r="J701" s="116" t="s">
        <v>56</v>
      </c>
      <c r="K701" s="116" t="s">
        <v>1</v>
      </c>
      <c r="L701" s="116" t="s">
        <v>57</v>
      </c>
      <c r="M701" s="116" t="s">
        <v>1</v>
      </c>
      <c r="N701" s="116" t="s">
        <v>58</v>
      </c>
      <c r="O701" s="116" t="s">
        <v>1</v>
      </c>
      <c r="P701" s="116" t="s">
        <v>59</v>
      </c>
      <c r="Q701" s="116" t="s">
        <v>1</v>
      </c>
      <c r="R701" s="116" t="s">
        <v>60</v>
      </c>
      <c r="S701" s="116" t="s">
        <v>1</v>
      </c>
      <c r="T701" s="113" t="s">
        <v>61</v>
      </c>
      <c r="U701" s="113" t="s">
        <v>1</v>
      </c>
      <c r="V701" s="113" t="s">
        <v>62</v>
      </c>
      <c r="W701" s="113" t="s">
        <v>1</v>
      </c>
      <c r="X701" s="113" t="s">
        <v>63</v>
      </c>
      <c r="Y701" s="113" t="s">
        <v>1</v>
      </c>
    </row>
    <row r="702" spans="1:25" customFormat="1" x14ac:dyDescent="0.3">
      <c r="A702" s="115" t="s">
        <v>1</v>
      </c>
      <c r="B702" s="55" t="s">
        <v>14</v>
      </c>
      <c r="C702" s="55" t="s">
        <v>15</v>
      </c>
      <c r="D702" s="55" t="s">
        <v>14</v>
      </c>
      <c r="E702" s="55" t="s">
        <v>15</v>
      </c>
      <c r="F702" s="55" t="s">
        <v>14</v>
      </c>
      <c r="G702" s="55" t="s">
        <v>15</v>
      </c>
      <c r="H702" s="55" t="s">
        <v>14</v>
      </c>
      <c r="I702" s="55" t="s">
        <v>15</v>
      </c>
      <c r="J702" s="55" t="s">
        <v>14</v>
      </c>
      <c r="K702" s="55" t="s">
        <v>15</v>
      </c>
      <c r="L702" s="55" t="s">
        <v>14</v>
      </c>
      <c r="M702" s="55" t="s">
        <v>15</v>
      </c>
      <c r="N702" s="55" t="s">
        <v>14</v>
      </c>
      <c r="O702" s="55" t="s">
        <v>15</v>
      </c>
      <c r="P702" s="55" t="s">
        <v>14</v>
      </c>
      <c r="Q702" s="55" t="s">
        <v>15</v>
      </c>
      <c r="R702" s="55" t="s">
        <v>14</v>
      </c>
      <c r="S702" s="55" t="s">
        <v>15</v>
      </c>
      <c r="T702" s="55" t="s">
        <v>14</v>
      </c>
      <c r="U702" s="55" t="s">
        <v>15</v>
      </c>
      <c r="V702" s="55" t="s">
        <v>14</v>
      </c>
      <c r="W702" s="55" t="s">
        <v>15</v>
      </c>
      <c r="X702" s="55" t="s">
        <v>14</v>
      </c>
      <c r="Y702" s="55" t="s">
        <v>15</v>
      </c>
    </row>
    <row r="703" spans="1:25" customFormat="1" x14ac:dyDescent="0.3">
      <c r="A703" s="56" t="s">
        <v>16</v>
      </c>
      <c r="B703" s="57">
        <v>315.1180979353</v>
      </c>
      <c r="C703" s="57">
        <v>315.1180979353</v>
      </c>
      <c r="D703" s="57">
        <v>33.394130598799997</v>
      </c>
      <c r="E703" s="57">
        <v>33.394130598799997</v>
      </c>
      <c r="F703" s="57">
        <v>22.523036773200001</v>
      </c>
      <c r="G703" s="57">
        <v>22.523036773200001</v>
      </c>
      <c r="H703" s="57">
        <v>125.9631111452</v>
      </c>
      <c r="I703" s="57">
        <v>125.9631111452</v>
      </c>
      <c r="J703" s="57">
        <v>10.2183526675</v>
      </c>
      <c r="K703" s="57">
        <v>10.2183526675</v>
      </c>
      <c r="L703" s="57">
        <v>31.5649620288</v>
      </c>
      <c r="M703" s="57">
        <v>31.5649620288</v>
      </c>
      <c r="N703" s="57">
        <v>6.1896204313999998</v>
      </c>
      <c r="O703" s="57">
        <v>6.1896204313999998</v>
      </c>
      <c r="P703" s="57">
        <v>7.5509398301999999</v>
      </c>
      <c r="Q703" s="57">
        <v>7.5509398301999999</v>
      </c>
      <c r="R703" s="57">
        <v>63.526426529200002</v>
      </c>
      <c r="S703" s="57">
        <v>63.526426529200002</v>
      </c>
      <c r="T703" s="57">
        <v>0</v>
      </c>
      <c r="U703" s="57">
        <v>0</v>
      </c>
      <c r="V703" s="57">
        <v>3.2390543626000001</v>
      </c>
      <c r="W703" s="57">
        <v>3.2390543626000001</v>
      </c>
      <c r="X703" s="57">
        <v>10.948463568399999</v>
      </c>
      <c r="Y703" s="57">
        <v>10.948463568399999</v>
      </c>
    </row>
    <row r="704" spans="1:25" customFormat="1" x14ac:dyDescent="0.3">
      <c r="A704" s="58" t="s">
        <v>306</v>
      </c>
      <c r="B704" s="59">
        <v>76.892435642799995</v>
      </c>
      <c r="C704" s="60">
        <v>0.244011486952386</v>
      </c>
      <c r="D704" s="59">
        <v>15.555354126799999</v>
      </c>
      <c r="E704" s="63">
        <v>0.46581102271184699</v>
      </c>
      <c r="F704" s="67">
        <v>5.3642856986000202</v>
      </c>
      <c r="G704" s="68">
        <v>23.816884697284401</v>
      </c>
      <c r="H704" s="59">
        <v>32.7382865529</v>
      </c>
      <c r="I704" s="60">
        <v>0.25990376273861598</v>
      </c>
      <c r="J704" s="67">
        <v>3.7695384119000002</v>
      </c>
      <c r="K704" s="68">
        <v>36.889883668717097</v>
      </c>
      <c r="L704" s="67">
        <v>3.52890705879999</v>
      </c>
      <c r="M704" s="68">
        <v>11.1798235511268</v>
      </c>
      <c r="N704" s="67">
        <v>0.74882880230000004</v>
      </c>
      <c r="O704" s="68">
        <v>12.098137690336999</v>
      </c>
      <c r="P704" s="67">
        <v>0</v>
      </c>
      <c r="Q704" s="68">
        <v>0</v>
      </c>
      <c r="R704" s="59">
        <v>12.4267716413</v>
      </c>
      <c r="S704" s="60">
        <v>0.19561578260014401</v>
      </c>
      <c r="T704" s="67"/>
      <c r="U704" s="68"/>
      <c r="V704" s="67">
        <v>0.98514781429999998</v>
      </c>
      <c r="W704" s="68">
        <v>30.4146736675706</v>
      </c>
      <c r="X704" s="67">
        <v>1.7753155358999999</v>
      </c>
      <c r="Y704" s="68">
        <v>16.215202478492099</v>
      </c>
    </row>
    <row r="705" spans="1:25" customFormat="1" x14ac:dyDescent="0.3">
      <c r="A705" s="58" t="s">
        <v>307</v>
      </c>
      <c r="B705" s="61">
        <v>76.051690053899904</v>
      </c>
      <c r="C705" s="62">
        <v>0.24134345362009299</v>
      </c>
      <c r="D705" s="61">
        <v>13.1730535855</v>
      </c>
      <c r="E705" s="63">
        <v>0.39447212277397498</v>
      </c>
      <c r="F705" s="69">
        <v>5.4112614054999799</v>
      </c>
      <c r="G705" s="70">
        <v>24.025452073757801</v>
      </c>
      <c r="H705" s="61">
        <v>23.7142574143</v>
      </c>
      <c r="I705" s="62">
        <v>0.188263509837925</v>
      </c>
      <c r="J705" s="69">
        <v>1.0185028875</v>
      </c>
      <c r="K705" s="70">
        <v>9.9673882928253299</v>
      </c>
      <c r="L705" s="69">
        <v>9.5489100917999998</v>
      </c>
      <c r="M705" s="70">
        <v>30.251612794869001</v>
      </c>
      <c r="N705" s="69">
        <v>1.5433976901999999</v>
      </c>
      <c r="O705" s="70">
        <v>24.9352558417044</v>
      </c>
      <c r="P705" s="69">
        <v>2.3325227643000002</v>
      </c>
      <c r="Q705" s="70">
        <v>30.890495974700698</v>
      </c>
      <c r="R705" s="61">
        <v>16.484182986300102</v>
      </c>
      <c r="S705" s="62">
        <v>0.259485443884098</v>
      </c>
      <c r="T705" s="69"/>
      <c r="U705" s="70"/>
      <c r="V705" s="69">
        <v>0</v>
      </c>
      <c r="W705" s="70">
        <v>0</v>
      </c>
      <c r="X705" s="69">
        <v>2.8256012285000001</v>
      </c>
      <c r="Y705" s="70">
        <v>25.808198665019901</v>
      </c>
    </row>
    <row r="706" spans="1:25" customFormat="1" x14ac:dyDescent="0.3">
      <c r="A706" s="58" t="s">
        <v>308</v>
      </c>
      <c r="B706" s="59">
        <v>162.17397223859999</v>
      </c>
      <c r="C706" s="60">
        <v>0.51464505942752203</v>
      </c>
      <c r="D706" s="59">
        <v>4.6657228865000002</v>
      </c>
      <c r="E706" s="64">
        <v>0.13971685451417801</v>
      </c>
      <c r="F706" s="67">
        <v>11.7474896691</v>
      </c>
      <c r="G706" s="68">
        <v>52.157663228957901</v>
      </c>
      <c r="H706" s="59">
        <v>69.510567178000002</v>
      </c>
      <c r="I706" s="60">
        <v>0.55183272742345901</v>
      </c>
      <c r="J706" s="67">
        <v>5.4303113680999999</v>
      </c>
      <c r="K706" s="68">
        <v>53.142728038457598</v>
      </c>
      <c r="L706" s="67">
        <v>18.487144878199999</v>
      </c>
      <c r="M706" s="68">
        <v>58.568563654004201</v>
      </c>
      <c r="N706" s="67">
        <v>3.8973939389000098</v>
      </c>
      <c r="O706" s="68">
        <v>62.966606467958599</v>
      </c>
      <c r="P706" s="67">
        <v>5.2184170658999998</v>
      </c>
      <c r="Q706" s="68">
        <v>69.109504025299302</v>
      </c>
      <c r="R706" s="59">
        <v>34.615471901600003</v>
      </c>
      <c r="S706" s="60">
        <v>0.54489877351575799</v>
      </c>
      <c r="T706" s="67"/>
      <c r="U706" s="68"/>
      <c r="V706" s="67">
        <v>2.2539065482999998</v>
      </c>
      <c r="W706" s="68">
        <v>69.585326332429403</v>
      </c>
      <c r="X706" s="67">
        <v>6.3475468040000003</v>
      </c>
      <c r="Y706" s="68">
        <v>57.976598856488003</v>
      </c>
    </row>
    <row r="707" spans="1:25" customFormat="1" x14ac:dyDescent="0.3">
      <c r="A707" s="65" t="s">
        <v>1</v>
      </c>
    </row>
    <row r="708" spans="1:25" customFormat="1" x14ac:dyDescent="0.3">
      <c r="A708" s="65" t="s">
        <v>1</v>
      </c>
    </row>
    <row r="709" spans="1:25" customFormat="1" x14ac:dyDescent="0.3">
      <c r="A709" s="53" t="s">
        <v>410</v>
      </c>
    </row>
    <row r="710" spans="1:25" customFormat="1" x14ac:dyDescent="0.3">
      <c r="A710" s="54" t="s">
        <v>1</v>
      </c>
    </row>
    <row r="711" spans="1:25" customFormat="1" ht="25.5" customHeight="1" x14ac:dyDescent="0.3">
      <c r="A711" s="114" t="s">
        <v>1</v>
      </c>
      <c r="B711" s="113" t="s">
        <v>502</v>
      </c>
      <c r="C711" s="113" t="s">
        <v>1</v>
      </c>
      <c r="D711" s="113" t="s">
        <v>53</v>
      </c>
      <c r="E711" s="113" t="s">
        <v>1</v>
      </c>
      <c r="F711" s="113" t="s">
        <v>54</v>
      </c>
      <c r="G711" s="113" t="s">
        <v>1</v>
      </c>
      <c r="H711" s="116" t="s">
        <v>55</v>
      </c>
      <c r="I711" s="116" t="s">
        <v>1</v>
      </c>
      <c r="J711" s="116" t="s">
        <v>56</v>
      </c>
      <c r="K711" s="116" t="s">
        <v>1</v>
      </c>
      <c r="L711" s="116" t="s">
        <v>57</v>
      </c>
      <c r="M711" s="116" t="s">
        <v>1</v>
      </c>
      <c r="N711" s="116" t="s">
        <v>58</v>
      </c>
      <c r="O711" s="116" t="s">
        <v>1</v>
      </c>
      <c r="P711" s="116" t="s">
        <v>59</v>
      </c>
      <c r="Q711" s="116" t="s">
        <v>1</v>
      </c>
      <c r="R711" s="116" t="s">
        <v>60</v>
      </c>
      <c r="S711" s="116" t="s">
        <v>1</v>
      </c>
      <c r="T711" s="113" t="s">
        <v>61</v>
      </c>
      <c r="U711" s="113" t="s">
        <v>1</v>
      </c>
      <c r="V711" s="113" t="s">
        <v>62</v>
      </c>
      <c r="W711" s="113" t="s">
        <v>1</v>
      </c>
      <c r="X711" s="113" t="s">
        <v>63</v>
      </c>
      <c r="Y711" s="113" t="s">
        <v>1</v>
      </c>
    </row>
    <row r="712" spans="1:25" customFormat="1" x14ac:dyDescent="0.3">
      <c r="A712" s="115" t="s">
        <v>1</v>
      </c>
      <c r="B712" s="55" t="s">
        <v>14</v>
      </c>
      <c r="C712" s="55" t="s">
        <v>15</v>
      </c>
      <c r="D712" s="55" t="s">
        <v>14</v>
      </c>
      <c r="E712" s="55" t="s">
        <v>15</v>
      </c>
      <c r="F712" s="55" t="s">
        <v>14</v>
      </c>
      <c r="G712" s="55" t="s">
        <v>15</v>
      </c>
      <c r="H712" s="55" t="s">
        <v>14</v>
      </c>
      <c r="I712" s="55" t="s">
        <v>15</v>
      </c>
      <c r="J712" s="55" t="s">
        <v>14</v>
      </c>
      <c r="K712" s="55" t="s">
        <v>15</v>
      </c>
      <c r="L712" s="55" t="s">
        <v>14</v>
      </c>
      <c r="M712" s="55" t="s">
        <v>15</v>
      </c>
      <c r="N712" s="55" t="s">
        <v>14</v>
      </c>
      <c r="O712" s="55" t="s">
        <v>15</v>
      </c>
      <c r="P712" s="55" t="s">
        <v>14</v>
      </c>
      <c r="Q712" s="55" t="s">
        <v>15</v>
      </c>
      <c r="R712" s="55" t="s">
        <v>14</v>
      </c>
      <c r="S712" s="55" t="s">
        <v>15</v>
      </c>
      <c r="T712" s="55" t="s">
        <v>14</v>
      </c>
      <c r="U712" s="55" t="s">
        <v>15</v>
      </c>
      <c r="V712" s="55" t="s">
        <v>14</v>
      </c>
      <c r="W712" s="55" t="s">
        <v>15</v>
      </c>
      <c r="X712" s="55" t="s">
        <v>14</v>
      </c>
      <c r="Y712" s="55" t="s">
        <v>15</v>
      </c>
    </row>
    <row r="713" spans="1:25" customFormat="1" x14ac:dyDescent="0.3">
      <c r="A713" s="56" t="s">
        <v>16</v>
      </c>
      <c r="B713" s="57">
        <v>20.5374035211</v>
      </c>
      <c r="C713" s="57">
        <v>20.5374035211</v>
      </c>
      <c r="D713" s="57">
        <v>0</v>
      </c>
      <c r="E713" s="57">
        <v>0</v>
      </c>
      <c r="F713" s="57">
        <v>1.6163481718999999</v>
      </c>
      <c r="G713" s="57">
        <v>1.6163481718999999</v>
      </c>
      <c r="H713" s="57">
        <v>10.9215204142</v>
      </c>
      <c r="I713" s="57">
        <v>10.9215204142</v>
      </c>
      <c r="J713" s="57">
        <v>0.55128045290000005</v>
      </c>
      <c r="K713" s="57">
        <v>0.55128045290000005</v>
      </c>
      <c r="L713" s="57">
        <v>0.87506695629999998</v>
      </c>
      <c r="M713" s="57">
        <v>0.87506695629999998</v>
      </c>
      <c r="N713" s="57">
        <v>0</v>
      </c>
      <c r="O713" s="57">
        <v>0</v>
      </c>
      <c r="P713" s="57">
        <v>2.1246614349000001</v>
      </c>
      <c r="Q713" s="57">
        <v>2.1246614349000001</v>
      </c>
      <c r="R713" s="57">
        <v>3.6893081420999998</v>
      </c>
      <c r="S713" s="57">
        <v>3.6893081420999998</v>
      </c>
      <c r="T713" s="57">
        <v>0</v>
      </c>
      <c r="U713" s="57">
        <v>0</v>
      </c>
      <c r="V713" s="57">
        <v>0</v>
      </c>
      <c r="W713" s="57">
        <v>0</v>
      </c>
      <c r="X713" s="57">
        <v>0.75921794880000004</v>
      </c>
      <c r="Y713" s="57">
        <v>0.75921794880000004</v>
      </c>
    </row>
    <row r="714" spans="1:25" customFormat="1" x14ac:dyDescent="0.3">
      <c r="A714" s="58" t="s">
        <v>306</v>
      </c>
      <c r="B714" s="67">
        <v>0.55128045290000205</v>
      </c>
      <c r="C714" s="68">
        <v>2.6842753142266398</v>
      </c>
      <c r="D714" s="67"/>
      <c r="E714" s="68"/>
      <c r="F714" s="67">
        <v>0</v>
      </c>
      <c r="G714" s="68">
        <v>0</v>
      </c>
      <c r="H714" s="67">
        <v>0</v>
      </c>
      <c r="I714" s="68">
        <v>0</v>
      </c>
      <c r="J714" s="67">
        <v>0.55128045290000005</v>
      </c>
      <c r="K714" s="71">
        <v>100</v>
      </c>
      <c r="L714" s="67">
        <v>0</v>
      </c>
      <c r="M714" s="68">
        <v>0</v>
      </c>
      <c r="N714" s="67"/>
      <c r="O714" s="68"/>
      <c r="P714" s="67">
        <v>0</v>
      </c>
      <c r="Q714" s="68">
        <v>0</v>
      </c>
      <c r="R714" s="67">
        <v>0</v>
      </c>
      <c r="S714" s="68">
        <v>0</v>
      </c>
      <c r="T714" s="67"/>
      <c r="U714" s="68"/>
      <c r="V714" s="67"/>
      <c r="W714" s="68"/>
      <c r="X714" s="67">
        <v>0</v>
      </c>
      <c r="Y714" s="68">
        <v>0</v>
      </c>
    </row>
    <row r="715" spans="1:25" customFormat="1" x14ac:dyDescent="0.3">
      <c r="A715" s="58" t="s">
        <v>307</v>
      </c>
      <c r="B715" s="69">
        <v>3.6002100399999999</v>
      </c>
      <c r="C715" s="70">
        <v>17.530015594722901</v>
      </c>
      <c r="D715" s="69"/>
      <c r="E715" s="70"/>
      <c r="F715" s="69">
        <v>0</v>
      </c>
      <c r="G715" s="70">
        <v>0</v>
      </c>
      <c r="H715" s="69">
        <v>1.0439138795</v>
      </c>
      <c r="I715" s="70">
        <v>9.5583200864846507</v>
      </c>
      <c r="J715" s="69">
        <v>0</v>
      </c>
      <c r="K715" s="70">
        <v>0</v>
      </c>
      <c r="L715" s="69">
        <v>0.87506695629999998</v>
      </c>
      <c r="M715" s="70">
        <v>100</v>
      </c>
      <c r="N715" s="69"/>
      <c r="O715" s="70"/>
      <c r="P715" s="69">
        <v>0</v>
      </c>
      <c r="Q715" s="70">
        <v>0</v>
      </c>
      <c r="R715" s="69">
        <v>1.6812292042000001</v>
      </c>
      <c r="S715" s="70">
        <v>45.570311273674797</v>
      </c>
      <c r="T715" s="69"/>
      <c r="U715" s="70"/>
      <c r="V715" s="69"/>
      <c r="W715" s="70"/>
      <c r="X715" s="69">
        <v>0</v>
      </c>
      <c r="Y715" s="70">
        <v>0</v>
      </c>
    </row>
    <row r="716" spans="1:25" customFormat="1" x14ac:dyDescent="0.3">
      <c r="A716" s="58" t="s">
        <v>308</v>
      </c>
      <c r="B716" s="67">
        <v>16.385913028200001</v>
      </c>
      <c r="C716" s="68">
        <v>79.785709091050407</v>
      </c>
      <c r="D716" s="67"/>
      <c r="E716" s="68"/>
      <c r="F716" s="67">
        <v>1.6163481718999999</v>
      </c>
      <c r="G716" s="68">
        <v>100</v>
      </c>
      <c r="H716" s="67">
        <v>9.8776065346999697</v>
      </c>
      <c r="I716" s="68">
        <v>90.441679913515401</v>
      </c>
      <c r="J716" s="67">
        <v>0</v>
      </c>
      <c r="K716" s="68">
        <v>0</v>
      </c>
      <c r="L716" s="67">
        <v>0</v>
      </c>
      <c r="M716" s="68">
        <v>0</v>
      </c>
      <c r="N716" s="67"/>
      <c r="O716" s="68"/>
      <c r="P716" s="67">
        <v>2.1246614349000001</v>
      </c>
      <c r="Q716" s="68">
        <v>100</v>
      </c>
      <c r="R716" s="67">
        <v>2.0080789379000001</v>
      </c>
      <c r="S716" s="68">
        <v>54.429688726325203</v>
      </c>
      <c r="T716" s="67"/>
      <c r="U716" s="68"/>
      <c r="V716" s="67"/>
      <c r="W716" s="68"/>
      <c r="X716" s="67">
        <v>0.75921794880000104</v>
      </c>
      <c r="Y716" s="68">
        <v>100</v>
      </c>
    </row>
    <row r="717" spans="1:25" customFormat="1" x14ac:dyDescent="0.3">
      <c r="A717" s="65" t="s">
        <v>1</v>
      </c>
    </row>
    <row r="718" spans="1:25" customFormat="1" x14ac:dyDescent="0.3">
      <c r="A718" s="65" t="s">
        <v>1</v>
      </c>
    </row>
    <row r="719" spans="1:25" customFormat="1" x14ac:dyDescent="0.3">
      <c r="A719" s="53" t="s">
        <v>411</v>
      </c>
    </row>
    <row r="720" spans="1:25" customFormat="1" x14ac:dyDescent="0.3">
      <c r="A720" s="54" t="s">
        <v>1</v>
      </c>
    </row>
    <row r="721" spans="1:25" customFormat="1" ht="25.5" customHeight="1" x14ac:dyDescent="0.3">
      <c r="A721" s="114" t="s">
        <v>1</v>
      </c>
      <c r="B721" s="113" t="s">
        <v>502</v>
      </c>
      <c r="C721" s="113" t="s">
        <v>1</v>
      </c>
      <c r="D721" s="113" t="s">
        <v>53</v>
      </c>
      <c r="E721" s="113" t="s">
        <v>1</v>
      </c>
      <c r="F721" s="113" t="s">
        <v>54</v>
      </c>
      <c r="G721" s="113" t="s">
        <v>1</v>
      </c>
      <c r="H721" s="116" t="s">
        <v>55</v>
      </c>
      <c r="I721" s="116" t="s">
        <v>1</v>
      </c>
      <c r="J721" s="116" t="s">
        <v>56</v>
      </c>
      <c r="K721" s="116" t="s">
        <v>1</v>
      </c>
      <c r="L721" s="116" t="s">
        <v>57</v>
      </c>
      <c r="M721" s="116" t="s">
        <v>1</v>
      </c>
      <c r="N721" s="116" t="s">
        <v>58</v>
      </c>
      <c r="O721" s="116" t="s">
        <v>1</v>
      </c>
      <c r="P721" s="116" t="s">
        <v>59</v>
      </c>
      <c r="Q721" s="116" t="s">
        <v>1</v>
      </c>
      <c r="R721" s="116" t="s">
        <v>60</v>
      </c>
      <c r="S721" s="116" t="s">
        <v>1</v>
      </c>
      <c r="T721" s="113" t="s">
        <v>61</v>
      </c>
      <c r="U721" s="113" t="s">
        <v>1</v>
      </c>
      <c r="V721" s="113" t="s">
        <v>62</v>
      </c>
      <c r="W721" s="113" t="s">
        <v>1</v>
      </c>
      <c r="X721" s="113" t="s">
        <v>63</v>
      </c>
      <c r="Y721" s="113" t="s">
        <v>1</v>
      </c>
    </row>
    <row r="722" spans="1:25" customFormat="1" x14ac:dyDescent="0.3">
      <c r="A722" s="115" t="s">
        <v>1</v>
      </c>
      <c r="B722" s="55" t="s">
        <v>14</v>
      </c>
      <c r="C722" s="55" t="s">
        <v>15</v>
      </c>
      <c r="D722" s="55" t="s">
        <v>14</v>
      </c>
      <c r="E722" s="55" t="s">
        <v>15</v>
      </c>
      <c r="F722" s="55" t="s">
        <v>14</v>
      </c>
      <c r="G722" s="55" t="s">
        <v>15</v>
      </c>
      <c r="H722" s="55" t="s">
        <v>14</v>
      </c>
      <c r="I722" s="55" t="s">
        <v>15</v>
      </c>
      <c r="J722" s="55" t="s">
        <v>14</v>
      </c>
      <c r="K722" s="55" t="s">
        <v>15</v>
      </c>
      <c r="L722" s="55" t="s">
        <v>14</v>
      </c>
      <c r="M722" s="55" t="s">
        <v>15</v>
      </c>
      <c r="N722" s="55" t="s">
        <v>14</v>
      </c>
      <c r="O722" s="55" t="s">
        <v>15</v>
      </c>
      <c r="P722" s="55" t="s">
        <v>14</v>
      </c>
      <c r="Q722" s="55" t="s">
        <v>15</v>
      </c>
      <c r="R722" s="55" t="s">
        <v>14</v>
      </c>
      <c r="S722" s="55" t="s">
        <v>15</v>
      </c>
      <c r="T722" s="55" t="s">
        <v>14</v>
      </c>
      <c r="U722" s="55" t="s">
        <v>15</v>
      </c>
      <c r="V722" s="55" t="s">
        <v>14</v>
      </c>
      <c r="W722" s="55" t="s">
        <v>15</v>
      </c>
      <c r="X722" s="55" t="s">
        <v>14</v>
      </c>
      <c r="Y722" s="55" t="s">
        <v>15</v>
      </c>
    </row>
    <row r="723" spans="1:25" customFormat="1" x14ac:dyDescent="0.3">
      <c r="A723" s="56" t="s">
        <v>16</v>
      </c>
      <c r="B723" s="57">
        <v>40.634145739799997</v>
      </c>
      <c r="C723" s="57">
        <v>40.634145739799997</v>
      </c>
      <c r="D723" s="57">
        <v>15.8020694304</v>
      </c>
      <c r="E723" s="57">
        <v>15.8020694304</v>
      </c>
      <c r="F723" s="57">
        <v>4.4575094160999997</v>
      </c>
      <c r="G723" s="57">
        <v>4.4575094160999997</v>
      </c>
      <c r="H723" s="57">
        <v>12.292922880900001</v>
      </c>
      <c r="I723" s="57">
        <v>12.292922880900001</v>
      </c>
      <c r="J723" s="57">
        <v>0.55282252529999998</v>
      </c>
      <c r="K723" s="57">
        <v>0.55282252529999998</v>
      </c>
      <c r="L723" s="57">
        <v>0.38378541199999999</v>
      </c>
      <c r="M723" s="57">
        <v>0.38378541199999999</v>
      </c>
      <c r="N723" s="57">
        <v>0</v>
      </c>
      <c r="O723" s="57">
        <v>0</v>
      </c>
      <c r="P723" s="57">
        <v>0</v>
      </c>
      <c r="Q723" s="57">
        <v>0</v>
      </c>
      <c r="R723" s="57">
        <v>4.3581515608999997</v>
      </c>
      <c r="S723" s="57">
        <v>4.3581515608999997</v>
      </c>
      <c r="T723" s="57">
        <v>0</v>
      </c>
      <c r="U723" s="57">
        <v>0</v>
      </c>
      <c r="V723" s="57">
        <v>0</v>
      </c>
      <c r="W723" s="57">
        <v>0</v>
      </c>
      <c r="X723" s="57">
        <v>2.7868845142000001</v>
      </c>
      <c r="Y723" s="57">
        <v>2.7868845142000001</v>
      </c>
    </row>
    <row r="724" spans="1:25" customFormat="1" x14ac:dyDescent="0.3">
      <c r="A724" s="58" t="s">
        <v>306</v>
      </c>
      <c r="B724" s="59">
        <v>5.0538982268999897</v>
      </c>
      <c r="C724" s="60">
        <v>0.124375648482007</v>
      </c>
      <c r="D724" s="67">
        <v>2.4527891747999999</v>
      </c>
      <c r="E724" s="68">
        <v>15.5219491067501</v>
      </c>
      <c r="F724" s="67">
        <v>0</v>
      </c>
      <c r="G724" s="68">
        <v>0</v>
      </c>
      <c r="H724" s="67">
        <v>1.7810099580000001</v>
      </c>
      <c r="I724" s="68">
        <v>14.4880918497197</v>
      </c>
      <c r="J724" s="67">
        <v>0</v>
      </c>
      <c r="K724" s="68">
        <v>0</v>
      </c>
      <c r="L724" s="67">
        <v>0</v>
      </c>
      <c r="M724" s="68">
        <v>0</v>
      </c>
      <c r="N724" s="67"/>
      <c r="O724" s="68"/>
      <c r="P724" s="67"/>
      <c r="Q724" s="68"/>
      <c r="R724" s="67">
        <v>0</v>
      </c>
      <c r="S724" s="68">
        <v>0</v>
      </c>
      <c r="T724" s="67"/>
      <c r="U724" s="68"/>
      <c r="V724" s="67"/>
      <c r="W724" s="68"/>
      <c r="X724" s="67">
        <v>0.82009909410000104</v>
      </c>
      <c r="Y724" s="68">
        <v>29.427092867370501</v>
      </c>
    </row>
    <row r="725" spans="1:25" customFormat="1" x14ac:dyDescent="0.3">
      <c r="A725" s="58" t="s">
        <v>307</v>
      </c>
      <c r="B725" s="61">
        <v>13.4204867433</v>
      </c>
      <c r="C725" s="62">
        <v>0.330276089209254</v>
      </c>
      <c r="D725" s="69">
        <v>5.6573090072000003</v>
      </c>
      <c r="E725" s="70">
        <v>35.801064108201402</v>
      </c>
      <c r="F725" s="69">
        <v>0.4017182292</v>
      </c>
      <c r="G725" s="70">
        <v>9.0121678206453399</v>
      </c>
      <c r="H725" s="69">
        <v>7.3614595069000002</v>
      </c>
      <c r="I725" s="70">
        <v>59.883719911216502</v>
      </c>
      <c r="J725" s="69">
        <v>0</v>
      </c>
      <c r="K725" s="70">
        <v>0</v>
      </c>
      <c r="L725" s="69">
        <v>0</v>
      </c>
      <c r="M725" s="70">
        <v>0</v>
      </c>
      <c r="N725" s="69"/>
      <c r="O725" s="70"/>
      <c r="P725" s="69"/>
      <c r="Q725" s="70"/>
      <c r="R725" s="69">
        <v>0</v>
      </c>
      <c r="S725" s="70">
        <v>0</v>
      </c>
      <c r="T725" s="69"/>
      <c r="U725" s="70"/>
      <c r="V725" s="69"/>
      <c r="W725" s="70"/>
      <c r="X725" s="69">
        <v>0</v>
      </c>
      <c r="Y725" s="70">
        <v>0</v>
      </c>
    </row>
    <row r="726" spans="1:25" customFormat="1" x14ac:dyDescent="0.3">
      <c r="A726" s="58" t="s">
        <v>308</v>
      </c>
      <c r="B726" s="59">
        <v>22.159760769599998</v>
      </c>
      <c r="C726" s="60">
        <v>0.54534826230873901</v>
      </c>
      <c r="D726" s="67">
        <v>7.6919712483999803</v>
      </c>
      <c r="E726" s="68">
        <v>48.676986785048499</v>
      </c>
      <c r="F726" s="67">
        <v>4.0557911868999899</v>
      </c>
      <c r="G726" s="68">
        <v>90.987832179354697</v>
      </c>
      <c r="H726" s="67">
        <v>3.150453416</v>
      </c>
      <c r="I726" s="68">
        <v>25.6281882390638</v>
      </c>
      <c r="J726" s="67">
        <v>0.55282252529999998</v>
      </c>
      <c r="K726" s="68">
        <v>100</v>
      </c>
      <c r="L726" s="67">
        <v>0.38378541200000099</v>
      </c>
      <c r="M726" s="68">
        <v>100</v>
      </c>
      <c r="N726" s="67"/>
      <c r="O726" s="68"/>
      <c r="P726" s="67"/>
      <c r="Q726" s="68"/>
      <c r="R726" s="67">
        <v>4.3581515608999997</v>
      </c>
      <c r="S726" s="68">
        <v>100</v>
      </c>
      <c r="T726" s="67"/>
      <c r="U726" s="68"/>
      <c r="V726" s="67"/>
      <c r="W726" s="68"/>
      <c r="X726" s="67">
        <v>1.9667854200999999</v>
      </c>
      <c r="Y726" s="68">
        <v>70.572907132629496</v>
      </c>
    </row>
    <row r="727" spans="1:25" customFormat="1" x14ac:dyDescent="0.3">
      <c r="A727" s="65" t="s">
        <v>1</v>
      </c>
    </row>
    <row r="728" spans="1:25" customFormat="1" x14ac:dyDescent="0.3">
      <c r="A728" s="65" t="s">
        <v>1</v>
      </c>
    </row>
    <row r="729" spans="1:25" customFormat="1" x14ac:dyDescent="0.3">
      <c r="A729" s="53" t="s">
        <v>412</v>
      </c>
    </row>
    <row r="730" spans="1:25" customFormat="1" x14ac:dyDescent="0.3">
      <c r="A730" s="54" t="s">
        <v>1</v>
      </c>
    </row>
    <row r="731" spans="1:25" customFormat="1" ht="25.5" customHeight="1" x14ac:dyDescent="0.3">
      <c r="A731" s="114" t="s">
        <v>1</v>
      </c>
      <c r="B731" s="113" t="s">
        <v>502</v>
      </c>
      <c r="C731" s="113" t="s">
        <v>1</v>
      </c>
      <c r="D731" s="113" t="s">
        <v>53</v>
      </c>
      <c r="E731" s="113" t="s">
        <v>1</v>
      </c>
      <c r="F731" s="113" t="s">
        <v>54</v>
      </c>
      <c r="G731" s="113" t="s">
        <v>1</v>
      </c>
      <c r="H731" s="116" t="s">
        <v>55</v>
      </c>
      <c r="I731" s="116" t="s">
        <v>1</v>
      </c>
      <c r="J731" s="116" t="s">
        <v>56</v>
      </c>
      <c r="K731" s="116" t="s">
        <v>1</v>
      </c>
      <c r="L731" s="116" t="s">
        <v>57</v>
      </c>
      <c r="M731" s="116" t="s">
        <v>1</v>
      </c>
      <c r="N731" s="116" t="s">
        <v>58</v>
      </c>
      <c r="O731" s="116" t="s">
        <v>1</v>
      </c>
      <c r="P731" s="116" t="s">
        <v>59</v>
      </c>
      <c r="Q731" s="116" t="s">
        <v>1</v>
      </c>
      <c r="R731" s="116" t="s">
        <v>60</v>
      </c>
      <c r="S731" s="116" t="s">
        <v>1</v>
      </c>
      <c r="T731" s="113" t="s">
        <v>61</v>
      </c>
      <c r="U731" s="113" t="s">
        <v>1</v>
      </c>
      <c r="V731" s="113" t="s">
        <v>62</v>
      </c>
      <c r="W731" s="113" t="s">
        <v>1</v>
      </c>
      <c r="X731" s="113" t="s">
        <v>63</v>
      </c>
      <c r="Y731" s="113" t="s">
        <v>1</v>
      </c>
    </row>
    <row r="732" spans="1:25" customFormat="1" x14ac:dyDescent="0.3">
      <c r="A732" s="115" t="s">
        <v>1</v>
      </c>
      <c r="B732" s="55" t="s">
        <v>14</v>
      </c>
      <c r="C732" s="55" t="s">
        <v>15</v>
      </c>
      <c r="D732" s="55" t="s">
        <v>14</v>
      </c>
      <c r="E732" s="55" t="s">
        <v>15</v>
      </c>
      <c r="F732" s="55" t="s">
        <v>14</v>
      </c>
      <c r="G732" s="55" t="s">
        <v>15</v>
      </c>
      <c r="H732" s="55" t="s">
        <v>14</v>
      </c>
      <c r="I732" s="55" t="s">
        <v>15</v>
      </c>
      <c r="J732" s="55" t="s">
        <v>14</v>
      </c>
      <c r="K732" s="55" t="s">
        <v>15</v>
      </c>
      <c r="L732" s="55" t="s">
        <v>14</v>
      </c>
      <c r="M732" s="55" t="s">
        <v>15</v>
      </c>
      <c r="N732" s="55" t="s">
        <v>14</v>
      </c>
      <c r="O732" s="55" t="s">
        <v>15</v>
      </c>
      <c r="P732" s="55" t="s">
        <v>14</v>
      </c>
      <c r="Q732" s="55" t="s">
        <v>15</v>
      </c>
      <c r="R732" s="55" t="s">
        <v>14</v>
      </c>
      <c r="S732" s="55" t="s">
        <v>15</v>
      </c>
      <c r="T732" s="55" t="s">
        <v>14</v>
      </c>
      <c r="U732" s="55" t="s">
        <v>15</v>
      </c>
      <c r="V732" s="55" t="s">
        <v>14</v>
      </c>
      <c r="W732" s="55" t="s">
        <v>15</v>
      </c>
      <c r="X732" s="55" t="s">
        <v>14</v>
      </c>
      <c r="Y732" s="55" t="s">
        <v>15</v>
      </c>
    </row>
    <row r="733" spans="1:25" customFormat="1" x14ac:dyDescent="0.3">
      <c r="A733" s="56" t="s">
        <v>16</v>
      </c>
      <c r="B733" s="57">
        <v>399.40226659770002</v>
      </c>
      <c r="C733" s="57">
        <v>399.40226659770002</v>
      </c>
      <c r="D733" s="57">
        <v>136.86989741709999</v>
      </c>
      <c r="E733" s="57">
        <v>136.86989741709999</v>
      </c>
      <c r="F733" s="57">
        <v>32.741610442800003</v>
      </c>
      <c r="G733" s="57">
        <v>32.741610442800003</v>
      </c>
      <c r="H733" s="57">
        <v>129.66323986500001</v>
      </c>
      <c r="I733" s="57">
        <v>129.66323986500001</v>
      </c>
      <c r="J733" s="57">
        <v>8.1862501864000006</v>
      </c>
      <c r="K733" s="57">
        <v>8.1862501864000006</v>
      </c>
      <c r="L733" s="57">
        <v>19.0125060433</v>
      </c>
      <c r="M733" s="57">
        <v>19.0125060433</v>
      </c>
      <c r="N733" s="57">
        <v>10.5205634757</v>
      </c>
      <c r="O733" s="57">
        <v>10.5205634757</v>
      </c>
      <c r="P733" s="57">
        <v>2.5026357616000001</v>
      </c>
      <c r="Q733" s="57">
        <v>2.5026357616000001</v>
      </c>
      <c r="R733" s="57">
        <v>52.475155132200001</v>
      </c>
      <c r="S733" s="57">
        <v>52.475155132200001</v>
      </c>
      <c r="T733" s="57">
        <v>0.45783801540000002</v>
      </c>
      <c r="U733" s="57">
        <v>0.45783801540000002</v>
      </c>
      <c r="V733" s="57">
        <v>1.4740221977000001</v>
      </c>
      <c r="W733" s="57">
        <v>1.4740221977000001</v>
      </c>
      <c r="X733" s="57">
        <v>5.4985480605000001</v>
      </c>
      <c r="Y733" s="57">
        <v>5.4985480605000001</v>
      </c>
    </row>
    <row r="734" spans="1:25" customFormat="1" x14ac:dyDescent="0.3">
      <c r="A734" s="58" t="s">
        <v>306</v>
      </c>
      <c r="B734" s="59">
        <v>68.031465847299899</v>
      </c>
      <c r="C734" s="60">
        <v>0.17033319922499399</v>
      </c>
      <c r="D734" s="59">
        <v>26.887634009199999</v>
      </c>
      <c r="E734" s="60">
        <v>0.196446658590399</v>
      </c>
      <c r="F734" s="67">
        <v>6.9029160272999901</v>
      </c>
      <c r="G734" s="68">
        <v>21.083007017505999</v>
      </c>
      <c r="H734" s="59">
        <v>26.804198664099999</v>
      </c>
      <c r="I734" s="60">
        <v>0.20672164826366701</v>
      </c>
      <c r="J734" s="67">
        <v>1.1601762302</v>
      </c>
      <c r="K734" s="68">
        <v>14.172254741584</v>
      </c>
      <c r="L734" s="67">
        <v>1.7587088647</v>
      </c>
      <c r="M734" s="68">
        <v>9.2502737971240201</v>
      </c>
      <c r="N734" s="67">
        <v>0</v>
      </c>
      <c r="O734" s="68">
        <v>0</v>
      </c>
      <c r="P734" s="67">
        <v>0.83690886870000003</v>
      </c>
      <c r="Q734" s="68">
        <v>33.441097643587703</v>
      </c>
      <c r="R734" s="59">
        <v>0.45783801540000102</v>
      </c>
      <c r="S734" s="64">
        <v>8.7248530137085702E-3</v>
      </c>
      <c r="T734" s="67">
        <v>0.45783801540000102</v>
      </c>
      <c r="U734" s="71">
        <v>100</v>
      </c>
      <c r="V734" s="67">
        <v>0</v>
      </c>
      <c r="W734" s="68">
        <v>0</v>
      </c>
      <c r="X734" s="67">
        <v>2.7652471523000002</v>
      </c>
      <c r="Y734" s="68">
        <v>50.290497088945102</v>
      </c>
    </row>
    <row r="735" spans="1:25" customFormat="1" x14ac:dyDescent="0.3">
      <c r="A735" s="58" t="s">
        <v>307</v>
      </c>
      <c r="B735" s="61">
        <v>124.0372519797</v>
      </c>
      <c r="C735" s="62">
        <v>0.310557205987609</v>
      </c>
      <c r="D735" s="61">
        <v>34.526215428299999</v>
      </c>
      <c r="E735" s="62">
        <v>0.25225572664151402</v>
      </c>
      <c r="F735" s="69">
        <v>5.5076455514999898</v>
      </c>
      <c r="G735" s="70">
        <v>16.821547495722399</v>
      </c>
      <c r="H735" s="61">
        <v>58.048920909700001</v>
      </c>
      <c r="I735" s="63">
        <v>0.44768988473632298</v>
      </c>
      <c r="J735" s="69">
        <v>5.5577949691999997</v>
      </c>
      <c r="K735" s="71">
        <v>67.891828891734704</v>
      </c>
      <c r="L735" s="69">
        <v>4.6260380922</v>
      </c>
      <c r="M735" s="70">
        <v>24.331553566186599</v>
      </c>
      <c r="N735" s="69">
        <v>2.6971562957000002</v>
      </c>
      <c r="O735" s="70">
        <v>25.636994652708399</v>
      </c>
      <c r="P735" s="69">
        <v>0</v>
      </c>
      <c r="Q735" s="70">
        <v>0</v>
      </c>
      <c r="R735" s="61">
        <v>11.493265768700001</v>
      </c>
      <c r="S735" s="62">
        <v>0.21902299744984399</v>
      </c>
      <c r="T735" s="69">
        <v>0</v>
      </c>
      <c r="U735" s="70">
        <v>0</v>
      </c>
      <c r="V735" s="69">
        <v>0</v>
      </c>
      <c r="W735" s="70">
        <v>0</v>
      </c>
      <c r="X735" s="69">
        <v>1.5802149644000001</v>
      </c>
      <c r="Y735" s="70">
        <v>28.7387678895055</v>
      </c>
    </row>
    <row r="736" spans="1:25" customFormat="1" x14ac:dyDescent="0.3">
      <c r="A736" s="58" t="s">
        <v>308</v>
      </c>
      <c r="B736" s="59">
        <v>207.33354877069999</v>
      </c>
      <c r="C736" s="60">
        <v>0.51910959478739704</v>
      </c>
      <c r="D736" s="59">
        <v>75.456047979599802</v>
      </c>
      <c r="E736" s="60">
        <v>0.55129761476808703</v>
      </c>
      <c r="F736" s="67">
        <v>20.331048864</v>
      </c>
      <c r="G736" s="68">
        <v>62.095445486771602</v>
      </c>
      <c r="H736" s="59">
        <v>44.810120291200001</v>
      </c>
      <c r="I736" s="64">
        <v>0.34558846700001</v>
      </c>
      <c r="J736" s="67">
        <v>1.4682789870000099</v>
      </c>
      <c r="K736" s="68">
        <v>17.935916366681301</v>
      </c>
      <c r="L736" s="67">
        <v>12.627759086399999</v>
      </c>
      <c r="M736" s="68">
        <v>66.418172636689405</v>
      </c>
      <c r="N736" s="67">
        <v>7.8234071800000002</v>
      </c>
      <c r="O736" s="68">
        <v>74.363005347291605</v>
      </c>
      <c r="P736" s="67">
        <v>1.6657268929</v>
      </c>
      <c r="Q736" s="68">
        <v>66.558902356412304</v>
      </c>
      <c r="R736" s="59">
        <v>40.524051348100102</v>
      </c>
      <c r="S736" s="63">
        <v>0.77225214953644805</v>
      </c>
      <c r="T736" s="67">
        <v>0</v>
      </c>
      <c r="U736" s="68">
        <v>0</v>
      </c>
      <c r="V736" s="67">
        <v>1.4740221977000001</v>
      </c>
      <c r="W736" s="68">
        <v>100</v>
      </c>
      <c r="X736" s="67">
        <v>1.1530859438000001</v>
      </c>
      <c r="Y736" s="68">
        <v>20.970735021549402</v>
      </c>
    </row>
    <row r="737" spans="1:25" customFormat="1" x14ac:dyDescent="0.3">
      <c r="A737" s="65" t="s">
        <v>1</v>
      </c>
    </row>
    <row r="738" spans="1:25" customFormat="1" x14ac:dyDescent="0.3">
      <c r="A738" s="65" t="s">
        <v>1</v>
      </c>
    </row>
    <row r="739" spans="1:25" customFormat="1" x14ac:dyDescent="0.3">
      <c r="A739" s="53" t="s">
        <v>413</v>
      </c>
    </row>
    <row r="740" spans="1:25" customFormat="1" x14ac:dyDescent="0.3">
      <c r="A740" s="54" t="s">
        <v>1</v>
      </c>
    </row>
    <row r="741" spans="1:25" customFormat="1" ht="25.5" customHeight="1" x14ac:dyDescent="0.3">
      <c r="A741" s="114" t="s">
        <v>1</v>
      </c>
      <c r="B741" s="113" t="s">
        <v>502</v>
      </c>
      <c r="C741" s="113" t="s">
        <v>1</v>
      </c>
      <c r="D741" s="113" t="s">
        <v>53</v>
      </c>
      <c r="E741" s="113" t="s">
        <v>1</v>
      </c>
      <c r="F741" s="113" t="s">
        <v>54</v>
      </c>
      <c r="G741" s="113" t="s">
        <v>1</v>
      </c>
      <c r="H741" s="116" t="s">
        <v>55</v>
      </c>
      <c r="I741" s="116" t="s">
        <v>1</v>
      </c>
      <c r="J741" s="116" t="s">
        <v>56</v>
      </c>
      <c r="K741" s="116" t="s">
        <v>1</v>
      </c>
      <c r="L741" s="116" t="s">
        <v>57</v>
      </c>
      <c r="M741" s="116" t="s">
        <v>1</v>
      </c>
      <c r="N741" s="116" t="s">
        <v>58</v>
      </c>
      <c r="O741" s="116" t="s">
        <v>1</v>
      </c>
      <c r="P741" s="116" t="s">
        <v>59</v>
      </c>
      <c r="Q741" s="116" t="s">
        <v>1</v>
      </c>
      <c r="R741" s="116" t="s">
        <v>60</v>
      </c>
      <c r="S741" s="116" t="s">
        <v>1</v>
      </c>
      <c r="T741" s="113" t="s">
        <v>61</v>
      </c>
      <c r="U741" s="113" t="s">
        <v>1</v>
      </c>
      <c r="V741" s="113" t="s">
        <v>62</v>
      </c>
      <c r="W741" s="113" t="s">
        <v>1</v>
      </c>
      <c r="X741" s="113" t="s">
        <v>63</v>
      </c>
      <c r="Y741" s="113" t="s">
        <v>1</v>
      </c>
    </row>
    <row r="742" spans="1:25" customFormat="1" x14ac:dyDescent="0.3">
      <c r="A742" s="115" t="s">
        <v>1</v>
      </c>
      <c r="B742" s="55" t="s">
        <v>14</v>
      </c>
      <c r="C742" s="55" t="s">
        <v>15</v>
      </c>
      <c r="D742" s="55" t="s">
        <v>14</v>
      </c>
      <c r="E742" s="55" t="s">
        <v>15</v>
      </c>
      <c r="F742" s="55" t="s">
        <v>14</v>
      </c>
      <c r="G742" s="55" t="s">
        <v>15</v>
      </c>
      <c r="H742" s="55" t="s">
        <v>14</v>
      </c>
      <c r="I742" s="55" t="s">
        <v>15</v>
      </c>
      <c r="J742" s="55" t="s">
        <v>14</v>
      </c>
      <c r="K742" s="55" t="s">
        <v>15</v>
      </c>
      <c r="L742" s="55" t="s">
        <v>14</v>
      </c>
      <c r="M742" s="55" t="s">
        <v>15</v>
      </c>
      <c r="N742" s="55" t="s">
        <v>14</v>
      </c>
      <c r="O742" s="55" t="s">
        <v>15</v>
      </c>
      <c r="P742" s="55" t="s">
        <v>14</v>
      </c>
      <c r="Q742" s="55" t="s">
        <v>15</v>
      </c>
      <c r="R742" s="55" t="s">
        <v>14</v>
      </c>
      <c r="S742" s="55" t="s">
        <v>15</v>
      </c>
      <c r="T742" s="55" t="s">
        <v>14</v>
      </c>
      <c r="U742" s="55" t="s">
        <v>15</v>
      </c>
      <c r="V742" s="55" t="s">
        <v>14</v>
      </c>
      <c r="W742" s="55" t="s">
        <v>15</v>
      </c>
      <c r="X742" s="55" t="s">
        <v>14</v>
      </c>
      <c r="Y742" s="55" t="s">
        <v>15</v>
      </c>
    </row>
    <row r="743" spans="1:25" customFormat="1" x14ac:dyDescent="0.3">
      <c r="A743" s="56" t="s">
        <v>16</v>
      </c>
      <c r="B743" s="57">
        <v>660.70392083269996</v>
      </c>
      <c r="C743" s="57">
        <v>660.70392083269996</v>
      </c>
      <c r="D743" s="57">
        <v>254.3956062556</v>
      </c>
      <c r="E743" s="57">
        <v>254.3956062556</v>
      </c>
      <c r="F743" s="57">
        <v>39.701296817699998</v>
      </c>
      <c r="G743" s="57">
        <v>39.701296817699998</v>
      </c>
      <c r="H743" s="57">
        <v>227.96654717370001</v>
      </c>
      <c r="I743" s="57">
        <v>227.96654717370001</v>
      </c>
      <c r="J743" s="57">
        <v>15.8332381759</v>
      </c>
      <c r="K743" s="57">
        <v>15.8332381759</v>
      </c>
      <c r="L743" s="57">
        <v>31.740384735799999</v>
      </c>
      <c r="M743" s="57">
        <v>31.740384735799999</v>
      </c>
      <c r="N743" s="57">
        <v>10.1647367962</v>
      </c>
      <c r="O743" s="57">
        <v>10.1647367962</v>
      </c>
      <c r="P743" s="57">
        <v>7.9954180641999999</v>
      </c>
      <c r="Q743" s="57">
        <v>7.9954180641999999</v>
      </c>
      <c r="R743" s="57">
        <v>57.695586990400002</v>
      </c>
      <c r="S743" s="57">
        <v>57.695586990400002</v>
      </c>
      <c r="T743" s="57">
        <v>2.7354999141</v>
      </c>
      <c r="U743" s="57">
        <v>2.7354999141</v>
      </c>
      <c r="V743" s="57">
        <v>0.87506695629999998</v>
      </c>
      <c r="W743" s="57">
        <v>0.87506695629999998</v>
      </c>
      <c r="X743" s="57">
        <v>11.600538952799999</v>
      </c>
      <c r="Y743" s="57">
        <v>11.600538952799999</v>
      </c>
    </row>
    <row r="744" spans="1:25" customFormat="1" x14ac:dyDescent="0.3">
      <c r="A744" s="58" t="s">
        <v>306</v>
      </c>
      <c r="B744" s="59">
        <v>178.792364206</v>
      </c>
      <c r="C744" s="60">
        <v>0.27060890448578501</v>
      </c>
      <c r="D744" s="59">
        <v>102.289308619</v>
      </c>
      <c r="E744" s="63">
        <v>0.40208756009813501</v>
      </c>
      <c r="F744" s="59">
        <v>7.7915474743999997</v>
      </c>
      <c r="G744" s="60">
        <v>0.19625423094306299</v>
      </c>
      <c r="H744" s="59">
        <v>52.748538651099899</v>
      </c>
      <c r="I744" s="60">
        <v>0.23138718950244899</v>
      </c>
      <c r="J744" s="67">
        <v>1.1601762302</v>
      </c>
      <c r="K744" s="68">
        <v>7.32747286001117</v>
      </c>
      <c r="L744" s="67">
        <v>3.0033141105999999</v>
      </c>
      <c r="M744" s="68">
        <v>9.4621225785349701</v>
      </c>
      <c r="N744" s="67">
        <v>5.0581600276999996</v>
      </c>
      <c r="O744" s="68">
        <v>49.761839672926399</v>
      </c>
      <c r="P744" s="67">
        <v>0</v>
      </c>
      <c r="Q744" s="68">
        <v>0</v>
      </c>
      <c r="R744" s="59">
        <v>3.9198080048000099</v>
      </c>
      <c r="S744" s="64">
        <v>6.7939476990713704E-2</v>
      </c>
      <c r="T744" s="67">
        <v>0.90674842389999999</v>
      </c>
      <c r="U744" s="68">
        <v>33.147448450874002</v>
      </c>
      <c r="V744" s="67">
        <v>0</v>
      </c>
      <c r="W744" s="68">
        <v>0</v>
      </c>
      <c r="X744" s="67">
        <v>1.9147626643</v>
      </c>
      <c r="Y744" s="68">
        <v>16.505807808505601</v>
      </c>
    </row>
    <row r="745" spans="1:25" customFormat="1" x14ac:dyDescent="0.3">
      <c r="A745" s="58" t="s">
        <v>307</v>
      </c>
      <c r="B745" s="61">
        <v>166.99836866999999</v>
      </c>
      <c r="C745" s="62">
        <v>0.25275825283362702</v>
      </c>
      <c r="D745" s="61">
        <v>55.843088412900102</v>
      </c>
      <c r="E745" s="62">
        <v>0.21951278654078801</v>
      </c>
      <c r="F745" s="61">
        <v>10.0296023538</v>
      </c>
      <c r="G745" s="62">
        <v>0.25262656783867399</v>
      </c>
      <c r="H745" s="61">
        <v>59.010176203199798</v>
      </c>
      <c r="I745" s="62">
        <v>0.258854542189635</v>
      </c>
      <c r="J745" s="69">
        <v>13.3282185249</v>
      </c>
      <c r="K745" s="71">
        <v>84.178728171897703</v>
      </c>
      <c r="L745" s="69">
        <v>6.9582077534000097</v>
      </c>
      <c r="M745" s="70">
        <v>21.922253971773198</v>
      </c>
      <c r="N745" s="69">
        <v>0.45783801540000002</v>
      </c>
      <c r="O745" s="70">
        <v>4.5041797400121402</v>
      </c>
      <c r="P745" s="69">
        <v>2.0599589151000002</v>
      </c>
      <c r="Q745" s="70">
        <v>25.7642427019995</v>
      </c>
      <c r="R745" s="61">
        <v>16.023763764800002</v>
      </c>
      <c r="S745" s="62">
        <v>0.27772945212371603</v>
      </c>
      <c r="T745" s="69">
        <v>0</v>
      </c>
      <c r="U745" s="70">
        <v>0</v>
      </c>
      <c r="V745" s="69">
        <v>0</v>
      </c>
      <c r="W745" s="70">
        <v>0</v>
      </c>
      <c r="X745" s="69">
        <v>3.2875147265</v>
      </c>
      <c r="Y745" s="70">
        <v>28.339327507766299</v>
      </c>
    </row>
    <row r="746" spans="1:25" customFormat="1" x14ac:dyDescent="0.3">
      <c r="A746" s="58" t="s">
        <v>308</v>
      </c>
      <c r="B746" s="59">
        <v>314.91318795670003</v>
      </c>
      <c r="C746" s="60">
        <v>0.47663284268058798</v>
      </c>
      <c r="D746" s="59">
        <v>96.263209223699903</v>
      </c>
      <c r="E746" s="64">
        <v>0.378399653361077</v>
      </c>
      <c r="F746" s="59">
        <v>21.880146989499998</v>
      </c>
      <c r="G746" s="60">
        <v>0.55111920121826297</v>
      </c>
      <c r="H746" s="59">
        <v>116.2078323194</v>
      </c>
      <c r="I746" s="60">
        <v>0.50975826830791504</v>
      </c>
      <c r="J746" s="67">
        <v>1.3448434208</v>
      </c>
      <c r="K746" s="72">
        <v>8.4937989680911006</v>
      </c>
      <c r="L746" s="67">
        <v>21.778862871800001</v>
      </c>
      <c r="M746" s="71">
        <v>68.615623449691896</v>
      </c>
      <c r="N746" s="67">
        <v>4.6487387531</v>
      </c>
      <c r="O746" s="68">
        <v>45.733980587061403</v>
      </c>
      <c r="P746" s="67">
        <v>5.9354591490999997</v>
      </c>
      <c r="Q746" s="68">
        <v>74.235757298000493</v>
      </c>
      <c r="R746" s="59">
        <v>37.752015220799997</v>
      </c>
      <c r="S746" s="63">
        <v>0.65433107088556997</v>
      </c>
      <c r="T746" s="67">
        <v>1.8287514901999999</v>
      </c>
      <c r="U746" s="68">
        <v>66.852551549126005</v>
      </c>
      <c r="V746" s="67">
        <v>0.87506695629999998</v>
      </c>
      <c r="W746" s="68">
        <v>100</v>
      </c>
      <c r="X746" s="67">
        <v>6.3982615620000001</v>
      </c>
      <c r="Y746" s="68">
        <v>55.154864683728</v>
      </c>
    </row>
    <row r="747" spans="1:25" customFormat="1" x14ac:dyDescent="0.3">
      <c r="A747" s="65" t="s">
        <v>1</v>
      </c>
    </row>
    <row r="748" spans="1:25" customFormat="1" x14ac:dyDescent="0.3">
      <c r="A748" s="65" t="s">
        <v>1</v>
      </c>
    </row>
    <row r="749" spans="1:25" customFormat="1" x14ac:dyDescent="0.3">
      <c r="A749" s="53" t="s">
        <v>414</v>
      </c>
    </row>
    <row r="750" spans="1:25" customFormat="1" x14ac:dyDescent="0.3">
      <c r="A750" s="54" t="s">
        <v>1</v>
      </c>
    </row>
    <row r="751" spans="1:25" customFormat="1" ht="25.5" customHeight="1" x14ac:dyDescent="0.3">
      <c r="A751" s="114" t="s">
        <v>1</v>
      </c>
      <c r="B751" s="113" t="s">
        <v>502</v>
      </c>
      <c r="C751" s="113" t="s">
        <v>1</v>
      </c>
      <c r="D751" s="113" t="s">
        <v>53</v>
      </c>
      <c r="E751" s="113" t="s">
        <v>1</v>
      </c>
      <c r="F751" s="113" t="s">
        <v>54</v>
      </c>
      <c r="G751" s="113" t="s">
        <v>1</v>
      </c>
      <c r="H751" s="116" t="s">
        <v>55</v>
      </c>
      <c r="I751" s="116" t="s">
        <v>1</v>
      </c>
      <c r="J751" s="116" t="s">
        <v>56</v>
      </c>
      <c r="K751" s="116" t="s">
        <v>1</v>
      </c>
      <c r="L751" s="116" t="s">
        <v>57</v>
      </c>
      <c r="M751" s="116" t="s">
        <v>1</v>
      </c>
      <c r="N751" s="116" t="s">
        <v>58</v>
      </c>
      <c r="O751" s="116" t="s">
        <v>1</v>
      </c>
      <c r="P751" s="116" t="s">
        <v>59</v>
      </c>
      <c r="Q751" s="116" t="s">
        <v>1</v>
      </c>
      <c r="R751" s="116" t="s">
        <v>60</v>
      </c>
      <c r="S751" s="116" t="s">
        <v>1</v>
      </c>
      <c r="T751" s="113" t="s">
        <v>61</v>
      </c>
      <c r="U751" s="113" t="s">
        <v>1</v>
      </c>
      <c r="V751" s="113" t="s">
        <v>62</v>
      </c>
      <c r="W751" s="113" t="s">
        <v>1</v>
      </c>
      <c r="X751" s="113" t="s">
        <v>63</v>
      </c>
      <c r="Y751" s="113" t="s">
        <v>1</v>
      </c>
    </row>
    <row r="752" spans="1:25" customFormat="1" x14ac:dyDescent="0.3">
      <c r="A752" s="115" t="s">
        <v>1</v>
      </c>
      <c r="B752" s="55" t="s">
        <v>14</v>
      </c>
      <c r="C752" s="55" t="s">
        <v>15</v>
      </c>
      <c r="D752" s="55" t="s">
        <v>14</v>
      </c>
      <c r="E752" s="55" t="s">
        <v>15</v>
      </c>
      <c r="F752" s="55" t="s">
        <v>14</v>
      </c>
      <c r="G752" s="55" t="s">
        <v>15</v>
      </c>
      <c r="H752" s="55" t="s">
        <v>14</v>
      </c>
      <c r="I752" s="55" t="s">
        <v>15</v>
      </c>
      <c r="J752" s="55" t="s">
        <v>14</v>
      </c>
      <c r="K752" s="55" t="s">
        <v>15</v>
      </c>
      <c r="L752" s="55" t="s">
        <v>14</v>
      </c>
      <c r="M752" s="55" t="s">
        <v>15</v>
      </c>
      <c r="N752" s="55" t="s">
        <v>14</v>
      </c>
      <c r="O752" s="55" t="s">
        <v>15</v>
      </c>
      <c r="P752" s="55" t="s">
        <v>14</v>
      </c>
      <c r="Q752" s="55" t="s">
        <v>15</v>
      </c>
      <c r="R752" s="55" t="s">
        <v>14</v>
      </c>
      <c r="S752" s="55" t="s">
        <v>15</v>
      </c>
      <c r="T752" s="55" t="s">
        <v>14</v>
      </c>
      <c r="U752" s="55" t="s">
        <v>15</v>
      </c>
      <c r="V752" s="55" t="s">
        <v>14</v>
      </c>
      <c r="W752" s="55" t="s">
        <v>15</v>
      </c>
      <c r="X752" s="55" t="s">
        <v>14</v>
      </c>
      <c r="Y752" s="55" t="s">
        <v>15</v>
      </c>
    </row>
    <row r="753" spans="1:25" customFormat="1" x14ac:dyDescent="0.3">
      <c r="A753" s="56" t="s">
        <v>16</v>
      </c>
      <c r="B753" s="57">
        <v>423.18255442579999</v>
      </c>
      <c r="C753" s="57">
        <v>423.18255442579999</v>
      </c>
      <c r="D753" s="57">
        <v>115.03680055780001</v>
      </c>
      <c r="E753" s="57">
        <v>115.03680055780001</v>
      </c>
      <c r="F753" s="57">
        <v>31.678398262399998</v>
      </c>
      <c r="G753" s="57">
        <v>31.678398262399998</v>
      </c>
      <c r="H753" s="57">
        <v>156.60420099230001</v>
      </c>
      <c r="I753" s="57">
        <v>156.60420099230001</v>
      </c>
      <c r="J753" s="57">
        <v>11.669748198200001</v>
      </c>
      <c r="K753" s="57">
        <v>11.669748198200001</v>
      </c>
      <c r="L753" s="57">
        <v>16.378617228700001</v>
      </c>
      <c r="M753" s="57">
        <v>16.378617228700001</v>
      </c>
      <c r="N753" s="57">
        <v>13.066508275</v>
      </c>
      <c r="O753" s="57">
        <v>13.066508275</v>
      </c>
      <c r="P753" s="57">
        <v>9.4566817637000007</v>
      </c>
      <c r="Q753" s="57">
        <v>9.4566817637000007</v>
      </c>
      <c r="R753" s="57">
        <v>62.350387493299998</v>
      </c>
      <c r="S753" s="57">
        <v>62.350387493299998</v>
      </c>
      <c r="T753" s="57">
        <v>0.7854459842</v>
      </c>
      <c r="U753" s="57">
        <v>0.7854459842</v>
      </c>
      <c r="V753" s="57">
        <v>1.1532679023000001</v>
      </c>
      <c r="W753" s="57">
        <v>1.1532679023000001</v>
      </c>
      <c r="X753" s="57">
        <v>5.0024977678999996</v>
      </c>
      <c r="Y753" s="57">
        <v>5.0024977678999996</v>
      </c>
    </row>
    <row r="754" spans="1:25" customFormat="1" x14ac:dyDescent="0.3">
      <c r="A754" s="58" t="s">
        <v>306</v>
      </c>
      <c r="B754" s="59">
        <v>23.2937683036</v>
      </c>
      <c r="C754" s="60">
        <v>5.50442546839068E-2</v>
      </c>
      <c r="D754" s="59">
        <v>14.3710511301</v>
      </c>
      <c r="E754" s="63">
        <v>0.124925685175669</v>
      </c>
      <c r="F754" s="67">
        <v>1.3535723415000001</v>
      </c>
      <c r="G754" s="68">
        <v>4.2728560020239197</v>
      </c>
      <c r="H754" s="59">
        <v>6.5310657560999896</v>
      </c>
      <c r="I754" s="60">
        <v>4.1704281971472301E-2</v>
      </c>
      <c r="J754" s="67">
        <v>0.42384980230000002</v>
      </c>
      <c r="K754" s="68">
        <v>3.6320389703470801</v>
      </c>
      <c r="L754" s="67">
        <v>0</v>
      </c>
      <c r="M754" s="68">
        <v>0</v>
      </c>
      <c r="N754" s="67">
        <v>0</v>
      </c>
      <c r="O754" s="68">
        <v>0</v>
      </c>
      <c r="P754" s="67">
        <v>0</v>
      </c>
      <c r="Q754" s="68">
        <v>0</v>
      </c>
      <c r="R754" s="59">
        <v>0.61422927360000001</v>
      </c>
      <c r="S754" s="60">
        <v>9.8512503016280895E-3</v>
      </c>
      <c r="T754" s="67">
        <v>0</v>
      </c>
      <c r="U754" s="68">
        <v>0</v>
      </c>
      <c r="V754" s="67">
        <v>0</v>
      </c>
      <c r="W754" s="68">
        <v>0</v>
      </c>
      <c r="X754" s="67">
        <v>0</v>
      </c>
      <c r="Y754" s="68">
        <v>0</v>
      </c>
    </row>
    <row r="755" spans="1:25" customFormat="1" x14ac:dyDescent="0.3">
      <c r="A755" s="58" t="s">
        <v>307</v>
      </c>
      <c r="B755" s="61">
        <v>78.896304904900106</v>
      </c>
      <c r="C755" s="62">
        <v>0.18643562708285899</v>
      </c>
      <c r="D755" s="61">
        <v>13.2363151543</v>
      </c>
      <c r="E755" s="62">
        <v>0.11506157238482501</v>
      </c>
      <c r="F755" s="69">
        <v>11.501127990700001</v>
      </c>
      <c r="G755" s="71">
        <v>36.305901249909503</v>
      </c>
      <c r="H755" s="61">
        <v>28.336679682700002</v>
      </c>
      <c r="I755" s="62">
        <v>0.18094456919513499</v>
      </c>
      <c r="J755" s="69">
        <v>4.6179602762999998</v>
      </c>
      <c r="K755" s="70">
        <v>39.5720644341949</v>
      </c>
      <c r="L755" s="69">
        <v>3.3921761491</v>
      </c>
      <c r="M755" s="70">
        <v>20.7110044867276</v>
      </c>
      <c r="N755" s="69">
        <v>5.0581600276999996</v>
      </c>
      <c r="O755" s="70">
        <v>38.710877621206002</v>
      </c>
      <c r="P755" s="69">
        <v>2.7767177834000001</v>
      </c>
      <c r="Q755" s="70">
        <v>29.362495775829</v>
      </c>
      <c r="R755" s="61">
        <v>8.4017313916000091</v>
      </c>
      <c r="S755" s="62">
        <v>0.13475026747031599</v>
      </c>
      <c r="T755" s="69">
        <v>0</v>
      </c>
      <c r="U755" s="70">
        <v>0</v>
      </c>
      <c r="V755" s="69">
        <v>0</v>
      </c>
      <c r="W755" s="70">
        <v>0</v>
      </c>
      <c r="X755" s="69">
        <v>1.5754364490999999</v>
      </c>
      <c r="Y755" s="70">
        <v>31.492996542832099</v>
      </c>
    </row>
    <row r="756" spans="1:25" customFormat="1" x14ac:dyDescent="0.3">
      <c r="A756" s="58" t="s">
        <v>308</v>
      </c>
      <c r="B756" s="59">
        <v>320.99248121730102</v>
      </c>
      <c r="C756" s="60">
        <v>0.75852011823323395</v>
      </c>
      <c r="D756" s="59">
        <v>87.429434273400005</v>
      </c>
      <c r="E756" s="60">
        <v>0.76001274243950501</v>
      </c>
      <c r="F756" s="67">
        <v>18.823697930200002</v>
      </c>
      <c r="G756" s="68">
        <v>59.421242748066597</v>
      </c>
      <c r="H756" s="59">
        <v>121.73645555349999</v>
      </c>
      <c r="I756" s="60">
        <v>0.77735114883339296</v>
      </c>
      <c r="J756" s="67">
        <v>6.6279381195999996</v>
      </c>
      <c r="K756" s="68">
        <v>56.795896595457997</v>
      </c>
      <c r="L756" s="67">
        <v>12.9864410796</v>
      </c>
      <c r="M756" s="68">
        <v>79.288995513272397</v>
      </c>
      <c r="N756" s="67">
        <v>8.0083482472999794</v>
      </c>
      <c r="O756" s="68">
        <v>61.289122378793998</v>
      </c>
      <c r="P756" s="67">
        <v>6.6799639803000002</v>
      </c>
      <c r="Q756" s="68">
        <v>70.637504224170996</v>
      </c>
      <c r="R756" s="59">
        <v>53.3344268281</v>
      </c>
      <c r="S756" s="60">
        <v>0.85539848222805603</v>
      </c>
      <c r="T756" s="67">
        <v>0.7854459842</v>
      </c>
      <c r="U756" s="68">
        <v>100</v>
      </c>
      <c r="V756" s="67">
        <v>1.1532679023000001</v>
      </c>
      <c r="W756" s="68">
        <v>100</v>
      </c>
      <c r="X756" s="67">
        <v>3.4270613187999901</v>
      </c>
      <c r="Y756" s="68">
        <v>68.507003457167897</v>
      </c>
    </row>
    <row r="757" spans="1:25" customFormat="1" x14ac:dyDescent="0.3">
      <c r="A757" s="65" t="s">
        <v>1</v>
      </c>
    </row>
    <row r="758" spans="1:25" customFormat="1" x14ac:dyDescent="0.3">
      <c r="A758" s="65" t="s">
        <v>1</v>
      </c>
    </row>
    <row r="759" spans="1:25" customFormat="1" x14ac:dyDescent="0.3">
      <c r="A759" s="53" t="s">
        <v>415</v>
      </c>
    </row>
    <row r="760" spans="1:25" customFormat="1" x14ac:dyDescent="0.3">
      <c r="A760" s="54" t="s">
        <v>1</v>
      </c>
    </row>
    <row r="761" spans="1:25" customFormat="1" ht="25.5" customHeight="1" x14ac:dyDescent="0.3">
      <c r="A761" s="114" t="s">
        <v>1</v>
      </c>
      <c r="B761" s="113" t="s">
        <v>502</v>
      </c>
      <c r="C761" s="113" t="s">
        <v>1</v>
      </c>
      <c r="D761" s="113" t="s">
        <v>53</v>
      </c>
      <c r="E761" s="113" t="s">
        <v>1</v>
      </c>
      <c r="F761" s="113" t="s">
        <v>54</v>
      </c>
      <c r="G761" s="113" t="s">
        <v>1</v>
      </c>
      <c r="H761" s="116" t="s">
        <v>55</v>
      </c>
      <c r="I761" s="116" t="s">
        <v>1</v>
      </c>
      <c r="J761" s="116" t="s">
        <v>56</v>
      </c>
      <c r="K761" s="116" t="s">
        <v>1</v>
      </c>
      <c r="L761" s="116" t="s">
        <v>57</v>
      </c>
      <c r="M761" s="116" t="s">
        <v>1</v>
      </c>
      <c r="N761" s="116" t="s">
        <v>58</v>
      </c>
      <c r="O761" s="116" t="s">
        <v>1</v>
      </c>
      <c r="P761" s="116" t="s">
        <v>59</v>
      </c>
      <c r="Q761" s="116" t="s">
        <v>1</v>
      </c>
      <c r="R761" s="116" t="s">
        <v>60</v>
      </c>
      <c r="S761" s="116" t="s">
        <v>1</v>
      </c>
      <c r="T761" s="113" t="s">
        <v>61</v>
      </c>
      <c r="U761" s="113" t="s">
        <v>1</v>
      </c>
      <c r="V761" s="113" t="s">
        <v>62</v>
      </c>
      <c r="W761" s="113" t="s">
        <v>1</v>
      </c>
      <c r="X761" s="113" t="s">
        <v>63</v>
      </c>
      <c r="Y761" s="113" t="s">
        <v>1</v>
      </c>
    </row>
    <row r="762" spans="1:25" customFormat="1" x14ac:dyDescent="0.3">
      <c r="A762" s="115" t="s">
        <v>1</v>
      </c>
      <c r="B762" s="55" t="s">
        <v>14</v>
      </c>
      <c r="C762" s="55" t="s">
        <v>15</v>
      </c>
      <c r="D762" s="55" t="s">
        <v>14</v>
      </c>
      <c r="E762" s="55" t="s">
        <v>15</v>
      </c>
      <c r="F762" s="55" t="s">
        <v>14</v>
      </c>
      <c r="G762" s="55" t="s">
        <v>15</v>
      </c>
      <c r="H762" s="55" t="s">
        <v>14</v>
      </c>
      <c r="I762" s="55" t="s">
        <v>15</v>
      </c>
      <c r="J762" s="55" t="s">
        <v>14</v>
      </c>
      <c r="K762" s="55" t="s">
        <v>15</v>
      </c>
      <c r="L762" s="55" t="s">
        <v>14</v>
      </c>
      <c r="M762" s="55" t="s">
        <v>15</v>
      </c>
      <c r="N762" s="55" t="s">
        <v>14</v>
      </c>
      <c r="O762" s="55" t="s">
        <v>15</v>
      </c>
      <c r="P762" s="55" t="s">
        <v>14</v>
      </c>
      <c r="Q762" s="55" t="s">
        <v>15</v>
      </c>
      <c r="R762" s="55" t="s">
        <v>14</v>
      </c>
      <c r="S762" s="55" t="s">
        <v>15</v>
      </c>
      <c r="T762" s="55" t="s">
        <v>14</v>
      </c>
      <c r="U762" s="55" t="s">
        <v>15</v>
      </c>
      <c r="V762" s="55" t="s">
        <v>14</v>
      </c>
      <c r="W762" s="55" t="s">
        <v>15</v>
      </c>
      <c r="X762" s="55" t="s">
        <v>14</v>
      </c>
      <c r="Y762" s="55" t="s">
        <v>15</v>
      </c>
    </row>
    <row r="763" spans="1:25" customFormat="1" x14ac:dyDescent="0.3">
      <c r="A763" s="56" t="s">
        <v>16</v>
      </c>
      <c r="B763" s="57">
        <v>131.926016237</v>
      </c>
      <c r="C763" s="57">
        <v>131.926016237</v>
      </c>
      <c r="D763" s="57">
        <v>64.504419143899995</v>
      </c>
      <c r="E763" s="57">
        <v>64.504419143899995</v>
      </c>
      <c r="F763" s="57">
        <v>14.901970023300001</v>
      </c>
      <c r="G763" s="57">
        <v>14.901970023300001</v>
      </c>
      <c r="H763" s="57">
        <v>14.3677359278</v>
      </c>
      <c r="I763" s="57">
        <v>14.3677359278</v>
      </c>
      <c r="J763" s="57">
        <v>0.7153317884</v>
      </c>
      <c r="K763" s="57">
        <v>0.7153317884</v>
      </c>
      <c r="L763" s="57">
        <v>21.6811766742</v>
      </c>
      <c r="M763" s="57">
        <v>21.6811766742</v>
      </c>
      <c r="N763" s="57">
        <v>0</v>
      </c>
      <c r="O763" s="57">
        <v>0</v>
      </c>
      <c r="P763" s="57">
        <v>0.34648004360000001</v>
      </c>
      <c r="Q763" s="57">
        <v>0.34648004360000001</v>
      </c>
      <c r="R763" s="57">
        <v>12.207276022</v>
      </c>
      <c r="S763" s="57">
        <v>12.207276022</v>
      </c>
      <c r="T763" s="57">
        <v>0</v>
      </c>
      <c r="U763" s="57">
        <v>0</v>
      </c>
      <c r="V763" s="57">
        <v>1.9349998532999999</v>
      </c>
      <c r="W763" s="57">
        <v>1.9349998532999999</v>
      </c>
      <c r="X763" s="57">
        <v>1.2666267604999999</v>
      </c>
      <c r="Y763" s="57">
        <v>1.2666267604999999</v>
      </c>
    </row>
    <row r="764" spans="1:25" customFormat="1" x14ac:dyDescent="0.3">
      <c r="A764" s="58" t="s">
        <v>306</v>
      </c>
      <c r="B764" s="59">
        <v>15.4965432076</v>
      </c>
      <c r="C764" s="60">
        <v>0.117463891123348</v>
      </c>
      <c r="D764" s="59">
        <v>11.067213112099999</v>
      </c>
      <c r="E764" s="60">
        <v>0.17157294428790501</v>
      </c>
      <c r="F764" s="67">
        <v>1.6452917925999999</v>
      </c>
      <c r="G764" s="68">
        <v>11.0407670262891</v>
      </c>
      <c r="H764" s="67">
        <v>1.1193656596999999</v>
      </c>
      <c r="I764" s="68">
        <v>7.7908284598560096</v>
      </c>
      <c r="J764" s="67">
        <v>0</v>
      </c>
      <c r="K764" s="68">
        <v>0</v>
      </c>
      <c r="L764" s="67">
        <v>1.1118501179</v>
      </c>
      <c r="M764" s="68">
        <v>5.1281816232006996</v>
      </c>
      <c r="N764" s="67"/>
      <c r="O764" s="68"/>
      <c r="P764" s="67">
        <v>0</v>
      </c>
      <c r="Q764" s="68">
        <v>0</v>
      </c>
      <c r="R764" s="67">
        <v>0.55282252529999998</v>
      </c>
      <c r="S764" s="68">
        <v>4.5286313204002404</v>
      </c>
      <c r="T764" s="67"/>
      <c r="U764" s="68"/>
      <c r="V764" s="67">
        <v>0</v>
      </c>
      <c r="W764" s="68">
        <v>0</v>
      </c>
      <c r="X764" s="67">
        <v>0</v>
      </c>
      <c r="Y764" s="68">
        <v>0</v>
      </c>
    </row>
    <row r="765" spans="1:25" customFormat="1" x14ac:dyDescent="0.3">
      <c r="A765" s="58" t="s">
        <v>307</v>
      </c>
      <c r="B765" s="61">
        <v>42.237796963100003</v>
      </c>
      <c r="C765" s="62">
        <v>0.32016275612553502</v>
      </c>
      <c r="D765" s="61">
        <v>10.3922182668</v>
      </c>
      <c r="E765" s="64">
        <v>0.161108624877568</v>
      </c>
      <c r="F765" s="69">
        <v>6.5586818469999999</v>
      </c>
      <c r="G765" s="70">
        <v>44.012179844310303</v>
      </c>
      <c r="H765" s="69">
        <v>5.9799189539000004</v>
      </c>
      <c r="I765" s="70">
        <v>41.620468137429398</v>
      </c>
      <c r="J765" s="69">
        <v>0.715331788399999</v>
      </c>
      <c r="K765" s="70">
        <v>100</v>
      </c>
      <c r="L765" s="69">
        <v>15.164562972700001</v>
      </c>
      <c r="M765" s="71">
        <v>69.943450028454393</v>
      </c>
      <c r="N765" s="69"/>
      <c r="O765" s="70"/>
      <c r="P765" s="69">
        <v>0</v>
      </c>
      <c r="Q765" s="70">
        <v>0</v>
      </c>
      <c r="R765" s="69">
        <v>3.4270831343000001</v>
      </c>
      <c r="S765" s="70">
        <v>28.074102102088101</v>
      </c>
      <c r="T765" s="69"/>
      <c r="U765" s="70"/>
      <c r="V765" s="69">
        <v>0</v>
      </c>
      <c r="W765" s="70">
        <v>0</v>
      </c>
      <c r="X765" s="69">
        <v>0</v>
      </c>
      <c r="Y765" s="70">
        <v>0</v>
      </c>
    </row>
    <row r="766" spans="1:25" customFormat="1" x14ac:dyDescent="0.3">
      <c r="A766" s="58" t="s">
        <v>308</v>
      </c>
      <c r="B766" s="59">
        <v>74.191676066300005</v>
      </c>
      <c r="C766" s="60">
        <v>0.56237335275111699</v>
      </c>
      <c r="D766" s="59">
        <v>43.044987765000002</v>
      </c>
      <c r="E766" s="60">
        <v>0.66731843083452802</v>
      </c>
      <c r="F766" s="67">
        <v>6.6979963836999996</v>
      </c>
      <c r="G766" s="68">
        <v>44.947053129400601</v>
      </c>
      <c r="H766" s="67">
        <v>7.2684513141999698</v>
      </c>
      <c r="I766" s="68">
        <v>50.5887034027146</v>
      </c>
      <c r="J766" s="67">
        <v>0</v>
      </c>
      <c r="K766" s="68">
        <v>0</v>
      </c>
      <c r="L766" s="67">
        <v>5.4047635836000003</v>
      </c>
      <c r="M766" s="68">
        <v>24.9283683483449</v>
      </c>
      <c r="N766" s="67"/>
      <c r="O766" s="68"/>
      <c r="P766" s="67">
        <v>0.34648004360000001</v>
      </c>
      <c r="Q766" s="68">
        <v>100</v>
      </c>
      <c r="R766" s="67">
        <v>8.2273703624000003</v>
      </c>
      <c r="S766" s="68">
        <v>67.397266577511601</v>
      </c>
      <c r="T766" s="67"/>
      <c r="U766" s="68"/>
      <c r="V766" s="67">
        <v>1.9349998532999999</v>
      </c>
      <c r="W766" s="68">
        <v>100</v>
      </c>
      <c r="X766" s="67">
        <v>1.2666267604999999</v>
      </c>
      <c r="Y766" s="68">
        <v>100</v>
      </c>
    </row>
    <row r="767" spans="1:25" customFormat="1" x14ac:dyDescent="0.3">
      <c r="A767" s="65" t="s">
        <v>1</v>
      </c>
    </row>
    <row r="768" spans="1:25" customFormat="1" x14ac:dyDescent="0.3">
      <c r="A768" s="65" t="s">
        <v>1</v>
      </c>
    </row>
    <row r="769" spans="1:25" customFormat="1" x14ac:dyDescent="0.3">
      <c r="A769" s="53" t="s">
        <v>416</v>
      </c>
    </row>
    <row r="770" spans="1:25" customFormat="1" x14ac:dyDescent="0.3">
      <c r="A770" s="54" t="s">
        <v>1</v>
      </c>
    </row>
    <row r="771" spans="1:25" customFormat="1" ht="25.5" customHeight="1" x14ac:dyDescent="0.3">
      <c r="A771" s="114" t="s">
        <v>1</v>
      </c>
      <c r="B771" s="113" t="s">
        <v>502</v>
      </c>
      <c r="C771" s="113" t="s">
        <v>1</v>
      </c>
      <c r="D771" s="113" t="s">
        <v>53</v>
      </c>
      <c r="E771" s="113" t="s">
        <v>1</v>
      </c>
      <c r="F771" s="113" t="s">
        <v>54</v>
      </c>
      <c r="G771" s="113" t="s">
        <v>1</v>
      </c>
      <c r="H771" s="116" t="s">
        <v>55</v>
      </c>
      <c r="I771" s="116" t="s">
        <v>1</v>
      </c>
      <c r="J771" s="116" t="s">
        <v>56</v>
      </c>
      <c r="K771" s="116" t="s">
        <v>1</v>
      </c>
      <c r="L771" s="116" t="s">
        <v>57</v>
      </c>
      <c r="M771" s="116" t="s">
        <v>1</v>
      </c>
      <c r="N771" s="116" t="s">
        <v>58</v>
      </c>
      <c r="O771" s="116" t="s">
        <v>1</v>
      </c>
      <c r="P771" s="116" t="s">
        <v>59</v>
      </c>
      <c r="Q771" s="116" t="s">
        <v>1</v>
      </c>
      <c r="R771" s="116" t="s">
        <v>60</v>
      </c>
      <c r="S771" s="116" t="s">
        <v>1</v>
      </c>
      <c r="T771" s="113" t="s">
        <v>61</v>
      </c>
      <c r="U771" s="113" t="s">
        <v>1</v>
      </c>
      <c r="V771" s="113" t="s">
        <v>62</v>
      </c>
      <c r="W771" s="113" t="s">
        <v>1</v>
      </c>
      <c r="X771" s="113" t="s">
        <v>63</v>
      </c>
      <c r="Y771" s="113" t="s">
        <v>1</v>
      </c>
    </row>
    <row r="772" spans="1:25" customFormat="1" x14ac:dyDescent="0.3">
      <c r="A772" s="115" t="s">
        <v>1</v>
      </c>
      <c r="B772" s="55" t="s">
        <v>14</v>
      </c>
      <c r="C772" s="55" t="s">
        <v>15</v>
      </c>
      <c r="D772" s="55" t="s">
        <v>14</v>
      </c>
      <c r="E772" s="55" t="s">
        <v>15</v>
      </c>
      <c r="F772" s="55" t="s">
        <v>14</v>
      </c>
      <c r="G772" s="55" t="s">
        <v>15</v>
      </c>
      <c r="H772" s="55" t="s">
        <v>14</v>
      </c>
      <c r="I772" s="55" t="s">
        <v>15</v>
      </c>
      <c r="J772" s="55" t="s">
        <v>14</v>
      </c>
      <c r="K772" s="55" t="s">
        <v>15</v>
      </c>
      <c r="L772" s="55" t="s">
        <v>14</v>
      </c>
      <c r="M772" s="55" t="s">
        <v>15</v>
      </c>
      <c r="N772" s="55" t="s">
        <v>14</v>
      </c>
      <c r="O772" s="55" t="s">
        <v>15</v>
      </c>
      <c r="P772" s="55" t="s">
        <v>14</v>
      </c>
      <c r="Q772" s="55" t="s">
        <v>15</v>
      </c>
      <c r="R772" s="55" t="s">
        <v>14</v>
      </c>
      <c r="S772" s="55" t="s">
        <v>15</v>
      </c>
      <c r="T772" s="55" t="s">
        <v>14</v>
      </c>
      <c r="U772" s="55" t="s">
        <v>15</v>
      </c>
      <c r="V772" s="55" t="s">
        <v>14</v>
      </c>
      <c r="W772" s="55" t="s">
        <v>15</v>
      </c>
      <c r="X772" s="55" t="s">
        <v>14</v>
      </c>
      <c r="Y772" s="55" t="s">
        <v>15</v>
      </c>
    </row>
    <row r="773" spans="1:25" customFormat="1" x14ac:dyDescent="0.3">
      <c r="A773" s="56" t="s">
        <v>16</v>
      </c>
      <c r="B773" s="57">
        <v>234.91998516160001</v>
      </c>
      <c r="C773" s="57">
        <v>234.91998516160001</v>
      </c>
      <c r="D773" s="57">
        <v>33.451380978499998</v>
      </c>
      <c r="E773" s="57">
        <v>33.451380978499998</v>
      </c>
      <c r="F773" s="57">
        <v>13.675841178700001</v>
      </c>
      <c r="G773" s="57">
        <v>13.675841178700001</v>
      </c>
      <c r="H773" s="57">
        <v>68.302798942400003</v>
      </c>
      <c r="I773" s="57">
        <v>68.302798942400003</v>
      </c>
      <c r="J773" s="57">
        <v>8.0589448359000002</v>
      </c>
      <c r="K773" s="57">
        <v>8.0589448359000002</v>
      </c>
      <c r="L773" s="57">
        <v>8.2320341002999999</v>
      </c>
      <c r="M773" s="57">
        <v>8.2320341002999999</v>
      </c>
      <c r="N773" s="57">
        <v>3.1129531231000001</v>
      </c>
      <c r="O773" s="57">
        <v>3.1129531231000001</v>
      </c>
      <c r="P773" s="57">
        <v>4.0156389948999998</v>
      </c>
      <c r="Q773" s="57">
        <v>4.0156389948999998</v>
      </c>
      <c r="R773" s="57">
        <v>85.886713545800006</v>
      </c>
      <c r="S773" s="57">
        <v>85.886713545800006</v>
      </c>
      <c r="T773" s="57">
        <v>1.6812292042000001</v>
      </c>
      <c r="U773" s="57">
        <v>1.6812292042000001</v>
      </c>
      <c r="V773" s="57">
        <v>0</v>
      </c>
      <c r="W773" s="57">
        <v>0</v>
      </c>
      <c r="X773" s="57">
        <v>8.5024502577999996</v>
      </c>
      <c r="Y773" s="57">
        <v>8.5024502577999996</v>
      </c>
    </row>
    <row r="774" spans="1:25" customFormat="1" x14ac:dyDescent="0.3">
      <c r="A774" s="58" t="s">
        <v>306</v>
      </c>
      <c r="B774" s="59">
        <v>70.793798578700006</v>
      </c>
      <c r="C774" s="60">
        <v>0.30135281393790903</v>
      </c>
      <c r="D774" s="59">
        <v>23.688977447999999</v>
      </c>
      <c r="E774" s="63">
        <v>0.70816141979984204</v>
      </c>
      <c r="F774" s="67">
        <v>3.4698343244999998</v>
      </c>
      <c r="G774" s="68">
        <v>25.3719992734651</v>
      </c>
      <c r="H774" s="59">
        <v>19.404731666699998</v>
      </c>
      <c r="I774" s="60">
        <v>0.28409863090770399</v>
      </c>
      <c r="J774" s="67">
        <v>1.3535723415000001</v>
      </c>
      <c r="K774" s="68">
        <v>16.795900320228899</v>
      </c>
      <c r="L774" s="67">
        <v>2.6895874534000002</v>
      </c>
      <c r="M774" s="68">
        <v>32.6722098163075</v>
      </c>
      <c r="N774" s="67">
        <v>0</v>
      </c>
      <c r="O774" s="68">
        <v>0</v>
      </c>
      <c r="P774" s="67">
        <v>0.58546749060000003</v>
      </c>
      <c r="Q774" s="68">
        <v>14.5796843626522</v>
      </c>
      <c r="R774" s="59">
        <v>15.2474678288</v>
      </c>
      <c r="S774" s="64">
        <v>0.177529995028499</v>
      </c>
      <c r="T774" s="67">
        <v>1.6812292042000001</v>
      </c>
      <c r="U774" s="68">
        <v>100</v>
      </c>
      <c r="V774" s="67"/>
      <c r="W774" s="68"/>
      <c r="X774" s="67">
        <v>2.672930821</v>
      </c>
      <c r="Y774" s="68">
        <v>31.4371826938699</v>
      </c>
    </row>
    <row r="775" spans="1:25" customFormat="1" x14ac:dyDescent="0.3">
      <c r="A775" s="58" t="s">
        <v>307</v>
      </c>
      <c r="B775" s="61">
        <v>66.063953215500007</v>
      </c>
      <c r="C775" s="62">
        <v>0.28121895704213901</v>
      </c>
      <c r="D775" s="61">
        <v>8.9475162098999892</v>
      </c>
      <c r="E775" s="62">
        <v>0.26747823103777901</v>
      </c>
      <c r="F775" s="69">
        <v>7.1542199658000003</v>
      </c>
      <c r="G775" s="70">
        <v>52.312833063187597</v>
      </c>
      <c r="H775" s="61">
        <v>14.6930824231</v>
      </c>
      <c r="I775" s="62">
        <v>0.21511684221741401</v>
      </c>
      <c r="J775" s="69">
        <v>1.3489233284</v>
      </c>
      <c r="K775" s="70">
        <v>16.738212704856601</v>
      </c>
      <c r="L775" s="69">
        <v>1.1833889123000001</v>
      </c>
      <c r="M775" s="70">
        <v>14.375413146756401</v>
      </c>
      <c r="N775" s="69">
        <v>1.8509927659000001</v>
      </c>
      <c r="O775" s="70">
        <v>59.460990663961802</v>
      </c>
      <c r="P775" s="69">
        <v>1.2619603572</v>
      </c>
      <c r="Q775" s="70">
        <v>31.426140616791798</v>
      </c>
      <c r="R775" s="61">
        <v>26.519348266600002</v>
      </c>
      <c r="S775" s="62">
        <v>0.30877125426924501</v>
      </c>
      <c r="T775" s="69">
        <v>0</v>
      </c>
      <c r="U775" s="70">
        <v>0</v>
      </c>
      <c r="V775" s="69"/>
      <c r="W775" s="70"/>
      <c r="X775" s="69">
        <v>3.1045209862999901</v>
      </c>
      <c r="Y775" s="70">
        <v>36.513250794404399</v>
      </c>
    </row>
    <row r="776" spans="1:25" customFormat="1" x14ac:dyDescent="0.3">
      <c r="A776" s="58" t="s">
        <v>308</v>
      </c>
      <c r="B776" s="59">
        <v>98.062233367400097</v>
      </c>
      <c r="C776" s="60">
        <v>0.41742822901995202</v>
      </c>
      <c r="D776" s="59">
        <v>0.81488732060000102</v>
      </c>
      <c r="E776" s="64">
        <v>2.4360349162378302E-2</v>
      </c>
      <c r="F776" s="67">
        <v>3.0517868884000001</v>
      </c>
      <c r="G776" s="68">
        <v>22.3151676633473</v>
      </c>
      <c r="H776" s="59">
        <v>34.204984852600099</v>
      </c>
      <c r="I776" s="60">
        <v>0.50078452687488195</v>
      </c>
      <c r="J776" s="67">
        <v>5.3564491660000098</v>
      </c>
      <c r="K776" s="68">
        <v>66.465886974914497</v>
      </c>
      <c r="L776" s="67">
        <v>4.3590577346000003</v>
      </c>
      <c r="M776" s="68">
        <v>52.952377036935999</v>
      </c>
      <c r="N776" s="67">
        <v>1.2619603572</v>
      </c>
      <c r="O776" s="68">
        <v>40.539009336038099</v>
      </c>
      <c r="P776" s="67">
        <v>2.1682111471000001</v>
      </c>
      <c r="Q776" s="68">
        <v>53.994175020556</v>
      </c>
      <c r="R776" s="59">
        <v>44.119897450400003</v>
      </c>
      <c r="S776" s="60">
        <v>0.51369875070225601</v>
      </c>
      <c r="T776" s="67">
        <v>0</v>
      </c>
      <c r="U776" s="68">
        <v>0</v>
      </c>
      <c r="V776" s="67"/>
      <c r="W776" s="68"/>
      <c r="X776" s="67">
        <v>2.7249984504999998</v>
      </c>
      <c r="Y776" s="68">
        <v>32.049566511725601</v>
      </c>
    </row>
    <row r="777" spans="1:25" customFormat="1" x14ac:dyDescent="0.3">
      <c r="A777" s="65" t="s">
        <v>1</v>
      </c>
    </row>
    <row r="778" spans="1:25" customFormat="1" x14ac:dyDescent="0.3">
      <c r="A778" s="65" t="s">
        <v>1</v>
      </c>
    </row>
    <row r="779" spans="1:25" customFormat="1" x14ac:dyDescent="0.3">
      <c r="A779" s="53" t="s">
        <v>417</v>
      </c>
    </row>
    <row r="780" spans="1:25" customFormat="1" x14ac:dyDescent="0.3">
      <c r="A780" s="54" t="s">
        <v>1</v>
      </c>
    </row>
    <row r="781" spans="1:25" customFormat="1" ht="25.5" customHeight="1" x14ac:dyDescent="0.3">
      <c r="A781" s="114" t="s">
        <v>1</v>
      </c>
      <c r="B781" s="113" t="s">
        <v>502</v>
      </c>
      <c r="C781" s="113" t="s">
        <v>1</v>
      </c>
      <c r="D781" s="113" t="s">
        <v>53</v>
      </c>
      <c r="E781" s="113" t="s">
        <v>1</v>
      </c>
      <c r="F781" s="113" t="s">
        <v>54</v>
      </c>
      <c r="G781" s="113" t="s">
        <v>1</v>
      </c>
      <c r="H781" s="116" t="s">
        <v>55</v>
      </c>
      <c r="I781" s="116" t="s">
        <v>1</v>
      </c>
      <c r="J781" s="116" t="s">
        <v>56</v>
      </c>
      <c r="K781" s="116" t="s">
        <v>1</v>
      </c>
      <c r="L781" s="116" t="s">
        <v>57</v>
      </c>
      <c r="M781" s="116" t="s">
        <v>1</v>
      </c>
      <c r="N781" s="116" t="s">
        <v>58</v>
      </c>
      <c r="O781" s="116" t="s">
        <v>1</v>
      </c>
      <c r="P781" s="116" t="s">
        <v>59</v>
      </c>
      <c r="Q781" s="116" t="s">
        <v>1</v>
      </c>
      <c r="R781" s="116" t="s">
        <v>60</v>
      </c>
      <c r="S781" s="116" t="s">
        <v>1</v>
      </c>
      <c r="T781" s="113" t="s">
        <v>61</v>
      </c>
      <c r="U781" s="113" t="s">
        <v>1</v>
      </c>
      <c r="V781" s="113" t="s">
        <v>62</v>
      </c>
      <c r="W781" s="113" t="s">
        <v>1</v>
      </c>
      <c r="X781" s="113" t="s">
        <v>63</v>
      </c>
      <c r="Y781" s="113" t="s">
        <v>1</v>
      </c>
    </row>
    <row r="782" spans="1:25" customFormat="1" x14ac:dyDescent="0.3">
      <c r="A782" s="115" t="s">
        <v>1</v>
      </c>
      <c r="B782" s="55" t="s">
        <v>14</v>
      </c>
      <c r="C782" s="55" t="s">
        <v>15</v>
      </c>
      <c r="D782" s="55" t="s">
        <v>14</v>
      </c>
      <c r="E782" s="55" t="s">
        <v>15</v>
      </c>
      <c r="F782" s="55" t="s">
        <v>14</v>
      </c>
      <c r="G782" s="55" t="s">
        <v>15</v>
      </c>
      <c r="H782" s="55" t="s">
        <v>14</v>
      </c>
      <c r="I782" s="55" t="s">
        <v>15</v>
      </c>
      <c r="J782" s="55" t="s">
        <v>14</v>
      </c>
      <c r="K782" s="55" t="s">
        <v>15</v>
      </c>
      <c r="L782" s="55" t="s">
        <v>14</v>
      </c>
      <c r="M782" s="55" t="s">
        <v>15</v>
      </c>
      <c r="N782" s="55" t="s">
        <v>14</v>
      </c>
      <c r="O782" s="55" t="s">
        <v>15</v>
      </c>
      <c r="P782" s="55" t="s">
        <v>14</v>
      </c>
      <c r="Q782" s="55" t="s">
        <v>15</v>
      </c>
      <c r="R782" s="55" t="s">
        <v>14</v>
      </c>
      <c r="S782" s="55" t="s">
        <v>15</v>
      </c>
      <c r="T782" s="55" t="s">
        <v>14</v>
      </c>
      <c r="U782" s="55" t="s">
        <v>15</v>
      </c>
      <c r="V782" s="55" t="s">
        <v>14</v>
      </c>
      <c r="W782" s="55" t="s">
        <v>15</v>
      </c>
      <c r="X782" s="55" t="s">
        <v>14</v>
      </c>
      <c r="Y782" s="55" t="s">
        <v>15</v>
      </c>
    </row>
    <row r="783" spans="1:25" customFormat="1" x14ac:dyDescent="0.3">
      <c r="A783" s="56" t="s">
        <v>16</v>
      </c>
      <c r="B783" s="57">
        <v>45.3984062408</v>
      </c>
      <c r="C783" s="57">
        <v>45.3984062408</v>
      </c>
      <c r="D783" s="57">
        <v>12.256944970599999</v>
      </c>
      <c r="E783" s="57">
        <v>12.256944970599999</v>
      </c>
      <c r="F783" s="57">
        <v>0.87406620560000003</v>
      </c>
      <c r="G783" s="57">
        <v>0.87406620560000003</v>
      </c>
      <c r="H783" s="57">
        <v>10.9077104366</v>
      </c>
      <c r="I783" s="57">
        <v>10.9077104366</v>
      </c>
      <c r="J783" s="57">
        <v>1.0008668437999999</v>
      </c>
      <c r="K783" s="57">
        <v>1.0008668437999999</v>
      </c>
      <c r="L783" s="57">
        <v>0</v>
      </c>
      <c r="M783" s="57">
        <v>0</v>
      </c>
      <c r="N783" s="57">
        <v>1.2619603572</v>
      </c>
      <c r="O783" s="57">
        <v>1.2619603572</v>
      </c>
      <c r="P783" s="57">
        <v>0</v>
      </c>
      <c r="Q783" s="57">
        <v>0</v>
      </c>
      <c r="R783" s="57">
        <v>18.432000869300001</v>
      </c>
      <c r="S783" s="57">
        <v>18.432000869300001</v>
      </c>
      <c r="T783" s="57">
        <v>0</v>
      </c>
      <c r="U783" s="57">
        <v>0</v>
      </c>
      <c r="V783" s="57">
        <v>0</v>
      </c>
      <c r="W783" s="57">
        <v>0</v>
      </c>
      <c r="X783" s="57">
        <v>0.66485655769999996</v>
      </c>
      <c r="Y783" s="57">
        <v>0.66485655769999996</v>
      </c>
    </row>
    <row r="784" spans="1:25" customFormat="1" x14ac:dyDescent="0.3">
      <c r="A784" s="58" t="s">
        <v>306</v>
      </c>
      <c r="B784" s="59">
        <v>18.859177302100001</v>
      </c>
      <c r="C784" s="60">
        <v>0.41541496417447099</v>
      </c>
      <c r="D784" s="67">
        <v>6.8884903420999999</v>
      </c>
      <c r="E784" s="68">
        <v>56.200711993265898</v>
      </c>
      <c r="F784" s="67">
        <v>0</v>
      </c>
      <c r="G784" s="68">
        <v>0</v>
      </c>
      <c r="H784" s="67">
        <v>2.6375788006000001</v>
      </c>
      <c r="I784" s="68">
        <v>24.1808655989785</v>
      </c>
      <c r="J784" s="67">
        <v>0</v>
      </c>
      <c r="K784" s="68">
        <v>0</v>
      </c>
      <c r="L784" s="67"/>
      <c r="M784" s="68"/>
      <c r="N784" s="67">
        <v>0</v>
      </c>
      <c r="O784" s="68">
        <v>0</v>
      </c>
      <c r="P784" s="67"/>
      <c r="Q784" s="68"/>
      <c r="R784" s="67">
        <v>8.66825160170003</v>
      </c>
      <c r="S784" s="68">
        <v>47.028272530833497</v>
      </c>
      <c r="T784" s="67"/>
      <c r="U784" s="68"/>
      <c r="V784" s="67"/>
      <c r="W784" s="68"/>
      <c r="X784" s="67">
        <v>0.66485655769999896</v>
      </c>
      <c r="Y784" s="68">
        <v>100</v>
      </c>
    </row>
    <row r="785" spans="1:25" customFormat="1" x14ac:dyDescent="0.3">
      <c r="A785" s="58" t="s">
        <v>307</v>
      </c>
      <c r="B785" s="61">
        <v>15.9263427136</v>
      </c>
      <c r="C785" s="62">
        <v>0.350812815523177</v>
      </c>
      <c r="D785" s="69">
        <v>4.5210348681000001</v>
      </c>
      <c r="E785" s="70">
        <v>36.885495357483698</v>
      </c>
      <c r="F785" s="69">
        <v>0</v>
      </c>
      <c r="G785" s="70">
        <v>0</v>
      </c>
      <c r="H785" s="69">
        <v>5.5370179494</v>
      </c>
      <c r="I785" s="70">
        <v>50.762421514426599</v>
      </c>
      <c r="J785" s="69">
        <v>1.0008668437999999</v>
      </c>
      <c r="K785" s="70">
        <v>100</v>
      </c>
      <c r="L785" s="69"/>
      <c r="M785" s="70"/>
      <c r="N785" s="69">
        <v>0</v>
      </c>
      <c r="O785" s="70">
        <v>0</v>
      </c>
      <c r="P785" s="69"/>
      <c r="Q785" s="70"/>
      <c r="R785" s="69">
        <v>4.8674230523000004</v>
      </c>
      <c r="S785" s="70">
        <v>26.407458890733299</v>
      </c>
      <c r="T785" s="69"/>
      <c r="U785" s="70"/>
      <c r="V785" s="69"/>
      <c r="W785" s="70"/>
      <c r="X785" s="69">
        <v>0</v>
      </c>
      <c r="Y785" s="70">
        <v>0</v>
      </c>
    </row>
    <row r="786" spans="1:25" customFormat="1" x14ac:dyDescent="0.3">
      <c r="A786" s="58" t="s">
        <v>308</v>
      </c>
      <c r="B786" s="59">
        <v>10.6128862251</v>
      </c>
      <c r="C786" s="60">
        <v>0.23377222030235301</v>
      </c>
      <c r="D786" s="67">
        <v>0.847419760399997</v>
      </c>
      <c r="E786" s="68">
        <v>6.9137926492503201</v>
      </c>
      <c r="F786" s="67">
        <v>0.87406620560000103</v>
      </c>
      <c r="G786" s="68">
        <v>100</v>
      </c>
      <c r="H786" s="67">
        <v>2.7331136865999999</v>
      </c>
      <c r="I786" s="68">
        <v>25.056712886594799</v>
      </c>
      <c r="J786" s="67">
        <v>0</v>
      </c>
      <c r="K786" s="68">
        <v>0</v>
      </c>
      <c r="L786" s="67"/>
      <c r="M786" s="68"/>
      <c r="N786" s="67">
        <v>1.2619603572</v>
      </c>
      <c r="O786" s="68">
        <v>100</v>
      </c>
      <c r="P786" s="67"/>
      <c r="Q786" s="68"/>
      <c r="R786" s="67">
        <v>4.8963262153000002</v>
      </c>
      <c r="S786" s="68">
        <v>26.5642685784332</v>
      </c>
      <c r="T786" s="67"/>
      <c r="U786" s="68"/>
      <c r="V786" s="67"/>
      <c r="W786" s="68"/>
      <c r="X786" s="67">
        <v>0</v>
      </c>
      <c r="Y786" s="68">
        <v>0</v>
      </c>
    </row>
    <row r="787" spans="1:25" customFormat="1" x14ac:dyDescent="0.3">
      <c r="A787" s="65" t="s">
        <v>1</v>
      </c>
    </row>
    <row r="788" spans="1:25" customFormat="1" x14ac:dyDescent="0.3">
      <c r="A788" s="65" t="s">
        <v>1</v>
      </c>
    </row>
    <row r="789" spans="1:25" customFormat="1" x14ac:dyDescent="0.3">
      <c r="A789" s="53" t="s">
        <v>418</v>
      </c>
    </row>
    <row r="790" spans="1:25" customFormat="1" x14ac:dyDescent="0.3">
      <c r="A790" s="54" t="s">
        <v>1</v>
      </c>
    </row>
    <row r="791" spans="1:25" customFormat="1" ht="25.5" customHeight="1" x14ac:dyDescent="0.3">
      <c r="A791" s="114" t="s">
        <v>1</v>
      </c>
      <c r="B791" s="113" t="s">
        <v>502</v>
      </c>
      <c r="C791" s="113" t="s">
        <v>1</v>
      </c>
      <c r="D791" s="113" t="s">
        <v>53</v>
      </c>
      <c r="E791" s="113" t="s">
        <v>1</v>
      </c>
      <c r="F791" s="113" t="s">
        <v>54</v>
      </c>
      <c r="G791" s="113" t="s">
        <v>1</v>
      </c>
      <c r="H791" s="116" t="s">
        <v>55</v>
      </c>
      <c r="I791" s="116" t="s">
        <v>1</v>
      </c>
      <c r="J791" s="116" t="s">
        <v>56</v>
      </c>
      <c r="K791" s="116" t="s">
        <v>1</v>
      </c>
      <c r="L791" s="116" t="s">
        <v>57</v>
      </c>
      <c r="M791" s="116" t="s">
        <v>1</v>
      </c>
      <c r="N791" s="116" t="s">
        <v>58</v>
      </c>
      <c r="O791" s="116" t="s">
        <v>1</v>
      </c>
      <c r="P791" s="116" t="s">
        <v>59</v>
      </c>
      <c r="Q791" s="116" t="s">
        <v>1</v>
      </c>
      <c r="R791" s="116" t="s">
        <v>60</v>
      </c>
      <c r="S791" s="116" t="s">
        <v>1</v>
      </c>
      <c r="T791" s="113" t="s">
        <v>61</v>
      </c>
      <c r="U791" s="113" t="s">
        <v>1</v>
      </c>
      <c r="V791" s="113" t="s">
        <v>62</v>
      </c>
      <c r="W791" s="113" t="s">
        <v>1</v>
      </c>
      <c r="X791" s="113" t="s">
        <v>63</v>
      </c>
      <c r="Y791" s="113" t="s">
        <v>1</v>
      </c>
    </row>
    <row r="792" spans="1:25" customFormat="1" x14ac:dyDescent="0.3">
      <c r="A792" s="115" t="s">
        <v>1</v>
      </c>
      <c r="B792" s="55" t="s">
        <v>14</v>
      </c>
      <c r="C792" s="55" t="s">
        <v>15</v>
      </c>
      <c r="D792" s="55" t="s">
        <v>14</v>
      </c>
      <c r="E792" s="55" t="s">
        <v>15</v>
      </c>
      <c r="F792" s="55" t="s">
        <v>14</v>
      </c>
      <c r="G792" s="55" t="s">
        <v>15</v>
      </c>
      <c r="H792" s="55" t="s">
        <v>14</v>
      </c>
      <c r="I792" s="55" t="s">
        <v>15</v>
      </c>
      <c r="J792" s="55" t="s">
        <v>14</v>
      </c>
      <c r="K792" s="55" t="s">
        <v>15</v>
      </c>
      <c r="L792" s="55" t="s">
        <v>14</v>
      </c>
      <c r="M792" s="55" t="s">
        <v>15</v>
      </c>
      <c r="N792" s="55" t="s">
        <v>14</v>
      </c>
      <c r="O792" s="55" t="s">
        <v>15</v>
      </c>
      <c r="P792" s="55" t="s">
        <v>14</v>
      </c>
      <c r="Q792" s="55" t="s">
        <v>15</v>
      </c>
      <c r="R792" s="55" t="s">
        <v>14</v>
      </c>
      <c r="S792" s="55" t="s">
        <v>15</v>
      </c>
      <c r="T792" s="55" t="s">
        <v>14</v>
      </c>
      <c r="U792" s="55" t="s">
        <v>15</v>
      </c>
      <c r="V792" s="55" t="s">
        <v>14</v>
      </c>
      <c r="W792" s="55" t="s">
        <v>15</v>
      </c>
      <c r="X792" s="55" t="s">
        <v>14</v>
      </c>
      <c r="Y792" s="55" t="s">
        <v>15</v>
      </c>
    </row>
    <row r="793" spans="1:25" customFormat="1" x14ac:dyDescent="0.3">
      <c r="A793" s="56" t="s">
        <v>16</v>
      </c>
      <c r="B793" s="57">
        <v>431.74732789839999</v>
      </c>
      <c r="C793" s="57">
        <v>431.74732789839999</v>
      </c>
      <c r="D793" s="57">
        <v>65.434590411800002</v>
      </c>
      <c r="E793" s="57">
        <v>65.434590411800002</v>
      </c>
      <c r="F793" s="57">
        <v>19.855604544199998</v>
      </c>
      <c r="G793" s="57">
        <v>19.855604544199998</v>
      </c>
      <c r="H793" s="57">
        <v>181.15544911020001</v>
      </c>
      <c r="I793" s="57">
        <v>181.15544911020001</v>
      </c>
      <c r="J793" s="57">
        <v>23.661642646299999</v>
      </c>
      <c r="K793" s="57">
        <v>23.661642646299999</v>
      </c>
      <c r="L793" s="57">
        <v>37.849819813899998</v>
      </c>
      <c r="M793" s="57">
        <v>37.849819813899998</v>
      </c>
      <c r="N793" s="57">
        <v>11.290917116599999</v>
      </c>
      <c r="O793" s="57">
        <v>11.290917116599999</v>
      </c>
      <c r="P793" s="57">
        <v>6.1702467309999998</v>
      </c>
      <c r="Q793" s="57">
        <v>6.1702467309999998</v>
      </c>
      <c r="R793" s="57">
        <v>71.924492160200003</v>
      </c>
      <c r="S793" s="57">
        <v>71.924492160200003</v>
      </c>
      <c r="T793" s="57">
        <v>0</v>
      </c>
      <c r="U793" s="57">
        <v>0</v>
      </c>
      <c r="V793" s="57">
        <v>4.1044618045999997</v>
      </c>
      <c r="W793" s="57">
        <v>4.1044618045999997</v>
      </c>
      <c r="X793" s="57">
        <v>10.3001035596</v>
      </c>
      <c r="Y793" s="57">
        <v>10.3001035596</v>
      </c>
    </row>
    <row r="794" spans="1:25" customFormat="1" x14ac:dyDescent="0.3">
      <c r="A794" s="58" t="s">
        <v>306</v>
      </c>
      <c r="B794" s="59">
        <v>86.154629360599998</v>
      </c>
      <c r="C794" s="60">
        <v>0.19954872628852499</v>
      </c>
      <c r="D794" s="59">
        <v>31.445927340099999</v>
      </c>
      <c r="E794" s="63">
        <v>0.48057040079568197</v>
      </c>
      <c r="F794" s="67">
        <v>1.7281033267999999</v>
      </c>
      <c r="G794" s="68">
        <v>8.7033528641906504</v>
      </c>
      <c r="H794" s="59">
        <v>35.754779448699999</v>
      </c>
      <c r="I794" s="60">
        <v>0.19737070910271001</v>
      </c>
      <c r="J794" s="67">
        <v>2.4159660704000001</v>
      </c>
      <c r="K794" s="68">
        <v>10.2104748453624</v>
      </c>
      <c r="L794" s="67">
        <v>3.10990963049999</v>
      </c>
      <c r="M794" s="68">
        <v>8.2164450076401998</v>
      </c>
      <c r="N794" s="67">
        <v>0</v>
      </c>
      <c r="O794" s="68">
        <v>0</v>
      </c>
      <c r="P794" s="67">
        <v>0.58546749059999903</v>
      </c>
      <c r="Q794" s="68">
        <v>9.4885588230782894</v>
      </c>
      <c r="R794" s="59">
        <v>7.9104411598000102</v>
      </c>
      <c r="S794" s="60">
        <v>0.109982579260772</v>
      </c>
      <c r="T794" s="67"/>
      <c r="U794" s="68"/>
      <c r="V794" s="67">
        <v>0.98514781429999898</v>
      </c>
      <c r="W794" s="68">
        <v>24.001875549089402</v>
      </c>
      <c r="X794" s="67">
        <v>2.2188870794</v>
      </c>
      <c r="Y794" s="68">
        <v>21.542376409719999</v>
      </c>
    </row>
    <row r="795" spans="1:25" customFormat="1" x14ac:dyDescent="0.3">
      <c r="A795" s="58" t="s">
        <v>307</v>
      </c>
      <c r="B795" s="61">
        <v>110.7983007582</v>
      </c>
      <c r="C795" s="62">
        <v>0.25662764677092198</v>
      </c>
      <c r="D795" s="61">
        <v>17.556504971700001</v>
      </c>
      <c r="E795" s="62">
        <v>0.268306179670592</v>
      </c>
      <c r="F795" s="69">
        <v>6.7251255010999804</v>
      </c>
      <c r="G795" s="70">
        <v>33.870162382260297</v>
      </c>
      <c r="H795" s="61">
        <v>52.612794154100001</v>
      </c>
      <c r="I795" s="62">
        <v>0.29042899019888002</v>
      </c>
      <c r="J795" s="69">
        <v>4.6179602762999803</v>
      </c>
      <c r="K795" s="70">
        <v>19.516651254227799</v>
      </c>
      <c r="L795" s="69">
        <v>8.4229970478000098</v>
      </c>
      <c r="M795" s="70">
        <v>22.253730900739299</v>
      </c>
      <c r="N795" s="69">
        <v>0.65765175139999998</v>
      </c>
      <c r="O795" s="70">
        <v>5.8246087949145897</v>
      </c>
      <c r="P795" s="69">
        <v>1.4358641101</v>
      </c>
      <c r="Q795" s="70">
        <v>23.270772996581499</v>
      </c>
      <c r="R795" s="61">
        <v>18.769402945699898</v>
      </c>
      <c r="S795" s="62">
        <v>0.26095982581141097</v>
      </c>
      <c r="T795" s="69"/>
      <c r="U795" s="70"/>
      <c r="V795" s="69">
        <v>0</v>
      </c>
      <c r="W795" s="70">
        <v>0</v>
      </c>
      <c r="X795" s="69">
        <v>0</v>
      </c>
      <c r="Y795" s="70">
        <v>0</v>
      </c>
    </row>
    <row r="796" spans="1:25" customFormat="1" x14ac:dyDescent="0.3">
      <c r="A796" s="58" t="s">
        <v>308</v>
      </c>
      <c r="B796" s="59">
        <v>234.794397779599</v>
      </c>
      <c r="C796" s="60">
        <v>0.54382362694055297</v>
      </c>
      <c r="D796" s="59">
        <v>16.432158099999999</v>
      </c>
      <c r="E796" s="64">
        <v>0.25112341953372602</v>
      </c>
      <c r="F796" s="67">
        <v>11.4023757163</v>
      </c>
      <c r="G796" s="68">
        <v>57.426484753548998</v>
      </c>
      <c r="H796" s="59">
        <v>92.787875507400102</v>
      </c>
      <c r="I796" s="60">
        <v>0.51220030069841005</v>
      </c>
      <c r="J796" s="67">
        <v>16.627716299599999</v>
      </c>
      <c r="K796" s="68">
        <v>70.272873900409806</v>
      </c>
      <c r="L796" s="67">
        <v>26.3169131356</v>
      </c>
      <c r="M796" s="68">
        <v>69.529824091620497</v>
      </c>
      <c r="N796" s="67">
        <v>10.6332653652</v>
      </c>
      <c r="O796" s="71">
        <v>94.175391205085404</v>
      </c>
      <c r="P796" s="67">
        <v>4.1489151302999998</v>
      </c>
      <c r="Q796" s="68">
        <v>67.240668180340194</v>
      </c>
      <c r="R796" s="59">
        <v>45.244648054700001</v>
      </c>
      <c r="S796" s="60">
        <v>0.62905759492781599</v>
      </c>
      <c r="T796" s="67"/>
      <c r="U796" s="68"/>
      <c r="V796" s="67">
        <v>3.11931399030001</v>
      </c>
      <c r="W796" s="68">
        <v>75.998124450910595</v>
      </c>
      <c r="X796" s="67">
        <v>8.0812164802000002</v>
      </c>
      <c r="Y796" s="68">
        <v>78.457623590279994</v>
      </c>
    </row>
    <row r="797" spans="1:25" customFormat="1" x14ac:dyDescent="0.3">
      <c r="A797" s="65" t="s">
        <v>1</v>
      </c>
    </row>
    <row r="798" spans="1:25" customFormat="1" x14ac:dyDescent="0.3">
      <c r="A798" s="65" t="s">
        <v>1</v>
      </c>
    </row>
    <row r="799" spans="1:25" customFormat="1" x14ac:dyDescent="0.3">
      <c r="A799" s="53" t="s">
        <v>419</v>
      </c>
    </row>
    <row r="800" spans="1:25" customFormat="1" x14ac:dyDescent="0.3">
      <c r="A800" s="54" t="s">
        <v>1</v>
      </c>
    </row>
    <row r="801" spans="1:25" customFormat="1" ht="25.5" customHeight="1" x14ac:dyDescent="0.3">
      <c r="A801" s="114" t="s">
        <v>1</v>
      </c>
      <c r="B801" s="113" t="s">
        <v>502</v>
      </c>
      <c r="C801" s="113" t="s">
        <v>1</v>
      </c>
      <c r="D801" s="113" t="s">
        <v>53</v>
      </c>
      <c r="E801" s="113" t="s">
        <v>1</v>
      </c>
      <c r="F801" s="113" t="s">
        <v>54</v>
      </c>
      <c r="G801" s="113" t="s">
        <v>1</v>
      </c>
      <c r="H801" s="116" t="s">
        <v>55</v>
      </c>
      <c r="I801" s="116" t="s">
        <v>1</v>
      </c>
      <c r="J801" s="116" t="s">
        <v>56</v>
      </c>
      <c r="K801" s="116" t="s">
        <v>1</v>
      </c>
      <c r="L801" s="116" t="s">
        <v>57</v>
      </c>
      <c r="M801" s="116" t="s">
        <v>1</v>
      </c>
      <c r="N801" s="116" t="s">
        <v>58</v>
      </c>
      <c r="O801" s="116" t="s">
        <v>1</v>
      </c>
      <c r="P801" s="116" t="s">
        <v>59</v>
      </c>
      <c r="Q801" s="116" t="s">
        <v>1</v>
      </c>
      <c r="R801" s="116" t="s">
        <v>60</v>
      </c>
      <c r="S801" s="116" t="s">
        <v>1</v>
      </c>
      <c r="T801" s="113" t="s">
        <v>61</v>
      </c>
      <c r="U801" s="113" t="s">
        <v>1</v>
      </c>
      <c r="V801" s="113" t="s">
        <v>62</v>
      </c>
      <c r="W801" s="113" t="s">
        <v>1</v>
      </c>
      <c r="X801" s="113" t="s">
        <v>63</v>
      </c>
      <c r="Y801" s="113" t="s">
        <v>1</v>
      </c>
    </row>
    <row r="802" spans="1:25" customFormat="1" x14ac:dyDescent="0.3">
      <c r="A802" s="115" t="s">
        <v>1</v>
      </c>
      <c r="B802" s="55" t="s">
        <v>14</v>
      </c>
      <c r="C802" s="55" t="s">
        <v>15</v>
      </c>
      <c r="D802" s="55" t="s">
        <v>14</v>
      </c>
      <c r="E802" s="55" t="s">
        <v>15</v>
      </c>
      <c r="F802" s="55" t="s">
        <v>14</v>
      </c>
      <c r="G802" s="55" t="s">
        <v>15</v>
      </c>
      <c r="H802" s="55" t="s">
        <v>14</v>
      </c>
      <c r="I802" s="55" t="s">
        <v>15</v>
      </c>
      <c r="J802" s="55" t="s">
        <v>14</v>
      </c>
      <c r="K802" s="55" t="s">
        <v>15</v>
      </c>
      <c r="L802" s="55" t="s">
        <v>14</v>
      </c>
      <c r="M802" s="55" t="s">
        <v>15</v>
      </c>
      <c r="N802" s="55" t="s">
        <v>14</v>
      </c>
      <c r="O802" s="55" t="s">
        <v>15</v>
      </c>
      <c r="P802" s="55" t="s">
        <v>14</v>
      </c>
      <c r="Q802" s="55" t="s">
        <v>15</v>
      </c>
      <c r="R802" s="55" t="s">
        <v>14</v>
      </c>
      <c r="S802" s="55" t="s">
        <v>15</v>
      </c>
      <c r="T802" s="55" t="s">
        <v>14</v>
      </c>
      <c r="U802" s="55" t="s">
        <v>15</v>
      </c>
      <c r="V802" s="55" t="s">
        <v>14</v>
      </c>
      <c r="W802" s="55" t="s">
        <v>15</v>
      </c>
      <c r="X802" s="55" t="s">
        <v>14</v>
      </c>
      <c r="Y802" s="55" t="s">
        <v>15</v>
      </c>
    </row>
    <row r="803" spans="1:25" customFormat="1" x14ac:dyDescent="0.3">
      <c r="A803" s="56" t="s">
        <v>16</v>
      </c>
      <c r="B803" s="57">
        <v>190.52278972920001</v>
      </c>
      <c r="C803" s="57">
        <v>190.52278972920001</v>
      </c>
      <c r="D803" s="57">
        <v>98.169245881799995</v>
      </c>
      <c r="E803" s="57">
        <v>98.169245881799995</v>
      </c>
      <c r="F803" s="57">
        <v>11.7690803308</v>
      </c>
      <c r="G803" s="57">
        <v>11.7690803308</v>
      </c>
      <c r="H803" s="57">
        <v>40.025789887999998</v>
      </c>
      <c r="I803" s="57">
        <v>40.025789887999998</v>
      </c>
      <c r="J803" s="57">
        <v>1.0008668437999999</v>
      </c>
      <c r="K803" s="57">
        <v>1.0008668437999999</v>
      </c>
      <c r="L803" s="57">
        <v>14.041092842999999</v>
      </c>
      <c r="M803" s="57">
        <v>14.041092842999999</v>
      </c>
      <c r="N803" s="57">
        <v>2.6758306237</v>
      </c>
      <c r="O803" s="57">
        <v>2.6758306237</v>
      </c>
      <c r="P803" s="57">
        <v>0</v>
      </c>
      <c r="Q803" s="57">
        <v>0</v>
      </c>
      <c r="R803" s="57">
        <v>18.180609601499999</v>
      </c>
      <c r="S803" s="57">
        <v>18.180609601499999</v>
      </c>
      <c r="T803" s="57">
        <v>1.3709134748</v>
      </c>
      <c r="U803" s="57">
        <v>1.3709134748</v>
      </c>
      <c r="V803" s="57">
        <v>0</v>
      </c>
      <c r="W803" s="57">
        <v>0</v>
      </c>
      <c r="X803" s="57">
        <v>3.2893602417999999</v>
      </c>
      <c r="Y803" s="57">
        <v>3.2893602417999999</v>
      </c>
    </row>
    <row r="804" spans="1:25" customFormat="1" x14ac:dyDescent="0.3">
      <c r="A804" s="58" t="s">
        <v>306</v>
      </c>
      <c r="B804" s="59">
        <v>51.007251478999997</v>
      </c>
      <c r="C804" s="60">
        <v>0.26772257298719598</v>
      </c>
      <c r="D804" s="59">
        <v>37.497300360300002</v>
      </c>
      <c r="E804" s="60">
        <v>0.38196585930229499</v>
      </c>
      <c r="F804" s="67">
        <v>1.6657347777</v>
      </c>
      <c r="G804" s="68">
        <v>14.1534829475225</v>
      </c>
      <c r="H804" s="59">
        <v>10.0672618292</v>
      </c>
      <c r="I804" s="60">
        <v>0.25151937931444102</v>
      </c>
      <c r="J804" s="67">
        <v>0</v>
      </c>
      <c r="K804" s="68">
        <v>0</v>
      </c>
      <c r="L804" s="67">
        <v>0.605314939</v>
      </c>
      <c r="M804" s="68">
        <v>4.3110244036437102</v>
      </c>
      <c r="N804" s="67">
        <v>0</v>
      </c>
      <c r="O804" s="68">
        <v>0</v>
      </c>
      <c r="P804" s="67"/>
      <c r="Q804" s="68"/>
      <c r="R804" s="67">
        <v>0.35154047869999999</v>
      </c>
      <c r="S804" s="72">
        <v>1.93360116302699</v>
      </c>
      <c r="T804" s="67">
        <v>0</v>
      </c>
      <c r="U804" s="68">
        <v>0</v>
      </c>
      <c r="V804" s="67"/>
      <c r="W804" s="68"/>
      <c r="X804" s="67">
        <v>0.82009909410000104</v>
      </c>
      <c r="Y804" s="68">
        <v>24.931872273473601</v>
      </c>
    </row>
    <row r="805" spans="1:25" customFormat="1" x14ac:dyDescent="0.3">
      <c r="A805" s="58" t="s">
        <v>307</v>
      </c>
      <c r="B805" s="61">
        <v>57.386222521600097</v>
      </c>
      <c r="C805" s="62">
        <v>0.30120397986595698</v>
      </c>
      <c r="D805" s="61">
        <v>26.541930905899999</v>
      </c>
      <c r="E805" s="62">
        <v>0.27036910253805602</v>
      </c>
      <c r="F805" s="69">
        <v>3.8062453523999999</v>
      </c>
      <c r="G805" s="70">
        <v>32.341060179859198</v>
      </c>
      <c r="H805" s="61">
        <v>14.1125608736</v>
      </c>
      <c r="I805" s="62">
        <v>0.35258669255721597</v>
      </c>
      <c r="J805" s="69">
        <v>1.0008668437999999</v>
      </c>
      <c r="K805" s="71">
        <v>100</v>
      </c>
      <c r="L805" s="69">
        <v>2.1785855125000002</v>
      </c>
      <c r="M805" s="70">
        <v>15.515783115030899</v>
      </c>
      <c r="N805" s="69">
        <v>0</v>
      </c>
      <c r="O805" s="70">
        <v>0</v>
      </c>
      <c r="P805" s="69"/>
      <c r="Q805" s="70"/>
      <c r="R805" s="69">
        <v>9.1605655428000095</v>
      </c>
      <c r="S805" s="70">
        <v>50.386459769997003</v>
      </c>
      <c r="T805" s="69">
        <v>0.58546749060000003</v>
      </c>
      <c r="U805" s="70">
        <v>42.706377999925401</v>
      </c>
      <c r="V805" s="69"/>
      <c r="W805" s="70"/>
      <c r="X805" s="69">
        <v>0</v>
      </c>
      <c r="Y805" s="70">
        <v>0</v>
      </c>
    </row>
    <row r="806" spans="1:25" customFormat="1" x14ac:dyDescent="0.3">
      <c r="A806" s="58" t="s">
        <v>308</v>
      </c>
      <c r="B806" s="59">
        <v>82.129315728599806</v>
      </c>
      <c r="C806" s="60">
        <v>0.43107344714684598</v>
      </c>
      <c r="D806" s="59">
        <v>34.130014615599997</v>
      </c>
      <c r="E806" s="60">
        <v>0.347665038159649</v>
      </c>
      <c r="F806" s="67">
        <v>6.2971002007000001</v>
      </c>
      <c r="G806" s="68">
        <v>53.505456872618304</v>
      </c>
      <c r="H806" s="59">
        <v>15.845967185199999</v>
      </c>
      <c r="I806" s="60">
        <v>0.39589392812834201</v>
      </c>
      <c r="J806" s="67">
        <v>0</v>
      </c>
      <c r="K806" s="68">
        <v>0</v>
      </c>
      <c r="L806" s="67">
        <v>11.2571923915</v>
      </c>
      <c r="M806" s="71">
        <v>80.173192481325401</v>
      </c>
      <c r="N806" s="67">
        <v>2.6758306237</v>
      </c>
      <c r="O806" s="68">
        <v>100</v>
      </c>
      <c r="P806" s="67"/>
      <c r="Q806" s="68"/>
      <c r="R806" s="67">
        <v>8.6685035799999905</v>
      </c>
      <c r="S806" s="68">
        <v>47.679939066976097</v>
      </c>
      <c r="T806" s="67">
        <v>0.785445984200002</v>
      </c>
      <c r="U806" s="68">
        <v>57.293622000074599</v>
      </c>
      <c r="V806" s="67"/>
      <c r="W806" s="68"/>
      <c r="X806" s="67">
        <v>2.4692611477000002</v>
      </c>
      <c r="Y806" s="68">
        <v>75.068127726526399</v>
      </c>
    </row>
    <row r="807" spans="1:25" customFormat="1" x14ac:dyDescent="0.3">
      <c r="A807" s="65" t="s">
        <v>1</v>
      </c>
    </row>
    <row r="808" spans="1:25" customFormat="1" x14ac:dyDescent="0.3">
      <c r="A808" s="65" t="s">
        <v>1</v>
      </c>
    </row>
    <row r="809" spans="1:25" customFormat="1" x14ac:dyDescent="0.3">
      <c r="A809" s="53" t="s">
        <v>420</v>
      </c>
    </row>
    <row r="810" spans="1:25" customFormat="1" x14ac:dyDescent="0.3">
      <c r="A810" s="54" t="s">
        <v>1</v>
      </c>
    </row>
    <row r="811" spans="1:25" customFormat="1" ht="25.5" customHeight="1" x14ac:dyDescent="0.3">
      <c r="A811" s="114" t="s">
        <v>1</v>
      </c>
      <c r="B811" s="113" t="s">
        <v>502</v>
      </c>
      <c r="C811" s="113" t="s">
        <v>1</v>
      </c>
      <c r="D811" s="113" t="s">
        <v>53</v>
      </c>
      <c r="E811" s="113" t="s">
        <v>1</v>
      </c>
      <c r="F811" s="113" t="s">
        <v>54</v>
      </c>
      <c r="G811" s="113" t="s">
        <v>1</v>
      </c>
      <c r="H811" s="116" t="s">
        <v>55</v>
      </c>
      <c r="I811" s="116" t="s">
        <v>1</v>
      </c>
      <c r="J811" s="116" t="s">
        <v>56</v>
      </c>
      <c r="K811" s="116" t="s">
        <v>1</v>
      </c>
      <c r="L811" s="116" t="s">
        <v>57</v>
      </c>
      <c r="M811" s="116" t="s">
        <v>1</v>
      </c>
      <c r="N811" s="116" t="s">
        <v>58</v>
      </c>
      <c r="O811" s="116" t="s">
        <v>1</v>
      </c>
      <c r="P811" s="116" t="s">
        <v>59</v>
      </c>
      <c r="Q811" s="116" t="s">
        <v>1</v>
      </c>
      <c r="R811" s="116" t="s">
        <v>60</v>
      </c>
      <c r="S811" s="116" t="s">
        <v>1</v>
      </c>
      <c r="T811" s="113" t="s">
        <v>61</v>
      </c>
      <c r="U811" s="113" t="s">
        <v>1</v>
      </c>
      <c r="V811" s="113" t="s">
        <v>62</v>
      </c>
      <c r="W811" s="113" t="s">
        <v>1</v>
      </c>
      <c r="X811" s="113" t="s">
        <v>63</v>
      </c>
      <c r="Y811" s="113" t="s">
        <v>1</v>
      </c>
    </row>
    <row r="812" spans="1:25" customFormat="1" x14ac:dyDescent="0.3">
      <c r="A812" s="115" t="s">
        <v>1</v>
      </c>
      <c r="B812" s="55" t="s">
        <v>14</v>
      </c>
      <c r="C812" s="55" t="s">
        <v>15</v>
      </c>
      <c r="D812" s="55" t="s">
        <v>14</v>
      </c>
      <c r="E812" s="55" t="s">
        <v>15</v>
      </c>
      <c r="F812" s="55" t="s">
        <v>14</v>
      </c>
      <c r="G812" s="55" t="s">
        <v>15</v>
      </c>
      <c r="H812" s="55" t="s">
        <v>14</v>
      </c>
      <c r="I812" s="55" t="s">
        <v>15</v>
      </c>
      <c r="J812" s="55" t="s">
        <v>14</v>
      </c>
      <c r="K812" s="55" t="s">
        <v>15</v>
      </c>
      <c r="L812" s="55" t="s">
        <v>14</v>
      </c>
      <c r="M812" s="55" t="s">
        <v>15</v>
      </c>
      <c r="N812" s="55" t="s">
        <v>14</v>
      </c>
      <c r="O812" s="55" t="s">
        <v>15</v>
      </c>
      <c r="P812" s="55" t="s">
        <v>14</v>
      </c>
      <c r="Q812" s="55" t="s">
        <v>15</v>
      </c>
      <c r="R812" s="55" t="s">
        <v>14</v>
      </c>
      <c r="S812" s="55" t="s">
        <v>15</v>
      </c>
      <c r="T812" s="55" t="s">
        <v>14</v>
      </c>
      <c r="U812" s="55" t="s">
        <v>15</v>
      </c>
      <c r="V812" s="55" t="s">
        <v>14</v>
      </c>
      <c r="W812" s="55" t="s">
        <v>15</v>
      </c>
      <c r="X812" s="55" t="s">
        <v>14</v>
      </c>
      <c r="Y812" s="55" t="s">
        <v>15</v>
      </c>
    </row>
    <row r="813" spans="1:25" customFormat="1" x14ac:dyDescent="0.3">
      <c r="A813" s="56" t="s">
        <v>16</v>
      </c>
      <c r="B813" s="57">
        <v>295.90253244079997</v>
      </c>
      <c r="C813" s="57">
        <v>295.90253244079997</v>
      </c>
      <c r="D813" s="57">
        <v>22.110268061599999</v>
      </c>
      <c r="E813" s="57">
        <v>22.110268061599999</v>
      </c>
      <c r="F813" s="57">
        <v>5.3656595814000001</v>
      </c>
      <c r="G813" s="57">
        <v>5.3656595814000001</v>
      </c>
      <c r="H813" s="57">
        <v>195.04487950070001</v>
      </c>
      <c r="I813" s="57">
        <v>195.04487950070001</v>
      </c>
      <c r="J813" s="57">
        <v>9.8725256089000002</v>
      </c>
      <c r="K813" s="57">
        <v>9.8725256089000002</v>
      </c>
      <c r="L813" s="57">
        <v>2.7835944825999999</v>
      </c>
      <c r="M813" s="57">
        <v>2.7835944825999999</v>
      </c>
      <c r="N813" s="57">
        <v>1.3263850976</v>
      </c>
      <c r="O813" s="57">
        <v>1.3263850976</v>
      </c>
      <c r="P813" s="57">
        <v>15.6109156131</v>
      </c>
      <c r="Q813" s="57">
        <v>15.6109156131</v>
      </c>
      <c r="R813" s="57">
        <v>39.545637892099997</v>
      </c>
      <c r="S813" s="57">
        <v>39.545637892099997</v>
      </c>
      <c r="T813" s="57">
        <v>0</v>
      </c>
      <c r="U813" s="57">
        <v>0</v>
      </c>
      <c r="V813" s="57">
        <v>1.9349998532999999</v>
      </c>
      <c r="W813" s="57">
        <v>1.9349998532999999</v>
      </c>
      <c r="X813" s="57">
        <v>2.3076667495000001</v>
      </c>
      <c r="Y813" s="57">
        <v>2.3076667495000001</v>
      </c>
    </row>
    <row r="814" spans="1:25" customFormat="1" x14ac:dyDescent="0.3">
      <c r="A814" s="58" t="s">
        <v>306</v>
      </c>
      <c r="B814" s="59">
        <v>59.647536286599802</v>
      </c>
      <c r="C814" s="60">
        <v>0.201578323086956</v>
      </c>
      <c r="D814" s="67">
        <v>1.9630772234</v>
      </c>
      <c r="E814" s="68">
        <v>8.8785772200083493</v>
      </c>
      <c r="F814" s="67">
        <v>0</v>
      </c>
      <c r="G814" s="68">
        <v>0</v>
      </c>
      <c r="H814" s="59">
        <v>52.934704640099703</v>
      </c>
      <c r="I814" s="60">
        <v>0.27139756129773202</v>
      </c>
      <c r="J814" s="67">
        <v>1.2079830352000001</v>
      </c>
      <c r="K814" s="68">
        <v>12.2358055380582</v>
      </c>
      <c r="L814" s="67">
        <v>0</v>
      </c>
      <c r="M814" s="68">
        <v>0</v>
      </c>
      <c r="N814" s="67">
        <v>0</v>
      </c>
      <c r="O814" s="68">
        <v>0</v>
      </c>
      <c r="P814" s="67">
        <v>0.61772222939999999</v>
      </c>
      <c r="Q814" s="68">
        <v>3.95698910114942</v>
      </c>
      <c r="R814" s="59">
        <v>2.2496665633999999</v>
      </c>
      <c r="S814" s="60">
        <v>5.6887856241899501E-2</v>
      </c>
      <c r="T814" s="67"/>
      <c r="U814" s="68"/>
      <c r="V814" s="67">
        <v>0</v>
      </c>
      <c r="W814" s="68">
        <v>0</v>
      </c>
      <c r="X814" s="67">
        <v>0.67438259509999898</v>
      </c>
      <c r="Y814" s="68">
        <v>29.223569445030002</v>
      </c>
    </row>
    <row r="815" spans="1:25" customFormat="1" x14ac:dyDescent="0.3">
      <c r="A815" s="58" t="s">
        <v>307</v>
      </c>
      <c r="B815" s="61">
        <v>69.891787150199804</v>
      </c>
      <c r="C815" s="62">
        <v>0.23619867857732199</v>
      </c>
      <c r="D815" s="69">
        <v>4.1776808795999996</v>
      </c>
      <c r="E815" s="70">
        <v>18.894754545538898</v>
      </c>
      <c r="F815" s="69">
        <v>4.7072548604999902</v>
      </c>
      <c r="G815" s="71">
        <v>87.729286382938795</v>
      </c>
      <c r="H815" s="61">
        <v>45.679258832999999</v>
      </c>
      <c r="I815" s="62">
        <v>0.23419870826619699</v>
      </c>
      <c r="J815" s="69">
        <v>0.55128045290000005</v>
      </c>
      <c r="K815" s="70">
        <v>5.5839860511784902</v>
      </c>
      <c r="L815" s="69">
        <v>1.2161370106</v>
      </c>
      <c r="M815" s="70">
        <v>43.689446081387302</v>
      </c>
      <c r="N815" s="69">
        <v>0</v>
      </c>
      <c r="O815" s="70">
        <v>0</v>
      </c>
      <c r="P815" s="69">
        <v>6.8705356331000198</v>
      </c>
      <c r="Q815" s="70">
        <v>44.01109969062</v>
      </c>
      <c r="R815" s="61">
        <v>6.6896394805000003</v>
      </c>
      <c r="S815" s="62">
        <v>0.16916251291109899</v>
      </c>
      <c r="T815" s="69"/>
      <c r="U815" s="70"/>
      <c r="V815" s="69">
        <v>0</v>
      </c>
      <c r="W815" s="70">
        <v>0</v>
      </c>
      <c r="X815" s="69">
        <v>0</v>
      </c>
      <c r="Y815" s="70">
        <v>0</v>
      </c>
    </row>
    <row r="816" spans="1:25" customFormat="1" x14ac:dyDescent="0.3">
      <c r="A816" s="58" t="s">
        <v>308</v>
      </c>
      <c r="B816" s="59">
        <v>166.363209004</v>
      </c>
      <c r="C816" s="60">
        <v>0.56222299833572298</v>
      </c>
      <c r="D816" s="67">
        <v>15.9695099586</v>
      </c>
      <c r="E816" s="68">
        <v>72.226668234452802</v>
      </c>
      <c r="F816" s="67">
        <v>0.65840472090000002</v>
      </c>
      <c r="G816" s="68">
        <v>12.270713617061199</v>
      </c>
      <c r="H816" s="59">
        <v>96.430916027600205</v>
      </c>
      <c r="I816" s="60">
        <v>0.494403730436071</v>
      </c>
      <c r="J816" s="67">
        <v>8.1132621208</v>
      </c>
      <c r="K816" s="68">
        <v>82.180208410763299</v>
      </c>
      <c r="L816" s="67">
        <v>1.5674574720000001</v>
      </c>
      <c r="M816" s="68">
        <v>56.310553918612698</v>
      </c>
      <c r="N816" s="67">
        <v>1.3263850976</v>
      </c>
      <c r="O816" s="68">
        <v>100</v>
      </c>
      <c r="P816" s="67">
        <v>8.1226577505999806</v>
      </c>
      <c r="Q816" s="68">
        <v>52.031911208230603</v>
      </c>
      <c r="R816" s="59">
        <v>30.6063318481999</v>
      </c>
      <c r="S816" s="63">
        <v>0.77394963084700197</v>
      </c>
      <c r="T816" s="67"/>
      <c r="U816" s="68"/>
      <c r="V816" s="67">
        <v>1.9349998532999999</v>
      </c>
      <c r="W816" s="68">
        <v>100</v>
      </c>
      <c r="X816" s="67">
        <v>1.6332841544000001</v>
      </c>
      <c r="Y816" s="68">
        <v>70.776430554970005</v>
      </c>
    </row>
    <row r="817" spans="1:25" customFormat="1" x14ac:dyDescent="0.3">
      <c r="A817" s="65" t="s">
        <v>1</v>
      </c>
    </row>
    <row r="818" spans="1:25" customFormat="1" x14ac:dyDescent="0.3">
      <c r="A818" s="65" t="s">
        <v>1</v>
      </c>
    </row>
    <row r="819" spans="1:25" customFormat="1" x14ac:dyDescent="0.3">
      <c r="A819" s="53" t="s">
        <v>421</v>
      </c>
    </row>
    <row r="820" spans="1:25" customFormat="1" x14ac:dyDescent="0.3">
      <c r="A820" s="54" t="s">
        <v>1</v>
      </c>
    </row>
    <row r="821" spans="1:25" customFormat="1" ht="25.5" customHeight="1" x14ac:dyDescent="0.3">
      <c r="A821" s="114" t="s">
        <v>1</v>
      </c>
      <c r="B821" s="113" t="s">
        <v>502</v>
      </c>
      <c r="C821" s="113" t="s">
        <v>1</v>
      </c>
      <c r="D821" s="113" t="s">
        <v>53</v>
      </c>
      <c r="E821" s="113" t="s">
        <v>1</v>
      </c>
      <c r="F821" s="113" t="s">
        <v>54</v>
      </c>
      <c r="G821" s="113" t="s">
        <v>1</v>
      </c>
      <c r="H821" s="116" t="s">
        <v>55</v>
      </c>
      <c r="I821" s="116" t="s">
        <v>1</v>
      </c>
      <c r="J821" s="116" t="s">
        <v>56</v>
      </c>
      <c r="K821" s="116" t="s">
        <v>1</v>
      </c>
      <c r="L821" s="116" t="s">
        <v>57</v>
      </c>
      <c r="M821" s="116" t="s">
        <v>1</v>
      </c>
      <c r="N821" s="116" t="s">
        <v>58</v>
      </c>
      <c r="O821" s="116" t="s">
        <v>1</v>
      </c>
      <c r="P821" s="116" t="s">
        <v>59</v>
      </c>
      <c r="Q821" s="116" t="s">
        <v>1</v>
      </c>
      <c r="R821" s="116" t="s">
        <v>60</v>
      </c>
      <c r="S821" s="116" t="s">
        <v>1</v>
      </c>
      <c r="T821" s="113" t="s">
        <v>61</v>
      </c>
      <c r="U821" s="113" t="s">
        <v>1</v>
      </c>
      <c r="V821" s="113" t="s">
        <v>62</v>
      </c>
      <c r="W821" s="113" t="s">
        <v>1</v>
      </c>
      <c r="X821" s="113" t="s">
        <v>63</v>
      </c>
      <c r="Y821" s="113" t="s">
        <v>1</v>
      </c>
    </row>
    <row r="822" spans="1:25" customFormat="1" x14ac:dyDescent="0.3">
      <c r="A822" s="115" t="s">
        <v>1</v>
      </c>
      <c r="B822" s="55" t="s">
        <v>14</v>
      </c>
      <c r="C822" s="55" t="s">
        <v>15</v>
      </c>
      <c r="D822" s="55" t="s">
        <v>14</v>
      </c>
      <c r="E822" s="55" t="s">
        <v>15</v>
      </c>
      <c r="F822" s="55" t="s">
        <v>14</v>
      </c>
      <c r="G822" s="55" t="s">
        <v>15</v>
      </c>
      <c r="H822" s="55" t="s">
        <v>14</v>
      </c>
      <c r="I822" s="55" t="s">
        <v>15</v>
      </c>
      <c r="J822" s="55" t="s">
        <v>14</v>
      </c>
      <c r="K822" s="55" t="s">
        <v>15</v>
      </c>
      <c r="L822" s="55" t="s">
        <v>14</v>
      </c>
      <c r="M822" s="55" t="s">
        <v>15</v>
      </c>
      <c r="N822" s="55" t="s">
        <v>14</v>
      </c>
      <c r="O822" s="55" t="s">
        <v>15</v>
      </c>
      <c r="P822" s="55" t="s">
        <v>14</v>
      </c>
      <c r="Q822" s="55" t="s">
        <v>15</v>
      </c>
      <c r="R822" s="55" t="s">
        <v>14</v>
      </c>
      <c r="S822" s="55" t="s">
        <v>15</v>
      </c>
      <c r="T822" s="55" t="s">
        <v>14</v>
      </c>
      <c r="U822" s="55" t="s">
        <v>15</v>
      </c>
      <c r="V822" s="55" t="s">
        <v>14</v>
      </c>
      <c r="W822" s="55" t="s">
        <v>15</v>
      </c>
      <c r="X822" s="55" t="s">
        <v>14</v>
      </c>
      <c r="Y822" s="55" t="s">
        <v>15</v>
      </c>
    </row>
    <row r="823" spans="1:25" customFormat="1" x14ac:dyDescent="0.3">
      <c r="A823" s="56" t="s">
        <v>16</v>
      </c>
      <c r="B823" s="57">
        <v>15.8760596873</v>
      </c>
      <c r="C823" s="57">
        <v>15.8760596873</v>
      </c>
      <c r="D823" s="57">
        <v>2.5717531755</v>
      </c>
      <c r="E823" s="57">
        <v>2.5717531755</v>
      </c>
      <c r="F823" s="57">
        <v>0</v>
      </c>
      <c r="G823" s="57">
        <v>0</v>
      </c>
      <c r="H823" s="57">
        <v>4.7656719285999998</v>
      </c>
      <c r="I823" s="57">
        <v>4.7656719285999998</v>
      </c>
      <c r="J823" s="57">
        <v>0</v>
      </c>
      <c r="K823" s="57">
        <v>0</v>
      </c>
      <c r="L823" s="57">
        <v>2.7652471523000002</v>
      </c>
      <c r="M823" s="57">
        <v>2.7652471523000002</v>
      </c>
      <c r="N823" s="57">
        <v>0</v>
      </c>
      <c r="O823" s="57">
        <v>0</v>
      </c>
      <c r="P823" s="57">
        <v>0</v>
      </c>
      <c r="Q823" s="57">
        <v>0</v>
      </c>
      <c r="R823" s="57">
        <v>4.4024739560999997</v>
      </c>
      <c r="S823" s="57">
        <v>4.4024739560999997</v>
      </c>
      <c r="T823" s="57">
        <v>1.3709134748</v>
      </c>
      <c r="U823" s="57">
        <v>1.3709134748</v>
      </c>
      <c r="V823" s="57">
        <v>0</v>
      </c>
      <c r="W823" s="57">
        <v>0</v>
      </c>
      <c r="X823" s="57">
        <v>0</v>
      </c>
      <c r="Y823" s="57">
        <v>0</v>
      </c>
    </row>
    <row r="824" spans="1:25" customFormat="1" x14ac:dyDescent="0.3">
      <c r="A824" s="58" t="s">
        <v>306</v>
      </c>
      <c r="B824" s="67">
        <v>4.9136814980999999</v>
      </c>
      <c r="C824" s="68">
        <v>30.9502584071958</v>
      </c>
      <c r="D824" s="67">
        <v>2.5717531755</v>
      </c>
      <c r="E824" s="68">
        <v>100</v>
      </c>
      <c r="F824" s="67"/>
      <c r="G824" s="68"/>
      <c r="H824" s="67">
        <v>1.4885710141999999</v>
      </c>
      <c r="I824" s="68">
        <v>31.235280911107399</v>
      </c>
      <c r="J824" s="67"/>
      <c r="K824" s="68"/>
      <c r="L824" s="67">
        <v>0</v>
      </c>
      <c r="M824" s="68">
        <v>0</v>
      </c>
      <c r="N824" s="67"/>
      <c r="O824" s="68"/>
      <c r="P824" s="67"/>
      <c r="Q824" s="68"/>
      <c r="R824" s="67">
        <v>0.85335730840000101</v>
      </c>
      <c r="S824" s="68">
        <v>19.383585613666199</v>
      </c>
      <c r="T824" s="67">
        <v>0</v>
      </c>
      <c r="U824" s="68">
        <v>0</v>
      </c>
      <c r="V824" s="67"/>
      <c r="W824" s="68"/>
      <c r="X824" s="67"/>
      <c r="Y824" s="68"/>
    </row>
    <row r="825" spans="1:25" customFormat="1" x14ac:dyDescent="0.3">
      <c r="A825" s="58" t="s">
        <v>307</v>
      </c>
      <c r="B825" s="69">
        <v>1.0653112413000001</v>
      </c>
      <c r="C825" s="70">
        <v>6.7101740751969601</v>
      </c>
      <c r="D825" s="69">
        <v>0</v>
      </c>
      <c r="E825" s="70">
        <v>0</v>
      </c>
      <c r="F825" s="69"/>
      <c r="G825" s="70"/>
      <c r="H825" s="69">
        <v>0</v>
      </c>
      <c r="I825" s="70">
        <v>0</v>
      </c>
      <c r="J825" s="69"/>
      <c r="K825" s="70"/>
      <c r="L825" s="69">
        <v>0</v>
      </c>
      <c r="M825" s="70">
        <v>0</v>
      </c>
      <c r="N825" s="69"/>
      <c r="O825" s="70"/>
      <c r="P825" s="69"/>
      <c r="Q825" s="70"/>
      <c r="R825" s="69">
        <v>1.0653112413000001</v>
      </c>
      <c r="S825" s="70">
        <v>24.198013478851401</v>
      </c>
      <c r="T825" s="69">
        <v>0</v>
      </c>
      <c r="U825" s="70">
        <v>0</v>
      </c>
      <c r="V825" s="69"/>
      <c r="W825" s="70"/>
      <c r="X825" s="69"/>
      <c r="Y825" s="70"/>
    </row>
    <row r="826" spans="1:25" customFormat="1" x14ac:dyDescent="0.3">
      <c r="A826" s="58" t="s">
        <v>308</v>
      </c>
      <c r="B826" s="67">
        <v>9.8970669478999707</v>
      </c>
      <c r="C826" s="68">
        <v>62.3395675176072</v>
      </c>
      <c r="D826" s="67">
        <v>0</v>
      </c>
      <c r="E826" s="68">
        <v>0</v>
      </c>
      <c r="F826" s="67"/>
      <c r="G826" s="68"/>
      <c r="H826" s="67">
        <v>3.2771009144000098</v>
      </c>
      <c r="I826" s="68">
        <v>68.764719088892605</v>
      </c>
      <c r="J826" s="67"/>
      <c r="K826" s="68"/>
      <c r="L826" s="67">
        <v>2.7652471523000002</v>
      </c>
      <c r="M826" s="68">
        <v>100</v>
      </c>
      <c r="N826" s="67"/>
      <c r="O826" s="68"/>
      <c r="P826" s="67"/>
      <c r="Q826" s="68"/>
      <c r="R826" s="67">
        <v>2.4838054064000099</v>
      </c>
      <c r="S826" s="68">
        <v>56.4184009074824</v>
      </c>
      <c r="T826" s="67">
        <v>1.3709134748</v>
      </c>
      <c r="U826" s="68">
        <v>100</v>
      </c>
      <c r="V826" s="67"/>
      <c r="W826" s="68"/>
      <c r="X826" s="67"/>
      <c r="Y826" s="68"/>
    </row>
    <row r="827" spans="1:25" customFormat="1" x14ac:dyDescent="0.3">
      <c r="A827" s="65" t="s">
        <v>1</v>
      </c>
    </row>
    <row r="828" spans="1:25" customFormat="1" x14ac:dyDescent="0.3">
      <c r="A828" s="65" t="s">
        <v>1</v>
      </c>
    </row>
    <row r="829" spans="1:25" customFormat="1" x14ac:dyDescent="0.3">
      <c r="A829" s="53" t="s">
        <v>422</v>
      </c>
    </row>
    <row r="830" spans="1:25" customFormat="1" x14ac:dyDescent="0.3">
      <c r="A830" s="54" t="s">
        <v>1</v>
      </c>
    </row>
    <row r="831" spans="1:25" customFormat="1" ht="25.5" customHeight="1" x14ac:dyDescent="0.3">
      <c r="A831" s="114" t="s">
        <v>1</v>
      </c>
      <c r="B831" s="113" t="s">
        <v>502</v>
      </c>
      <c r="C831" s="113" t="s">
        <v>1</v>
      </c>
      <c r="D831" s="113" t="s">
        <v>53</v>
      </c>
      <c r="E831" s="113" t="s">
        <v>1</v>
      </c>
      <c r="F831" s="113" t="s">
        <v>54</v>
      </c>
      <c r="G831" s="113" t="s">
        <v>1</v>
      </c>
      <c r="H831" s="116" t="s">
        <v>55</v>
      </c>
      <c r="I831" s="116" t="s">
        <v>1</v>
      </c>
      <c r="J831" s="116" t="s">
        <v>56</v>
      </c>
      <c r="K831" s="116" t="s">
        <v>1</v>
      </c>
      <c r="L831" s="116" t="s">
        <v>57</v>
      </c>
      <c r="M831" s="116" t="s">
        <v>1</v>
      </c>
      <c r="N831" s="116" t="s">
        <v>58</v>
      </c>
      <c r="O831" s="116" t="s">
        <v>1</v>
      </c>
      <c r="P831" s="116" t="s">
        <v>59</v>
      </c>
      <c r="Q831" s="116" t="s">
        <v>1</v>
      </c>
      <c r="R831" s="116" t="s">
        <v>60</v>
      </c>
      <c r="S831" s="116" t="s">
        <v>1</v>
      </c>
      <c r="T831" s="113" t="s">
        <v>61</v>
      </c>
      <c r="U831" s="113" t="s">
        <v>1</v>
      </c>
      <c r="V831" s="113" t="s">
        <v>62</v>
      </c>
      <c r="W831" s="113" t="s">
        <v>1</v>
      </c>
      <c r="X831" s="113" t="s">
        <v>63</v>
      </c>
      <c r="Y831" s="113" t="s">
        <v>1</v>
      </c>
    </row>
    <row r="832" spans="1:25" customFormat="1" x14ac:dyDescent="0.3">
      <c r="A832" s="115" t="s">
        <v>1</v>
      </c>
      <c r="B832" s="55" t="s">
        <v>14</v>
      </c>
      <c r="C832" s="55" t="s">
        <v>15</v>
      </c>
      <c r="D832" s="55" t="s">
        <v>14</v>
      </c>
      <c r="E832" s="55" t="s">
        <v>15</v>
      </c>
      <c r="F832" s="55" t="s">
        <v>14</v>
      </c>
      <c r="G832" s="55" t="s">
        <v>15</v>
      </c>
      <c r="H832" s="55" t="s">
        <v>14</v>
      </c>
      <c r="I832" s="55" t="s">
        <v>15</v>
      </c>
      <c r="J832" s="55" t="s">
        <v>14</v>
      </c>
      <c r="K832" s="55" t="s">
        <v>15</v>
      </c>
      <c r="L832" s="55" t="s">
        <v>14</v>
      </c>
      <c r="M832" s="55" t="s">
        <v>15</v>
      </c>
      <c r="N832" s="55" t="s">
        <v>14</v>
      </c>
      <c r="O832" s="55" t="s">
        <v>15</v>
      </c>
      <c r="P832" s="55" t="s">
        <v>14</v>
      </c>
      <c r="Q832" s="55" t="s">
        <v>15</v>
      </c>
      <c r="R832" s="55" t="s">
        <v>14</v>
      </c>
      <c r="S832" s="55" t="s">
        <v>15</v>
      </c>
      <c r="T832" s="55" t="s">
        <v>14</v>
      </c>
      <c r="U832" s="55" t="s">
        <v>15</v>
      </c>
      <c r="V832" s="55" t="s">
        <v>14</v>
      </c>
      <c r="W832" s="55" t="s">
        <v>15</v>
      </c>
      <c r="X832" s="55" t="s">
        <v>14</v>
      </c>
      <c r="Y832" s="55" t="s">
        <v>15</v>
      </c>
    </row>
    <row r="833" spans="1:25" customFormat="1" x14ac:dyDescent="0.3">
      <c r="A833" s="56" t="s">
        <v>16</v>
      </c>
      <c r="B833" s="57">
        <v>43.187704279800002</v>
      </c>
      <c r="C833" s="57">
        <v>43.187704279800002</v>
      </c>
      <c r="D833" s="57">
        <v>17.006409509200001</v>
      </c>
      <c r="E833" s="57">
        <v>17.006409509200001</v>
      </c>
      <c r="F833" s="57">
        <v>7.8929750304999997</v>
      </c>
      <c r="G833" s="57">
        <v>7.8929750304999997</v>
      </c>
      <c r="H833" s="57">
        <v>10.701504853299999</v>
      </c>
      <c r="I833" s="57">
        <v>10.701504853299999</v>
      </c>
      <c r="J833" s="57">
        <v>0</v>
      </c>
      <c r="K833" s="57">
        <v>0</v>
      </c>
      <c r="L833" s="57">
        <v>4.1327887887000001</v>
      </c>
      <c r="M833" s="57">
        <v>4.1327887887000001</v>
      </c>
      <c r="N833" s="57">
        <v>0</v>
      </c>
      <c r="O833" s="57">
        <v>0</v>
      </c>
      <c r="P833" s="57">
        <v>0.80154546510000002</v>
      </c>
      <c r="Q833" s="57">
        <v>0.80154546510000002</v>
      </c>
      <c r="R833" s="57">
        <v>0.70181832960000001</v>
      </c>
      <c r="S833" s="57">
        <v>0.70181832960000001</v>
      </c>
      <c r="T833" s="57">
        <v>0.90674842389999999</v>
      </c>
      <c r="U833" s="57">
        <v>0.90674842389999999</v>
      </c>
      <c r="V833" s="57">
        <v>0</v>
      </c>
      <c r="W833" s="57">
        <v>0</v>
      </c>
      <c r="X833" s="57">
        <v>1.0439138795</v>
      </c>
      <c r="Y833" s="57">
        <v>1.0439138795</v>
      </c>
    </row>
    <row r="834" spans="1:25" customFormat="1" x14ac:dyDescent="0.3">
      <c r="A834" s="58" t="s">
        <v>306</v>
      </c>
      <c r="B834" s="59">
        <v>11.2109249668</v>
      </c>
      <c r="C834" s="60">
        <v>0.25958603620530102</v>
      </c>
      <c r="D834" s="67">
        <v>3.664180966</v>
      </c>
      <c r="E834" s="68">
        <v>21.545882239386199</v>
      </c>
      <c r="F834" s="67">
        <v>0</v>
      </c>
      <c r="G834" s="68">
        <v>0</v>
      </c>
      <c r="H834" s="67">
        <v>1.877100609</v>
      </c>
      <c r="I834" s="68">
        <v>17.5405294370461</v>
      </c>
      <c r="J834" s="67"/>
      <c r="K834" s="68"/>
      <c r="L834" s="67">
        <v>3.7189810883999899</v>
      </c>
      <c r="M834" s="71">
        <v>89.987204247373</v>
      </c>
      <c r="N834" s="67"/>
      <c r="O834" s="68"/>
      <c r="P834" s="67">
        <v>0</v>
      </c>
      <c r="Q834" s="68">
        <v>0</v>
      </c>
      <c r="R834" s="67">
        <v>0</v>
      </c>
      <c r="S834" s="68">
        <v>0</v>
      </c>
      <c r="T834" s="67">
        <v>0.90674842389999999</v>
      </c>
      <c r="U834" s="68">
        <v>100</v>
      </c>
      <c r="V834" s="67"/>
      <c r="W834" s="68"/>
      <c r="X834" s="67">
        <v>1.0439138795</v>
      </c>
      <c r="Y834" s="68">
        <v>100</v>
      </c>
    </row>
    <row r="835" spans="1:25" customFormat="1" x14ac:dyDescent="0.3">
      <c r="A835" s="58" t="s">
        <v>307</v>
      </c>
      <c r="B835" s="61">
        <v>21.3849036505</v>
      </c>
      <c r="C835" s="62">
        <v>0.49516185236320298</v>
      </c>
      <c r="D835" s="69">
        <v>10.8601470868</v>
      </c>
      <c r="E835" s="70">
        <v>63.859141348589503</v>
      </c>
      <c r="F835" s="69">
        <v>6.1366034436000003</v>
      </c>
      <c r="G835" s="70">
        <v>77.7476606715081</v>
      </c>
      <c r="H835" s="69">
        <v>3.1727999546999999</v>
      </c>
      <c r="I835" s="70">
        <v>29.648166292440699</v>
      </c>
      <c r="J835" s="69"/>
      <c r="K835" s="70"/>
      <c r="L835" s="69">
        <v>0.41380770030000003</v>
      </c>
      <c r="M835" s="70">
        <v>10.012795752627</v>
      </c>
      <c r="N835" s="69"/>
      <c r="O835" s="70"/>
      <c r="P835" s="69">
        <v>0.80154546510000002</v>
      </c>
      <c r="Q835" s="70">
        <v>100</v>
      </c>
      <c r="R835" s="69">
        <v>0</v>
      </c>
      <c r="S835" s="70">
        <v>0</v>
      </c>
      <c r="T835" s="69">
        <v>0</v>
      </c>
      <c r="U835" s="70">
        <v>0</v>
      </c>
      <c r="V835" s="69"/>
      <c r="W835" s="70"/>
      <c r="X835" s="69">
        <v>0</v>
      </c>
      <c r="Y835" s="70">
        <v>0</v>
      </c>
    </row>
    <row r="836" spans="1:25" customFormat="1" x14ac:dyDescent="0.3">
      <c r="A836" s="58" t="s">
        <v>308</v>
      </c>
      <c r="B836" s="59">
        <v>10.5918756625</v>
      </c>
      <c r="C836" s="60">
        <v>0.245252111431496</v>
      </c>
      <c r="D836" s="67">
        <v>2.4820814564</v>
      </c>
      <c r="E836" s="68">
        <v>14.5949764120243</v>
      </c>
      <c r="F836" s="67">
        <v>1.7563715869000101</v>
      </c>
      <c r="G836" s="68">
        <v>22.2523393284919</v>
      </c>
      <c r="H836" s="67">
        <v>5.6516042895999998</v>
      </c>
      <c r="I836" s="68">
        <v>52.811304270513197</v>
      </c>
      <c r="J836" s="67"/>
      <c r="K836" s="68"/>
      <c r="L836" s="67">
        <v>0</v>
      </c>
      <c r="M836" s="68">
        <v>0</v>
      </c>
      <c r="N836" s="67"/>
      <c r="O836" s="68"/>
      <c r="P836" s="67">
        <v>0</v>
      </c>
      <c r="Q836" s="68">
        <v>0</v>
      </c>
      <c r="R836" s="67">
        <v>0.70181832960000001</v>
      </c>
      <c r="S836" s="68">
        <v>100</v>
      </c>
      <c r="T836" s="67">
        <v>0</v>
      </c>
      <c r="U836" s="68">
        <v>0</v>
      </c>
      <c r="V836" s="67"/>
      <c r="W836" s="68"/>
      <c r="X836" s="67">
        <v>0</v>
      </c>
      <c r="Y836" s="68">
        <v>0</v>
      </c>
    </row>
    <row r="837" spans="1:25" customFormat="1" x14ac:dyDescent="0.3">
      <c r="A837" s="65" t="s">
        <v>1</v>
      </c>
    </row>
    <row r="838" spans="1:25" customFormat="1" x14ac:dyDescent="0.3">
      <c r="A838" s="65" t="s">
        <v>1</v>
      </c>
    </row>
    <row r="839" spans="1:25" customFormat="1" x14ac:dyDescent="0.3">
      <c r="A839" s="53" t="s">
        <v>423</v>
      </c>
    </row>
    <row r="840" spans="1:25" customFormat="1" x14ac:dyDescent="0.3">
      <c r="A840" s="54" t="s">
        <v>1</v>
      </c>
    </row>
    <row r="841" spans="1:25" customFormat="1" ht="25.5" customHeight="1" x14ac:dyDescent="0.3">
      <c r="A841" s="114" t="s">
        <v>1</v>
      </c>
      <c r="B841" s="113" t="s">
        <v>502</v>
      </c>
      <c r="C841" s="113" t="s">
        <v>1</v>
      </c>
      <c r="D841" s="113" t="s">
        <v>53</v>
      </c>
      <c r="E841" s="113" t="s">
        <v>1</v>
      </c>
      <c r="F841" s="113" t="s">
        <v>54</v>
      </c>
      <c r="G841" s="113" t="s">
        <v>1</v>
      </c>
      <c r="H841" s="116" t="s">
        <v>55</v>
      </c>
      <c r="I841" s="116" t="s">
        <v>1</v>
      </c>
      <c r="J841" s="116" t="s">
        <v>56</v>
      </c>
      <c r="K841" s="116" t="s">
        <v>1</v>
      </c>
      <c r="L841" s="116" t="s">
        <v>57</v>
      </c>
      <c r="M841" s="116" t="s">
        <v>1</v>
      </c>
      <c r="N841" s="116" t="s">
        <v>58</v>
      </c>
      <c r="O841" s="116" t="s">
        <v>1</v>
      </c>
      <c r="P841" s="116" t="s">
        <v>59</v>
      </c>
      <c r="Q841" s="116" t="s">
        <v>1</v>
      </c>
      <c r="R841" s="116" t="s">
        <v>60</v>
      </c>
      <c r="S841" s="116" t="s">
        <v>1</v>
      </c>
      <c r="T841" s="113" t="s">
        <v>61</v>
      </c>
      <c r="U841" s="113" t="s">
        <v>1</v>
      </c>
      <c r="V841" s="113" t="s">
        <v>62</v>
      </c>
      <c r="W841" s="113" t="s">
        <v>1</v>
      </c>
      <c r="X841" s="113" t="s">
        <v>63</v>
      </c>
      <c r="Y841" s="113" t="s">
        <v>1</v>
      </c>
    </row>
    <row r="842" spans="1:25" customFormat="1" x14ac:dyDescent="0.3">
      <c r="A842" s="115" t="s">
        <v>1</v>
      </c>
      <c r="B842" s="55" t="s">
        <v>14</v>
      </c>
      <c r="C842" s="55" t="s">
        <v>15</v>
      </c>
      <c r="D842" s="55" t="s">
        <v>14</v>
      </c>
      <c r="E842" s="55" t="s">
        <v>15</v>
      </c>
      <c r="F842" s="55" t="s">
        <v>14</v>
      </c>
      <c r="G842" s="55" t="s">
        <v>15</v>
      </c>
      <c r="H842" s="55" t="s">
        <v>14</v>
      </c>
      <c r="I842" s="55" t="s">
        <v>15</v>
      </c>
      <c r="J842" s="55" t="s">
        <v>14</v>
      </c>
      <c r="K842" s="55" t="s">
        <v>15</v>
      </c>
      <c r="L842" s="55" t="s">
        <v>14</v>
      </c>
      <c r="M842" s="55" t="s">
        <v>15</v>
      </c>
      <c r="N842" s="55" t="s">
        <v>14</v>
      </c>
      <c r="O842" s="55" t="s">
        <v>15</v>
      </c>
      <c r="P842" s="55" t="s">
        <v>14</v>
      </c>
      <c r="Q842" s="55" t="s">
        <v>15</v>
      </c>
      <c r="R842" s="55" t="s">
        <v>14</v>
      </c>
      <c r="S842" s="55" t="s">
        <v>15</v>
      </c>
      <c r="T842" s="55" t="s">
        <v>14</v>
      </c>
      <c r="U842" s="55" t="s">
        <v>15</v>
      </c>
      <c r="V842" s="55" t="s">
        <v>14</v>
      </c>
      <c r="W842" s="55" t="s">
        <v>15</v>
      </c>
      <c r="X842" s="55" t="s">
        <v>14</v>
      </c>
      <c r="Y842" s="55" t="s">
        <v>15</v>
      </c>
    </row>
    <row r="843" spans="1:25" customFormat="1" x14ac:dyDescent="0.3">
      <c r="A843" s="56" t="s">
        <v>16</v>
      </c>
      <c r="B843" s="57">
        <v>193.0384337301</v>
      </c>
      <c r="C843" s="57">
        <v>193.0384337301</v>
      </c>
      <c r="D843" s="57">
        <v>89.297682440200006</v>
      </c>
      <c r="E843" s="57">
        <v>89.297682440200006</v>
      </c>
      <c r="F843" s="57">
        <v>0</v>
      </c>
      <c r="G843" s="57">
        <v>0</v>
      </c>
      <c r="H843" s="57">
        <v>83.754148317000002</v>
      </c>
      <c r="I843" s="57">
        <v>83.754148317000002</v>
      </c>
      <c r="J843" s="57">
        <v>1.9048527944</v>
      </c>
      <c r="K843" s="57">
        <v>1.9048527944</v>
      </c>
      <c r="L843" s="57">
        <v>5.3628265186000004</v>
      </c>
      <c r="M843" s="57">
        <v>5.3628265186000004</v>
      </c>
      <c r="N843" s="57">
        <v>0</v>
      </c>
      <c r="O843" s="57">
        <v>0</v>
      </c>
      <c r="P843" s="57">
        <v>2.1966416646</v>
      </c>
      <c r="Q843" s="57">
        <v>2.1966416646</v>
      </c>
      <c r="R843" s="57">
        <v>2.9982754009999999</v>
      </c>
      <c r="S843" s="57">
        <v>2.9982754009999999</v>
      </c>
      <c r="T843" s="57">
        <v>0</v>
      </c>
      <c r="U843" s="57">
        <v>0</v>
      </c>
      <c r="V843" s="57">
        <v>0</v>
      </c>
      <c r="W843" s="57">
        <v>0</v>
      </c>
      <c r="X843" s="57">
        <v>7.5240065943000003</v>
      </c>
      <c r="Y843" s="57">
        <v>7.5240065943000003</v>
      </c>
    </row>
    <row r="844" spans="1:25" customFormat="1" x14ac:dyDescent="0.3">
      <c r="A844" s="58" t="s">
        <v>306</v>
      </c>
      <c r="B844" s="59">
        <v>135.3302796465</v>
      </c>
      <c r="C844" s="60">
        <v>0.70105355203883601</v>
      </c>
      <c r="D844" s="59">
        <v>66.299651121599993</v>
      </c>
      <c r="E844" s="60">
        <v>0.74245657121055597</v>
      </c>
      <c r="F844" s="67"/>
      <c r="G844" s="68"/>
      <c r="H844" s="59">
        <v>60.518328490400002</v>
      </c>
      <c r="I844" s="60">
        <v>0.72257111685196695</v>
      </c>
      <c r="J844" s="67">
        <v>0.55128045289999905</v>
      </c>
      <c r="K844" s="68">
        <v>28.940842805317399</v>
      </c>
      <c r="L844" s="67">
        <v>4.8115460657000098</v>
      </c>
      <c r="M844" s="68">
        <v>89.720337754951004</v>
      </c>
      <c r="N844" s="67"/>
      <c r="O844" s="68"/>
      <c r="P844" s="67">
        <v>1.2396464620000001</v>
      </c>
      <c r="Q844" s="68">
        <v>56.433713426160203</v>
      </c>
      <c r="R844" s="67">
        <v>1.2354444588</v>
      </c>
      <c r="S844" s="68">
        <v>41.205169424661499</v>
      </c>
      <c r="T844" s="67"/>
      <c r="U844" s="68"/>
      <c r="V844" s="67"/>
      <c r="W844" s="68"/>
      <c r="X844" s="67">
        <v>0.67438259509999998</v>
      </c>
      <c r="Y844" s="72">
        <v>8.96307820371789</v>
      </c>
    </row>
    <row r="845" spans="1:25" customFormat="1" x14ac:dyDescent="0.3">
      <c r="A845" s="58" t="s">
        <v>307</v>
      </c>
      <c r="B845" s="61">
        <v>37.798820686900001</v>
      </c>
      <c r="C845" s="62">
        <v>0.19580981857607199</v>
      </c>
      <c r="D845" s="61">
        <v>9.5564576637999998</v>
      </c>
      <c r="E845" s="62">
        <v>0.10701798078802</v>
      </c>
      <c r="F845" s="69"/>
      <c r="G845" s="70"/>
      <c r="H845" s="61">
        <v>17.642126290299998</v>
      </c>
      <c r="I845" s="62">
        <v>0.21064182067169401</v>
      </c>
      <c r="J845" s="69">
        <v>1.3535723415000001</v>
      </c>
      <c r="K845" s="70">
        <v>71.059157194682598</v>
      </c>
      <c r="L845" s="69">
        <v>0.55128045290000005</v>
      </c>
      <c r="M845" s="70">
        <v>10.279662245049</v>
      </c>
      <c r="N845" s="69"/>
      <c r="O845" s="70"/>
      <c r="P845" s="69">
        <v>0.95699520260000104</v>
      </c>
      <c r="Q845" s="70">
        <v>43.566286573839797</v>
      </c>
      <c r="R845" s="69">
        <v>1.7628309421999999</v>
      </c>
      <c r="S845" s="70">
        <v>58.794830575338501</v>
      </c>
      <c r="T845" s="69"/>
      <c r="U845" s="70"/>
      <c r="V845" s="69"/>
      <c r="W845" s="70"/>
      <c r="X845" s="69">
        <v>5.9755577936000099</v>
      </c>
      <c r="Y845" s="71">
        <v>79.419890436126593</v>
      </c>
    </row>
    <row r="846" spans="1:25" customFormat="1" x14ac:dyDescent="0.3">
      <c r="A846" s="58" t="s">
        <v>308</v>
      </c>
      <c r="B846" s="59">
        <v>19.909333396699999</v>
      </c>
      <c r="C846" s="60">
        <v>0.10313662938509199</v>
      </c>
      <c r="D846" s="59">
        <v>13.441573654800001</v>
      </c>
      <c r="E846" s="60">
        <v>0.15052544800142401</v>
      </c>
      <c r="F846" s="67"/>
      <c r="G846" s="68"/>
      <c r="H846" s="59">
        <v>5.5936935362999902</v>
      </c>
      <c r="I846" s="60">
        <v>6.6787062476338505E-2</v>
      </c>
      <c r="J846" s="67">
        <v>0</v>
      </c>
      <c r="K846" s="68">
        <v>0</v>
      </c>
      <c r="L846" s="67">
        <v>0</v>
      </c>
      <c r="M846" s="68">
        <v>0</v>
      </c>
      <c r="N846" s="67"/>
      <c r="O846" s="68"/>
      <c r="P846" s="67">
        <v>0</v>
      </c>
      <c r="Q846" s="68">
        <v>0</v>
      </c>
      <c r="R846" s="67">
        <v>0</v>
      </c>
      <c r="S846" s="68">
        <v>0</v>
      </c>
      <c r="T846" s="67"/>
      <c r="U846" s="68"/>
      <c r="V846" s="67"/>
      <c r="W846" s="68"/>
      <c r="X846" s="67">
        <v>0.87406620560000003</v>
      </c>
      <c r="Y846" s="68">
        <v>11.617031360155501</v>
      </c>
    </row>
    <row r="847" spans="1:25" customFormat="1" x14ac:dyDescent="0.3">
      <c r="A847" s="65" t="s">
        <v>1</v>
      </c>
    </row>
    <row r="848" spans="1:25" customFormat="1" x14ac:dyDescent="0.3">
      <c r="A848" s="65" t="s">
        <v>1</v>
      </c>
    </row>
    <row r="849" spans="1:25" customFormat="1" x14ac:dyDescent="0.3">
      <c r="A849" s="53" t="s">
        <v>424</v>
      </c>
    </row>
    <row r="850" spans="1:25" customFormat="1" x14ac:dyDescent="0.3">
      <c r="A850" s="54" t="s">
        <v>1</v>
      </c>
    </row>
    <row r="851" spans="1:25" customFormat="1" ht="25.5" customHeight="1" x14ac:dyDescent="0.3">
      <c r="A851" s="114" t="s">
        <v>1</v>
      </c>
      <c r="B851" s="113" t="s">
        <v>502</v>
      </c>
      <c r="C851" s="113" t="s">
        <v>1</v>
      </c>
      <c r="D851" s="113" t="s">
        <v>53</v>
      </c>
      <c r="E851" s="113" t="s">
        <v>1</v>
      </c>
      <c r="F851" s="113" t="s">
        <v>54</v>
      </c>
      <c r="G851" s="113" t="s">
        <v>1</v>
      </c>
      <c r="H851" s="116" t="s">
        <v>55</v>
      </c>
      <c r="I851" s="116" t="s">
        <v>1</v>
      </c>
      <c r="J851" s="116" t="s">
        <v>56</v>
      </c>
      <c r="K851" s="116" t="s">
        <v>1</v>
      </c>
      <c r="L851" s="116" t="s">
        <v>57</v>
      </c>
      <c r="M851" s="116" t="s">
        <v>1</v>
      </c>
      <c r="N851" s="116" t="s">
        <v>58</v>
      </c>
      <c r="O851" s="116" t="s">
        <v>1</v>
      </c>
      <c r="P851" s="116" t="s">
        <v>59</v>
      </c>
      <c r="Q851" s="116" t="s">
        <v>1</v>
      </c>
      <c r="R851" s="116" t="s">
        <v>60</v>
      </c>
      <c r="S851" s="116" t="s">
        <v>1</v>
      </c>
      <c r="T851" s="113" t="s">
        <v>61</v>
      </c>
      <c r="U851" s="113" t="s">
        <v>1</v>
      </c>
      <c r="V851" s="113" t="s">
        <v>62</v>
      </c>
      <c r="W851" s="113" t="s">
        <v>1</v>
      </c>
      <c r="X851" s="113" t="s">
        <v>63</v>
      </c>
      <c r="Y851" s="113" t="s">
        <v>1</v>
      </c>
    </row>
    <row r="852" spans="1:25" customFormat="1" x14ac:dyDescent="0.3">
      <c r="A852" s="115" t="s">
        <v>1</v>
      </c>
      <c r="B852" s="55" t="s">
        <v>14</v>
      </c>
      <c r="C852" s="55" t="s">
        <v>15</v>
      </c>
      <c r="D852" s="55" t="s">
        <v>14</v>
      </c>
      <c r="E852" s="55" t="s">
        <v>15</v>
      </c>
      <c r="F852" s="55" t="s">
        <v>14</v>
      </c>
      <c r="G852" s="55" t="s">
        <v>15</v>
      </c>
      <c r="H852" s="55" t="s">
        <v>14</v>
      </c>
      <c r="I852" s="55" t="s">
        <v>15</v>
      </c>
      <c r="J852" s="55" t="s">
        <v>14</v>
      </c>
      <c r="K852" s="55" t="s">
        <v>15</v>
      </c>
      <c r="L852" s="55" t="s">
        <v>14</v>
      </c>
      <c r="M852" s="55" t="s">
        <v>15</v>
      </c>
      <c r="N852" s="55" t="s">
        <v>14</v>
      </c>
      <c r="O852" s="55" t="s">
        <v>15</v>
      </c>
      <c r="P852" s="55" t="s">
        <v>14</v>
      </c>
      <c r="Q852" s="55" t="s">
        <v>15</v>
      </c>
      <c r="R852" s="55" t="s">
        <v>14</v>
      </c>
      <c r="S852" s="55" t="s">
        <v>15</v>
      </c>
      <c r="T852" s="55" t="s">
        <v>14</v>
      </c>
      <c r="U852" s="55" t="s">
        <v>15</v>
      </c>
      <c r="V852" s="55" t="s">
        <v>14</v>
      </c>
      <c r="W852" s="55" t="s">
        <v>15</v>
      </c>
      <c r="X852" s="55" t="s">
        <v>14</v>
      </c>
      <c r="Y852" s="55" t="s">
        <v>15</v>
      </c>
    </row>
    <row r="853" spans="1:25" customFormat="1" x14ac:dyDescent="0.3">
      <c r="A853" s="56" t="s">
        <v>16</v>
      </c>
      <c r="B853" s="57">
        <v>96.097490871800005</v>
      </c>
      <c r="C853" s="57">
        <v>96.097490871800005</v>
      </c>
      <c r="D853" s="57">
        <v>6.1170091312999997</v>
      </c>
      <c r="E853" s="57">
        <v>6.1170091312999997</v>
      </c>
      <c r="F853" s="57">
        <v>0.88574593879999997</v>
      </c>
      <c r="G853" s="57">
        <v>0.88574593879999997</v>
      </c>
      <c r="H853" s="57">
        <v>67.423614624600006</v>
      </c>
      <c r="I853" s="57">
        <v>67.423614624600006</v>
      </c>
      <c r="J853" s="57">
        <v>8.7903097375999995</v>
      </c>
      <c r="K853" s="57">
        <v>8.7903097375999995</v>
      </c>
      <c r="L853" s="57">
        <v>1.8487300616</v>
      </c>
      <c r="M853" s="57">
        <v>1.8487300616</v>
      </c>
      <c r="N853" s="57">
        <v>0</v>
      </c>
      <c r="O853" s="57">
        <v>0</v>
      </c>
      <c r="P853" s="57">
        <v>1.1690026822999999</v>
      </c>
      <c r="Q853" s="57">
        <v>1.1690026822999999</v>
      </c>
      <c r="R853" s="57">
        <v>8.6366383122000006</v>
      </c>
      <c r="S853" s="57">
        <v>8.6366383122000006</v>
      </c>
      <c r="T853" s="57">
        <v>0</v>
      </c>
      <c r="U853" s="57">
        <v>0</v>
      </c>
      <c r="V853" s="57">
        <v>0</v>
      </c>
      <c r="W853" s="57">
        <v>0</v>
      </c>
      <c r="X853" s="57">
        <v>1.2264403833999999</v>
      </c>
      <c r="Y853" s="57">
        <v>1.2264403833999999</v>
      </c>
    </row>
    <row r="854" spans="1:25" customFormat="1" x14ac:dyDescent="0.3">
      <c r="A854" s="58" t="s">
        <v>306</v>
      </c>
      <c r="B854" s="59">
        <v>41.322374446300003</v>
      </c>
      <c r="C854" s="60">
        <v>0.43000471782792499</v>
      </c>
      <c r="D854" s="67">
        <v>5.4586044104000102</v>
      </c>
      <c r="E854" s="71">
        <v>89.236492757039997</v>
      </c>
      <c r="F854" s="67">
        <v>0.88574593879999997</v>
      </c>
      <c r="G854" s="68">
        <v>100</v>
      </c>
      <c r="H854" s="59">
        <v>27.897477025299999</v>
      </c>
      <c r="I854" s="60">
        <v>0.41376418604411902</v>
      </c>
      <c r="J854" s="67">
        <v>5.7296827288000003</v>
      </c>
      <c r="K854" s="68">
        <v>65.181807010640796</v>
      </c>
      <c r="L854" s="67">
        <v>0.88364190839999801</v>
      </c>
      <c r="M854" s="68">
        <v>47.797238047573302</v>
      </c>
      <c r="N854" s="67"/>
      <c r="O854" s="68"/>
      <c r="P854" s="67">
        <v>0</v>
      </c>
      <c r="Q854" s="68">
        <v>0</v>
      </c>
      <c r="R854" s="67">
        <v>0</v>
      </c>
      <c r="S854" s="72">
        <v>0</v>
      </c>
      <c r="T854" s="67"/>
      <c r="U854" s="68"/>
      <c r="V854" s="67"/>
      <c r="W854" s="68"/>
      <c r="X854" s="67">
        <v>0.46722243460000001</v>
      </c>
      <c r="Y854" s="68">
        <v>38.0958129660361</v>
      </c>
    </row>
    <row r="855" spans="1:25" customFormat="1" x14ac:dyDescent="0.3">
      <c r="A855" s="58" t="s">
        <v>307</v>
      </c>
      <c r="B855" s="61">
        <v>35.906007131099997</v>
      </c>
      <c r="C855" s="62">
        <v>0.373641463532079</v>
      </c>
      <c r="D855" s="69">
        <v>0.65840472090000002</v>
      </c>
      <c r="E855" s="70">
        <v>10.763507242959999</v>
      </c>
      <c r="F855" s="69">
        <v>0</v>
      </c>
      <c r="G855" s="70">
        <v>0</v>
      </c>
      <c r="H855" s="61">
        <v>26.588401300699999</v>
      </c>
      <c r="I855" s="62">
        <v>0.39434850013216299</v>
      </c>
      <c r="J855" s="69">
        <v>2.5934045742</v>
      </c>
      <c r="K855" s="70">
        <v>29.502994224502402</v>
      </c>
      <c r="L855" s="69">
        <v>0.96508815320000196</v>
      </c>
      <c r="M855" s="70">
        <v>52.202761952426698</v>
      </c>
      <c r="N855" s="69"/>
      <c r="O855" s="70"/>
      <c r="P855" s="69">
        <v>0.61772222939999999</v>
      </c>
      <c r="Q855" s="70">
        <v>52.8418145443976</v>
      </c>
      <c r="R855" s="69">
        <v>4.4829861526999997</v>
      </c>
      <c r="S855" s="70">
        <v>51.906609848039999</v>
      </c>
      <c r="T855" s="69"/>
      <c r="U855" s="70"/>
      <c r="V855" s="69"/>
      <c r="W855" s="70"/>
      <c r="X855" s="69">
        <v>0</v>
      </c>
      <c r="Y855" s="70">
        <v>0</v>
      </c>
    </row>
    <row r="856" spans="1:25" customFormat="1" x14ac:dyDescent="0.3">
      <c r="A856" s="58" t="s">
        <v>308</v>
      </c>
      <c r="B856" s="59">
        <v>18.869109294400001</v>
      </c>
      <c r="C856" s="60">
        <v>0.19635381863999499</v>
      </c>
      <c r="D856" s="67">
        <v>0</v>
      </c>
      <c r="E856" s="68">
        <v>0</v>
      </c>
      <c r="F856" s="67">
        <v>0</v>
      </c>
      <c r="G856" s="68">
        <v>0</v>
      </c>
      <c r="H856" s="59">
        <v>12.937736298600001</v>
      </c>
      <c r="I856" s="60">
        <v>0.19188731382371699</v>
      </c>
      <c r="J856" s="67">
        <v>0.46722243460000001</v>
      </c>
      <c r="K856" s="68">
        <v>5.3151987648567802</v>
      </c>
      <c r="L856" s="67">
        <v>0</v>
      </c>
      <c r="M856" s="68">
        <v>0</v>
      </c>
      <c r="N856" s="67"/>
      <c r="O856" s="68"/>
      <c r="P856" s="67">
        <v>0.55128045290000005</v>
      </c>
      <c r="Q856" s="68">
        <v>47.1581854556024</v>
      </c>
      <c r="R856" s="67">
        <v>4.1536521595</v>
      </c>
      <c r="S856" s="68">
        <v>48.093390151960001</v>
      </c>
      <c r="T856" s="67"/>
      <c r="U856" s="68"/>
      <c r="V856" s="67"/>
      <c r="W856" s="68"/>
      <c r="X856" s="67">
        <v>0.75921794880000004</v>
      </c>
      <c r="Y856" s="68">
        <v>61.9041870339639</v>
      </c>
    </row>
    <row r="857" spans="1:25" customFormat="1" x14ac:dyDescent="0.3">
      <c r="A857" s="65" t="s">
        <v>1</v>
      </c>
    </row>
    <row r="858" spans="1:25" customFormat="1" x14ac:dyDescent="0.3">
      <c r="A858" s="65" t="s">
        <v>1</v>
      </c>
    </row>
    <row r="859" spans="1:25" customFormat="1" x14ac:dyDescent="0.3">
      <c r="A859" s="53" t="s">
        <v>425</v>
      </c>
    </row>
    <row r="860" spans="1:25" customFormat="1" x14ac:dyDescent="0.3">
      <c r="A860" s="54" t="s">
        <v>1</v>
      </c>
    </row>
    <row r="861" spans="1:25" customFormat="1" ht="25.5" customHeight="1" x14ac:dyDescent="0.3">
      <c r="A861" s="114" t="s">
        <v>1</v>
      </c>
      <c r="B861" s="113" t="s">
        <v>502</v>
      </c>
      <c r="C861" s="113" t="s">
        <v>1</v>
      </c>
      <c r="D861" s="113" t="s">
        <v>53</v>
      </c>
      <c r="E861" s="113" t="s">
        <v>1</v>
      </c>
      <c r="F861" s="113" t="s">
        <v>54</v>
      </c>
      <c r="G861" s="113" t="s">
        <v>1</v>
      </c>
      <c r="H861" s="116" t="s">
        <v>55</v>
      </c>
      <c r="I861" s="116" t="s">
        <v>1</v>
      </c>
      <c r="J861" s="116" t="s">
        <v>56</v>
      </c>
      <c r="K861" s="116" t="s">
        <v>1</v>
      </c>
      <c r="L861" s="116" t="s">
        <v>57</v>
      </c>
      <c r="M861" s="116" t="s">
        <v>1</v>
      </c>
      <c r="N861" s="116" t="s">
        <v>58</v>
      </c>
      <c r="O861" s="116" t="s">
        <v>1</v>
      </c>
      <c r="P861" s="116" t="s">
        <v>59</v>
      </c>
      <c r="Q861" s="116" t="s">
        <v>1</v>
      </c>
      <c r="R861" s="116" t="s">
        <v>60</v>
      </c>
      <c r="S861" s="116" t="s">
        <v>1</v>
      </c>
      <c r="T861" s="113" t="s">
        <v>61</v>
      </c>
      <c r="U861" s="113" t="s">
        <v>1</v>
      </c>
      <c r="V861" s="113" t="s">
        <v>62</v>
      </c>
      <c r="W861" s="113" t="s">
        <v>1</v>
      </c>
      <c r="X861" s="113" t="s">
        <v>63</v>
      </c>
      <c r="Y861" s="113" t="s">
        <v>1</v>
      </c>
    </row>
    <row r="862" spans="1:25" customFormat="1" x14ac:dyDescent="0.3">
      <c r="A862" s="115" t="s">
        <v>1</v>
      </c>
      <c r="B862" s="55" t="s">
        <v>14</v>
      </c>
      <c r="C862" s="55" t="s">
        <v>15</v>
      </c>
      <c r="D862" s="55" t="s">
        <v>14</v>
      </c>
      <c r="E862" s="55" t="s">
        <v>15</v>
      </c>
      <c r="F862" s="55" t="s">
        <v>14</v>
      </c>
      <c r="G862" s="55" t="s">
        <v>15</v>
      </c>
      <c r="H862" s="55" t="s">
        <v>14</v>
      </c>
      <c r="I862" s="55" t="s">
        <v>15</v>
      </c>
      <c r="J862" s="55" t="s">
        <v>14</v>
      </c>
      <c r="K862" s="55" t="s">
        <v>15</v>
      </c>
      <c r="L862" s="55" t="s">
        <v>14</v>
      </c>
      <c r="M862" s="55" t="s">
        <v>15</v>
      </c>
      <c r="N862" s="55" t="s">
        <v>14</v>
      </c>
      <c r="O862" s="55" t="s">
        <v>15</v>
      </c>
      <c r="P862" s="55" t="s">
        <v>14</v>
      </c>
      <c r="Q862" s="55" t="s">
        <v>15</v>
      </c>
      <c r="R862" s="55" t="s">
        <v>14</v>
      </c>
      <c r="S862" s="55" t="s">
        <v>15</v>
      </c>
      <c r="T862" s="55" t="s">
        <v>14</v>
      </c>
      <c r="U862" s="55" t="s">
        <v>15</v>
      </c>
      <c r="V862" s="55" t="s">
        <v>14</v>
      </c>
      <c r="W862" s="55" t="s">
        <v>15</v>
      </c>
      <c r="X862" s="55" t="s">
        <v>14</v>
      </c>
      <c r="Y862" s="55" t="s">
        <v>15</v>
      </c>
    </row>
    <row r="863" spans="1:25" customFormat="1" x14ac:dyDescent="0.3">
      <c r="A863" s="56" t="s">
        <v>16</v>
      </c>
      <c r="B863" s="57">
        <v>49.603007621499998</v>
      </c>
      <c r="C863" s="57">
        <v>49.603007621499998</v>
      </c>
      <c r="D863" s="57">
        <v>37.783561414600001</v>
      </c>
      <c r="E863" s="57">
        <v>37.783561414600001</v>
      </c>
      <c r="F863" s="57">
        <v>2.9092852571000001</v>
      </c>
      <c r="G863" s="57">
        <v>2.9092852571000001</v>
      </c>
      <c r="H863" s="57">
        <v>5.7713387213000003</v>
      </c>
      <c r="I863" s="57">
        <v>5.7713387213000003</v>
      </c>
      <c r="J863" s="57">
        <v>0</v>
      </c>
      <c r="K863" s="57">
        <v>0</v>
      </c>
      <c r="L863" s="57">
        <v>1.3656026829000001</v>
      </c>
      <c r="M863" s="57">
        <v>1.3656026829000001</v>
      </c>
      <c r="N863" s="57">
        <v>0.98514781429999998</v>
      </c>
      <c r="O863" s="57">
        <v>0.98514781429999998</v>
      </c>
      <c r="P863" s="57">
        <v>0</v>
      </c>
      <c r="Q863" s="57">
        <v>0</v>
      </c>
      <c r="R863" s="57">
        <v>0.41380770030000003</v>
      </c>
      <c r="S863" s="57">
        <v>0.41380770030000003</v>
      </c>
      <c r="T863" s="57">
        <v>0</v>
      </c>
      <c r="U863" s="57">
        <v>0</v>
      </c>
      <c r="V863" s="57">
        <v>0</v>
      </c>
      <c r="W863" s="57">
        <v>0</v>
      </c>
      <c r="X863" s="57">
        <v>0.374264031</v>
      </c>
      <c r="Y863" s="57">
        <v>0.374264031</v>
      </c>
    </row>
    <row r="864" spans="1:25" customFormat="1" x14ac:dyDescent="0.3">
      <c r="A864" s="58" t="s">
        <v>306</v>
      </c>
      <c r="B864" s="59">
        <v>26.480851808100098</v>
      </c>
      <c r="C864" s="60">
        <v>0.53385576959696501</v>
      </c>
      <c r="D864" s="59">
        <v>23.7823114941</v>
      </c>
      <c r="E864" s="60">
        <v>0.62943541063098996</v>
      </c>
      <c r="F864" s="67">
        <v>1.4935002704</v>
      </c>
      <c r="G864" s="68">
        <v>51.335642208173603</v>
      </c>
      <c r="H864" s="67">
        <v>0.41696831229999998</v>
      </c>
      <c r="I864" s="72">
        <v>7.2248109569642001</v>
      </c>
      <c r="J864" s="67"/>
      <c r="K864" s="68"/>
      <c r="L864" s="67">
        <v>0</v>
      </c>
      <c r="M864" s="68">
        <v>0</v>
      </c>
      <c r="N864" s="67">
        <v>0</v>
      </c>
      <c r="O864" s="68">
        <v>0</v>
      </c>
      <c r="P864" s="67"/>
      <c r="Q864" s="68"/>
      <c r="R864" s="67">
        <v>0.41380770030000102</v>
      </c>
      <c r="S864" s="68">
        <v>100</v>
      </c>
      <c r="T864" s="67"/>
      <c r="U864" s="68"/>
      <c r="V864" s="67"/>
      <c r="W864" s="68"/>
      <c r="X864" s="67">
        <v>0.374264031</v>
      </c>
      <c r="Y864" s="68">
        <v>100</v>
      </c>
    </row>
    <row r="865" spans="1:25" customFormat="1" x14ac:dyDescent="0.3">
      <c r="A865" s="58" t="s">
        <v>307</v>
      </c>
      <c r="B865" s="61">
        <v>13.6155527025</v>
      </c>
      <c r="C865" s="62">
        <v>0.27449046651353598</v>
      </c>
      <c r="D865" s="61">
        <v>8.3259239302000108</v>
      </c>
      <c r="E865" s="62">
        <v>0.220358367990762</v>
      </c>
      <c r="F865" s="69">
        <v>1.4157849867000001</v>
      </c>
      <c r="G865" s="70">
        <v>48.664357791826397</v>
      </c>
      <c r="H865" s="69">
        <v>2.1284082274</v>
      </c>
      <c r="I865" s="70">
        <v>36.878934510372602</v>
      </c>
      <c r="J865" s="69"/>
      <c r="K865" s="70"/>
      <c r="L865" s="69">
        <v>0.76028774390000098</v>
      </c>
      <c r="M865" s="70">
        <v>55.674154233898399</v>
      </c>
      <c r="N865" s="69">
        <v>0.98514781429999998</v>
      </c>
      <c r="O865" s="70">
        <v>100</v>
      </c>
      <c r="P865" s="69"/>
      <c r="Q865" s="70"/>
      <c r="R865" s="69">
        <v>0</v>
      </c>
      <c r="S865" s="70">
        <v>0</v>
      </c>
      <c r="T865" s="69"/>
      <c r="U865" s="70"/>
      <c r="V865" s="69"/>
      <c r="W865" s="70"/>
      <c r="X865" s="69">
        <v>0</v>
      </c>
      <c r="Y865" s="70">
        <v>0</v>
      </c>
    </row>
    <row r="866" spans="1:25" customFormat="1" x14ac:dyDescent="0.3">
      <c r="A866" s="58" t="s">
        <v>308</v>
      </c>
      <c r="B866" s="59">
        <v>9.5066031108999898</v>
      </c>
      <c r="C866" s="60">
        <v>0.19165376388949901</v>
      </c>
      <c r="D866" s="59">
        <v>5.6753259903000099</v>
      </c>
      <c r="E866" s="60">
        <v>0.15020622137824699</v>
      </c>
      <c r="F866" s="67">
        <v>0</v>
      </c>
      <c r="G866" s="68">
        <v>0</v>
      </c>
      <c r="H866" s="67">
        <v>3.2259621815999999</v>
      </c>
      <c r="I866" s="71">
        <v>55.8962545326632</v>
      </c>
      <c r="J866" s="67"/>
      <c r="K866" s="68"/>
      <c r="L866" s="67">
        <v>0.605314939</v>
      </c>
      <c r="M866" s="68">
        <v>44.325845766101601</v>
      </c>
      <c r="N866" s="67">
        <v>0</v>
      </c>
      <c r="O866" s="68">
        <v>0</v>
      </c>
      <c r="P866" s="67"/>
      <c r="Q866" s="68"/>
      <c r="R866" s="67">
        <v>0</v>
      </c>
      <c r="S866" s="68">
        <v>0</v>
      </c>
      <c r="T866" s="67"/>
      <c r="U866" s="68"/>
      <c r="V866" s="67"/>
      <c r="W866" s="68"/>
      <c r="X866" s="67">
        <v>0</v>
      </c>
      <c r="Y866" s="68">
        <v>0</v>
      </c>
    </row>
    <row r="867" spans="1:25" customFormat="1" x14ac:dyDescent="0.3">
      <c r="A867" s="65" t="s">
        <v>1</v>
      </c>
    </row>
    <row r="868" spans="1:25" customFormat="1" x14ac:dyDescent="0.3">
      <c r="A868" s="65" t="s">
        <v>1</v>
      </c>
    </row>
    <row r="869" spans="1:25" customFormat="1" x14ac:dyDescent="0.3">
      <c r="A869" s="53" t="s">
        <v>426</v>
      </c>
    </row>
    <row r="870" spans="1:25" customFormat="1" x14ac:dyDescent="0.3">
      <c r="A870" s="54" t="s">
        <v>1</v>
      </c>
    </row>
    <row r="871" spans="1:25" customFormat="1" ht="25.5" customHeight="1" x14ac:dyDescent="0.3">
      <c r="A871" s="114" t="s">
        <v>1</v>
      </c>
      <c r="B871" s="113" t="s">
        <v>502</v>
      </c>
      <c r="C871" s="113" t="s">
        <v>1</v>
      </c>
      <c r="D871" s="113" t="s">
        <v>53</v>
      </c>
      <c r="E871" s="113" t="s">
        <v>1</v>
      </c>
      <c r="F871" s="113" t="s">
        <v>54</v>
      </c>
      <c r="G871" s="113" t="s">
        <v>1</v>
      </c>
      <c r="H871" s="116" t="s">
        <v>55</v>
      </c>
      <c r="I871" s="116" t="s">
        <v>1</v>
      </c>
      <c r="J871" s="116" t="s">
        <v>56</v>
      </c>
      <c r="K871" s="116" t="s">
        <v>1</v>
      </c>
      <c r="L871" s="116" t="s">
        <v>57</v>
      </c>
      <c r="M871" s="116" t="s">
        <v>1</v>
      </c>
      <c r="N871" s="116" t="s">
        <v>58</v>
      </c>
      <c r="O871" s="116" t="s">
        <v>1</v>
      </c>
      <c r="P871" s="116" t="s">
        <v>59</v>
      </c>
      <c r="Q871" s="116" t="s">
        <v>1</v>
      </c>
      <c r="R871" s="116" t="s">
        <v>60</v>
      </c>
      <c r="S871" s="116" t="s">
        <v>1</v>
      </c>
      <c r="T871" s="113" t="s">
        <v>61</v>
      </c>
      <c r="U871" s="113" t="s">
        <v>1</v>
      </c>
      <c r="V871" s="113" t="s">
        <v>62</v>
      </c>
      <c r="W871" s="113" t="s">
        <v>1</v>
      </c>
      <c r="X871" s="113" t="s">
        <v>63</v>
      </c>
      <c r="Y871" s="113" t="s">
        <v>1</v>
      </c>
    </row>
    <row r="872" spans="1:25" customFormat="1" x14ac:dyDescent="0.3">
      <c r="A872" s="115" t="s">
        <v>1</v>
      </c>
      <c r="B872" s="55" t="s">
        <v>14</v>
      </c>
      <c r="C872" s="55" t="s">
        <v>15</v>
      </c>
      <c r="D872" s="55" t="s">
        <v>14</v>
      </c>
      <c r="E872" s="55" t="s">
        <v>15</v>
      </c>
      <c r="F872" s="55" t="s">
        <v>14</v>
      </c>
      <c r="G872" s="55" t="s">
        <v>15</v>
      </c>
      <c r="H872" s="55" t="s">
        <v>14</v>
      </c>
      <c r="I872" s="55" t="s">
        <v>15</v>
      </c>
      <c r="J872" s="55" t="s">
        <v>14</v>
      </c>
      <c r="K872" s="55" t="s">
        <v>15</v>
      </c>
      <c r="L872" s="55" t="s">
        <v>14</v>
      </c>
      <c r="M872" s="55" t="s">
        <v>15</v>
      </c>
      <c r="N872" s="55" t="s">
        <v>14</v>
      </c>
      <c r="O872" s="55" t="s">
        <v>15</v>
      </c>
      <c r="P872" s="55" t="s">
        <v>14</v>
      </c>
      <c r="Q872" s="55" t="s">
        <v>15</v>
      </c>
      <c r="R872" s="55" t="s">
        <v>14</v>
      </c>
      <c r="S872" s="55" t="s">
        <v>15</v>
      </c>
      <c r="T872" s="55" t="s">
        <v>14</v>
      </c>
      <c r="U872" s="55" t="s">
        <v>15</v>
      </c>
      <c r="V872" s="55" t="s">
        <v>14</v>
      </c>
      <c r="W872" s="55" t="s">
        <v>15</v>
      </c>
      <c r="X872" s="55" t="s">
        <v>14</v>
      </c>
      <c r="Y872" s="55" t="s">
        <v>15</v>
      </c>
    </row>
    <row r="873" spans="1:25" customFormat="1" x14ac:dyDescent="0.3">
      <c r="A873" s="56" t="s">
        <v>16</v>
      </c>
      <c r="B873" s="57">
        <v>54.578610252399997</v>
      </c>
      <c r="C873" s="57">
        <v>54.578610252399997</v>
      </c>
      <c r="D873" s="57">
        <v>30.904363763999999</v>
      </c>
      <c r="E873" s="57">
        <v>30.904363763999999</v>
      </c>
      <c r="F873" s="57">
        <v>3.6436755440000002</v>
      </c>
      <c r="G873" s="57">
        <v>3.6436755440000002</v>
      </c>
      <c r="H873" s="57">
        <v>8.4588437396000007</v>
      </c>
      <c r="I873" s="57">
        <v>8.4588437396000007</v>
      </c>
      <c r="J873" s="57">
        <v>0</v>
      </c>
      <c r="K873" s="57">
        <v>0</v>
      </c>
      <c r="L873" s="57">
        <v>2.8576321816000001</v>
      </c>
      <c r="M873" s="57">
        <v>2.8576321816000001</v>
      </c>
      <c r="N873" s="57">
        <v>0</v>
      </c>
      <c r="O873" s="57">
        <v>0</v>
      </c>
      <c r="P873" s="57">
        <v>0</v>
      </c>
      <c r="Q873" s="57">
        <v>0</v>
      </c>
      <c r="R873" s="57">
        <v>7.4709757811999999</v>
      </c>
      <c r="S873" s="57">
        <v>7.4709757811999999</v>
      </c>
      <c r="T873" s="57">
        <v>0</v>
      </c>
      <c r="U873" s="57">
        <v>0</v>
      </c>
      <c r="V873" s="57">
        <v>0</v>
      </c>
      <c r="W873" s="57">
        <v>0</v>
      </c>
      <c r="X873" s="57">
        <v>1.2431192419999999</v>
      </c>
      <c r="Y873" s="57">
        <v>1.2431192419999999</v>
      </c>
    </row>
    <row r="874" spans="1:25" customFormat="1" x14ac:dyDescent="0.3">
      <c r="A874" s="58" t="s">
        <v>306</v>
      </c>
      <c r="B874" s="59">
        <v>37.007808272600002</v>
      </c>
      <c r="C874" s="60">
        <v>0.67806432046284404</v>
      </c>
      <c r="D874" s="67">
        <v>29.416660674199999</v>
      </c>
      <c r="E874" s="71">
        <v>95.186106722141901</v>
      </c>
      <c r="F874" s="67">
        <v>0.31890669500000102</v>
      </c>
      <c r="G874" s="72">
        <v>8.7523351393111906</v>
      </c>
      <c r="H874" s="67">
        <v>2.3083641654</v>
      </c>
      <c r="I874" s="68">
        <v>27.289358173072898</v>
      </c>
      <c r="J874" s="67"/>
      <c r="K874" s="68"/>
      <c r="L874" s="67">
        <v>2.4438244813000001</v>
      </c>
      <c r="M874" s="68">
        <v>85.519210521057801</v>
      </c>
      <c r="N874" s="67"/>
      <c r="O874" s="68"/>
      <c r="P874" s="67"/>
      <c r="Q874" s="68"/>
      <c r="R874" s="67">
        <v>1.8624005052999899</v>
      </c>
      <c r="S874" s="68">
        <v>24.928477348120399</v>
      </c>
      <c r="T874" s="67"/>
      <c r="U874" s="68"/>
      <c r="V874" s="67"/>
      <c r="W874" s="68"/>
      <c r="X874" s="67">
        <v>0.65765175139999998</v>
      </c>
      <c r="Y874" s="68">
        <v>52.903352243340201</v>
      </c>
    </row>
    <row r="875" spans="1:25" customFormat="1" x14ac:dyDescent="0.3">
      <c r="A875" s="58" t="s">
        <v>307</v>
      </c>
      <c r="B875" s="61">
        <v>11.993257159200001</v>
      </c>
      <c r="C875" s="62">
        <v>0.21974280956838099</v>
      </c>
      <c r="D875" s="69">
        <v>0.67438259509999898</v>
      </c>
      <c r="E875" s="70">
        <v>2.1821597760429499</v>
      </c>
      <c r="F875" s="69">
        <v>1.7810099580000001</v>
      </c>
      <c r="G875" s="70">
        <v>48.879488211643</v>
      </c>
      <c r="H875" s="69">
        <v>2.9300141392999999</v>
      </c>
      <c r="I875" s="70">
        <v>34.638471042834901</v>
      </c>
      <c r="J875" s="69"/>
      <c r="K875" s="70"/>
      <c r="L875" s="69">
        <v>0.41380770030000102</v>
      </c>
      <c r="M875" s="70">
        <v>14.480789478942199</v>
      </c>
      <c r="N875" s="69"/>
      <c r="O875" s="70"/>
      <c r="P875" s="69"/>
      <c r="Q875" s="70"/>
      <c r="R875" s="69">
        <v>5.6085752758999998</v>
      </c>
      <c r="S875" s="70">
        <v>75.071522651879604</v>
      </c>
      <c r="T875" s="69"/>
      <c r="U875" s="70"/>
      <c r="V875" s="69"/>
      <c r="W875" s="70"/>
      <c r="X875" s="69">
        <v>0.58546749060000003</v>
      </c>
      <c r="Y875" s="70">
        <v>47.096647756659898</v>
      </c>
    </row>
    <row r="876" spans="1:25" customFormat="1" x14ac:dyDescent="0.3">
      <c r="A876" s="58" t="s">
        <v>308</v>
      </c>
      <c r="B876" s="59">
        <v>5.5775448206000098</v>
      </c>
      <c r="C876" s="60">
        <v>0.102192869968776</v>
      </c>
      <c r="D876" s="67">
        <v>0.81332049469999901</v>
      </c>
      <c r="E876" s="68">
        <v>2.6317335018151198</v>
      </c>
      <c r="F876" s="67">
        <v>1.543758891</v>
      </c>
      <c r="G876" s="68">
        <v>42.3681766490458</v>
      </c>
      <c r="H876" s="67">
        <v>3.2204654349000101</v>
      </c>
      <c r="I876" s="68">
        <v>38.072170784092201</v>
      </c>
      <c r="J876" s="67"/>
      <c r="K876" s="68"/>
      <c r="L876" s="67">
        <v>0</v>
      </c>
      <c r="M876" s="68">
        <v>0</v>
      </c>
      <c r="N876" s="67"/>
      <c r="O876" s="68"/>
      <c r="P876" s="67"/>
      <c r="Q876" s="68"/>
      <c r="R876" s="67">
        <v>0</v>
      </c>
      <c r="S876" s="68">
        <v>0</v>
      </c>
      <c r="T876" s="67"/>
      <c r="U876" s="68"/>
      <c r="V876" s="67"/>
      <c r="W876" s="68"/>
      <c r="X876" s="67">
        <v>0</v>
      </c>
      <c r="Y876" s="68">
        <v>0</v>
      </c>
    </row>
    <row r="877" spans="1:25" customFormat="1" x14ac:dyDescent="0.3">
      <c r="A877" s="65" t="s">
        <v>1</v>
      </c>
    </row>
    <row r="878" spans="1:25" customFormat="1" x14ac:dyDescent="0.3">
      <c r="A878" s="65" t="s">
        <v>1</v>
      </c>
    </row>
    <row r="879" spans="1:25" customFormat="1" x14ac:dyDescent="0.3">
      <c r="A879" s="53" t="s">
        <v>427</v>
      </c>
    </row>
    <row r="880" spans="1:25" customFormat="1" x14ac:dyDescent="0.3">
      <c r="A880" s="54" t="s">
        <v>1</v>
      </c>
    </row>
    <row r="881" spans="1:25" customFormat="1" ht="25.5" customHeight="1" x14ac:dyDescent="0.3">
      <c r="A881" s="114" t="s">
        <v>1</v>
      </c>
      <c r="B881" s="113" t="s">
        <v>502</v>
      </c>
      <c r="C881" s="113" t="s">
        <v>1</v>
      </c>
      <c r="D881" s="113" t="s">
        <v>53</v>
      </c>
      <c r="E881" s="113" t="s">
        <v>1</v>
      </c>
      <c r="F881" s="113" t="s">
        <v>54</v>
      </c>
      <c r="G881" s="113" t="s">
        <v>1</v>
      </c>
      <c r="H881" s="116" t="s">
        <v>55</v>
      </c>
      <c r="I881" s="116" t="s">
        <v>1</v>
      </c>
      <c r="J881" s="116" t="s">
        <v>56</v>
      </c>
      <c r="K881" s="116" t="s">
        <v>1</v>
      </c>
      <c r="L881" s="116" t="s">
        <v>57</v>
      </c>
      <c r="M881" s="116" t="s">
        <v>1</v>
      </c>
      <c r="N881" s="116" t="s">
        <v>58</v>
      </c>
      <c r="O881" s="116" t="s">
        <v>1</v>
      </c>
      <c r="P881" s="116" t="s">
        <v>59</v>
      </c>
      <c r="Q881" s="116" t="s">
        <v>1</v>
      </c>
      <c r="R881" s="116" t="s">
        <v>60</v>
      </c>
      <c r="S881" s="116" t="s">
        <v>1</v>
      </c>
      <c r="T881" s="113" t="s">
        <v>61</v>
      </c>
      <c r="U881" s="113" t="s">
        <v>1</v>
      </c>
      <c r="V881" s="113" t="s">
        <v>62</v>
      </c>
      <c r="W881" s="113" t="s">
        <v>1</v>
      </c>
      <c r="X881" s="113" t="s">
        <v>63</v>
      </c>
      <c r="Y881" s="113" t="s">
        <v>1</v>
      </c>
    </row>
    <row r="882" spans="1:25" customFormat="1" x14ac:dyDescent="0.3">
      <c r="A882" s="115" t="s">
        <v>1</v>
      </c>
      <c r="B882" s="55" t="s">
        <v>14</v>
      </c>
      <c r="C882" s="55" t="s">
        <v>15</v>
      </c>
      <c r="D882" s="55" t="s">
        <v>14</v>
      </c>
      <c r="E882" s="55" t="s">
        <v>15</v>
      </c>
      <c r="F882" s="55" t="s">
        <v>14</v>
      </c>
      <c r="G882" s="55" t="s">
        <v>15</v>
      </c>
      <c r="H882" s="55" t="s">
        <v>14</v>
      </c>
      <c r="I882" s="55" t="s">
        <v>15</v>
      </c>
      <c r="J882" s="55" t="s">
        <v>14</v>
      </c>
      <c r="K882" s="55" t="s">
        <v>15</v>
      </c>
      <c r="L882" s="55" t="s">
        <v>14</v>
      </c>
      <c r="M882" s="55" t="s">
        <v>15</v>
      </c>
      <c r="N882" s="55" t="s">
        <v>14</v>
      </c>
      <c r="O882" s="55" t="s">
        <v>15</v>
      </c>
      <c r="P882" s="55" t="s">
        <v>14</v>
      </c>
      <c r="Q882" s="55" t="s">
        <v>15</v>
      </c>
      <c r="R882" s="55" t="s">
        <v>14</v>
      </c>
      <c r="S882" s="55" t="s">
        <v>15</v>
      </c>
      <c r="T882" s="55" t="s">
        <v>14</v>
      </c>
      <c r="U882" s="55" t="s">
        <v>15</v>
      </c>
      <c r="V882" s="55" t="s">
        <v>14</v>
      </c>
      <c r="W882" s="55" t="s">
        <v>15</v>
      </c>
      <c r="X882" s="55" t="s">
        <v>14</v>
      </c>
      <c r="Y882" s="55" t="s">
        <v>15</v>
      </c>
    </row>
    <row r="883" spans="1:25" customFormat="1" x14ac:dyDescent="0.3">
      <c r="A883" s="56" t="s">
        <v>16</v>
      </c>
      <c r="B883" s="57">
        <v>58.937330772199999</v>
      </c>
      <c r="C883" s="57">
        <v>58.937330772199999</v>
      </c>
      <c r="D883" s="57">
        <v>20.992510508199999</v>
      </c>
      <c r="E883" s="57">
        <v>20.992510508199999</v>
      </c>
      <c r="F883" s="57">
        <v>11.677368984899999</v>
      </c>
      <c r="G883" s="57">
        <v>11.677368984899999</v>
      </c>
      <c r="H883" s="57">
        <v>8.0561135986999997</v>
      </c>
      <c r="I883" s="57">
        <v>8.0561135986999997</v>
      </c>
      <c r="J883" s="57">
        <v>0</v>
      </c>
      <c r="K883" s="57">
        <v>0</v>
      </c>
      <c r="L883" s="57">
        <v>6.3151623976</v>
      </c>
      <c r="M883" s="57">
        <v>6.3151623976</v>
      </c>
      <c r="N883" s="57">
        <v>0</v>
      </c>
      <c r="O883" s="57">
        <v>0</v>
      </c>
      <c r="P883" s="57">
        <v>1.1264609977</v>
      </c>
      <c r="Q883" s="57">
        <v>1.1264609977</v>
      </c>
      <c r="R883" s="57">
        <v>8.7725310083999997</v>
      </c>
      <c r="S883" s="57">
        <v>8.7725310083999997</v>
      </c>
      <c r="T883" s="57">
        <v>0</v>
      </c>
      <c r="U883" s="57">
        <v>0</v>
      </c>
      <c r="V883" s="57">
        <v>0</v>
      </c>
      <c r="W883" s="57">
        <v>0</v>
      </c>
      <c r="X883" s="57">
        <v>1.9971832767</v>
      </c>
      <c r="Y883" s="57">
        <v>1.9971832767</v>
      </c>
    </row>
    <row r="884" spans="1:25" customFormat="1" x14ac:dyDescent="0.3">
      <c r="A884" s="58" t="s">
        <v>306</v>
      </c>
      <c r="B884" s="59">
        <v>32.324426316100002</v>
      </c>
      <c r="C884" s="60">
        <v>0.54845419520334004</v>
      </c>
      <c r="D884" s="67">
        <v>16.5903634547</v>
      </c>
      <c r="E884" s="68">
        <v>79.029916160906794</v>
      </c>
      <c r="F884" s="67">
        <v>4.6272697493999999</v>
      </c>
      <c r="G884" s="68">
        <v>39.625961596173902</v>
      </c>
      <c r="H884" s="67">
        <v>1.2653809113999901</v>
      </c>
      <c r="I884" s="68">
        <v>15.707088733259599</v>
      </c>
      <c r="J884" s="67"/>
      <c r="K884" s="68"/>
      <c r="L884" s="67">
        <v>5.9332269840000098</v>
      </c>
      <c r="M884" s="68">
        <v>93.952088805425603</v>
      </c>
      <c r="N884" s="67"/>
      <c r="O884" s="68"/>
      <c r="P884" s="67">
        <v>1.1264609977</v>
      </c>
      <c r="Q884" s="68">
        <v>100</v>
      </c>
      <c r="R884" s="67">
        <v>1.543758891</v>
      </c>
      <c r="S884" s="68">
        <v>17.597645303525301</v>
      </c>
      <c r="T884" s="67"/>
      <c r="U884" s="68"/>
      <c r="V884" s="67"/>
      <c r="W884" s="68"/>
      <c r="X884" s="67">
        <v>1.2379653279</v>
      </c>
      <c r="Y884" s="68">
        <v>61.985564486876903</v>
      </c>
    </row>
    <row r="885" spans="1:25" customFormat="1" x14ac:dyDescent="0.3">
      <c r="A885" s="58" t="s">
        <v>307</v>
      </c>
      <c r="B885" s="61">
        <v>22.284096780199899</v>
      </c>
      <c r="C885" s="62">
        <v>0.37809816780354</v>
      </c>
      <c r="D885" s="69">
        <v>4.4021470535000002</v>
      </c>
      <c r="E885" s="70">
        <v>20.970083839093199</v>
      </c>
      <c r="F885" s="69">
        <v>7.0500992355000003</v>
      </c>
      <c r="G885" s="70">
        <v>60.374038403826098</v>
      </c>
      <c r="H885" s="69">
        <v>5.2232752153000002</v>
      </c>
      <c r="I885" s="70">
        <v>64.836166363677805</v>
      </c>
      <c r="J885" s="69"/>
      <c r="K885" s="70"/>
      <c r="L885" s="69">
        <v>0</v>
      </c>
      <c r="M885" s="70">
        <v>0</v>
      </c>
      <c r="N885" s="69"/>
      <c r="O885" s="70"/>
      <c r="P885" s="69">
        <v>0</v>
      </c>
      <c r="Q885" s="70">
        <v>0</v>
      </c>
      <c r="R885" s="69">
        <v>5.6085752758999998</v>
      </c>
      <c r="S885" s="70">
        <v>63.933376474014104</v>
      </c>
      <c r="T885" s="69"/>
      <c r="U885" s="70"/>
      <c r="V885" s="69"/>
      <c r="W885" s="70"/>
      <c r="X885" s="69">
        <v>0</v>
      </c>
      <c r="Y885" s="70">
        <v>0</v>
      </c>
    </row>
    <row r="886" spans="1:25" customFormat="1" x14ac:dyDescent="0.3">
      <c r="A886" s="58" t="s">
        <v>308</v>
      </c>
      <c r="B886" s="59">
        <v>4.32880767590001</v>
      </c>
      <c r="C886" s="60">
        <v>7.3447636993120194E-2</v>
      </c>
      <c r="D886" s="67">
        <v>0</v>
      </c>
      <c r="E886" s="68">
        <v>0</v>
      </c>
      <c r="F886" s="67">
        <v>0</v>
      </c>
      <c r="G886" s="68">
        <v>0</v>
      </c>
      <c r="H886" s="67">
        <v>1.5674574720000001</v>
      </c>
      <c r="I886" s="68">
        <v>19.456744903062699</v>
      </c>
      <c r="J886" s="67"/>
      <c r="K886" s="68"/>
      <c r="L886" s="67">
        <v>0.381935413599999</v>
      </c>
      <c r="M886" s="68">
        <v>6.0479111945743398</v>
      </c>
      <c r="N886" s="67"/>
      <c r="O886" s="68"/>
      <c r="P886" s="67">
        <v>0</v>
      </c>
      <c r="Q886" s="68">
        <v>0</v>
      </c>
      <c r="R886" s="67">
        <v>1.6201968415000001</v>
      </c>
      <c r="S886" s="68">
        <v>18.468978222460599</v>
      </c>
      <c r="T886" s="67"/>
      <c r="U886" s="68"/>
      <c r="V886" s="67"/>
      <c r="W886" s="68"/>
      <c r="X886" s="67">
        <v>0.75921794880000204</v>
      </c>
      <c r="Y886" s="68">
        <v>38.014435513123097</v>
      </c>
    </row>
    <row r="887" spans="1:25" customFormat="1" x14ac:dyDescent="0.3">
      <c r="A887" s="65" t="s">
        <v>1</v>
      </c>
    </row>
    <row r="888" spans="1:25" customFormat="1" x14ac:dyDescent="0.3">
      <c r="A888" s="65" t="s">
        <v>1</v>
      </c>
    </row>
    <row r="889" spans="1:25" customFormat="1" x14ac:dyDescent="0.3">
      <c r="A889" s="53" t="s">
        <v>428</v>
      </c>
    </row>
    <row r="890" spans="1:25" customFormat="1" x14ac:dyDescent="0.3">
      <c r="A890" s="54" t="s">
        <v>1</v>
      </c>
    </row>
    <row r="891" spans="1:25" customFormat="1" ht="25.5" customHeight="1" x14ac:dyDescent="0.3">
      <c r="A891" s="114" t="s">
        <v>1</v>
      </c>
      <c r="B891" s="113" t="s">
        <v>502</v>
      </c>
      <c r="C891" s="113" t="s">
        <v>1</v>
      </c>
      <c r="D891" s="113" t="s">
        <v>53</v>
      </c>
      <c r="E891" s="113" t="s">
        <v>1</v>
      </c>
      <c r="F891" s="113" t="s">
        <v>54</v>
      </c>
      <c r="G891" s="113" t="s">
        <v>1</v>
      </c>
      <c r="H891" s="116" t="s">
        <v>55</v>
      </c>
      <c r="I891" s="116" t="s">
        <v>1</v>
      </c>
      <c r="J891" s="116" t="s">
        <v>56</v>
      </c>
      <c r="K891" s="116" t="s">
        <v>1</v>
      </c>
      <c r="L891" s="116" t="s">
        <v>57</v>
      </c>
      <c r="M891" s="116" t="s">
        <v>1</v>
      </c>
      <c r="N891" s="116" t="s">
        <v>58</v>
      </c>
      <c r="O891" s="116" t="s">
        <v>1</v>
      </c>
      <c r="P891" s="116" t="s">
        <v>59</v>
      </c>
      <c r="Q891" s="116" t="s">
        <v>1</v>
      </c>
      <c r="R891" s="116" t="s">
        <v>60</v>
      </c>
      <c r="S891" s="116" t="s">
        <v>1</v>
      </c>
      <c r="T891" s="113" t="s">
        <v>61</v>
      </c>
      <c r="U891" s="113" t="s">
        <v>1</v>
      </c>
      <c r="V891" s="113" t="s">
        <v>62</v>
      </c>
      <c r="W891" s="113" t="s">
        <v>1</v>
      </c>
      <c r="X891" s="113" t="s">
        <v>63</v>
      </c>
      <c r="Y891" s="113" t="s">
        <v>1</v>
      </c>
    </row>
    <row r="892" spans="1:25" customFormat="1" x14ac:dyDescent="0.3">
      <c r="A892" s="115" t="s">
        <v>1</v>
      </c>
      <c r="B892" s="55" t="s">
        <v>14</v>
      </c>
      <c r="C892" s="55" t="s">
        <v>15</v>
      </c>
      <c r="D892" s="55" t="s">
        <v>14</v>
      </c>
      <c r="E892" s="55" t="s">
        <v>15</v>
      </c>
      <c r="F892" s="55" t="s">
        <v>14</v>
      </c>
      <c r="G892" s="55" t="s">
        <v>15</v>
      </c>
      <c r="H892" s="55" t="s">
        <v>14</v>
      </c>
      <c r="I892" s="55" t="s">
        <v>15</v>
      </c>
      <c r="J892" s="55" t="s">
        <v>14</v>
      </c>
      <c r="K892" s="55" t="s">
        <v>15</v>
      </c>
      <c r="L892" s="55" t="s">
        <v>14</v>
      </c>
      <c r="M892" s="55" t="s">
        <v>15</v>
      </c>
      <c r="N892" s="55" t="s">
        <v>14</v>
      </c>
      <c r="O892" s="55" t="s">
        <v>15</v>
      </c>
      <c r="P892" s="55" t="s">
        <v>14</v>
      </c>
      <c r="Q892" s="55" t="s">
        <v>15</v>
      </c>
      <c r="R892" s="55" t="s">
        <v>14</v>
      </c>
      <c r="S892" s="55" t="s">
        <v>15</v>
      </c>
      <c r="T892" s="55" t="s">
        <v>14</v>
      </c>
      <c r="U892" s="55" t="s">
        <v>15</v>
      </c>
      <c r="V892" s="55" t="s">
        <v>14</v>
      </c>
      <c r="W892" s="55" t="s">
        <v>15</v>
      </c>
      <c r="X892" s="55" t="s">
        <v>14</v>
      </c>
      <c r="Y892" s="55" t="s">
        <v>15</v>
      </c>
    </row>
    <row r="893" spans="1:25" customFormat="1" x14ac:dyDescent="0.3">
      <c r="A893" s="56" t="s">
        <v>16</v>
      </c>
      <c r="B893" s="57">
        <v>87.7757144216</v>
      </c>
      <c r="C893" s="57">
        <v>87.7757144216</v>
      </c>
      <c r="D893" s="57">
        <v>33.402216490900003</v>
      </c>
      <c r="E893" s="57">
        <v>33.402216490900003</v>
      </c>
      <c r="F893" s="57">
        <v>6.5370845496000003</v>
      </c>
      <c r="G893" s="57">
        <v>6.5370845496000003</v>
      </c>
      <c r="H893" s="57">
        <v>16.679499277000001</v>
      </c>
      <c r="I893" s="57">
        <v>16.679499277000001</v>
      </c>
      <c r="J893" s="57">
        <v>3.6743875193000002</v>
      </c>
      <c r="K893" s="57">
        <v>3.6743875193000002</v>
      </c>
      <c r="L893" s="57">
        <v>6.2322950085000004</v>
      </c>
      <c r="M893" s="57">
        <v>6.2322950085000004</v>
      </c>
      <c r="N893" s="57">
        <v>2.6799574390999998</v>
      </c>
      <c r="O893" s="57">
        <v>2.6799574390999998</v>
      </c>
      <c r="P893" s="57">
        <v>0</v>
      </c>
      <c r="Q893" s="57">
        <v>0</v>
      </c>
      <c r="R893" s="57">
        <v>16.929366675899999</v>
      </c>
      <c r="S893" s="57">
        <v>16.929366675899999</v>
      </c>
      <c r="T893" s="57">
        <v>0.45783801540000002</v>
      </c>
      <c r="U893" s="57">
        <v>0.45783801540000002</v>
      </c>
      <c r="V893" s="57">
        <v>0</v>
      </c>
      <c r="W893" s="57">
        <v>0</v>
      </c>
      <c r="X893" s="57">
        <v>1.1830694459</v>
      </c>
      <c r="Y893" s="57">
        <v>1.1830694459</v>
      </c>
    </row>
    <row r="894" spans="1:25" customFormat="1" x14ac:dyDescent="0.3">
      <c r="A894" s="58" t="s">
        <v>306</v>
      </c>
      <c r="B894" s="59">
        <v>21.010117088000001</v>
      </c>
      <c r="C894" s="60">
        <v>0.23936139086359601</v>
      </c>
      <c r="D894" s="67">
        <v>8.4959447858000097</v>
      </c>
      <c r="E894" s="68">
        <v>25.435272500897099</v>
      </c>
      <c r="F894" s="67">
        <v>0.87506695629999998</v>
      </c>
      <c r="G894" s="68">
        <v>13.3861960887984</v>
      </c>
      <c r="H894" s="67">
        <v>5.1771480939999996</v>
      </c>
      <c r="I894" s="68">
        <v>31.038989888257401</v>
      </c>
      <c r="J894" s="67">
        <v>2.3670895928000002</v>
      </c>
      <c r="K894" s="68">
        <v>64.421337715923599</v>
      </c>
      <c r="L894" s="67">
        <v>0.278200946</v>
      </c>
      <c r="M894" s="68">
        <v>4.4638603535386503</v>
      </c>
      <c r="N894" s="67">
        <v>1.3535723415000001</v>
      </c>
      <c r="O894" s="68">
        <v>50.507232754956199</v>
      </c>
      <c r="P894" s="67"/>
      <c r="Q894" s="68"/>
      <c r="R894" s="67">
        <v>1.6497738769000001</v>
      </c>
      <c r="S894" s="68">
        <v>9.7450419054869606</v>
      </c>
      <c r="T894" s="67">
        <v>0</v>
      </c>
      <c r="U894" s="68">
        <v>0</v>
      </c>
      <c r="V894" s="67"/>
      <c r="W894" s="68"/>
      <c r="X894" s="67">
        <v>0.81332049470000001</v>
      </c>
      <c r="Y894" s="68">
        <v>68.746640150213693</v>
      </c>
    </row>
    <row r="895" spans="1:25" customFormat="1" x14ac:dyDescent="0.3">
      <c r="A895" s="58" t="s">
        <v>307</v>
      </c>
      <c r="B895" s="61">
        <v>28.554969746000001</v>
      </c>
      <c r="C895" s="62">
        <v>0.32531742901967398</v>
      </c>
      <c r="D895" s="69">
        <v>10.3522589138</v>
      </c>
      <c r="E895" s="70">
        <v>30.992730427396499</v>
      </c>
      <c r="F895" s="69">
        <v>0.38193541360000099</v>
      </c>
      <c r="G895" s="70">
        <v>5.8425955898546604</v>
      </c>
      <c r="H895" s="69">
        <v>6.8937225018000197</v>
      </c>
      <c r="I895" s="70">
        <v>41.330512309239502</v>
      </c>
      <c r="J895" s="69">
        <v>0</v>
      </c>
      <c r="K895" s="70">
        <v>0</v>
      </c>
      <c r="L895" s="69">
        <v>3.1383210853999999</v>
      </c>
      <c r="M895" s="70">
        <v>50.355785166134801</v>
      </c>
      <c r="N895" s="69">
        <v>0</v>
      </c>
      <c r="O895" s="70">
        <v>0</v>
      </c>
      <c r="P895" s="69"/>
      <c r="Q895" s="70"/>
      <c r="R895" s="69">
        <v>6.9611448648000298</v>
      </c>
      <c r="S895" s="70">
        <v>41.118755344283599</v>
      </c>
      <c r="T895" s="69">
        <v>0.45783801540000102</v>
      </c>
      <c r="U895" s="70">
        <v>100</v>
      </c>
      <c r="V895" s="69"/>
      <c r="W895" s="70"/>
      <c r="X895" s="69">
        <v>0.36974895120000001</v>
      </c>
      <c r="Y895" s="70">
        <v>31.2533598497863</v>
      </c>
    </row>
    <row r="896" spans="1:25" customFormat="1" x14ac:dyDescent="0.3">
      <c r="A896" s="58" t="s">
        <v>308</v>
      </c>
      <c r="B896" s="59">
        <v>38.210627587600001</v>
      </c>
      <c r="C896" s="60">
        <v>0.43532118011672999</v>
      </c>
      <c r="D896" s="67">
        <v>14.5540127913</v>
      </c>
      <c r="E896" s="68">
        <v>43.571997071706399</v>
      </c>
      <c r="F896" s="67">
        <v>5.2800821797000097</v>
      </c>
      <c r="G896" s="68">
        <v>80.771208321346904</v>
      </c>
      <c r="H896" s="67">
        <v>4.6086286811999999</v>
      </c>
      <c r="I896" s="68">
        <v>27.630497802503101</v>
      </c>
      <c r="J896" s="67">
        <v>1.3072979265</v>
      </c>
      <c r="K896" s="68">
        <v>35.578662284076401</v>
      </c>
      <c r="L896" s="67">
        <v>2.8157729771</v>
      </c>
      <c r="M896" s="68">
        <v>45.180354480326599</v>
      </c>
      <c r="N896" s="67">
        <v>1.3263850976</v>
      </c>
      <c r="O896" s="68">
        <v>49.492767245043801</v>
      </c>
      <c r="P896" s="67"/>
      <c r="Q896" s="68"/>
      <c r="R896" s="67">
        <v>8.3184479342000195</v>
      </c>
      <c r="S896" s="68">
        <v>49.136202750229401</v>
      </c>
      <c r="T896" s="67">
        <v>0</v>
      </c>
      <c r="U896" s="68">
        <v>0</v>
      </c>
      <c r="V896" s="67"/>
      <c r="W896" s="68"/>
      <c r="X896" s="67">
        <v>0</v>
      </c>
      <c r="Y896" s="68">
        <v>0</v>
      </c>
    </row>
    <row r="897" spans="1:25" customFormat="1" x14ac:dyDescent="0.3">
      <c r="A897" s="65" t="s">
        <v>1</v>
      </c>
    </row>
    <row r="898" spans="1:25" customFormat="1" x14ac:dyDescent="0.3">
      <c r="A898" s="65" t="s">
        <v>1</v>
      </c>
    </row>
    <row r="899" spans="1:25" customFormat="1" x14ac:dyDescent="0.3">
      <c r="A899" s="53" t="s">
        <v>429</v>
      </c>
    </row>
    <row r="900" spans="1:25" customFormat="1" x14ac:dyDescent="0.3">
      <c r="A900" s="54" t="s">
        <v>1</v>
      </c>
    </row>
    <row r="901" spans="1:25" customFormat="1" ht="25.5" customHeight="1" x14ac:dyDescent="0.3">
      <c r="A901" s="114" t="s">
        <v>1</v>
      </c>
      <c r="B901" s="113" t="s">
        <v>502</v>
      </c>
      <c r="C901" s="113" t="s">
        <v>1</v>
      </c>
      <c r="D901" s="113" t="s">
        <v>53</v>
      </c>
      <c r="E901" s="113" t="s">
        <v>1</v>
      </c>
      <c r="F901" s="113" t="s">
        <v>54</v>
      </c>
      <c r="G901" s="113" t="s">
        <v>1</v>
      </c>
      <c r="H901" s="116" t="s">
        <v>55</v>
      </c>
      <c r="I901" s="116" t="s">
        <v>1</v>
      </c>
      <c r="J901" s="116" t="s">
        <v>56</v>
      </c>
      <c r="K901" s="116" t="s">
        <v>1</v>
      </c>
      <c r="L901" s="116" t="s">
        <v>57</v>
      </c>
      <c r="M901" s="116" t="s">
        <v>1</v>
      </c>
      <c r="N901" s="116" t="s">
        <v>58</v>
      </c>
      <c r="O901" s="116" t="s">
        <v>1</v>
      </c>
      <c r="P901" s="116" t="s">
        <v>59</v>
      </c>
      <c r="Q901" s="116" t="s">
        <v>1</v>
      </c>
      <c r="R901" s="116" t="s">
        <v>60</v>
      </c>
      <c r="S901" s="116" t="s">
        <v>1</v>
      </c>
      <c r="T901" s="113" t="s">
        <v>61</v>
      </c>
      <c r="U901" s="113" t="s">
        <v>1</v>
      </c>
      <c r="V901" s="113" t="s">
        <v>62</v>
      </c>
      <c r="W901" s="113" t="s">
        <v>1</v>
      </c>
      <c r="X901" s="113" t="s">
        <v>63</v>
      </c>
      <c r="Y901" s="113" t="s">
        <v>1</v>
      </c>
    </row>
    <row r="902" spans="1:25" customFormat="1" x14ac:dyDescent="0.3">
      <c r="A902" s="115" t="s">
        <v>1</v>
      </c>
      <c r="B902" s="55" t="s">
        <v>14</v>
      </c>
      <c r="C902" s="55" t="s">
        <v>15</v>
      </c>
      <c r="D902" s="55" t="s">
        <v>14</v>
      </c>
      <c r="E902" s="55" t="s">
        <v>15</v>
      </c>
      <c r="F902" s="55" t="s">
        <v>14</v>
      </c>
      <c r="G902" s="55" t="s">
        <v>15</v>
      </c>
      <c r="H902" s="55" t="s">
        <v>14</v>
      </c>
      <c r="I902" s="55" t="s">
        <v>15</v>
      </c>
      <c r="J902" s="55" t="s">
        <v>14</v>
      </c>
      <c r="K902" s="55" t="s">
        <v>15</v>
      </c>
      <c r="L902" s="55" t="s">
        <v>14</v>
      </c>
      <c r="M902" s="55" t="s">
        <v>15</v>
      </c>
      <c r="N902" s="55" t="s">
        <v>14</v>
      </c>
      <c r="O902" s="55" t="s">
        <v>15</v>
      </c>
      <c r="P902" s="55" t="s">
        <v>14</v>
      </c>
      <c r="Q902" s="55" t="s">
        <v>15</v>
      </c>
      <c r="R902" s="55" t="s">
        <v>14</v>
      </c>
      <c r="S902" s="55" t="s">
        <v>15</v>
      </c>
      <c r="T902" s="55" t="s">
        <v>14</v>
      </c>
      <c r="U902" s="55" t="s">
        <v>15</v>
      </c>
      <c r="V902" s="55" t="s">
        <v>14</v>
      </c>
      <c r="W902" s="55" t="s">
        <v>15</v>
      </c>
      <c r="X902" s="55" t="s">
        <v>14</v>
      </c>
      <c r="Y902" s="55" t="s">
        <v>15</v>
      </c>
    </row>
    <row r="903" spans="1:25" customFormat="1" x14ac:dyDescent="0.3">
      <c r="A903" s="56" t="s">
        <v>16</v>
      </c>
      <c r="B903" s="57">
        <v>147.45268001400001</v>
      </c>
      <c r="C903" s="57">
        <v>147.45268001400001</v>
      </c>
      <c r="D903" s="57">
        <v>50.687059330300002</v>
      </c>
      <c r="E903" s="57">
        <v>50.687059330300002</v>
      </c>
      <c r="F903" s="57">
        <v>9.9357797938000001</v>
      </c>
      <c r="G903" s="57">
        <v>9.9357797938000001</v>
      </c>
      <c r="H903" s="57">
        <v>52.896303105699999</v>
      </c>
      <c r="I903" s="57">
        <v>52.896303105699999</v>
      </c>
      <c r="J903" s="57">
        <v>1.1787512789000001</v>
      </c>
      <c r="K903" s="57">
        <v>1.1787512789000001</v>
      </c>
      <c r="L903" s="57">
        <v>12.8159830702</v>
      </c>
      <c r="M903" s="57">
        <v>12.8159830702</v>
      </c>
      <c r="N903" s="57">
        <v>0.50761947659999995</v>
      </c>
      <c r="O903" s="57">
        <v>0.50761947659999995</v>
      </c>
      <c r="P903" s="57">
        <v>0.44958639090000002</v>
      </c>
      <c r="Q903" s="57">
        <v>0.44958639090000002</v>
      </c>
      <c r="R903" s="57">
        <v>13.9086298189</v>
      </c>
      <c r="S903" s="57">
        <v>13.9086298189</v>
      </c>
      <c r="T903" s="57">
        <v>0.90674842389999999</v>
      </c>
      <c r="U903" s="57">
        <v>0.90674842389999999</v>
      </c>
      <c r="V903" s="57">
        <v>0</v>
      </c>
      <c r="W903" s="57">
        <v>0</v>
      </c>
      <c r="X903" s="57">
        <v>4.1662193248000001</v>
      </c>
      <c r="Y903" s="57">
        <v>4.1662193248000001</v>
      </c>
    </row>
    <row r="904" spans="1:25" customFormat="1" x14ac:dyDescent="0.3">
      <c r="A904" s="58" t="s">
        <v>306</v>
      </c>
      <c r="B904" s="59">
        <v>51.441384906499998</v>
      </c>
      <c r="C904" s="60">
        <v>0.348867073162833</v>
      </c>
      <c r="D904" s="59">
        <v>29.286167779600099</v>
      </c>
      <c r="E904" s="63">
        <v>0.57778391894384695</v>
      </c>
      <c r="F904" s="67">
        <v>2.3596874374999999</v>
      </c>
      <c r="G904" s="68">
        <v>23.749393469574098</v>
      </c>
      <c r="H904" s="59">
        <v>11.933417625300001</v>
      </c>
      <c r="I904" s="60">
        <v>0.22560022014117001</v>
      </c>
      <c r="J904" s="67">
        <v>0</v>
      </c>
      <c r="K904" s="68">
        <v>0</v>
      </c>
      <c r="L904" s="67">
        <v>2.023092465</v>
      </c>
      <c r="M904" s="68">
        <v>15.7856986383209</v>
      </c>
      <c r="N904" s="67">
        <v>0</v>
      </c>
      <c r="O904" s="68">
        <v>0</v>
      </c>
      <c r="P904" s="67">
        <v>0.44958639090000102</v>
      </c>
      <c r="Q904" s="68">
        <v>100</v>
      </c>
      <c r="R904" s="67">
        <v>2.9206588472999999</v>
      </c>
      <c r="S904" s="68">
        <v>20.998896982154299</v>
      </c>
      <c r="T904" s="67">
        <v>0.90674842389999999</v>
      </c>
      <c r="U904" s="68">
        <v>100</v>
      </c>
      <c r="V904" s="67"/>
      <c r="W904" s="68"/>
      <c r="X904" s="67">
        <v>1.562025937</v>
      </c>
      <c r="Y904" s="68">
        <v>37.492647775450102</v>
      </c>
    </row>
    <row r="905" spans="1:25" customFormat="1" x14ac:dyDescent="0.3">
      <c r="A905" s="58" t="s">
        <v>307</v>
      </c>
      <c r="B905" s="61">
        <v>49.510722540099998</v>
      </c>
      <c r="C905" s="62">
        <v>0.33577363622959699</v>
      </c>
      <c r="D905" s="61">
        <v>10.830196325199999</v>
      </c>
      <c r="E905" s="62">
        <v>0.21366787634345699</v>
      </c>
      <c r="F905" s="69">
        <v>5.2182747687999997</v>
      </c>
      <c r="G905" s="70">
        <v>52.520032419158902</v>
      </c>
      <c r="H905" s="61">
        <v>19.7931852854</v>
      </c>
      <c r="I905" s="62">
        <v>0.374188442731967</v>
      </c>
      <c r="J905" s="69">
        <v>0.67113180230000002</v>
      </c>
      <c r="K905" s="70">
        <v>56.935828135541399</v>
      </c>
      <c r="L905" s="69">
        <v>4.1844166811000001</v>
      </c>
      <c r="M905" s="70">
        <v>32.649986022763201</v>
      </c>
      <c r="N905" s="69">
        <v>0.50761947659999995</v>
      </c>
      <c r="O905" s="70">
        <v>100</v>
      </c>
      <c r="P905" s="69">
        <v>0</v>
      </c>
      <c r="Q905" s="70">
        <v>0</v>
      </c>
      <c r="R905" s="69">
        <v>5.7017048129000001</v>
      </c>
      <c r="S905" s="70">
        <v>40.994007944277399</v>
      </c>
      <c r="T905" s="69">
        <v>0</v>
      </c>
      <c r="U905" s="70">
        <v>0</v>
      </c>
      <c r="V905" s="69"/>
      <c r="W905" s="70"/>
      <c r="X905" s="69">
        <v>2.6041933877999899</v>
      </c>
      <c r="Y905" s="70">
        <v>62.507352224549898</v>
      </c>
    </row>
    <row r="906" spans="1:25" customFormat="1" x14ac:dyDescent="0.3">
      <c r="A906" s="58" t="s">
        <v>308</v>
      </c>
      <c r="B906" s="59">
        <v>46.500572567399999</v>
      </c>
      <c r="C906" s="60">
        <v>0.31535929060757001</v>
      </c>
      <c r="D906" s="59">
        <v>10.5706952255</v>
      </c>
      <c r="E906" s="60">
        <v>0.208548204712697</v>
      </c>
      <c r="F906" s="67">
        <v>2.3578175875</v>
      </c>
      <c r="G906" s="68">
        <v>23.730574111267</v>
      </c>
      <c r="H906" s="59">
        <v>21.1697001950001</v>
      </c>
      <c r="I906" s="60">
        <v>0.40021133712686202</v>
      </c>
      <c r="J906" s="67">
        <v>0.50761947659999995</v>
      </c>
      <c r="K906" s="68">
        <v>43.064171864458601</v>
      </c>
      <c r="L906" s="67">
        <v>6.6084739241000001</v>
      </c>
      <c r="M906" s="68">
        <v>51.564315338915897</v>
      </c>
      <c r="N906" s="67">
        <v>0</v>
      </c>
      <c r="O906" s="68">
        <v>0</v>
      </c>
      <c r="P906" s="67">
        <v>0</v>
      </c>
      <c r="Q906" s="68">
        <v>0</v>
      </c>
      <c r="R906" s="67">
        <v>5.2862661587000002</v>
      </c>
      <c r="S906" s="68">
        <v>38.007095073568401</v>
      </c>
      <c r="T906" s="67">
        <v>0</v>
      </c>
      <c r="U906" s="68">
        <v>0</v>
      </c>
      <c r="V906" s="67"/>
      <c r="W906" s="68"/>
      <c r="X906" s="67">
        <v>0</v>
      </c>
      <c r="Y906" s="68">
        <v>0</v>
      </c>
    </row>
    <row r="907" spans="1:25" customFormat="1" x14ac:dyDescent="0.3">
      <c r="A907" s="65" t="s">
        <v>1</v>
      </c>
    </row>
    <row r="908" spans="1:25" customFormat="1" x14ac:dyDescent="0.3">
      <c r="A908" s="65" t="s">
        <v>1</v>
      </c>
    </row>
    <row r="909" spans="1:25" customFormat="1" x14ac:dyDescent="0.3">
      <c r="A909" s="53" t="s">
        <v>430</v>
      </c>
    </row>
    <row r="910" spans="1:25" customFormat="1" x14ac:dyDescent="0.3">
      <c r="A910" s="54" t="s">
        <v>1</v>
      </c>
    </row>
    <row r="911" spans="1:25" customFormat="1" ht="25.5" customHeight="1" x14ac:dyDescent="0.3">
      <c r="A911" s="114" t="s">
        <v>1</v>
      </c>
      <c r="B911" s="113" t="s">
        <v>502</v>
      </c>
      <c r="C911" s="113" t="s">
        <v>1</v>
      </c>
      <c r="D911" s="113" t="s">
        <v>53</v>
      </c>
      <c r="E911" s="113" t="s">
        <v>1</v>
      </c>
      <c r="F911" s="113" t="s">
        <v>54</v>
      </c>
      <c r="G911" s="113" t="s">
        <v>1</v>
      </c>
      <c r="H911" s="116" t="s">
        <v>55</v>
      </c>
      <c r="I911" s="116" t="s">
        <v>1</v>
      </c>
      <c r="J911" s="116" t="s">
        <v>56</v>
      </c>
      <c r="K911" s="116" t="s">
        <v>1</v>
      </c>
      <c r="L911" s="116" t="s">
        <v>57</v>
      </c>
      <c r="M911" s="116" t="s">
        <v>1</v>
      </c>
      <c r="N911" s="116" t="s">
        <v>58</v>
      </c>
      <c r="O911" s="116" t="s">
        <v>1</v>
      </c>
      <c r="P911" s="116" t="s">
        <v>59</v>
      </c>
      <c r="Q911" s="116" t="s">
        <v>1</v>
      </c>
      <c r="R911" s="116" t="s">
        <v>60</v>
      </c>
      <c r="S911" s="116" t="s">
        <v>1</v>
      </c>
      <c r="T911" s="113" t="s">
        <v>61</v>
      </c>
      <c r="U911" s="113" t="s">
        <v>1</v>
      </c>
      <c r="V911" s="113" t="s">
        <v>62</v>
      </c>
      <c r="W911" s="113" t="s">
        <v>1</v>
      </c>
      <c r="X911" s="113" t="s">
        <v>63</v>
      </c>
      <c r="Y911" s="113" t="s">
        <v>1</v>
      </c>
    </row>
    <row r="912" spans="1:25" customFormat="1" x14ac:dyDescent="0.3">
      <c r="A912" s="115" t="s">
        <v>1</v>
      </c>
      <c r="B912" s="55" t="s">
        <v>14</v>
      </c>
      <c r="C912" s="55" t="s">
        <v>15</v>
      </c>
      <c r="D912" s="55" t="s">
        <v>14</v>
      </c>
      <c r="E912" s="55" t="s">
        <v>15</v>
      </c>
      <c r="F912" s="55" t="s">
        <v>14</v>
      </c>
      <c r="G912" s="55" t="s">
        <v>15</v>
      </c>
      <c r="H912" s="55" t="s">
        <v>14</v>
      </c>
      <c r="I912" s="55" t="s">
        <v>15</v>
      </c>
      <c r="J912" s="55" t="s">
        <v>14</v>
      </c>
      <c r="K912" s="55" t="s">
        <v>15</v>
      </c>
      <c r="L912" s="55" t="s">
        <v>14</v>
      </c>
      <c r="M912" s="55" t="s">
        <v>15</v>
      </c>
      <c r="N912" s="55" t="s">
        <v>14</v>
      </c>
      <c r="O912" s="55" t="s">
        <v>15</v>
      </c>
      <c r="P912" s="55" t="s">
        <v>14</v>
      </c>
      <c r="Q912" s="55" t="s">
        <v>15</v>
      </c>
      <c r="R912" s="55" t="s">
        <v>14</v>
      </c>
      <c r="S912" s="55" t="s">
        <v>15</v>
      </c>
      <c r="T912" s="55" t="s">
        <v>14</v>
      </c>
      <c r="U912" s="55" t="s">
        <v>15</v>
      </c>
      <c r="V912" s="55" t="s">
        <v>14</v>
      </c>
      <c r="W912" s="55" t="s">
        <v>15</v>
      </c>
      <c r="X912" s="55" t="s">
        <v>14</v>
      </c>
      <c r="Y912" s="55" t="s">
        <v>15</v>
      </c>
    </row>
    <row r="913" spans="1:25" customFormat="1" x14ac:dyDescent="0.3">
      <c r="A913" s="56" t="s">
        <v>16</v>
      </c>
      <c r="B913" s="57">
        <v>150.48424134749999</v>
      </c>
      <c r="C913" s="57">
        <v>150.48424134749999</v>
      </c>
      <c r="D913" s="57">
        <v>44.519483810600001</v>
      </c>
      <c r="E913" s="57">
        <v>44.519483810600001</v>
      </c>
      <c r="F913" s="57">
        <v>12.4096469589</v>
      </c>
      <c r="G913" s="57">
        <v>12.4096469589</v>
      </c>
      <c r="H913" s="57">
        <v>50.333523206000002</v>
      </c>
      <c r="I913" s="57">
        <v>50.333523206000002</v>
      </c>
      <c r="J913" s="57">
        <v>5.8323928273999996</v>
      </c>
      <c r="K913" s="57">
        <v>5.8323928273999996</v>
      </c>
      <c r="L913" s="57">
        <v>5.5799967374000001</v>
      </c>
      <c r="M913" s="57">
        <v>5.5799967374000001</v>
      </c>
      <c r="N913" s="57">
        <v>0.45783801540000002</v>
      </c>
      <c r="O913" s="57">
        <v>0.45783801540000002</v>
      </c>
      <c r="P913" s="57">
        <v>1.2873897658</v>
      </c>
      <c r="Q913" s="57">
        <v>1.2873897658</v>
      </c>
      <c r="R913" s="57">
        <v>26.956892344500002</v>
      </c>
      <c r="S913" s="57">
        <v>26.956892344500002</v>
      </c>
      <c r="T913" s="57">
        <v>0.90674842389999999</v>
      </c>
      <c r="U913" s="57">
        <v>0.90674842389999999</v>
      </c>
      <c r="V913" s="57">
        <v>0</v>
      </c>
      <c r="W913" s="57">
        <v>0</v>
      </c>
      <c r="X913" s="57">
        <v>2.2003292576</v>
      </c>
      <c r="Y913" s="57">
        <v>2.2003292576</v>
      </c>
    </row>
    <row r="914" spans="1:25" customFormat="1" x14ac:dyDescent="0.3">
      <c r="A914" s="58" t="s">
        <v>306</v>
      </c>
      <c r="B914" s="59">
        <v>35.685744872900003</v>
      </c>
      <c r="C914" s="60">
        <v>0.23713941442209899</v>
      </c>
      <c r="D914" s="59">
        <v>18.563416578999998</v>
      </c>
      <c r="E914" s="63">
        <v>0.41697286199396799</v>
      </c>
      <c r="F914" s="67">
        <v>2.4378018579999998</v>
      </c>
      <c r="G914" s="68">
        <v>19.6444094346427</v>
      </c>
      <c r="H914" s="59">
        <v>9.9779562704000107</v>
      </c>
      <c r="I914" s="60">
        <v>0.19823679398645</v>
      </c>
      <c r="J914" s="67">
        <v>0</v>
      </c>
      <c r="K914" s="68">
        <v>0</v>
      </c>
      <c r="L914" s="67">
        <v>1.6273983369</v>
      </c>
      <c r="M914" s="68">
        <v>29.1648617998706</v>
      </c>
      <c r="N914" s="67">
        <v>0</v>
      </c>
      <c r="O914" s="68">
        <v>0</v>
      </c>
      <c r="P914" s="67">
        <v>0</v>
      </c>
      <c r="Q914" s="68">
        <v>0</v>
      </c>
      <c r="R914" s="67">
        <v>2.1724234046999999</v>
      </c>
      <c r="S914" s="68">
        <v>8.0588792540963592</v>
      </c>
      <c r="T914" s="67">
        <v>0.90674842389999999</v>
      </c>
      <c r="U914" s="68">
        <v>100</v>
      </c>
      <c r="V914" s="67"/>
      <c r="W914" s="68"/>
      <c r="X914" s="67">
        <v>0</v>
      </c>
      <c r="Y914" s="68">
        <v>0</v>
      </c>
    </row>
    <row r="915" spans="1:25" customFormat="1" x14ac:dyDescent="0.3">
      <c r="A915" s="58" t="s">
        <v>307</v>
      </c>
      <c r="B915" s="61">
        <v>58.175601229900003</v>
      </c>
      <c r="C915" s="62">
        <v>0.38658932462941598</v>
      </c>
      <c r="D915" s="61">
        <v>11.252837937900001</v>
      </c>
      <c r="E915" s="62">
        <v>0.25276209368853297</v>
      </c>
      <c r="F915" s="69">
        <v>3.6895594126</v>
      </c>
      <c r="G915" s="70">
        <v>29.731380955635501</v>
      </c>
      <c r="H915" s="61">
        <v>24.210820048900001</v>
      </c>
      <c r="I915" s="62">
        <v>0.48100785533753299</v>
      </c>
      <c r="J915" s="69">
        <v>5.8323928274000103</v>
      </c>
      <c r="K915" s="71">
        <v>100</v>
      </c>
      <c r="L915" s="69">
        <v>2.1401569989000002</v>
      </c>
      <c r="M915" s="70">
        <v>38.354090506103198</v>
      </c>
      <c r="N915" s="69">
        <v>0.45783801540000102</v>
      </c>
      <c r="O915" s="70">
        <v>100</v>
      </c>
      <c r="P915" s="69">
        <v>0</v>
      </c>
      <c r="Q915" s="70">
        <v>0</v>
      </c>
      <c r="R915" s="69">
        <v>9.1356797133999894</v>
      </c>
      <c r="S915" s="70">
        <v>33.889958815167198</v>
      </c>
      <c r="T915" s="69">
        <v>0</v>
      </c>
      <c r="U915" s="70">
        <v>0</v>
      </c>
      <c r="V915" s="69"/>
      <c r="W915" s="70"/>
      <c r="X915" s="69">
        <v>1.4563162754000001</v>
      </c>
      <c r="Y915" s="70">
        <v>66.186288727918395</v>
      </c>
    </row>
    <row r="916" spans="1:25" customFormat="1" x14ac:dyDescent="0.3">
      <c r="A916" s="58" t="s">
        <v>308</v>
      </c>
      <c r="B916" s="59">
        <v>56.622895244699997</v>
      </c>
      <c r="C916" s="60">
        <v>0.37627126094848501</v>
      </c>
      <c r="D916" s="59">
        <v>14.7032292937</v>
      </c>
      <c r="E916" s="60">
        <v>0.33026504431749898</v>
      </c>
      <c r="F916" s="67">
        <v>6.2822856883</v>
      </c>
      <c r="G916" s="68">
        <v>50.624209609721802</v>
      </c>
      <c r="H916" s="59">
        <v>16.144746886699998</v>
      </c>
      <c r="I916" s="60">
        <v>0.32075535067601801</v>
      </c>
      <c r="J916" s="67">
        <v>0</v>
      </c>
      <c r="K916" s="68">
        <v>0</v>
      </c>
      <c r="L916" s="67">
        <v>1.8124414015999999</v>
      </c>
      <c r="M916" s="68">
        <v>32.481047694026202</v>
      </c>
      <c r="N916" s="67">
        <v>0</v>
      </c>
      <c r="O916" s="68">
        <v>0</v>
      </c>
      <c r="P916" s="67">
        <v>1.2873897658</v>
      </c>
      <c r="Q916" s="68">
        <v>100</v>
      </c>
      <c r="R916" s="67">
        <v>15.6487892264</v>
      </c>
      <c r="S916" s="68">
        <v>58.051161930736498</v>
      </c>
      <c r="T916" s="67">
        <v>0</v>
      </c>
      <c r="U916" s="68">
        <v>0</v>
      </c>
      <c r="V916" s="67"/>
      <c r="W916" s="68"/>
      <c r="X916" s="67">
        <v>0.74401298220000101</v>
      </c>
      <c r="Y916" s="68">
        <v>33.813711272081598</v>
      </c>
    </row>
    <row r="917" spans="1:25" customFormat="1" x14ac:dyDescent="0.3">
      <c r="A917" s="65" t="s">
        <v>1</v>
      </c>
    </row>
    <row r="918" spans="1:25" customFormat="1" x14ac:dyDescent="0.3">
      <c r="A918" s="65" t="s">
        <v>1</v>
      </c>
    </row>
    <row r="919" spans="1:25" customFormat="1" x14ac:dyDescent="0.3">
      <c r="A919" s="53" t="s">
        <v>431</v>
      </c>
    </row>
    <row r="920" spans="1:25" customFormat="1" x14ac:dyDescent="0.3">
      <c r="A920" s="54" t="s">
        <v>1</v>
      </c>
    </row>
    <row r="921" spans="1:25" customFormat="1" ht="25.5" customHeight="1" x14ac:dyDescent="0.3">
      <c r="A921" s="114" t="s">
        <v>1</v>
      </c>
      <c r="B921" s="113" t="s">
        <v>502</v>
      </c>
      <c r="C921" s="113" t="s">
        <v>1</v>
      </c>
      <c r="D921" s="113" t="s">
        <v>53</v>
      </c>
      <c r="E921" s="113" t="s">
        <v>1</v>
      </c>
      <c r="F921" s="113" t="s">
        <v>54</v>
      </c>
      <c r="G921" s="113" t="s">
        <v>1</v>
      </c>
      <c r="H921" s="116" t="s">
        <v>55</v>
      </c>
      <c r="I921" s="116" t="s">
        <v>1</v>
      </c>
      <c r="J921" s="116" t="s">
        <v>56</v>
      </c>
      <c r="K921" s="116" t="s">
        <v>1</v>
      </c>
      <c r="L921" s="116" t="s">
        <v>57</v>
      </c>
      <c r="M921" s="116" t="s">
        <v>1</v>
      </c>
      <c r="N921" s="116" t="s">
        <v>58</v>
      </c>
      <c r="O921" s="116" t="s">
        <v>1</v>
      </c>
      <c r="P921" s="116" t="s">
        <v>59</v>
      </c>
      <c r="Q921" s="116" t="s">
        <v>1</v>
      </c>
      <c r="R921" s="116" t="s">
        <v>60</v>
      </c>
      <c r="S921" s="116" t="s">
        <v>1</v>
      </c>
      <c r="T921" s="113" t="s">
        <v>61</v>
      </c>
      <c r="U921" s="113" t="s">
        <v>1</v>
      </c>
      <c r="V921" s="113" t="s">
        <v>62</v>
      </c>
      <c r="W921" s="113" t="s">
        <v>1</v>
      </c>
      <c r="X921" s="113" t="s">
        <v>63</v>
      </c>
      <c r="Y921" s="113" t="s">
        <v>1</v>
      </c>
    </row>
    <row r="922" spans="1:25" customFormat="1" x14ac:dyDescent="0.3">
      <c r="A922" s="115" t="s">
        <v>1</v>
      </c>
      <c r="B922" s="55" t="s">
        <v>14</v>
      </c>
      <c r="C922" s="55" t="s">
        <v>15</v>
      </c>
      <c r="D922" s="55" t="s">
        <v>14</v>
      </c>
      <c r="E922" s="55" t="s">
        <v>15</v>
      </c>
      <c r="F922" s="55" t="s">
        <v>14</v>
      </c>
      <c r="G922" s="55" t="s">
        <v>15</v>
      </c>
      <c r="H922" s="55" t="s">
        <v>14</v>
      </c>
      <c r="I922" s="55" t="s">
        <v>15</v>
      </c>
      <c r="J922" s="55" t="s">
        <v>14</v>
      </c>
      <c r="K922" s="55" t="s">
        <v>15</v>
      </c>
      <c r="L922" s="55" t="s">
        <v>14</v>
      </c>
      <c r="M922" s="55" t="s">
        <v>15</v>
      </c>
      <c r="N922" s="55" t="s">
        <v>14</v>
      </c>
      <c r="O922" s="55" t="s">
        <v>15</v>
      </c>
      <c r="P922" s="55" t="s">
        <v>14</v>
      </c>
      <c r="Q922" s="55" t="s">
        <v>15</v>
      </c>
      <c r="R922" s="55" t="s">
        <v>14</v>
      </c>
      <c r="S922" s="55" t="s">
        <v>15</v>
      </c>
      <c r="T922" s="55" t="s">
        <v>14</v>
      </c>
      <c r="U922" s="55" t="s">
        <v>15</v>
      </c>
      <c r="V922" s="55" t="s">
        <v>14</v>
      </c>
      <c r="W922" s="55" t="s">
        <v>15</v>
      </c>
      <c r="X922" s="55" t="s">
        <v>14</v>
      </c>
      <c r="Y922" s="55" t="s">
        <v>15</v>
      </c>
    </row>
    <row r="923" spans="1:25" customFormat="1" x14ac:dyDescent="0.3">
      <c r="A923" s="56" t="s">
        <v>16</v>
      </c>
      <c r="B923" s="57">
        <v>9.7421551020999999</v>
      </c>
      <c r="C923" s="57">
        <v>9.7421551020999999</v>
      </c>
      <c r="D923" s="57">
        <v>0.98514781429999998</v>
      </c>
      <c r="E923" s="57">
        <v>0.98514781429999998</v>
      </c>
      <c r="F923" s="57">
        <v>0.41380770030000003</v>
      </c>
      <c r="G923" s="57">
        <v>0.41380770030000003</v>
      </c>
      <c r="H923" s="57">
        <v>7.5298790927999999</v>
      </c>
      <c r="I923" s="57">
        <v>7.5298790927999999</v>
      </c>
      <c r="J923" s="57">
        <v>0</v>
      </c>
      <c r="K923" s="57">
        <v>0</v>
      </c>
      <c r="L923" s="57">
        <v>0</v>
      </c>
      <c r="M923" s="57">
        <v>0</v>
      </c>
      <c r="N923" s="57">
        <v>0</v>
      </c>
      <c r="O923" s="57">
        <v>0</v>
      </c>
      <c r="P923" s="57">
        <v>0</v>
      </c>
      <c r="Q923" s="57">
        <v>0</v>
      </c>
      <c r="R923" s="57">
        <v>0.81332049470000001</v>
      </c>
      <c r="S923" s="57">
        <v>0.81332049470000001</v>
      </c>
      <c r="T923" s="57">
        <v>0</v>
      </c>
      <c r="U923" s="57">
        <v>0</v>
      </c>
      <c r="V923" s="57">
        <v>0</v>
      </c>
      <c r="W923" s="57">
        <v>0</v>
      </c>
      <c r="X923" s="57">
        <v>0</v>
      </c>
      <c r="Y923" s="57">
        <v>0</v>
      </c>
    </row>
    <row r="924" spans="1:25" customFormat="1" x14ac:dyDescent="0.3">
      <c r="A924" s="58" t="s">
        <v>306</v>
      </c>
      <c r="B924" s="67">
        <v>1.2472126096</v>
      </c>
      <c r="C924" s="68">
        <v>12.8022249341027</v>
      </c>
      <c r="D924" s="67">
        <v>0.98514781429999998</v>
      </c>
      <c r="E924" s="68">
        <v>100</v>
      </c>
      <c r="F924" s="67">
        <v>0</v>
      </c>
      <c r="G924" s="68">
        <v>0</v>
      </c>
      <c r="H924" s="67">
        <v>0.26206479529999999</v>
      </c>
      <c r="I924" s="68">
        <v>3.4803320487653502</v>
      </c>
      <c r="J924" s="67"/>
      <c r="K924" s="68"/>
      <c r="L924" s="67"/>
      <c r="M924" s="68"/>
      <c r="N924" s="67"/>
      <c r="O924" s="68"/>
      <c r="P924" s="67"/>
      <c r="Q924" s="68"/>
      <c r="R924" s="67">
        <v>0</v>
      </c>
      <c r="S924" s="68">
        <v>0</v>
      </c>
      <c r="T924" s="67"/>
      <c r="U924" s="68"/>
      <c r="V924" s="67"/>
      <c r="W924" s="68"/>
      <c r="X924" s="67"/>
      <c r="Y924" s="68"/>
    </row>
    <row r="925" spans="1:25" customFormat="1" x14ac:dyDescent="0.3">
      <c r="A925" s="58" t="s">
        <v>307</v>
      </c>
      <c r="B925" s="69">
        <v>8.0811347922000092</v>
      </c>
      <c r="C925" s="70">
        <v>82.950175885190404</v>
      </c>
      <c r="D925" s="69">
        <v>0</v>
      </c>
      <c r="E925" s="70">
        <v>0</v>
      </c>
      <c r="F925" s="69">
        <v>0</v>
      </c>
      <c r="G925" s="70">
        <v>0</v>
      </c>
      <c r="H925" s="69">
        <v>7.2678142975000002</v>
      </c>
      <c r="I925" s="70">
        <v>96.519667951234595</v>
      </c>
      <c r="J925" s="69"/>
      <c r="K925" s="70"/>
      <c r="L925" s="69"/>
      <c r="M925" s="70"/>
      <c r="N925" s="69"/>
      <c r="O925" s="70"/>
      <c r="P925" s="69"/>
      <c r="Q925" s="70"/>
      <c r="R925" s="69">
        <v>0.81332049470000001</v>
      </c>
      <c r="S925" s="70">
        <v>100</v>
      </c>
      <c r="T925" s="69"/>
      <c r="U925" s="70"/>
      <c r="V925" s="69"/>
      <c r="W925" s="70"/>
      <c r="X925" s="69"/>
      <c r="Y925" s="70"/>
    </row>
    <row r="926" spans="1:25" customFormat="1" x14ac:dyDescent="0.3">
      <c r="A926" s="58" t="s">
        <v>308</v>
      </c>
      <c r="B926" s="67">
        <v>0.41380770030000003</v>
      </c>
      <c r="C926" s="68">
        <v>4.24759918070695</v>
      </c>
      <c r="D926" s="67">
        <v>0</v>
      </c>
      <c r="E926" s="68">
        <v>0</v>
      </c>
      <c r="F926" s="67">
        <v>0.41380770030000102</v>
      </c>
      <c r="G926" s="68">
        <v>100</v>
      </c>
      <c r="H926" s="67">
        <v>0</v>
      </c>
      <c r="I926" s="68">
        <v>0</v>
      </c>
      <c r="J926" s="67"/>
      <c r="K926" s="68"/>
      <c r="L926" s="67"/>
      <c r="M926" s="68"/>
      <c r="N926" s="67"/>
      <c r="O926" s="68"/>
      <c r="P926" s="67"/>
      <c r="Q926" s="68"/>
      <c r="R926" s="67">
        <v>0</v>
      </c>
      <c r="S926" s="68">
        <v>0</v>
      </c>
      <c r="T926" s="67"/>
      <c r="U926" s="68"/>
      <c r="V926" s="67"/>
      <c r="W926" s="68"/>
      <c r="X926" s="67"/>
      <c r="Y926" s="68"/>
    </row>
    <row r="927" spans="1:25" customFormat="1" x14ac:dyDescent="0.3">
      <c r="A927" s="65" t="s">
        <v>1</v>
      </c>
    </row>
    <row r="928" spans="1:25" customFormat="1" x14ac:dyDescent="0.3">
      <c r="A928" s="65" t="s">
        <v>1</v>
      </c>
    </row>
    <row r="929" spans="1:25" customFormat="1" x14ac:dyDescent="0.3">
      <c r="A929" s="53" t="s">
        <v>432</v>
      </c>
    </row>
    <row r="930" spans="1:25" customFormat="1" x14ac:dyDescent="0.3">
      <c r="A930" s="54" t="s">
        <v>1</v>
      </c>
    </row>
    <row r="931" spans="1:25" customFormat="1" ht="25.5" customHeight="1" x14ac:dyDescent="0.3">
      <c r="A931" s="114" t="s">
        <v>1</v>
      </c>
      <c r="B931" s="113" t="s">
        <v>502</v>
      </c>
      <c r="C931" s="113" t="s">
        <v>1</v>
      </c>
      <c r="D931" s="113" t="s">
        <v>53</v>
      </c>
      <c r="E931" s="113" t="s">
        <v>1</v>
      </c>
      <c r="F931" s="113" t="s">
        <v>54</v>
      </c>
      <c r="G931" s="113" t="s">
        <v>1</v>
      </c>
      <c r="H931" s="116" t="s">
        <v>55</v>
      </c>
      <c r="I931" s="116" t="s">
        <v>1</v>
      </c>
      <c r="J931" s="116" t="s">
        <v>56</v>
      </c>
      <c r="K931" s="116" t="s">
        <v>1</v>
      </c>
      <c r="L931" s="116" t="s">
        <v>57</v>
      </c>
      <c r="M931" s="116" t="s">
        <v>1</v>
      </c>
      <c r="N931" s="116" t="s">
        <v>58</v>
      </c>
      <c r="O931" s="116" t="s">
        <v>1</v>
      </c>
      <c r="P931" s="116" t="s">
        <v>59</v>
      </c>
      <c r="Q931" s="116" t="s">
        <v>1</v>
      </c>
      <c r="R931" s="116" t="s">
        <v>60</v>
      </c>
      <c r="S931" s="116" t="s">
        <v>1</v>
      </c>
      <c r="T931" s="113" t="s">
        <v>61</v>
      </c>
      <c r="U931" s="113" t="s">
        <v>1</v>
      </c>
      <c r="V931" s="113" t="s">
        <v>62</v>
      </c>
      <c r="W931" s="113" t="s">
        <v>1</v>
      </c>
      <c r="X931" s="113" t="s">
        <v>63</v>
      </c>
      <c r="Y931" s="113" t="s">
        <v>1</v>
      </c>
    </row>
    <row r="932" spans="1:25" customFormat="1" x14ac:dyDescent="0.3">
      <c r="A932" s="115" t="s">
        <v>1</v>
      </c>
      <c r="B932" s="55" t="s">
        <v>14</v>
      </c>
      <c r="C932" s="55" t="s">
        <v>15</v>
      </c>
      <c r="D932" s="55" t="s">
        <v>14</v>
      </c>
      <c r="E932" s="55" t="s">
        <v>15</v>
      </c>
      <c r="F932" s="55" t="s">
        <v>14</v>
      </c>
      <c r="G932" s="55" t="s">
        <v>15</v>
      </c>
      <c r="H932" s="55" t="s">
        <v>14</v>
      </c>
      <c r="I932" s="55" t="s">
        <v>15</v>
      </c>
      <c r="J932" s="55" t="s">
        <v>14</v>
      </c>
      <c r="K932" s="55" t="s">
        <v>15</v>
      </c>
      <c r="L932" s="55" t="s">
        <v>14</v>
      </c>
      <c r="M932" s="55" t="s">
        <v>15</v>
      </c>
      <c r="N932" s="55" t="s">
        <v>14</v>
      </c>
      <c r="O932" s="55" t="s">
        <v>15</v>
      </c>
      <c r="P932" s="55" t="s">
        <v>14</v>
      </c>
      <c r="Q932" s="55" t="s">
        <v>15</v>
      </c>
      <c r="R932" s="55" t="s">
        <v>14</v>
      </c>
      <c r="S932" s="55" t="s">
        <v>15</v>
      </c>
      <c r="T932" s="55" t="s">
        <v>14</v>
      </c>
      <c r="U932" s="55" t="s">
        <v>15</v>
      </c>
      <c r="V932" s="55" t="s">
        <v>14</v>
      </c>
      <c r="W932" s="55" t="s">
        <v>15</v>
      </c>
      <c r="X932" s="55" t="s">
        <v>14</v>
      </c>
      <c r="Y932" s="55" t="s">
        <v>15</v>
      </c>
    </row>
    <row r="933" spans="1:25" customFormat="1" x14ac:dyDescent="0.3">
      <c r="A933" s="56" t="s">
        <v>16</v>
      </c>
      <c r="B933" s="57">
        <v>46.148003248400002</v>
      </c>
      <c r="C933" s="57">
        <v>46.148003248400002</v>
      </c>
      <c r="D933" s="57">
        <v>19.987879921600001</v>
      </c>
      <c r="E933" s="57">
        <v>19.987879921600001</v>
      </c>
      <c r="F933" s="57">
        <v>3.0216291236999999</v>
      </c>
      <c r="G933" s="57">
        <v>3.0216291236999999</v>
      </c>
      <c r="H933" s="57">
        <v>15.9482180536</v>
      </c>
      <c r="I933" s="57">
        <v>15.9482180536</v>
      </c>
      <c r="J933" s="57">
        <v>0.42384980230000002</v>
      </c>
      <c r="K933" s="57">
        <v>0.42384980230000002</v>
      </c>
      <c r="L933" s="57">
        <v>0.68745289440000001</v>
      </c>
      <c r="M933" s="57">
        <v>0.68745289440000001</v>
      </c>
      <c r="N933" s="57">
        <v>0</v>
      </c>
      <c r="O933" s="57">
        <v>0</v>
      </c>
      <c r="P933" s="57">
        <v>0.50740881169999996</v>
      </c>
      <c r="Q933" s="57">
        <v>0.50740881169999996</v>
      </c>
      <c r="R933" s="57">
        <v>1.0653112413000001</v>
      </c>
      <c r="S933" s="57">
        <v>1.0653112413000001</v>
      </c>
      <c r="T933" s="57">
        <v>3.0679810450999998</v>
      </c>
      <c r="U933" s="57">
        <v>3.0679810450999998</v>
      </c>
      <c r="V933" s="57">
        <v>0</v>
      </c>
      <c r="W933" s="57">
        <v>0</v>
      </c>
      <c r="X933" s="57">
        <v>1.4382723547</v>
      </c>
      <c r="Y933" s="57">
        <v>1.4382723547</v>
      </c>
    </row>
    <row r="934" spans="1:25" customFormat="1" x14ac:dyDescent="0.3">
      <c r="A934" s="58" t="s">
        <v>306</v>
      </c>
      <c r="B934" s="59">
        <v>17.502762108700001</v>
      </c>
      <c r="C934" s="60">
        <v>0.37927452710116599</v>
      </c>
      <c r="D934" s="67">
        <v>11.770299337599999</v>
      </c>
      <c r="E934" s="68">
        <v>58.887182551463901</v>
      </c>
      <c r="F934" s="67">
        <v>2.1475629181000002</v>
      </c>
      <c r="G934" s="68">
        <v>71.0730149261435</v>
      </c>
      <c r="H934" s="67">
        <v>2.8421433557000002</v>
      </c>
      <c r="I934" s="68">
        <v>17.821071583972</v>
      </c>
      <c r="J934" s="67">
        <v>0.42384980230000002</v>
      </c>
      <c r="K934" s="68">
        <v>100</v>
      </c>
      <c r="L934" s="67">
        <v>0</v>
      </c>
      <c r="M934" s="68">
        <v>0</v>
      </c>
      <c r="N934" s="67"/>
      <c r="O934" s="68"/>
      <c r="P934" s="67">
        <v>0</v>
      </c>
      <c r="Q934" s="68">
        <v>0</v>
      </c>
      <c r="R934" s="67">
        <v>0</v>
      </c>
      <c r="S934" s="68">
        <v>0</v>
      </c>
      <c r="T934" s="67">
        <v>0</v>
      </c>
      <c r="U934" s="68">
        <v>0</v>
      </c>
      <c r="V934" s="67"/>
      <c r="W934" s="68"/>
      <c r="X934" s="67">
        <v>0.31890669500000002</v>
      </c>
      <c r="Y934" s="68">
        <v>22.172900282611501</v>
      </c>
    </row>
    <row r="935" spans="1:25" customFormat="1" x14ac:dyDescent="0.3">
      <c r="A935" s="58" t="s">
        <v>307</v>
      </c>
      <c r="B935" s="61">
        <v>14.8233669249</v>
      </c>
      <c r="C935" s="62">
        <v>0.321213614489679</v>
      </c>
      <c r="D935" s="69">
        <v>7.0830288090999902</v>
      </c>
      <c r="E935" s="70">
        <v>35.436618775389398</v>
      </c>
      <c r="F935" s="69">
        <v>0.87406620559999904</v>
      </c>
      <c r="G935" s="70">
        <v>28.9269850738565</v>
      </c>
      <c r="H935" s="69">
        <v>2.1715163937000002</v>
      </c>
      <c r="I935" s="70">
        <v>13.6160440395397</v>
      </c>
      <c r="J935" s="69">
        <v>0</v>
      </c>
      <c r="K935" s="70">
        <v>0</v>
      </c>
      <c r="L935" s="69">
        <v>0</v>
      </c>
      <c r="M935" s="70">
        <v>0</v>
      </c>
      <c r="N935" s="69"/>
      <c r="O935" s="70"/>
      <c r="P935" s="69">
        <v>0.50740881169999996</v>
      </c>
      <c r="Q935" s="70">
        <v>100</v>
      </c>
      <c r="R935" s="69">
        <v>0</v>
      </c>
      <c r="S935" s="70">
        <v>0</v>
      </c>
      <c r="T935" s="69">
        <v>3.0679810450999998</v>
      </c>
      <c r="U935" s="70">
        <v>100</v>
      </c>
      <c r="V935" s="69"/>
      <c r="W935" s="70"/>
      <c r="X935" s="69">
        <v>1.1193656596999999</v>
      </c>
      <c r="Y935" s="70">
        <v>77.827099717388407</v>
      </c>
    </row>
    <row r="936" spans="1:25" customFormat="1" x14ac:dyDescent="0.3">
      <c r="A936" s="58" t="s">
        <v>308</v>
      </c>
      <c r="B936" s="59">
        <v>13.821874214799999</v>
      </c>
      <c r="C936" s="60">
        <v>0.29951185840915501</v>
      </c>
      <c r="D936" s="67">
        <v>1.1345517749</v>
      </c>
      <c r="E936" s="72">
        <v>5.6761986731466196</v>
      </c>
      <c r="F936" s="67">
        <v>0</v>
      </c>
      <c r="G936" s="68">
        <v>0</v>
      </c>
      <c r="H936" s="67">
        <v>10.934558304199999</v>
      </c>
      <c r="I936" s="71">
        <v>68.562884376488299</v>
      </c>
      <c r="J936" s="67">
        <v>0</v>
      </c>
      <c r="K936" s="68">
        <v>0</v>
      </c>
      <c r="L936" s="67">
        <v>0.68745289440000101</v>
      </c>
      <c r="M936" s="68">
        <v>100</v>
      </c>
      <c r="N936" s="67"/>
      <c r="O936" s="68"/>
      <c r="P936" s="67">
        <v>0</v>
      </c>
      <c r="Q936" s="68">
        <v>0</v>
      </c>
      <c r="R936" s="67">
        <v>1.0653112413000001</v>
      </c>
      <c r="S936" s="68">
        <v>100</v>
      </c>
      <c r="T936" s="67">
        <v>0</v>
      </c>
      <c r="U936" s="68">
        <v>0</v>
      </c>
      <c r="V936" s="67"/>
      <c r="W936" s="68"/>
      <c r="X936" s="67">
        <v>0</v>
      </c>
      <c r="Y936" s="68">
        <v>0</v>
      </c>
    </row>
    <row r="937" spans="1:25" customFormat="1" x14ac:dyDescent="0.3">
      <c r="A937" s="65" t="s">
        <v>1</v>
      </c>
    </row>
    <row r="938" spans="1:25" customFormat="1" x14ac:dyDescent="0.3">
      <c r="A938" s="65" t="s">
        <v>1</v>
      </c>
    </row>
    <row r="939" spans="1:25" customFormat="1" x14ac:dyDescent="0.3">
      <c r="A939" s="53" t="s">
        <v>433</v>
      </c>
    </row>
    <row r="940" spans="1:25" customFormat="1" x14ac:dyDescent="0.3">
      <c r="A940" s="54" t="s">
        <v>1</v>
      </c>
    </row>
    <row r="941" spans="1:25" customFormat="1" ht="25.5" customHeight="1" x14ac:dyDescent="0.3">
      <c r="A941" s="114" t="s">
        <v>1</v>
      </c>
      <c r="B941" s="113" t="s">
        <v>502</v>
      </c>
      <c r="C941" s="113" t="s">
        <v>1</v>
      </c>
      <c r="D941" s="113" t="s">
        <v>53</v>
      </c>
      <c r="E941" s="113" t="s">
        <v>1</v>
      </c>
      <c r="F941" s="113" t="s">
        <v>54</v>
      </c>
      <c r="G941" s="113" t="s">
        <v>1</v>
      </c>
      <c r="H941" s="116" t="s">
        <v>55</v>
      </c>
      <c r="I941" s="116" t="s">
        <v>1</v>
      </c>
      <c r="J941" s="116" t="s">
        <v>56</v>
      </c>
      <c r="K941" s="116" t="s">
        <v>1</v>
      </c>
      <c r="L941" s="116" t="s">
        <v>57</v>
      </c>
      <c r="M941" s="116" t="s">
        <v>1</v>
      </c>
      <c r="N941" s="116" t="s">
        <v>58</v>
      </c>
      <c r="O941" s="116" t="s">
        <v>1</v>
      </c>
      <c r="P941" s="116" t="s">
        <v>59</v>
      </c>
      <c r="Q941" s="116" t="s">
        <v>1</v>
      </c>
      <c r="R941" s="116" t="s">
        <v>60</v>
      </c>
      <c r="S941" s="116" t="s">
        <v>1</v>
      </c>
      <c r="T941" s="113" t="s">
        <v>61</v>
      </c>
      <c r="U941" s="113" t="s">
        <v>1</v>
      </c>
      <c r="V941" s="113" t="s">
        <v>62</v>
      </c>
      <c r="W941" s="113" t="s">
        <v>1</v>
      </c>
      <c r="X941" s="113" t="s">
        <v>63</v>
      </c>
      <c r="Y941" s="113" t="s">
        <v>1</v>
      </c>
    </row>
    <row r="942" spans="1:25" customFormat="1" x14ac:dyDescent="0.3">
      <c r="A942" s="115" t="s">
        <v>1</v>
      </c>
      <c r="B942" s="55" t="s">
        <v>14</v>
      </c>
      <c r="C942" s="55" t="s">
        <v>15</v>
      </c>
      <c r="D942" s="55" t="s">
        <v>14</v>
      </c>
      <c r="E942" s="55" t="s">
        <v>15</v>
      </c>
      <c r="F942" s="55" t="s">
        <v>14</v>
      </c>
      <c r="G942" s="55" t="s">
        <v>15</v>
      </c>
      <c r="H942" s="55" t="s">
        <v>14</v>
      </c>
      <c r="I942" s="55" t="s">
        <v>15</v>
      </c>
      <c r="J942" s="55" t="s">
        <v>14</v>
      </c>
      <c r="K942" s="55" t="s">
        <v>15</v>
      </c>
      <c r="L942" s="55" t="s">
        <v>14</v>
      </c>
      <c r="M942" s="55" t="s">
        <v>15</v>
      </c>
      <c r="N942" s="55" t="s">
        <v>14</v>
      </c>
      <c r="O942" s="55" t="s">
        <v>15</v>
      </c>
      <c r="P942" s="55" t="s">
        <v>14</v>
      </c>
      <c r="Q942" s="55" t="s">
        <v>15</v>
      </c>
      <c r="R942" s="55" t="s">
        <v>14</v>
      </c>
      <c r="S942" s="55" t="s">
        <v>15</v>
      </c>
      <c r="T942" s="55" t="s">
        <v>14</v>
      </c>
      <c r="U942" s="55" t="s">
        <v>15</v>
      </c>
      <c r="V942" s="55" t="s">
        <v>14</v>
      </c>
      <c r="W942" s="55" t="s">
        <v>15</v>
      </c>
      <c r="X942" s="55" t="s">
        <v>14</v>
      </c>
      <c r="Y942" s="55" t="s">
        <v>15</v>
      </c>
    </row>
    <row r="943" spans="1:25" customFormat="1" x14ac:dyDescent="0.3">
      <c r="A943" s="56" t="s">
        <v>16</v>
      </c>
      <c r="B943" s="57">
        <v>66.382904924800002</v>
      </c>
      <c r="C943" s="57">
        <v>66.382904924800002</v>
      </c>
      <c r="D943" s="57">
        <v>15.267745595299999</v>
      </c>
      <c r="E943" s="57">
        <v>15.267745595299999</v>
      </c>
      <c r="F943" s="57">
        <v>0</v>
      </c>
      <c r="G943" s="57">
        <v>0</v>
      </c>
      <c r="H943" s="57">
        <v>30.920033856100002</v>
      </c>
      <c r="I943" s="57">
        <v>30.920033856100002</v>
      </c>
      <c r="J943" s="57">
        <v>3.8297096904000001</v>
      </c>
      <c r="K943" s="57">
        <v>3.8297096904000001</v>
      </c>
      <c r="L943" s="57">
        <v>5.2494604583999998</v>
      </c>
      <c r="M943" s="57">
        <v>5.2494604583999998</v>
      </c>
      <c r="N943" s="57">
        <v>0</v>
      </c>
      <c r="O943" s="57">
        <v>0</v>
      </c>
      <c r="P943" s="57">
        <v>0</v>
      </c>
      <c r="Q943" s="57">
        <v>0</v>
      </c>
      <c r="R943" s="57">
        <v>9.3254578626000004</v>
      </c>
      <c r="S943" s="57">
        <v>9.3254578626000004</v>
      </c>
      <c r="T943" s="57">
        <v>0</v>
      </c>
      <c r="U943" s="57">
        <v>0</v>
      </c>
      <c r="V943" s="57">
        <v>0.67113180230000002</v>
      </c>
      <c r="W943" s="57">
        <v>0.67113180230000002</v>
      </c>
      <c r="X943" s="57">
        <v>1.1193656596999999</v>
      </c>
      <c r="Y943" s="57">
        <v>1.1193656596999999</v>
      </c>
    </row>
    <row r="944" spans="1:25" customFormat="1" x14ac:dyDescent="0.3">
      <c r="A944" s="58" t="s">
        <v>306</v>
      </c>
      <c r="B944" s="59">
        <v>33.149554585200001</v>
      </c>
      <c r="C944" s="60">
        <v>0.49936884537898002</v>
      </c>
      <c r="D944" s="67">
        <v>11.224922639000001</v>
      </c>
      <c r="E944" s="68">
        <v>73.5204982879428</v>
      </c>
      <c r="F944" s="67"/>
      <c r="G944" s="68"/>
      <c r="H944" s="67">
        <v>15.3920828375</v>
      </c>
      <c r="I944" s="68">
        <v>49.780291021458197</v>
      </c>
      <c r="J944" s="67">
        <v>0</v>
      </c>
      <c r="K944" s="68">
        <v>0</v>
      </c>
      <c r="L944" s="67">
        <v>4.74205164670001</v>
      </c>
      <c r="M944" s="68">
        <v>90.334076888072104</v>
      </c>
      <c r="N944" s="67"/>
      <c r="O944" s="68"/>
      <c r="P944" s="67"/>
      <c r="Q944" s="68"/>
      <c r="R944" s="67">
        <v>0</v>
      </c>
      <c r="S944" s="72">
        <v>0</v>
      </c>
      <c r="T944" s="67"/>
      <c r="U944" s="68"/>
      <c r="V944" s="67">
        <v>0.67113180230000002</v>
      </c>
      <c r="W944" s="68">
        <v>100</v>
      </c>
      <c r="X944" s="67">
        <v>1.1193656596999999</v>
      </c>
      <c r="Y944" s="68">
        <v>100</v>
      </c>
    </row>
    <row r="945" spans="1:25" customFormat="1" x14ac:dyDescent="0.3">
      <c r="A945" s="58" t="s">
        <v>307</v>
      </c>
      <c r="B945" s="61">
        <v>20.284967776800102</v>
      </c>
      <c r="C945" s="62">
        <v>0.30557517481013002</v>
      </c>
      <c r="D945" s="69">
        <v>3.0679810450999998</v>
      </c>
      <c r="E945" s="70">
        <v>20.094525586308201</v>
      </c>
      <c r="F945" s="69"/>
      <c r="G945" s="70"/>
      <c r="H945" s="69">
        <v>10.696376701</v>
      </c>
      <c r="I945" s="70">
        <v>34.593677195763398</v>
      </c>
      <c r="J945" s="69">
        <v>3.8297096904000099</v>
      </c>
      <c r="K945" s="71">
        <v>100</v>
      </c>
      <c r="L945" s="69">
        <v>0</v>
      </c>
      <c r="M945" s="70">
        <v>0</v>
      </c>
      <c r="N945" s="69"/>
      <c r="O945" s="70"/>
      <c r="P945" s="69"/>
      <c r="Q945" s="70"/>
      <c r="R945" s="69">
        <v>2.69090034029999</v>
      </c>
      <c r="S945" s="70">
        <v>28.855423293390501</v>
      </c>
      <c r="T945" s="69"/>
      <c r="U945" s="70"/>
      <c r="V945" s="69">
        <v>0</v>
      </c>
      <c r="W945" s="70">
        <v>0</v>
      </c>
      <c r="X945" s="69">
        <v>0</v>
      </c>
      <c r="Y945" s="70">
        <v>0</v>
      </c>
    </row>
    <row r="946" spans="1:25" customFormat="1" x14ac:dyDescent="0.3">
      <c r="A946" s="58" t="s">
        <v>308</v>
      </c>
      <c r="B946" s="59">
        <v>12.948382562800001</v>
      </c>
      <c r="C946" s="60">
        <v>0.19505597981089001</v>
      </c>
      <c r="D946" s="67">
        <v>0.97484191119999797</v>
      </c>
      <c r="E946" s="68">
        <v>6.3849761257489996</v>
      </c>
      <c r="F946" s="67"/>
      <c r="G946" s="68"/>
      <c r="H946" s="67">
        <v>4.8315743175999897</v>
      </c>
      <c r="I946" s="68">
        <v>15.6260317827783</v>
      </c>
      <c r="J946" s="67">
        <v>0</v>
      </c>
      <c r="K946" s="68">
        <v>0</v>
      </c>
      <c r="L946" s="67">
        <v>0.50740881169999996</v>
      </c>
      <c r="M946" s="68">
        <v>9.6659231119278601</v>
      </c>
      <c r="N946" s="67"/>
      <c r="O946" s="68"/>
      <c r="P946" s="67"/>
      <c r="Q946" s="68"/>
      <c r="R946" s="67">
        <v>6.6345575222999997</v>
      </c>
      <c r="S946" s="71">
        <v>71.144576706609399</v>
      </c>
      <c r="T946" s="67"/>
      <c r="U946" s="68"/>
      <c r="V946" s="67">
        <v>0</v>
      </c>
      <c r="W946" s="68">
        <v>0</v>
      </c>
      <c r="X946" s="67">
        <v>0</v>
      </c>
      <c r="Y946" s="68">
        <v>0</v>
      </c>
    </row>
    <row r="947" spans="1:25" customFormat="1" x14ac:dyDescent="0.3">
      <c r="A947" s="65" t="s">
        <v>1</v>
      </c>
    </row>
    <row r="948" spans="1:25" customFormat="1" x14ac:dyDescent="0.3">
      <c r="A948" s="65" t="s">
        <v>1</v>
      </c>
    </row>
    <row r="949" spans="1:25" customFormat="1" x14ac:dyDescent="0.3">
      <c r="A949" s="53" t="s">
        <v>434</v>
      </c>
    </row>
    <row r="950" spans="1:25" customFormat="1" x14ac:dyDescent="0.3">
      <c r="A950" s="54" t="s">
        <v>1</v>
      </c>
    </row>
    <row r="951" spans="1:25" customFormat="1" ht="25.5" customHeight="1" x14ac:dyDescent="0.3">
      <c r="A951" s="114" t="s">
        <v>1</v>
      </c>
      <c r="B951" s="113" t="s">
        <v>502</v>
      </c>
      <c r="C951" s="113" t="s">
        <v>1</v>
      </c>
      <c r="D951" s="113" t="s">
        <v>53</v>
      </c>
      <c r="E951" s="113" t="s">
        <v>1</v>
      </c>
      <c r="F951" s="113" t="s">
        <v>54</v>
      </c>
      <c r="G951" s="113" t="s">
        <v>1</v>
      </c>
      <c r="H951" s="116" t="s">
        <v>55</v>
      </c>
      <c r="I951" s="116" t="s">
        <v>1</v>
      </c>
      <c r="J951" s="116" t="s">
        <v>56</v>
      </c>
      <c r="K951" s="116" t="s">
        <v>1</v>
      </c>
      <c r="L951" s="116" t="s">
        <v>57</v>
      </c>
      <c r="M951" s="116" t="s">
        <v>1</v>
      </c>
      <c r="N951" s="116" t="s">
        <v>58</v>
      </c>
      <c r="O951" s="116" t="s">
        <v>1</v>
      </c>
      <c r="P951" s="116" t="s">
        <v>59</v>
      </c>
      <c r="Q951" s="116" t="s">
        <v>1</v>
      </c>
      <c r="R951" s="116" t="s">
        <v>60</v>
      </c>
      <c r="S951" s="116" t="s">
        <v>1</v>
      </c>
      <c r="T951" s="113" t="s">
        <v>61</v>
      </c>
      <c r="U951" s="113" t="s">
        <v>1</v>
      </c>
      <c r="V951" s="113" t="s">
        <v>62</v>
      </c>
      <c r="W951" s="113" t="s">
        <v>1</v>
      </c>
      <c r="X951" s="113" t="s">
        <v>63</v>
      </c>
      <c r="Y951" s="113" t="s">
        <v>1</v>
      </c>
    </row>
    <row r="952" spans="1:25" customFormat="1" x14ac:dyDescent="0.3">
      <c r="A952" s="115" t="s">
        <v>1</v>
      </c>
      <c r="B952" s="55" t="s">
        <v>14</v>
      </c>
      <c r="C952" s="55" t="s">
        <v>15</v>
      </c>
      <c r="D952" s="55" t="s">
        <v>14</v>
      </c>
      <c r="E952" s="55" t="s">
        <v>15</v>
      </c>
      <c r="F952" s="55" t="s">
        <v>14</v>
      </c>
      <c r="G952" s="55" t="s">
        <v>15</v>
      </c>
      <c r="H952" s="55" t="s">
        <v>14</v>
      </c>
      <c r="I952" s="55" t="s">
        <v>15</v>
      </c>
      <c r="J952" s="55" t="s">
        <v>14</v>
      </c>
      <c r="K952" s="55" t="s">
        <v>15</v>
      </c>
      <c r="L952" s="55" t="s">
        <v>14</v>
      </c>
      <c r="M952" s="55" t="s">
        <v>15</v>
      </c>
      <c r="N952" s="55" t="s">
        <v>14</v>
      </c>
      <c r="O952" s="55" t="s">
        <v>15</v>
      </c>
      <c r="P952" s="55" t="s">
        <v>14</v>
      </c>
      <c r="Q952" s="55" t="s">
        <v>15</v>
      </c>
      <c r="R952" s="55" t="s">
        <v>14</v>
      </c>
      <c r="S952" s="55" t="s">
        <v>15</v>
      </c>
      <c r="T952" s="55" t="s">
        <v>14</v>
      </c>
      <c r="U952" s="55" t="s">
        <v>15</v>
      </c>
      <c r="V952" s="55" t="s">
        <v>14</v>
      </c>
      <c r="W952" s="55" t="s">
        <v>15</v>
      </c>
      <c r="X952" s="55" t="s">
        <v>14</v>
      </c>
      <c r="Y952" s="55" t="s">
        <v>15</v>
      </c>
    </row>
    <row r="953" spans="1:25" customFormat="1" x14ac:dyDescent="0.3">
      <c r="A953" s="56" t="s">
        <v>16</v>
      </c>
      <c r="B953" s="57">
        <v>75.484416808899994</v>
      </c>
      <c r="C953" s="57">
        <v>75.484416808899994</v>
      </c>
      <c r="D953" s="57">
        <v>27.146576024600002</v>
      </c>
      <c r="E953" s="57">
        <v>27.146576024600002</v>
      </c>
      <c r="F953" s="57">
        <v>7.4413921573000001</v>
      </c>
      <c r="G953" s="57">
        <v>7.4413921573000001</v>
      </c>
      <c r="H953" s="57">
        <v>19.624035728500001</v>
      </c>
      <c r="I953" s="57">
        <v>19.624035728500001</v>
      </c>
      <c r="J953" s="57">
        <v>0.80450683950000001</v>
      </c>
      <c r="K953" s="57">
        <v>0.80450683950000001</v>
      </c>
      <c r="L953" s="57">
        <v>1.7051128202000001</v>
      </c>
      <c r="M953" s="57">
        <v>1.7051128202000001</v>
      </c>
      <c r="N953" s="57">
        <v>0.70843176029999999</v>
      </c>
      <c r="O953" s="57">
        <v>0.70843176029999999</v>
      </c>
      <c r="P953" s="57">
        <v>1.7437208865</v>
      </c>
      <c r="Q953" s="57">
        <v>1.7437208865</v>
      </c>
      <c r="R953" s="57">
        <v>11.774828060800001</v>
      </c>
      <c r="S953" s="57">
        <v>11.774828060800001</v>
      </c>
      <c r="T953" s="57">
        <v>0</v>
      </c>
      <c r="U953" s="57">
        <v>0</v>
      </c>
      <c r="V953" s="57">
        <v>0.87715618740000001</v>
      </c>
      <c r="W953" s="57">
        <v>0.87715618740000001</v>
      </c>
      <c r="X953" s="57">
        <v>3.6586563438000002</v>
      </c>
      <c r="Y953" s="57">
        <v>3.6586563438000002</v>
      </c>
    </row>
    <row r="954" spans="1:25" customFormat="1" x14ac:dyDescent="0.3">
      <c r="A954" s="58" t="s">
        <v>306</v>
      </c>
      <c r="B954" s="59">
        <v>45.260083423199902</v>
      </c>
      <c r="C954" s="60">
        <v>0.59959505996824003</v>
      </c>
      <c r="D954" s="59">
        <v>20.266863863099999</v>
      </c>
      <c r="E954" s="60">
        <v>0.746571642948059</v>
      </c>
      <c r="F954" s="67">
        <v>6.1694580726000003</v>
      </c>
      <c r="G954" s="68">
        <v>82.907310113306806</v>
      </c>
      <c r="H954" s="67">
        <v>8.3746694528000099</v>
      </c>
      <c r="I954" s="68">
        <v>42.675571776693502</v>
      </c>
      <c r="J954" s="67">
        <v>0.80450683950000001</v>
      </c>
      <c r="K954" s="68">
        <v>100</v>
      </c>
      <c r="L954" s="67">
        <v>0</v>
      </c>
      <c r="M954" s="68">
        <v>0</v>
      </c>
      <c r="N954" s="67">
        <v>0.2412093257</v>
      </c>
      <c r="O954" s="68">
        <v>34.0483500623765</v>
      </c>
      <c r="P954" s="67">
        <v>1.3694568555</v>
      </c>
      <c r="Q954" s="68">
        <v>78.536471410213807</v>
      </c>
      <c r="R954" s="67">
        <v>5.3682202342999998</v>
      </c>
      <c r="S954" s="68">
        <v>45.590646475522902</v>
      </c>
      <c r="T954" s="67"/>
      <c r="U954" s="68"/>
      <c r="V954" s="67">
        <v>0.278200946</v>
      </c>
      <c r="W954" s="68">
        <v>31.716238224873301</v>
      </c>
      <c r="X954" s="67">
        <v>2.3874978336999999</v>
      </c>
      <c r="Y954" s="68">
        <v>65.256138028538302</v>
      </c>
    </row>
    <row r="955" spans="1:25" customFormat="1" x14ac:dyDescent="0.3">
      <c r="A955" s="58" t="s">
        <v>307</v>
      </c>
      <c r="B955" s="61">
        <v>15.6278422192</v>
      </c>
      <c r="C955" s="62">
        <v>0.20703401946873601</v>
      </c>
      <c r="D955" s="61">
        <v>3.8556901175000098</v>
      </c>
      <c r="E955" s="62">
        <v>0.14203228112473601</v>
      </c>
      <c r="F955" s="69">
        <v>0.76431460809999996</v>
      </c>
      <c r="G955" s="70">
        <v>10.271123896490399</v>
      </c>
      <c r="H955" s="69">
        <v>7.2019164787999896</v>
      </c>
      <c r="I955" s="70">
        <v>36.699466809167397</v>
      </c>
      <c r="J955" s="69">
        <v>0</v>
      </c>
      <c r="K955" s="70">
        <v>0</v>
      </c>
      <c r="L955" s="69">
        <v>0</v>
      </c>
      <c r="M955" s="70">
        <v>0</v>
      </c>
      <c r="N955" s="69">
        <v>0</v>
      </c>
      <c r="O955" s="70">
        <v>0</v>
      </c>
      <c r="P955" s="69">
        <v>0</v>
      </c>
      <c r="Q955" s="70">
        <v>0</v>
      </c>
      <c r="R955" s="69">
        <v>2.9926005200999999</v>
      </c>
      <c r="S955" s="70">
        <v>25.415237527440201</v>
      </c>
      <c r="T955" s="69"/>
      <c r="U955" s="70"/>
      <c r="V955" s="69">
        <v>0</v>
      </c>
      <c r="W955" s="70">
        <v>0</v>
      </c>
      <c r="X955" s="69">
        <v>0.81332049470000001</v>
      </c>
      <c r="Y955" s="70">
        <v>22.2300325112049</v>
      </c>
    </row>
    <row r="956" spans="1:25" customFormat="1" x14ac:dyDescent="0.3">
      <c r="A956" s="58" t="s">
        <v>308</v>
      </c>
      <c r="B956" s="59">
        <v>14.5964911665</v>
      </c>
      <c r="C956" s="60">
        <v>0.19337092056302399</v>
      </c>
      <c r="D956" s="59">
        <v>3.0240220440000001</v>
      </c>
      <c r="E956" s="60">
        <v>0.111396075927206</v>
      </c>
      <c r="F956" s="67">
        <v>0.50761947659999995</v>
      </c>
      <c r="G956" s="68">
        <v>6.8215659902028598</v>
      </c>
      <c r="H956" s="67">
        <v>4.0474497968999996</v>
      </c>
      <c r="I956" s="68">
        <v>20.624961414139101</v>
      </c>
      <c r="J956" s="67">
        <v>0</v>
      </c>
      <c r="K956" s="68">
        <v>0</v>
      </c>
      <c r="L956" s="67">
        <v>1.7051128202000001</v>
      </c>
      <c r="M956" s="71">
        <v>100</v>
      </c>
      <c r="N956" s="67">
        <v>0.46722243460000101</v>
      </c>
      <c r="O956" s="68">
        <v>65.9516499376235</v>
      </c>
      <c r="P956" s="67">
        <v>0.374264031</v>
      </c>
      <c r="Q956" s="68">
        <v>21.4635285897862</v>
      </c>
      <c r="R956" s="67">
        <v>3.4140073063999998</v>
      </c>
      <c r="S956" s="68">
        <v>28.9941159970369</v>
      </c>
      <c r="T956" s="67"/>
      <c r="U956" s="68"/>
      <c r="V956" s="67">
        <v>0.5989552414</v>
      </c>
      <c r="W956" s="68">
        <v>68.283761775126706</v>
      </c>
      <c r="X956" s="67">
        <v>0.45783801539999902</v>
      </c>
      <c r="Y956" s="68">
        <v>12.513829460256799</v>
      </c>
    </row>
    <row r="957" spans="1:25" customFormat="1" x14ac:dyDescent="0.3">
      <c r="A957" s="65" t="s">
        <v>1</v>
      </c>
    </row>
    <row r="958" spans="1:25" customFormat="1" x14ac:dyDescent="0.3">
      <c r="A958" s="65" t="s">
        <v>1</v>
      </c>
    </row>
    <row r="959" spans="1:25" customFormat="1" x14ac:dyDescent="0.3">
      <c r="A959" s="53" t="s">
        <v>309</v>
      </c>
    </row>
    <row r="960" spans="1:25" customFormat="1" x14ac:dyDescent="0.3">
      <c r="A960" s="54" t="s">
        <v>1</v>
      </c>
    </row>
    <row r="961" spans="1:25" customFormat="1" ht="25.5" customHeight="1" x14ac:dyDescent="0.3">
      <c r="A961" s="114" t="s">
        <v>1</v>
      </c>
      <c r="B961" s="113" t="s">
        <v>502</v>
      </c>
      <c r="C961" s="113" t="s">
        <v>1</v>
      </c>
      <c r="D961" s="113" t="s">
        <v>53</v>
      </c>
      <c r="E961" s="113" t="s">
        <v>1</v>
      </c>
      <c r="F961" s="113" t="s">
        <v>54</v>
      </c>
      <c r="G961" s="113" t="s">
        <v>1</v>
      </c>
      <c r="H961" s="116" t="s">
        <v>55</v>
      </c>
      <c r="I961" s="116" t="s">
        <v>1</v>
      </c>
      <c r="J961" s="116" t="s">
        <v>56</v>
      </c>
      <c r="K961" s="116" t="s">
        <v>1</v>
      </c>
      <c r="L961" s="116" t="s">
        <v>57</v>
      </c>
      <c r="M961" s="116" t="s">
        <v>1</v>
      </c>
      <c r="N961" s="116" t="s">
        <v>58</v>
      </c>
      <c r="O961" s="116" t="s">
        <v>1</v>
      </c>
      <c r="P961" s="116" t="s">
        <v>59</v>
      </c>
      <c r="Q961" s="116" t="s">
        <v>1</v>
      </c>
      <c r="R961" s="116" t="s">
        <v>60</v>
      </c>
      <c r="S961" s="116" t="s">
        <v>1</v>
      </c>
      <c r="T961" s="113" t="s">
        <v>61</v>
      </c>
      <c r="U961" s="113" t="s">
        <v>1</v>
      </c>
      <c r="V961" s="113" t="s">
        <v>62</v>
      </c>
      <c r="W961" s="113" t="s">
        <v>1</v>
      </c>
      <c r="X961" s="113" t="s">
        <v>63</v>
      </c>
      <c r="Y961" s="113" t="s">
        <v>1</v>
      </c>
    </row>
    <row r="962" spans="1:25" customFormat="1" x14ac:dyDescent="0.3">
      <c r="A962" s="115" t="s">
        <v>1</v>
      </c>
      <c r="B962" s="55" t="s">
        <v>14</v>
      </c>
      <c r="C962" s="55" t="s">
        <v>15</v>
      </c>
      <c r="D962" s="55" t="s">
        <v>14</v>
      </c>
      <c r="E962" s="55" t="s">
        <v>15</v>
      </c>
      <c r="F962" s="55" t="s">
        <v>14</v>
      </c>
      <c r="G962" s="55" t="s">
        <v>15</v>
      </c>
      <c r="H962" s="55" t="s">
        <v>14</v>
      </c>
      <c r="I962" s="55" t="s">
        <v>15</v>
      </c>
      <c r="J962" s="55" t="s">
        <v>14</v>
      </c>
      <c r="K962" s="55" t="s">
        <v>15</v>
      </c>
      <c r="L962" s="55" t="s">
        <v>14</v>
      </c>
      <c r="M962" s="55" t="s">
        <v>15</v>
      </c>
      <c r="N962" s="55" t="s">
        <v>14</v>
      </c>
      <c r="O962" s="55" t="s">
        <v>15</v>
      </c>
      <c r="P962" s="55" t="s">
        <v>14</v>
      </c>
      <c r="Q962" s="55" t="s">
        <v>15</v>
      </c>
      <c r="R962" s="55" t="s">
        <v>14</v>
      </c>
      <c r="S962" s="55" t="s">
        <v>15</v>
      </c>
      <c r="T962" s="55" t="s">
        <v>14</v>
      </c>
      <c r="U962" s="55" t="s">
        <v>15</v>
      </c>
      <c r="V962" s="55" t="s">
        <v>14</v>
      </c>
      <c r="W962" s="55" t="s">
        <v>15</v>
      </c>
      <c r="X962" s="55" t="s">
        <v>14</v>
      </c>
      <c r="Y962" s="55" t="s">
        <v>15</v>
      </c>
    </row>
    <row r="963" spans="1:25" customFormat="1" x14ac:dyDescent="0.3">
      <c r="A963" s="56" t="s">
        <v>16</v>
      </c>
      <c r="B963" s="57">
        <v>380.83665273169998</v>
      </c>
      <c r="C963" s="57">
        <v>380.83665273169998</v>
      </c>
      <c r="D963" s="57">
        <v>105.0516966596</v>
      </c>
      <c r="E963" s="57">
        <v>105.0516966596</v>
      </c>
      <c r="F963" s="57">
        <v>22.7400454444</v>
      </c>
      <c r="G963" s="57">
        <v>22.7400454444</v>
      </c>
      <c r="H963" s="57">
        <v>146.44646064610001</v>
      </c>
      <c r="I963" s="57">
        <v>146.44646064610001</v>
      </c>
      <c r="J963" s="57">
        <v>5.4111589819999999</v>
      </c>
      <c r="K963" s="57">
        <v>5.4111589819999999</v>
      </c>
      <c r="L963" s="57">
        <v>27.3651876602</v>
      </c>
      <c r="M963" s="57">
        <v>27.3651876602</v>
      </c>
      <c r="N963" s="57">
        <v>4.5481245153999996</v>
      </c>
      <c r="O963" s="57">
        <v>4.5481245153999996</v>
      </c>
      <c r="P963" s="57">
        <v>3.4994725541</v>
      </c>
      <c r="Q963" s="57">
        <v>3.4994725541</v>
      </c>
      <c r="R963" s="57">
        <v>51.7700546278</v>
      </c>
      <c r="S963" s="57">
        <v>51.7700546278</v>
      </c>
      <c r="T963" s="57">
        <v>2.1500324234999999</v>
      </c>
      <c r="U963" s="57">
        <v>2.1500324234999999</v>
      </c>
      <c r="V963" s="57">
        <v>0.87506695629999998</v>
      </c>
      <c r="W963" s="57">
        <v>0.87506695629999998</v>
      </c>
      <c r="X963" s="57">
        <v>10.979352262300001</v>
      </c>
      <c r="Y963" s="57">
        <v>10.979352262300001</v>
      </c>
    </row>
    <row r="964" spans="1:25" customFormat="1" x14ac:dyDescent="0.3">
      <c r="A964" s="58" t="s">
        <v>310</v>
      </c>
      <c r="B964" s="59">
        <v>2.7335354278000099</v>
      </c>
      <c r="C964" s="60">
        <v>7.1777109902438404E-3</v>
      </c>
      <c r="D964" s="59">
        <v>1.1820020716999999</v>
      </c>
      <c r="E964" s="60">
        <v>1.12516228607906E-2</v>
      </c>
      <c r="F964" s="67">
        <v>1.0439138795</v>
      </c>
      <c r="G964" s="68">
        <v>4.5906411315333404</v>
      </c>
      <c r="H964" s="59">
        <v>0.50761947659999995</v>
      </c>
      <c r="I964" s="60">
        <v>3.4662461240815099E-3</v>
      </c>
      <c r="J964" s="67">
        <v>0</v>
      </c>
      <c r="K964" s="68">
        <v>0</v>
      </c>
      <c r="L964" s="67">
        <v>0</v>
      </c>
      <c r="M964" s="68">
        <v>0</v>
      </c>
      <c r="N964" s="67">
        <v>0</v>
      </c>
      <c r="O964" s="68">
        <v>0</v>
      </c>
      <c r="P964" s="67">
        <v>0</v>
      </c>
      <c r="Q964" s="68">
        <v>0</v>
      </c>
      <c r="R964" s="59">
        <v>0</v>
      </c>
      <c r="S964" s="60">
        <v>0</v>
      </c>
      <c r="T964" s="67">
        <v>0</v>
      </c>
      <c r="U964" s="68">
        <v>0</v>
      </c>
      <c r="V964" s="67">
        <v>0</v>
      </c>
      <c r="W964" s="68">
        <v>0</v>
      </c>
      <c r="X964" s="67">
        <v>0</v>
      </c>
      <c r="Y964" s="68">
        <v>0</v>
      </c>
    </row>
    <row r="965" spans="1:25" customFormat="1" x14ac:dyDescent="0.3">
      <c r="A965" s="58" t="s">
        <v>311</v>
      </c>
      <c r="B965" s="61">
        <v>358.69990931340101</v>
      </c>
      <c r="C965" s="62">
        <v>0.94187339044308005</v>
      </c>
      <c r="D965" s="61">
        <v>97.890460889100297</v>
      </c>
      <c r="E965" s="62">
        <v>0.93183131735887503</v>
      </c>
      <c r="F965" s="69">
        <v>19.048100079000001</v>
      </c>
      <c r="G965" s="70">
        <v>83.764564699631293</v>
      </c>
      <c r="H965" s="61">
        <v>138.1631156896</v>
      </c>
      <c r="I965" s="62">
        <v>0.94343772515938495</v>
      </c>
      <c r="J965" s="69">
        <v>4.8598785291000004</v>
      </c>
      <c r="K965" s="70">
        <v>89.812155681734495</v>
      </c>
      <c r="L965" s="69">
        <v>26.104700134600002</v>
      </c>
      <c r="M965" s="70">
        <v>95.393828314821803</v>
      </c>
      <c r="N965" s="69">
        <v>4.5481245153999996</v>
      </c>
      <c r="O965" s="70">
        <v>100</v>
      </c>
      <c r="P965" s="69">
        <v>3.4994725541000098</v>
      </c>
      <c r="Q965" s="70">
        <v>100</v>
      </c>
      <c r="R965" s="61">
        <v>50.581605280399899</v>
      </c>
      <c r="S965" s="62">
        <v>0.97704369145552705</v>
      </c>
      <c r="T965" s="69">
        <v>2.1500324234999999</v>
      </c>
      <c r="U965" s="70">
        <v>100</v>
      </c>
      <c r="V965" s="69">
        <v>0.87506695629999998</v>
      </c>
      <c r="W965" s="70">
        <v>100</v>
      </c>
      <c r="X965" s="69">
        <v>10.979352262300001</v>
      </c>
      <c r="Y965" s="70">
        <v>100</v>
      </c>
    </row>
    <row r="966" spans="1:25" customFormat="1" x14ac:dyDescent="0.3">
      <c r="A966" s="58" t="s">
        <v>312</v>
      </c>
      <c r="B966" s="73">
        <v>4.3184105919070497</v>
      </c>
      <c r="C966" s="73">
        <v>4.3184105919070497</v>
      </c>
      <c r="D966" s="73">
        <v>4.3907616667812199</v>
      </c>
      <c r="E966" s="73">
        <v>4.3907616667812199</v>
      </c>
      <c r="F966" s="75">
        <v>4.3632913969630804</v>
      </c>
      <c r="G966" s="75">
        <v>4.3632913969630804</v>
      </c>
      <c r="H966" s="73">
        <v>4.21065903125616</v>
      </c>
      <c r="I966" s="73">
        <v>4.21065903125616</v>
      </c>
      <c r="J966" s="75">
        <v>4.36937508262994</v>
      </c>
      <c r="K966" s="75">
        <v>4.36937508262994</v>
      </c>
      <c r="L966" s="75">
        <v>4.5555941274326699</v>
      </c>
      <c r="M966" s="75">
        <v>4.5555941274326699</v>
      </c>
      <c r="N966" s="75">
        <v>4.2774682955418202</v>
      </c>
      <c r="O966" s="75">
        <v>4.2774682955418202</v>
      </c>
      <c r="P966" s="75">
        <v>4.2228852897235001</v>
      </c>
      <c r="Q966" s="75">
        <v>4.2228852897235001</v>
      </c>
      <c r="R966" s="73">
        <v>4.3344399724971998</v>
      </c>
      <c r="S966" s="73">
        <v>4.3344399724971998</v>
      </c>
      <c r="T966" s="75">
        <v>4.7870552972151499</v>
      </c>
      <c r="U966" s="75">
        <v>4.7870552972151499</v>
      </c>
      <c r="V966" s="75">
        <v>5</v>
      </c>
      <c r="W966" s="78">
        <v>5</v>
      </c>
      <c r="X966" s="75">
        <v>4.1798696589033799</v>
      </c>
      <c r="Y966" s="75">
        <v>4.1798696589033799</v>
      </c>
    </row>
    <row r="967" spans="1:25" customFormat="1" x14ac:dyDescent="0.3">
      <c r="A967" s="65" t="s">
        <v>1</v>
      </c>
    </row>
    <row r="968" spans="1:25" customFormat="1" x14ac:dyDescent="0.3">
      <c r="A968" s="65" t="s">
        <v>1</v>
      </c>
    </row>
    <row r="969" spans="1:25" customFormat="1" x14ac:dyDescent="0.3">
      <c r="A969" s="53" t="s">
        <v>435</v>
      </c>
    </row>
    <row r="970" spans="1:25" customFormat="1" x14ac:dyDescent="0.3">
      <c r="A970" s="54" t="s">
        <v>1</v>
      </c>
    </row>
    <row r="971" spans="1:25" customFormat="1" ht="25.5" customHeight="1" x14ac:dyDescent="0.3">
      <c r="A971" s="114" t="s">
        <v>1</v>
      </c>
      <c r="B971" s="113" t="s">
        <v>502</v>
      </c>
      <c r="C971" s="113" t="s">
        <v>1</v>
      </c>
      <c r="D971" s="113" t="s">
        <v>53</v>
      </c>
      <c r="E971" s="113" t="s">
        <v>1</v>
      </c>
      <c r="F971" s="113" t="s">
        <v>54</v>
      </c>
      <c r="G971" s="113" t="s">
        <v>1</v>
      </c>
      <c r="H971" s="116" t="s">
        <v>55</v>
      </c>
      <c r="I971" s="116" t="s">
        <v>1</v>
      </c>
      <c r="J971" s="116" t="s">
        <v>56</v>
      </c>
      <c r="K971" s="116" t="s">
        <v>1</v>
      </c>
      <c r="L971" s="116" t="s">
        <v>57</v>
      </c>
      <c r="M971" s="116" t="s">
        <v>1</v>
      </c>
      <c r="N971" s="116" t="s">
        <v>58</v>
      </c>
      <c r="O971" s="116" t="s">
        <v>1</v>
      </c>
      <c r="P971" s="116" t="s">
        <v>59</v>
      </c>
      <c r="Q971" s="116" t="s">
        <v>1</v>
      </c>
      <c r="R971" s="116" t="s">
        <v>60</v>
      </c>
      <c r="S971" s="116" t="s">
        <v>1</v>
      </c>
      <c r="T971" s="113" t="s">
        <v>61</v>
      </c>
      <c r="U971" s="113" t="s">
        <v>1</v>
      </c>
      <c r="V971" s="113" t="s">
        <v>62</v>
      </c>
      <c r="W971" s="113" t="s">
        <v>1</v>
      </c>
      <c r="X971" s="113" t="s">
        <v>63</v>
      </c>
      <c r="Y971" s="113" t="s">
        <v>1</v>
      </c>
    </row>
    <row r="972" spans="1:25" customFormat="1" x14ac:dyDescent="0.3">
      <c r="A972" s="115" t="s">
        <v>1</v>
      </c>
      <c r="B972" s="55" t="s">
        <v>14</v>
      </c>
      <c r="C972" s="55" t="s">
        <v>15</v>
      </c>
      <c r="D972" s="55" t="s">
        <v>14</v>
      </c>
      <c r="E972" s="55" t="s">
        <v>15</v>
      </c>
      <c r="F972" s="55" t="s">
        <v>14</v>
      </c>
      <c r="G972" s="55" t="s">
        <v>15</v>
      </c>
      <c r="H972" s="55" t="s">
        <v>14</v>
      </c>
      <c r="I972" s="55" t="s">
        <v>15</v>
      </c>
      <c r="J972" s="55" t="s">
        <v>14</v>
      </c>
      <c r="K972" s="55" t="s">
        <v>15</v>
      </c>
      <c r="L972" s="55" t="s">
        <v>14</v>
      </c>
      <c r="M972" s="55" t="s">
        <v>15</v>
      </c>
      <c r="N972" s="55" t="s">
        <v>14</v>
      </c>
      <c r="O972" s="55" t="s">
        <v>15</v>
      </c>
      <c r="P972" s="55" t="s">
        <v>14</v>
      </c>
      <c r="Q972" s="55" t="s">
        <v>15</v>
      </c>
      <c r="R972" s="55" t="s">
        <v>14</v>
      </c>
      <c r="S972" s="55" t="s">
        <v>15</v>
      </c>
      <c r="T972" s="55" t="s">
        <v>14</v>
      </c>
      <c r="U972" s="55" t="s">
        <v>15</v>
      </c>
      <c r="V972" s="55" t="s">
        <v>14</v>
      </c>
      <c r="W972" s="55" t="s">
        <v>15</v>
      </c>
      <c r="X972" s="55" t="s">
        <v>14</v>
      </c>
      <c r="Y972" s="55" t="s">
        <v>15</v>
      </c>
    </row>
    <row r="973" spans="1:25" customFormat="1" x14ac:dyDescent="0.3">
      <c r="A973" s="56" t="s">
        <v>16</v>
      </c>
      <c r="B973" s="57">
        <v>315.1180979353</v>
      </c>
      <c r="C973" s="57">
        <v>315.1180979353</v>
      </c>
      <c r="D973" s="57">
        <v>33.394130598799997</v>
      </c>
      <c r="E973" s="57">
        <v>33.394130598799997</v>
      </c>
      <c r="F973" s="57">
        <v>22.523036773200001</v>
      </c>
      <c r="G973" s="57">
        <v>22.523036773200001</v>
      </c>
      <c r="H973" s="57">
        <v>125.9631111452</v>
      </c>
      <c r="I973" s="57">
        <v>125.9631111452</v>
      </c>
      <c r="J973" s="57">
        <v>10.2183526675</v>
      </c>
      <c r="K973" s="57">
        <v>10.2183526675</v>
      </c>
      <c r="L973" s="57">
        <v>31.5649620288</v>
      </c>
      <c r="M973" s="57">
        <v>31.5649620288</v>
      </c>
      <c r="N973" s="57">
        <v>6.1896204313999998</v>
      </c>
      <c r="O973" s="57">
        <v>6.1896204313999998</v>
      </c>
      <c r="P973" s="57">
        <v>7.5509398301999999</v>
      </c>
      <c r="Q973" s="57">
        <v>7.5509398301999999</v>
      </c>
      <c r="R973" s="57">
        <v>63.526426529200002</v>
      </c>
      <c r="S973" s="57">
        <v>63.526426529200002</v>
      </c>
      <c r="T973" s="57">
        <v>0</v>
      </c>
      <c r="U973" s="57">
        <v>0</v>
      </c>
      <c r="V973" s="57">
        <v>3.2390543626000001</v>
      </c>
      <c r="W973" s="57">
        <v>3.2390543626000001</v>
      </c>
      <c r="X973" s="57">
        <v>10.948463568399999</v>
      </c>
      <c r="Y973" s="57">
        <v>10.948463568399999</v>
      </c>
    </row>
    <row r="974" spans="1:25" customFormat="1" x14ac:dyDescent="0.3">
      <c r="A974" s="58" t="s">
        <v>310</v>
      </c>
      <c r="B974" s="59">
        <v>0</v>
      </c>
      <c r="C974" s="60">
        <v>0</v>
      </c>
      <c r="D974" s="59">
        <v>0</v>
      </c>
      <c r="E974" s="60">
        <v>0</v>
      </c>
      <c r="F974" s="67">
        <v>0</v>
      </c>
      <c r="G974" s="68">
        <v>0</v>
      </c>
      <c r="H974" s="59">
        <v>0</v>
      </c>
      <c r="I974" s="60">
        <v>0</v>
      </c>
      <c r="J974" s="67">
        <v>0</v>
      </c>
      <c r="K974" s="68">
        <v>0</v>
      </c>
      <c r="L974" s="67">
        <v>0</v>
      </c>
      <c r="M974" s="68">
        <v>0</v>
      </c>
      <c r="N974" s="67">
        <v>0</v>
      </c>
      <c r="O974" s="68">
        <v>0</v>
      </c>
      <c r="P974" s="67">
        <v>0</v>
      </c>
      <c r="Q974" s="68">
        <v>0</v>
      </c>
      <c r="R974" s="59">
        <v>0</v>
      </c>
      <c r="S974" s="60">
        <v>0</v>
      </c>
      <c r="T974" s="67"/>
      <c r="U974" s="68"/>
      <c r="V974" s="67">
        <v>0</v>
      </c>
      <c r="W974" s="68">
        <v>0</v>
      </c>
      <c r="X974" s="67">
        <v>0</v>
      </c>
      <c r="Y974" s="68">
        <v>0</v>
      </c>
    </row>
    <row r="975" spans="1:25" customFormat="1" x14ac:dyDescent="0.3">
      <c r="A975" s="58" t="s">
        <v>311</v>
      </c>
      <c r="B975" s="61">
        <v>310.36750565889997</v>
      </c>
      <c r="C975" s="62">
        <v>0.98492440673028103</v>
      </c>
      <c r="D975" s="61">
        <v>31.000289543399902</v>
      </c>
      <c r="E975" s="64">
        <v>0.92831551495800801</v>
      </c>
      <c r="F975" s="69">
        <v>22.523036773200001</v>
      </c>
      <c r="G975" s="70">
        <v>100</v>
      </c>
      <c r="H975" s="61">
        <v>123.95790040289999</v>
      </c>
      <c r="I975" s="62">
        <v>0.98408096843536597</v>
      </c>
      <c r="J975" s="69">
        <v>10.2183526675</v>
      </c>
      <c r="K975" s="70">
        <v>100</v>
      </c>
      <c r="L975" s="69">
        <v>31.5649620288</v>
      </c>
      <c r="M975" s="70">
        <v>100</v>
      </c>
      <c r="N975" s="69">
        <v>6.1896204313999998</v>
      </c>
      <c r="O975" s="70">
        <v>100</v>
      </c>
      <c r="P975" s="69">
        <v>7.5509398301999999</v>
      </c>
      <c r="Q975" s="70">
        <v>100</v>
      </c>
      <c r="R975" s="61">
        <v>63.526426529200101</v>
      </c>
      <c r="S975" s="62">
        <v>1</v>
      </c>
      <c r="T975" s="69"/>
      <c r="U975" s="70"/>
      <c r="V975" s="69">
        <v>3.2390543626000001</v>
      </c>
      <c r="W975" s="70">
        <v>100</v>
      </c>
      <c r="X975" s="69">
        <v>10.596923089700001</v>
      </c>
      <c r="Y975" s="70">
        <v>96.789134141939002</v>
      </c>
    </row>
    <row r="976" spans="1:25" customFormat="1" x14ac:dyDescent="0.3">
      <c r="A976" s="58" t="s">
        <v>312</v>
      </c>
      <c r="B976" s="73">
        <v>4.5867426362733497</v>
      </c>
      <c r="C976" s="73">
        <v>4.5867426362733497</v>
      </c>
      <c r="D976" s="73">
        <v>4.5310315773226701</v>
      </c>
      <c r="E976" s="73">
        <v>4.5310315773226701</v>
      </c>
      <c r="F976" s="75">
        <v>4.2289859337767801</v>
      </c>
      <c r="G976" s="76">
        <v>4.2289859337767801</v>
      </c>
      <c r="H976" s="73">
        <v>4.5394220074016403</v>
      </c>
      <c r="I976" s="73">
        <v>4.5394220074016403</v>
      </c>
      <c r="J976" s="75">
        <v>4.4581975961635596</v>
      </c>
      <c r="K976" s="75">
        <v>4.4581975961635596</v>
      </c>
      <c r="L976" s="75">
        <v>4.7573117063435504</v>
      </c>
      <c r="M976" s="75">
        <v>4.7573117063435504</v>
      </c>
      <c r="N976" s="75">
        <v>5</v>
      </c>
      <c r="O976" s="78">
        <v>5</v>
      </c>
      <c r="P976" s="75">
        <v>4.7701341523133296</v>
      </c>
      <c r="Q976" s="75">
        <v>4.7701341523133296</v>
      </c>
      <c r="R976" s="73">
        <v>4.7071032775384101</v>
      </c>
      <c r="S976" s="73">
        <v>4.7071032775384101</v>
      </c>
      <c r="T976" s="75"/>
      <c r="U976" s="75"/>
      <c r="V976" s="75">
        <v>4.4026034648746197</v>
      </c>
      <c r="W976" s="75">
        <v>4.4026034648746197</v>
      </c>
      <c r="X976" s="75">
        <v>4.6612760659309602</v>
      </c>
      <c r="Y976" s="75">
        <v>4.6612760659309602</v>
      </c>
    </row>
    <row r="977" spans="1:25" customFormat="1" x14ac:dyDescent="0.3">
      <c r="A977" s="65" t="s">
        <v>1</v>
      </c>
    </row>
    <row r="978" spans="1:25" customFormat="1" x14ac:dyDescent="0.3">
      <c r="A978" s="65" t="s">
        <v>1</v>
      </c>
    </row>
    <row r="979" spans="1:25" customFormat="1" x14ac:dyDescent="0.3">
      <c r="A979" s="53" t="s">
        <v>436</v>
      </c>
    </row>
    <row r="980" spans="1:25" customFormat="1" x14ac:dyDescent="0.3">
      <c r="A980" s="54" t="s">
        <v>1</v>
      </c>
    </row>
    <row r="981" spans="1:25" customFormat="1" ht="25.5" customHeight="1" x14ac:dyDescent="0.3">
      <c r="A981" s="114" t="s">
        <v>1</v>
      </c>
      <c r="B981" s="113" t="s">
        <v>502</v>
      </c>
      <c r="C981" s="113" t="s">
        <v>1</v>
      </c>
      <c r="D981" s="113" t="s">
        <v>53</v>
      </c>
      <c r="E981" s="113" t="s">
        <v>1</v>
      </c>
      <c r="F981" s="113" t="s">
        <v>54</v>
      </c>
      <c r="G981" s="113" t="s">
        <v>1</v>
      </c>
      <c r="H981" s="116" t="s">
        <v>55</v>
      </c>
      <c r="I981" s="116" t="s">
        <v>1</v>
      </c>
      <c r="J981" s="116" t="s">
        <v>56</v>
      </c>
      <c r="K981" s="116" t="s">
        <v>1</v>
      </c>
      <c r="L981" s="116" t="s">
        <v>57</v>
      </c>
      <c r="M981" s="116" t="s">
        <v>1</v>
      </c>
      <c r="N981" s="116" t="s">
        <v>58</v>
      </c>
      <c r="O981" s="116" t="s">
        <v>1</v>
      </c>
      <c r="P981" s="116" t="s">
        <v>59</v>
      </c>
      <c r="Q981" s="116" t="s">
        <v>1</v>
      </c>
      <c r="R981" s="116" t="s">
        <v>60</v>
      </c>
      <c r="S981" s="116" t="s">
        <v>1</v>
      </c>
      <c r="T981" s="113" t="s">
        <v>61</v>
      </c>
      <c r="U981" s="113" t="s">
        <v>1</v>
      </c>
      <c r="V981" s="113" t="s">
        <v>62</v>
      </c>
      <c r="W981" s="113" t="s">
        <v>1</v>
      </c>
      <c r="X981" s="113" t="s">
        <v>63</v>
      </c>
      <c r="Y981" s="113" t="s">
        <v>1</v>
      </c>
    </row>
    <row r="982" spans="1:25" customFormat="1" x14ac:dyDescent="0.3">
      <c r="A982" s="115" t="s">
        <v>1</v>
      </c>
      <c r="B982" s="55" t="s">
        <v>14</v>
      </c>
      <c r="C982" s="55" t="s">
        <v>15</v>
      </c>
      <c r="D982" s="55" t="s">
        <v>14</v>
      </c>
      <c r="E982" s="55" t="s">
        <v>15</v>
      </c>
      <c r="F982" s="55" t="s">
        <v>14</v>
      </c>
      <c r="G982" s="55" t="s">
        <v>15</v>
      </c>
      <c r="H982" s="55" t="s">
        <v>14</v>
      </c>
      <c r="I982" s="55" t="s">
        <v>15</v>
      </c>
      <c r="J982" s="55" t="s">
        <v>14</v>
      </c>
      <c r="K982" s="55" t="s">
        <v>15</v>
      </c>
      <c r="L982" s="55" t="s">
        <v>14</v>
      </c>
      <c r="M982" s="55" t="s">
        <v>15</v>
      </c>
      <c r="N982" s="55" t="s">
        <v>14</v>
      </c>
      <c r="O982" s="55" t="s">
        <v>15</v>
      </c>
      <c r="P982" s="55" t="s">
        <v>14</v>
      </c>
      <c r="Q982" s="55" t="s">
        <v>15</v>
      </c>
      <c r="R982" s="55" t="s">
        <v>14</v>
      </c>
      <c r="S982" s="55" t="s">
        <v>15</v>
      </c>
      <c r="T982" s="55" t="s">
        <v>14</v>
      </c>
      <c r="U982" s="55" t="s">
        <v>15</v>
      </c>
      <c r="V982" s="55" t="s">
        <v>14</v>
      </c>
      <c r="W982" s="55" t="s">
        <v>15</v>
      </c>
      <c r="X982" s="55" t="s">
        <v>14</v>
      </c>
      <c r="Y982" s="55" t="s">
        <v>15</v>
      </c>
    </row>
    <row r="983" spans="1:25" customFormat="1" x14ac:dyDescent="0.3">
      <c r="A983" s="56" t="s">
        <v>16</v>
      </c>
      <c r="B983" s="57">
        <v>20.5374035211</v>
      </c>
      <c r="C983" s="57">
        <v>20.5374035211</v>
      </c>
      <c r="D983" s="57">
        <v>0</v>
      </c>
      <c r="E983" s="57">
        <v>0</v>
      </c>
      <c r="F983" s="57">
        <v>1.6163481718999999</v>
      </c>
      <c r="G983" s="57">
        <v>1.6163481718999999</v>
      </c>
      <c r="H983" s="57">
        <v>10.9215204142</v>
      </c>
      <c r="I983" s="57">
        <v>10.9215204142</v>
      </c>
      <c r="J983" s="57">
        <v>0.55128045290000005</v>
      </c>
      <c r="K983" s="57">
        <v>0.55128045290000005</v>
      </c>
      <c r="L983" s="57">
        <v>0.87506695629999998</v>
      </c>
      <c r="M983" s="57">
        <v>0.87506695629999998</v>
      </c>
      <c r="N983" s="57">
        <v>0</v>
      </c>
      <c r="O983" s="57">
        <v>0</v>
      </c>
      <c r="P983" s="57">
        <v>2.1246614349000001</v>
      </c>
      <c r="Q983" s="57">
        <v>2.1246614349000001</v>
      </c>
      <c r="R983" s="57">
        <v>3.6893081420999998</v>
      </c>
      <c r="S983" s="57">
        <v>3.6893081420999998</v>
      </c>
      <c r="T983" s="57">
        <v>0</v>
      </c>
      <c r="U983" s="57">
        <v>0</v>
      </c>
      <c r="V983" s="57">
        <v>0</v>
      </c>
      <c r="W983" s="57">
        <v>0</v>
      </c>
      <c r="X983" s="57">
        <v>0.75921794880000004</v>
      </c>
      <c r="Y983" s="57">
        <v>0.75921794880000004</v>
      </c>
    </row>
    <row r="984" spans="1:25" customFormat="1" x14ac:dyDescent="0.3">
      <c r="A984" s="58" t="s">
        <v>310</v>
      </c>
      <c r="B984" s="67">
        <v>0</v>
      </c>
      <c r="C984" s="68">
        <v>0</v>
      </c>
      <c r="D984" s="67"/>
      <c r="E984" s="68"/>
      <c r="F984" s="67">
        <v>0</v>
      </c>
      <c r="G984" s="68">
        <v>0</v>
      </c>
      <c r="H984" s="67">
        <v>0</v>
      </c>
      <c r="I984" s="68">
        <v>0</v>
      </c>
      <c r="J984" s="67">
        <v>0</v>
      </c>
      <c r="K984" s="68">
        <v>0</v>
      </c>
      <c r="L984" s="67">
        <v>0</v>
      </c>
      <c r="M984" s="68">
        <v>0</v>
      </c>
      <c r="N984" s="67"/>
      <c r="O984" s="68"/>
      <c r="P984" s="67">
        <v>0</v>
      </c>
      <c r="Q984" s="68">
        <v>0</v>
      </c>
      <c r="R984" s="67">
        <v>0</v>
      </c>
      <c r="S984" s="68">
        <v>0</v>
      </c>
      <c r="T984" s="67"/>
      <c r="U984" s="68"/>
      <c r="V984" s="67"/>
      <c r="W984" s="68"/>
      <c r="X984" s="67">
        <v>0</v>
      </c>
      <c r="Y984" s="68">
        <v>0</v>
      </c>
    </row>
    <row r="985" spans="1:25" customFormat="1" x14ac:dyDescent="0.3">
      <c r="A985" s="58" t="s">
        <v>311</v>
      </c>
      <c r="B985" s="69">
        <v>20.5374035211</v>
      </c>
      <c r="C985" s="70">
        <v>100</v>
      </c>
      <c r="D985" s="69"/>
      <c r="E985" s="70"/>
      <c r="F985" s="69">
        <v>1.6163481718999999</v>
      </c>
      <c r="G985" s="70">
        <v>100</v>
      </c>
      <c r="H985" s="69">
        <v>10.9215204142</v>
      </c>
      <c r="I985" s="70">
        <v>100</v>
      </c>
      <c r="J985" s="69">
        <v>0.55128045290000005</v>
      </c>
      <c r="K985" s="70">
        <v>100</v>
      </c>
      <c r="L985" s="69">
        <v>0.87506695629999998</v>
      </c>
      <c r="M985" s="70">
        <v>100</v>
      </c>
      <c r="N985" s="69"/>
      <c r="O985" s="70"/>
      <c r="P985" s="69">
        <v>2.1246614349000001</v>
      </c>
      <c r="Q985" s="70">
        <v>100</v>
      </c>
      <c r="R985" s="69">
        <v>3.68930814210001</v>
      </c>
      <c r="S985" s="70">
        <v>100</v>
      </c>
      <c r="T985" s="69"/>
      <c r="U985" s="70"/>
      <c r="V985" s="69"/>
      <c r="W985" s="70"/>
      <c r="X985" s="69">
        <v>0.75921794880000104</v>
      </c>
      <c r="Y985" s="70">
        <v>100</v>
      </c>
    </row>
    <row r="986" spans="1:25" customFormat="1" x14ac:dyDescent="0.3">
      <c r="A986" s="58" t="s">
        <v>312</v>
      </c>
      <c r="B986" s="75">
        <v>4.3437060524787299</v>
      </c>
      <c r="C986" s="75">
        <v>4.3437060524787299</v>
      </c>
      <c r="D986" s="75"/>
      <c r="E986" s="75"/>
      <c r="F986" s="75">
        <v>4</v>
      </c>
      <c r="G986" s="76">
        <v>4</v>
      </c>
      <c r="H986" s="75">
        <v>4</v>
      </c>
      <c r="I986" s="76">
        <v>4</v>
      </c>
      <c r="J986" s="75">
        <v>5</v>
      </c>
      <c r="K986" s="78">
        <v>5</v>
      </c>
      <c r="L986" s="75">
        <v>5</v>
      </c>
      <c r="M986" s="78">
        <v>5</v>
      </c>
      <c r="N986" s="75"/>
      <c r="O986" s="75"/>
      <c r="P986" s="75">
        <v>5</v>
      </c>
      <c r="Q986" s="78">
        <v>5</v>
      </c>
      <c r="R986" s="75">
        <v>4.9508072823386602</v>
      </c>
      <c r="S986" s="78">
        <v>4.9508072823386602</v>
      </c>
      <c r="T986" s="75"/>
      <c r="U986" s="75"/>
      <c r="V986" s="75"/>
      <c r="W986" s="75"/>
      <c r="X986" s="75">
        <v>4</v>
      </c>
      <c r="Y986" s="76">
        <v>4</v>
      </c>
    </row>
    <row r="987" spans="1:25" customFormat="1" x14ac:dyDescent="0.3">
      <c r="A987" s="65" t="s">
        <v>1</v>
      </c>
    </row>
    <row r="988" spans="1:25" customFormat="1" x14ac:dyDescent="0.3">
      <c r="A988" s="65" t="s">
        <v>1</v>
      </c>
    </row>
    <row r="989" spans="1:25" customFormat="1" x14ac:dyDescent="0.3">
      <c r="A989" s="53" t="s">
        <v>437</v>
      </c>
    </row>
    <row r="990" spans="1:25" customFormat="1" x14ac:dyDescent="0.3">
      <c r="A990" s="54" t="s">
        <v>1</v>
      </c>
    </row>
    <row r="991" spans="1:25" customFormat="1" ht="25.5" customHeight="1" x14ac:dyDescent="0.3">
      <c r="A991" s="114" t="s">
        <v>1</v>
      </c>
      <c r="B991" s="113" t="s">
        <v>502</v>
      </c>
      <c r="C991" s="113" t="s">
        <v>1</v>
      </c>
      <c r="D991" s="113" t="s">
        <v>53</v>
      </c>
      <c r="E991" s="113" t="s">
        <v>1</v>
      </c>
      <c r="F991" s="113" t="s">
        <v>54</v>
      </c>
      <c r="G991" s="113" t="s">
        <v>1</v>
      </c>
      <c r="H991" s="116" t="s">
        <v>55</v>
      </c>
      <c r="I991" s="116" t="s">
        <v>1</v>
      </c>
      <c r="J991" s="116" t="s">
        <v>56</v>
      </c>
      <c r="K991" s="116" t="s">
        <v>1</v>
      </c>
      <c r="L991" s="116" t="s">
        <v>57</v>
      </c>
      <c r="M991" s="116" t="s">
        <v>1</v>
      </c>
      <c r="N991" s="116" t="s">
        <v>58</v>
      </c>
      <c r="O991" s="116" t="s">
        <v>1</v>
      </c>
      <c r="P991" s="116" t="s">
        <v>59</v>
      </c>
      <c r="Q991" s="116" t="s">
        <v>1</v>
      </c>
      <c r="R991" s="116" t="s">
        <v>60</v>
      </c>
      <c r="S991" s="116" t="s">
        <v>1</v>
      </c>
      <c r="T991" s="113" t="s">
        <v>61</v>
      </c>
      <c r="U991" s="113" t="s">
        <v>1</v>
      </c>
      <c r="V991" s="113" t="s">
        <v>62</v>
      </c>
      <c r="W991" s="113" t="s">
        <v>1</v>
      </c>
      <c r="X991" s="113" t="s">
        <v>63</v>
      </c>
      <c r="Y991" s="113" t="s">
        <v>1</v>
      </c>
    </row>
    <row r="992" spans="1:25" customFormat="1" x14ac:dyDescent="0.3">
      <c r="A992" s="115" t="s">
        <v>1</v>
      </c>
      <c r="B992" s="55" t="s">
        <v>14</v>
      </c>
      <c r="C992" s="55" t="s">
        <v>15</v>
      </c>
      <c r="D992" s="55" t="s">
        <v>14</v>
      </c>
      <c r="E992" s="55" t="s">
        <v>15</v>
      </c>
      <c r="F992" s="55" t="s">
        <v>14</v>
      </c>
      <c r="G992" s="55" t="s">
        <v>15</v>
      </c>
      <c r="H992" s="55" t="s">
        <v>14</v>
      </c>
      <c r="I992" s="55" t="s">
        <v>15</v>
      </c>
      <c r="J992" s="55" t="s">
        <v>14</v>
      </c>
      <c r="K992" s="55" t="s">
        <v>15</v>
      </c>
      <c r="L992" s="55" t="s">
        <v>14</v>
      </c>
      <c r="M992" s="55" t="s">
        <v>15</v>
      </c>
      <c r="N992" s="55" t="s">
        <v>14</v>
      </c>
      <c r="O992" s="55" t="s">
        <v>15</v>
      </c>
      <c r="P992" s="55" t="s">
        <v>14</v>
      </c>
      <c r="Q992" s="55" t="s">
        <v>15</v>
      </c>
      <c r="R992" s="55" t="s">
        <v>14</v>
      </c>
      <c r="S992" s="55" t="s">
        <v>15</v>
      </c>
      <c r="T992" s="55" t="s">
        <v>14</v>
      </c>
      <c r="U992" s="55" t="s">
        <v>15</v>
      </c>
      <c r="V992" s="55" t="s">
        <v>14</v>
      </c>
      <c r="W992" s="55" t="s">
        <v>15</v>
      </c>
      <c r="X992" s="55" t="s">
        <v>14</v>
      </c>
      <c r="Y992" s="55" t="s">
        <v>15</v>
      </c>
    </row>
    <row r="993" spans="1:25" customFormat="1" x14ac:dyDescent="0.3">
      <c r="A993" s="56" t="s">
        <v>16</v>
      </c>
      <c r="B993" s="57">
        <v>40.634145739799997</v>
      </c>
      <c r="C993" s="57">
        <v>40.634145739799997</v>
      </c>
      <c r="D993" s="57">
        <v>15.8020694304</v>
      </c>
      <c r="E993" s="57">
        <v>15.8020694304</v>
      </c>
      <c r="F993" s="57">
        <v>4.4575094160999997</v>
      </c>
      <c r="G993" s="57">
        <v>4.4575094160999997</v>
      </c>
      <c r="H993" s="57">
        <v>12.292922880900001</v>
      </c>
      <c r="I993" s="57">
        <v>12.292922880900001</v>
      </c>
      <c r="J993" s="57">
        <v>0.55282252529999998</v>
      </c>
      <c r="K993" s="57">
        <v>0.55282252529999998</v>
      </c>
      <c r="L993" s="57">
        <v>0.38378541199999999</v>
      </c>
      <c r="M993" s="57">
        <v>0.38378541199999999</v>
      </c>
      <c r="N993" s="57">
        <v>0</v>
      </c>
      <c r="O993" s="57">
        <v>0</v>
      </c>
      <c r="P993" s="57">
        <v>0</v>
      </c>
      <c r="Q993" s="57">
        <v>0</v>
      </c>
      <c r="R993" s="57">
        <v>4.3581515608999997</v>
      </c>
      <c r="S993" s="57">
        <v>4.3581515608999997</v>
      </c>
      <c r="T993" s="57">
        <v>0</v>
      </c>
      <c r="U993" s="57">
        <v>0</v>
      </c>
      <c r="V993" s="57">
        <v>0</v>
      </c>
      <c r="W993" s="57">
        <v>0</v>
      </c>
      <c r="X993" s="57">
        <v>2.7868845142000001</v>
      </c>
      <c r="Y993" s="57">
        <v>2.7868845142000001</v>
      </c>
    </row>
    <row r="994" spans="1:25" customFormat="1" x14ac:dyDescent="0.3">
      <c r="A994" s="58" t="s">
        <v>310</v>
      </c>
      <c r="B994" s="59">
        <v>0.59753246320000097</v>
      </c>
      <c r="C994" s="60">
        <v>1.47051808847241E-2</v>
      </c>
      <c r="D994" s="67">
        <v>0</v>
      </c>
      <c r="E994" s="68">
        <v>0</v>
      </c>
      <c r="F994" s="67">
        <v>0</v>
      </c>
      <c r="G994" s="68">
        <v>0</v>
      </c>
      <c r="H994" s="67">
        <v>0.59753246319999997</v>
      </c>
      <c r="I994" s="68">
        <v>4.8607842820555698</v>
      </c>
      <c r="J994" s="67">
        <v>0</v>
      </c>
      <c r="K994" s="68">
        <v>0</v>
      </c>
      <c r="L994" s="67">
        <v>0</v>
      </c>
      <c r="M994" s="68">
        <v>0</v>
      </c>
      <c r="N994" s="67"/>
      <c r="O994" s="68"/>
      <c r="P994" s="67"/>
      <c r="Q994" s="68"/>
      <c r="R994" s="67">
        <v>0</v>
      </c>
      <c r="S994" s="68">
        <v>0</v>
      </c>
      <c r="T994" s="67"/>
      <c r="U994" s="68"/>
      <c r="V994" s="67"/>
      <c r="W994" s="68"/>
      <c r="X994" s="67">
        <v>0</v>
      </c>
      <c r="Y994" s="68">
        <v>0</v>
      </c>
    </row>
    <row r="995" spans="1:25" customFormat="1" x14ac:dyDescent="0.3">
      <c r="A995" s="58" t="s">
        <v>311</v>
      </c>
      <c r="B995" s="61">
        <v>34.163555551300099</v>
      </c>
      <c r="C995" s="62">
        <v>0.84075978291916598</v>
      </c>
      <c r="D995" s="69">
        <v>12.694258857399999</v>
      </c>
      <c r="E995" s="70">
        <v>80.332888760625195</v>
      </c>
      <c r="F995" s="69">
        <v>4.4575094161000104</v>
      </c>
      <c r="G995" s="70">
        <v>100</v>
      </c>
      <c r="H995" s="69">
        <v>11.695390417700001</v>
      </c>
      <c r="I995" s="70">
        <v>95.139215717944396</v>
      </c>
      <c r="J995" s="69">
        <v>0.55282252529999998</v>
      </c>
      <c r="K995" s="70">
        <v>100</v>
      </c>
      <c r="L995" s="69">
        <v>0.38378541200000099</v>
      </c>
      <c r="M995" s="70">
        <v>100</v>
      </c>
      <c r="N995" s="69"/>
      <c r="O995" s="70"/>
      <c r="P995" s="69"/>
      <c r="Q995" s="70"/>
      <c r="R995" s="69">
        <v>1.5929044085999999</v>
      </c>
      <c r="S995" s="70">
        <v>36.550000300380802</v>
      </c>
      <c r="T995" s="69"/>
      <c r="U995" s="70"/>
      <c r="V995" s="69"/>
      <c r="W995" s="70"/>
      <c r="X995" s="69">
        <v>2.7868845142000001</v>
      </c>
      <c r="Y995" s="70">
        <v>100</v>
      </c>
    </row>
    <row r="996" spans="1:25" customFormat="1" x14ac:dyDescent="0.3">
      <c r="A996" s="58" t="s">
        <v>312</v>
      </c>
      <c r="B996" s="73">
        <v>4.10455259835914</v>
      </c>
      <c r="C996" s="73">
        <v>4.10455259835914</v>
      </c>
      <c r="D996" s="75">
        <v>3.9662031701700702</v>
      </c>
      <c r="E996" s="75">
        <v>3.9662031701700702</v>
      </c>
      <c r="F996" s="75">
        <v>4.5556283572737701</v>
      </c>
      <c r="G996" s="75">
        <v>4.5556283572737701</v>
      </c>
      <c r="H996" s="75">
        <v>4.23189379258445</v>
      </c>
      <c r="I996" s="75">
        <v>4.23189379258445</v>
      </c>
      <c r="J996" s="75">
        <v>5</v>
      </c>
      <c r="K996" s="78">
        <v>5</v>
      </c>
      <c r="L996" s="75">
        <v>4</v>
      </c>
      <c r="M996" s="75">
        <v>4</v>
      </c>
      <c r="N996" s="75"/>
      <c r="O996" s="75"/>
      <c r="P996" s="75"/>
      <c r="Q996" s="75"/>
      <c r="R996" s="75">
        <v>3.36550000300381</v>
      </c>
      <c r="S996" s="76">
        <v>3.36550000300381</v>
      </c>
      <c r="T996" s="75"/>
      <c r="U996" s="75"/>
      <c r="V996" s="75"/>
      <c r="W996" s="75"/>
      <c r="X996" s="75">
        <v>4.5983451578289296</v>
      </c>
      <c r="Y996" s="75">
        <v>4.5983451578289296</v>
      </c>
    </row>
    <row r="997" spans="1:25" customFormat="1" x14ac:dyDescent="0.3">
      <c r="A997" s="65" t="s">
        <v>1</v>
      </c>
    </row>
    <row r="998" spans="1:25" customFormat="1" x14ac:dyDescent="0.3">
      <c r="A998" s="65" t="s">
        <v>1</v>
      </c>
    </row>
    <row r="999" spans="1:25" customFormat="1" x14ac:dyDescent="0.3">
      <c r="A999" s="53" t="s">
        <v>438</v>
      </c>
    </row>
    <row r="1000" spans="1:25" customFormat="1" x14ac:dyDescent="0.3">
      <c r="A1000" s="54" t="s">
        <v>1</v>
      </c>
    </row>
    <row r="1001" spans="1:25" customFormat="1" ht="25.5" customHeight="1" x14ac:dyDescent="0.3">
      <c r="A1001" s="114" t="s">
        <v>1</v>
      </c>
      <c r="B1001" s="113" t="s">
        <v>502</v>
      </c>
      <c r="C1001" s="113" t="s">
        <v>1</v>
      </c>
      <c r="D1001" s="113" t="s">
        <v>53</v>
      </c>
      <c r="E1001" s="113" t="s">
        <v>1</v>
      </c>
      <c r="F1001" s="113" t="s">
        <v>54</v>
      </c>
      <c r="G1001" s="113" t="s">
        <v>1</v>
      </c>
      <c r="H1001" s="116" t="s">
        <v>55</v>
      </c>
      <c r="I1001" s="116" t="s">
        <v>1</v>
      </c>
      <c r="J1001" s="116" t="s">
        <v>56</v>
      </c>
      <c r="K1001" s="116" t="s">
        <v>1</v>
      </c>
      <c r="L1001" s="116" t="s">
        <v>57</v>
      </c>
      <c r="M1001" s="116" t="s">
        <v>1</v>
      </c>
      <c r="N1001" s="116" t="s">
        <v>58</v>
      </c>
      <c r="O1001" s="116" t="s">
        <v>1</v>
      </c>
      <c r="P1001" s="116" t="s">
        <v>59</v>
      </c>
      <c r="Q1001" s="116" t="s">
        <v>1</v>
      </c>
      <c r="R1001" s="116" t="s">
        <v>60</v>
      </c>
      <c r="S1001" s="116" t="s">
        <v>1</v>
      </c>
      <c r="T1001" s="113" t="s">
        <v>61</v>
      </c>
      <c r="U1001" s="113" t="s">
        <v>1</v>
      </c>
      <c r="V1001" s="113" t="s">
        <v>62</v>
      </c>
      <c r="W1001" s="113" t="s">
        <v>1</v>
      </c>
      <c r="X1001" s="113" t="s">
        <v>63</v>
      </c>
      <c r="Y1001" s="113" t="s">
        <v>1</v>
      </c>
    </row>
    <row r="1002" spans="1:25"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c r="L1002" s="55" t="s">
        <v>14</v>
      </c>
      <c r="M1002" s="55" t="s">
        <v>15</v>
      </c>
      <c r="N1002" s="55" t="s">
        <v>14</v>
      </c>
      <c r="O1002" s="55" t="s">
        <v>15</v>
      </c>
      <c r="P1002" s="55" t="s">
        <v>14</v>
      </c>
      <c r="Q1002" s="55" t="s">
        <v>15</v>
      </c>
      <c r="R1002" s="55" t="s">
        <v>14</v>
      </c>
      <c r="S1002" s="55" t="s">
        <v>15</v>
      </c>
      <c r="T1002" s="55" t="s">
        <v>14</v>
      </c>
      <c r="U1002" s="55" t="s">
        <v>15</v>
      </c>
      <c r="V1002" s="55" t="s">
        <v>14</v>
      </c>
      <c r="W1002" s="55" t="s">
        <v>15</v>
      </c>
      <c r="X1002" s="55" t="s">
        <v>14</v>
      </c>
      <c r="Y1002" s="55" t="s">
        <v>15</v>
      </c>
    </row>
    <row r="1003" spans="1:25" customFormat="1" x14ac:dyDescent="0.3">
      <c r="A1003" s="56" t="s">
        <v>16</v>
      </c>
      <c r="B1003" s="57">
        <v>399.40226659770002</v>
      </c>
      <c r="C1003" s="57">
        <v>399.40226659770002</v>
      </c>
      <c r="D1003" s="57">
        <v>136.86989741709999</v>
      </c>
      <c r="E1003" s="57">
        <v>136.86989741709999</v>
      </c>
      <c r="F1003" s="57">
        <v>32.741610442800003</v>
      </c>
      <c r="G1003" s="57">
        <v>32.741610442800003</v>
      </c>
      <c r="H1003" s="57">
        <v>129.66323986500001</v>
      </c>
      <c r="I1003" s="57">
        <v>129.66323986500001</v>
      </c>
      <c r="J1003" s="57">
        <v>8.1862501864000006</v>
      </c>
      <c r="K1003" s="57">
        <v>8.1862501864000006</v>
      </c>
      <c r="L1003" s="57">
        <v>19.0125060433</v>
      </c>
      <c r="M1003" s="57">
        <v>19.0125060433</v>
      </c>
      <c r="N1003" s="57">
        <v>10.5205634757</v>
      </c>
      <c r="O1003" s="57">
        <v>10.5205634757</v>
      </c>
      <c r="P1003" s="57">
        <v>2.5026357616000001</v>
      </c>
      <c r="Q1003" s="57">
        <v>2.5026357616000001</v>
      </c>
      <c r="R1003" s="57">
        <v>52.475155132200001</v>
      </c>
      <c r="S1003" s="57">
        <v>52.475155132200001</v>
      </c>
      <c r="T1003" s="57">
        <v>0.45783801540000002</v>
      </c>
      <c r="U1003" s="57">
        <v>0.45783801540000002</v>
      </c>
      <c r="V1003" s="57">
        <v>1.4740221977000001</v>
      </c>
      <c r="W1003" s="57">
        <v>1.4740221977000001</v>
      </c>
      <c r="X1003" s="57">
        <v>5.4985480605000001</v>
      </c>
      <c r="Y1003" s="57">
        <v>5.4985480605000001</v>
      </c>
    </row>
    <row r="1004" spans="1:25" customFormat="1" x14ac:dyDescent="0.3">
      <c r="A1004" s="58" t="s">
        <v>310</v>
      </c>
      <c r="B1004" s="59">
        <v>2.8779184537</v>
      </c>
      <c r="C1004" s="60">
        <v>7.2055636494391699E-3</v>
      </c>
      <c r="D1004" s="59">
        <v>0</v>
      </c>
      <c r="E1004" s="60">
        <v>0</v>
      </c>
      <c r="F1004" s="67">
        <v>1.0439138795</v>
      </c>
      <c r="G1004" s="68">
        <v>3.1883400522516498</v>
      </c>
      <c r="H1004" s="59">
        <v>1.8340045742</v>
      </c>
      <c r="I1004" s="60">
        <v>1.4144367949694101E-2</v>
      </c>
      <c r="J1004" s="67">
        <v>0</v>
      </c>
      <c r="K1004" s="68">
        <v>0</v>
      </c>
      <c r="L1004" s="67">
        <v>0</v>
      </c>
      <c r="M1004" s="68">
        <v>0</v>
      </c>
      <c r="N1004" s="67">
        <v>0</v>
      </c>
      <c r="O1004" s="68">
        <v>0</v>
      </c>
      <c r="P1004" s="67">
        <v>0</v>
      </c>
      <c r="Q1004" s="68">
        <v>0</v>
      </c>
      <c r="R1004" s="59">
        <v>0</v>
      </c>
      <c r="S1004" s="60">
        <v>0</v>
      </c>
      <c r="T1004" s="67">
        <v>0</v>
      </c>
      <c r="U1004" s="68">
        <v>0</v>
      </c>
      <c r="V1004" s="67">
        <v>0</v>
      </c>
      <c r="W1004" s="68">
        <v>0</v>
      </c>
      <c r="X1004" s="67">
        <v>0</v>
      </c>
      <c r="Y1004" s="68">
        <v>0</v>
      </c>
    </row>
    <row r="1005" spans="1:25" customFormat="1" x14ac:dyDescent="0.3">
      <c r="A1005" s="58" t="s">
        <v>311</v>
      </c>
      <c r="B1005" s="61">
        <v>359.87722873839999</v>
      </c>
      <c r="C1005" s="62">
        <v>0.90103952539880905</v>
      </c>
      <c r="D1005" s="61">
        <v>123.0783282491</v>
      </c>
      <c r="E1005" s="62">
        <v>0.89923592091275395</v>
      </c>
      <c r="F1005" s="69">
        <v>29.2749707133</v>
      </c>
      <c r="G1005" s="70">
        <v>89.412128228829005</v>
      </c>
      <c r="H1005" s="61">
        <v>114.84887043809999</v>
      </c>
      <c r="I1005" s="62">
        <v>0.88574734487334905</v>
      </c>
      <c r="J1005" s="69">
        <v>4.9957822023</v>
      </c>
      <c r="K1005" s="72">
        <v>61.026502837643598</v>
      </c>
      <c r="L1005" s="69">
        <v>18.128864134899999</v>
      </c>
      <c r="M1005" s="70">
        <v>95.352312281255607</v>
      </c>
      <c r="N1005" s="69">
        <v>10.5205634757</v>
      </c>
      <c r="O1005" s="70">
        <v>100</v>
      </c>
      <c r="P1005" s="69">
        <v>2.5026357616000001</v>
      </c>
      <c r="Q1005" s="70">
        <v>100</v>
      </c>
      <c r="R1005" s="61">
        <v>49.096805489799898</v>
      </c>
      <c r="S1005" s="62">
        <v>0.935620016103069</v>
      </c>
      <c r="T1005" s="69">
        <v>0.45783801540000102</v>
      </c>
      <c r="U1005" s="70">
        <v>100</v>
      </c>
      <c r="V1005" s="69">
        <v>1.4740221977000001</v>
      </c>
      <c r="W1005" s="70">
        <v>100</v>
      </c>
      <c r="X1005" s="69">
        <v>5.4985480605000001</v>
      </c>
      <c r="Y1005" s="70">
        <v>100</v>
      </c>
    </row>
    <row r="1006" spans="1:25" customFormat="1" x14ac:dyDescent="0.3">
      <c r="A1006" s="58" t="s">
        <v>312</v>
      </c>
      <c r="B1006" s="73">
        <v>4.20681167962299</v>
      </c>
      <c r="C1006" s="73">
        <v>4.20681167962299</v>
      </c>
      <c r="D1006" s="73">
        <v>4.3312356165800399</v>
      </c>
      <c r="E1006" s="73">
        <v>4.3312356165800399</v>
      </c>
      <c r="F1006" s="75">
        <v>4.2407606176877399</v>
      </c>
      <c r="G1006" s="75">
        <v>4.2407606176877399</v>
      </c>
      <c r="H1006" s="73">
        <v>4.0625230226843101</v>
      </c>
      <c r="I1006" s="74">
        <v>4.0625230226843101</v>
      </c>
      <c r="J1006" s="75">
        <v>4.0180441990211104</v>
      </c>
      <c r="K1006" s="75">
        <v>4.0180441990211104</v>
      </c>
      <c r="L1006" s="75">
        <v>4.1158023052292902</v>
      </c>
      <c r="M1006" s="75">
        <v>4.1158023052292902</v>
      </c>
      <c r="N1006" s="75">
        <v>4.6529660127489398</v>
      </c>
      <c r="O1006" s="78">
        <v>4.6529660127489398</v>
      </c>
      <c r="P1006" s="75">
        <v>4.6655890235641202</v>
      </c>
      <c r="Q1006" s="75">
        <v>4.6655890235641202</v>
      </c>
      <c r="R1006" s="73">
        <v>4.15695875610563</v>
      </c>
      <c r="S1006" s="73">
        <v>4.15695875610563</v>
      </c>
      <c r="T1006" s="75">
        <v>5</v>
      </c>
      <c r="U1006" s="78">
        <v>5</v>
      </c>
      <c r="V1006" s="75">
        <v>4.5936592798028499</v>
      </c>
      <c r="W1006" s="75">
        <v>4.5936592798028499</v>
      </c>
      <c r="X1006" s="75">
        <v>4.1493116012748503</v>
      </c>
      <c r="Y1006" s="75">
        <v>4.1493116012748503</v>
      </c>
    </row>
    <row r="1007" spans="1:25" customFormat="1" x14ac:dyDescent="0.3">
      <c r="A1007" s="65" t="s">
        <v>1</v>
      </c>
    </row>
    <row r="1008" spans="1:25" customFormat="1" x14ac:dyDescent="0.3">
      <c r="A1008" s="65" t="s">
        <v>1</v>
      </c>
    </row>
    <row r="1009" spans="1:25" customFormat="1" x14ac:dyDescent="0.3">
      <c r="A1009" s="53" t="s">
        <v>439</v>
      </c>
    </row>
    <row r="1010" spans="1:25" customFormat="1" x14ac:dyDescent="0.3">
      <c r="A1010" s="54" t="s">
        <v>1</v>
      </c>
    </row>
    <row r="1011" spans="1:25" customFormat="1" ht="25.5" customHeight="1" x14ac:dyDescent="0.3">
      <c r="A1011" s="114" t="s">
        <v>1</v>
      </c>
      <c r="B1011" s="113" t="s">
        <v>502</v>
      </c>
      <c r="C1011" s="113" t="s">
        <v>1</v>
      </c>
      <c r="D1011" s="113" t="s">
        <v>53</v>
      </c>
      <c r="E1011" s="113" t="s">
        <v>1</v>
      </c>
      <c r="F1011" s="113" t="s">
        <v>54</v>
      </c>
      <c r="G1011" s="113" t="s">
        <v>1</v>
      </c>
      <c r="H1011" s="116" t="s">
        <v>55</v>
      </c>
      <c r="I1011" s="116" t="s">
        <v>1</v>
      </c>
      <c r="J1011" s="116" t="s">
        <v>56</v>
      </c>
      <c r="K1011" s="116" t="s">
        <v>1</v>
      </c>
      <c r="L1011" s="116" t="s">
        <v>57</v>
      </c>
      <c r="M1011" s="116" t="s">
        <v>1</v>
      </c>
      <c r="N1011" s="116" t="s">
        <v>58</v>
      </c>
      <c r="O1011" s="116" t="s">
        <v>1</v>
      </c>
      <c r="P1011" s="116" t="s">
        <v>59</v>
      </c>
      <c r="Q1011" s="116" t="s">
        <v>1</v>
      </c>
      <c r="R1011" s="116" t="s">
        <v>60</v>
      </c>
      <c r="S1011" s="116" t="s">
        <v>1</v>
      </c>
      <c r="T1011" s="113" t="s">
        <v>61</v>
      </c>
      <c r="U1011" s="113" t="s">
        <v>1</v>
      </c>
      <c r="V1011" s="113" t="s">
        <v>62</v>
      </c>
      <c r="W1011" s="113" t="s">
        <v>1</v>
      </c>
      <c r="X1011" s="113" t="s">
        <v>63</v>
      </c>
      <c r="Y1011" s="113" t="s">
        <v>1</v>
      </c>
    </row>
    <row r="1012" spans="1:25"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c r="L1012" s="55" t="s">
        <v>14</v>
      </c>
      <c r="M1012" s="55" t="s">
        <v>15</v>
      </c>
      <c r="N1012" s="55" t="s">
        <v>14</v>
      </c>
      <c r="O1012" s="55" t="s">
        <v>15</v>
      </c>
      <c r="P1012" s="55" t="s">
        <v>14</v>
      </c>
      <c r="Q1012" s="55" t="s">
        <v>15</v>
      </c>
      <c r="R1012" s="55" t="s">
        <v>14</v>
      </c>
      <c r="S1012" s="55" t="s">
        <v>15</v>
      </c>
      <c r="T1012" s="55" t="s">
        <v>14</v>
      </c>
      <c r="U1012" s="55" t="s">
        <v>15</v>
      </c>
      <c r="V1012" s="55" t="s">
        <v>14</v>
      </c>
      <c r="W1012" s="55" t="s">
        <v>15</v>
      </c>
      <c r="X1012" s="55" t="s">
        <v>14</v>
      </c>
      <c r="Y1012" s="55" t="s">
        <v>15</v>
      </c>
    </row>
    <row r="1013" spans="1:25" customFormat="1" x14ac:dyDescent="0.3">
      <c r="A1013" s="56" t="s">
        <v>16</v>
      </c>
      <c r="B1013" s="57">
        <v>660.70392083269996</v>
      </c>
      <c r="C1013" s="57">
        <v>660.70392083269996</v>
      </c>
      <c r="D1013" s="57">
        <v>254.3956062556</v>
      </c>
      <c r="E1013" s="57">
        <v>254.3956062556</v>
      </c>
      <c r="F1013" s="57">
        <v>39.701296817699998</v>
      </c>
      <c r="G1013" s="57">
        <v>39.701296817699998</v>
      </c>
      <c r="H1013" s="57">
        <v>227.96654717370001</v>
      </c>
      <c r="I1013" s="57">
        <v>227.96654717370001</v>
      </c>
      <c r="J1013" s="57">
        <v>15.8332381759</v>
      </c>
      <c r="K1013" s="57">
        <v>15.8332381759</v>
      </c>
      <c r="L1013" s="57">
        <v>31.740384735799999</v>
      </c>
      <c r="M1013" s="57">
        <v>31.740384735799999</v>
      </c>
      <c r="N1013" s="57">
        <v>10.1647367962</v>
      </c>
      <c r="O1013" s="57">
        <v>10.1647367962</v>
      </c>
      <c r="P1013" s="57">
        <v>7.9954180641999999</v>
      </c>
      <c r="Q1013" s="57">
        <v>7.9954180641999999</v>
      </c>
      <c r="R1013" s="57">
        <v>57.695586990400002</v>
      </c>
      <c r="S1013" s="57">
        <v>57.695586990400002</v>
      </c>
      <c r="T1013" s="57">
        <v>2.7354999141</v>
      </c>
      <c r="U1013" s="57">
        <v>2.7354999141</v>
      </c>
      <c r="V1013" s="57">
        <v>0.87506695629999998</v>
      </c>
      <c r="W1013" s="57">
        <v>0.87506695629999998</v>
      </c>
      <c r="X1013" s="57">
        <v>11.600538952799999</v>
      </c>
      <c r="Y1013" s="57">
        <v>11.600538952799999</v>
      </c>
    </row>
    <row r="1014" spans="1:25" customFormat="1" x14ac:dyDescent="0.3">
      <c r="A1014" s="58" t="s">
        <v>310</v>
      </c>
      <c r="B1014" s="59">
        <v>2.5050282147999998</v>
      </c>
      <c r="C1014" s="60">
        <v>3.7914535328364002E-3</v>
      </c>
      <c r="D1014" s="59">
        <v>0.88574593880000196</v>
      </c>
      <c r="E1014" s="60">
        <v>3.48176586788241E-3</v>
      </c>
      <c r="F1014" s="59">
        <v>0</v>
      </c>
      <c r="G1014" s="60">
        <v>0</v>
      </c>
      <c r="H1014" s="59">
        <v>0.94489968089999998</v>
      </c>
      <c r="I1014" s="60">
        <v>4.1449049986269698E-3</v>
      </c>
      <c r="J1014" s="67">
        <v>0.67438259509999798</v>
      </c>
      <c r="K1014" s="68">
        <v>4.2592840934237204</v>
      </c>
      <c r="L1014" s="67">
        <v>0</v>
      </c>
      <c r="M1014" s="68">
        <v>0</v>
      </c>
      <c r="N1014" s="67">
        <v>0</v>
      </c>
      <c r="O1014" s="68">
        <v>0</v>
      </c>
      <c r="P1014" s="67">
        <v>0</v>
      </c>
      <c r="Q1014" s="68">
        <v>0</v>
      </c>
      <c r="R1014" s="59">
        <v>0</v>
      </c>
      <c r="S1014" s="60">
        <v>0</v>
      </c>
      <c r="T1014" s="67">
        <v>0</v>
      </c>
      <c r="U1014" s="68">
        <v>0</v>
      </c>
      <c r="V1014" s="67">
        <v>0</v>
      </c>
      <c r="W1014" s="68">
        <v>0</v>
      </c>
      <c r="X1014" s="67">
        <v>0</v>
      </c>
      <c r="Y1014" s="68">
        <v>0</v>
      </c>
    </row>
    <row r="1015" spans="1:25" customFormat="1" x14ac:dyDescent="0.3">
      <c r="A1015" s="58" t="s">
        <v>311</v>
      </c>
      <c r="B1015" s="61">
        <v>642.89442095159905</v>
      </c>
      <c r="C1015" s="62">
        <v>0.97304465840212595</v>
      </c>
      <c r="D1015" s="61">
        <v>245.2191496813</v>
      </c>
      <c r="E1015" s="62">
        <v>0.96392839990687496</v>
      </c>
      <c r="F1015" s="61">
        <v>39.1936773410999</v>
      </c>
      <c r="G1015" s="62">
        <v>0.98721403285814902</v>
      </c>
      <c r="H1015" s="61">
        <v>221.39740648489999</v>
      </c>
      <c r="I1015" s="62">
        <v>0.97118375143088598</v>
      </c>
      <c r="J1015" s="69">
        <v>15.158855580799999</v>
      </c>
      <c r="K1015" s="70">
        <v>95.740715906576298</v>
      </c>
      <c r="L1015" s="69">
        <v>31.740384735800099</v>
      </c>
      <c r="M1015" s="70">
        <v>100</v>
      </c>
      <c r="N1015" s="69">
        <v>9.9235274705000105</v>
      </c>
      <c r="O1015" s="70">
        <v>97.626998804433597</v>
      </c>
      <c r="P1015" s="69">
        <v>7.3547268436</v>
      </c>
      <c r="Q1015" s="70">
        <v>91.986770229455104</v>
      </c>
      <c r="R1015" s="61">
        <v>57.695586990399903</v>
      </c>
      <c r="S1015" s="62">
        <v>1</v>
      </c>
      <c r="T1015" s="69">
        <v>2.7354999141</v>
      </c>
      <c r="U1015" s="70">
        <v>100</v>
      </c>
      <c r="V1015" s="69">
        <v>0.87506695629999998</v>
      </c>
      <c r="W1015" s="70">
        <v>100</v>
      </c>
      <c r="X1015" s="69">
        <v>11.600538952799999</v>
      </c>
      <c r="Y1015" s="70">
        <v>100</v>
      </c>
    </row>
    <row r="1016" spans="1:25" customFormat="1" x14ac:dyDescent="0.3">
      <c r="A1016" s="58" t="s">
        <v>312</v>
      </c>
      <c r="B1016" s="73">
        <v>4.4316861428693004</v>
      </c>
      <c r="C1016" s="73">
        <v>4.4316861428693004</v>
      </c>
      <c r="D1016" s="73">
        <v>4.4743888294695902</v>
      </c>
      <c r="E1016" s="73">
        <v>4.4743888294695902</v>
      </c>
      <c r="F1016" s="73">
        <v>4.4798022325383497</v>
      </c>
      <c r="G1016" s="73">
        <v>4.4798022325383497</v>
      </c>
      <c r="H1016" s="73">
        <v>4.3444065148211299</v>
      </c>
      <c r="I1016" s="74">
        <v>4.3444065148211299</v>
      </c>
      <c r="J1016" s="75">
        <v>4.4413529097437996</v>
      </c>
      <c r="K1016" s="75">
        <v>4.4413529097437996</v>
      </c>
      <c r="L1016" s="75">
        <v>4.3849294444537597</v>
      </c>
      <c r="M1016" s="75">
        <v>4.3849294444537597</v>
      </c>
      <c r="N1016" s="75">
        <v>4.81937643544431</v>
      </c>
      <c r="O1016" s="78">
        <v>4.81937643544431</v>
      </c>
      <c r="P1016" s="75">
        <v>4.69762006506941</v>
      </c>
      <c r="Q1016" s="75">
        <v>4.69762006506941</v>
      </c>
      <c r="R1016" s="73">
        <v>4.4411175026737304</v>
      </c>
      <c r="S1016" s="73">
        <v>4.4411175026737304</v>
      </c>
      <c r="T1016" s="75">
        <v>4</v>
      </c>
      <c r="U1016" s="76">
        <v>4</v>
      </c>
      <c r="V1016" s="75">
        <v>5</v>
      </c>
      <c r="W1016" s="78">
        <v>5</v>
      </c>
      <c r="X1016" s="75">
        <v>4.6641739244141203</v>
      </c>
      <c r="Y1016" s="75">
        <v>4.6641739244141203</v>
      </c>
    </row>
    <row r="1017" spans="1:25" customFormat="1" x14ac:dyDescent="0.3">
      <c r="A1017" s="65" t="s">
        <v>1</v>
      </c>
    </row>
    <row r="1018" spans="1:25" customFormat="1" x14ac:dyDescent="0.3">
      <c r="A1018" s="65" t="s">
        <v>1</v>
      </c>
    </row>
    <row r="1019" spans="1:25" customFormat="1" x14ac:dyDescent="0.3">
      <c r="A1019" s="53" t="s">
        <v>440</v>
      </c>
    </row>
    <row r="1020" spans="1:25" customFormat="1" x14ac:dyDescent="0.3">
      <c r="A1020" s="54" t="s">
        <v>1</v>
      </c>
    </row>
    <row r="1021" spans="1:25" customFormat="1" ht="25.5" customHeight="1" x14ac:dyDescent="0.3">
      <c r="A1021" s="114" t="s">
        <v>1</v>
      </c>
      <c r="B1021" s="113" t="s">
        <v>502</v>
      </c>
      <c r="C1021" s="113" t="s">
        <v>1</v>
      </c>
      <c r="D1021" s="113" t="s">
        <v>53</v>
      </c>
      <c r="E1021" s="113" t="s">
        <v>1</v>
      </c>
      <c r="F1021" s="113" t="s">
        <v>54</v>
      </c>
      <c r="G1021" s="113" t="s">
        <v>1</v>
      </c>
      <c r="H1021" s="116" t="s">
        <v>55</v>
      </c>
      <c r="I1021" s="116" t="s">
        <v>1</v>
      </c>
      <c r="J1021" s="116" t="s">
        <v>56</v>
      </c>
      <c r="K1021" s="116" t="s">
        <v>1</v>
      </c>
      <c r="L1021" s="116" t="s">
        <v>57</v>
      </c>
      <c r="M1021" s="116" t="s">
        <v>1</v>
      </c>
      <c r="N1021" s="116" t="s">
        <v>58</v>
      </c>
      <c r="O1021" s="116" t="s">
        <v>1</v>
      </c>
      <c r="P1021" s="116" t="s">
        <v>59</v>
      </c>
      <c r="Q1021" s="116" t="s">
        <v>1</v>
      </c>
      <c r="R1021" s="116" t="s">
        <v>60</v>
      </c>
      <c r="S1021" s="116" t="s">
        <v>1</v>
      </c>
      <c r="T1021" s="113" t="s">
        <v>61</v>
      </c>
      <c r="U1021" s="113" t="s">
        <v>1</v>
      </c>
      <c r="V1021" s="113" t="s">
        <v>62</v>
      </c>
      <c r="W1021" s="113" t="s">
        <v>1</v>
      </c>
      <c r="X1021" s="113" t="s">
        <v>63</v>
      </c>
      <c r="Y1021" s="113" t="s">
        <v>1</v>
      </c>
    </row>
    <row r="1022" spans="1:25"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c r="L1022" s="55" t="s">
        <v>14</v>
      </c>
      <c r="M1022" s="55" t="s">
        <v>15</v>
      </c>
      <c r="N1022" s="55" t="s">
        <v>14</v>
      </c>
      <c r="O1022" s="55" t="s">
        <v>15</v>
      </c>
      <c r="P1022" s="55" t="s">
        <v>14</v>
      </c>
      <c r="Q1022" s="55" t="s">
        <v>15</v>
      </c>
      <c r="R1022" s="55" t="s">
        <v>14</v>
      </c>
      <c r="S1022" s="55" t="s">
        <v>15</v>
      </c>
      <c r="T1022" s="55" t="s">
        <v>14</v>
      </c>
      <c r="U1022" s="55" t="s">
        <v>15</v>
      </c>
      <c r="V1022" s="55" t="s">
        <v>14</v>
      </c>
      <c r="W1022" s="55" t="s">
        <v>15</v>
      </c>
      <c r="X1022" s="55" t="s">
        <v>14</v>
      </c>
      <c r="Y1022" s="55" t="s">
        <v>15</v>
      </c>
    </row>
    <row r="1023" spans="1:25" customFormat="1" x14ac:dyDescent="0.3">
      <c r="A1023" s="56" t="s">
        <v>16</v>
      </c>
      <c r="B1023" s="57">
        <v>423.18255442579999</v>
      </c>
      <c r="C1023" s="57">
        <v>423.18255442579999</v>
      </c>
      <c r="D1023" s="57">
        <v>115.03680055780001</v>
      </c>
      <c r="E1023" s="57">
        <v>115.03680055780001</v>
      </c>
      <c r="F1023" s="57">
        <v>31.678398262399998</v>
      </c>
      <c r="G1023" s="57">
        <v>31.678398262399998</v>
      </c>
      <c r="H1023" s="57">
        <v>156.60420099230001</v>
      </c>
      <c r="I1023" s="57">
        <v>156.60420099230001</v>
      </c>
      <c r="J1023" s="57">
        <v>11.669748198200001</v>
      </c>
      <c r="K1023" s="57">
        <v>11.669748198200001</v>
      </c>
      <c r="L1023" s="57">
        <v>16.378617228700001</v>
      </c>
      <c r="M1023" s="57">
        <v>16.378617228700001</v>
      </c>
      <c r="N1023" s="57">
        <v>13.066508275</v>
      </c>
      <c r="O1023" s="57">
        <v>13.066508275</v>
      </c>
      <c r="P1023" s="57">
        <v>9.4566817637000007</v>
      </c>
      <c r="Q1023" s="57">
        <v>9.4566817637000007</v>
      </c>
      <c r="R1023" s="57">
        <v>62.350387493299998</v>
      </c>
      <c r="S1023" s="57">
        <v>62.350387493299998</v>
      </c>
      <c r="T1023" s="57">
        <v>0.7854459842</v>
      </c>
      <c r="U1023" s="57">
        <v>0.7854459842</v>
      </c>
      <c r="V1023" s="57">
        <v>1.1532679023000001</v>
      </c>
      <c r="W1023" s="57">
        <v>1.1532679023000001</v>
      </c>
      <c r="X1023" s="57">
        <v>5.0024977678999996</v>
      </c>
      <c r="Y1023" s="57">
        <v>5.0024977678999996</v>
      </c>
    </row>
    <row r="1024" spans="1:25" customFormat="1" x14ac:dyDescent="0.3">
      <c r="A1024" s="58" t="s">
        <v>310</v>
      </c>
      <c r="B1024" s="59">
        <v>4.4330428591000004</v>
      </c>
      <c r="C1024" s="60">
        <v>1.0475485845854501E-2</v>
      </c>
      <c r="D1024" s="59">
        <v>1.1601762302</v>
      </c>
      <c r="E1024" s="60">
        <v>1.00852616256228E-2</v>
      </c>
      <c r="F1024" s="67">
        <v>0</v>
      </c>
      <c r="G1024" s="68">
        <v>0</v>
      </c>
      <c r="H1024" s="59">
        <v>0.50761947659999995</v>
      </c>
      <c r="I1024" s="60">
        <v>3.2414167269047799E-3</v>
      </c>
      <c r="J1024" s="67">
        <v>0</v>
      </c>
      <c r="K1024" s="68">
        <v>0</v>
      </c>
      <c r="L1024" s="67">
        <v>0</v>
      </c>
      <c r="M1024" s="68">
        <v>0</v>
      </c>
      <c r="N1024" s="67">
        <v>0</v>
      </c>
      <c r="O1024" s="68">
        <v>0</v>
      </c>
      <c r="P1024" s="67">
        <v>0</v>
      </c>
      <c r="Q1024" s="68">
        <v>0</v>
      </c>
      <c r="R1024" s="59">
        <v>2.76524715229999</v>
      </c>
      <c r="S1024" s="63">
        <v>4.4350119758231603E-2</v>
      </c>
      <c r="T1024" s="67">
        <v>0</v>
      </c>
      <c r="U1024" s="68">
        <v>0</v>
      </c>
      <c r="V1024" s="67">
        <v>0</v>
      </c>
      <c r="W1024" s="68">
        <v>0</v>
      </c>
      <c r="X1024" s="67">
        <v>0</v>
      </c>
      <c r="Y1024" s="68">
        <v>0</v>
      </c>
    </row>
    <row r="1025" spans="1:25" customFormat="1" x14ac:dyDescent="0.3">
      <c r="A1025" s="58" t="s">
        <v>311</v>
      </c>
      <c r="B1025" s="61">
        <v>398.14772061350101</v>
      </c>
      <c r="C1025" s="62">
        <v>0.94084152678205601</v>
      </c>
      <c r="D1025" s="61">
        <v>109.5060376852</v>
      </c>
      <c r="E1025" s="62">
        <v>0.95192179506225805</v>
      </c>
      <c r="F1025" s="69">
        <v>31.678398262400101</v>
      </c>
      <c r="G1025" s="70">
        <v>100</v>
      </c>
      <c r="H1025" s="61">
        <v>144.4184997378</v>
      </c>
      <c r="I1025" s="62">
        <v>0.92218790315146704</v>
      </c>
      <c r="J1025" s="69">
        <v>11.669748198200001</v>
      </c>
      <c r="K1025" s="70">
        <v>100</v>
      </c>
      <c r="L1025" s="69">
        <v>15.716307045000001</v>
      </c>
      <c r="M1025" s="70">
        <v>95.956250918792804</v>
      </c>
      <c r="N1025" s="69">
        <v>13.066508275</v>
      </c>
      <c r="O1025" s="70">
        <v>100</v>
      </c>
      <c r="P1025" s="69">
        <v>8.5826155581000005</v>
      </c>
      <c r="Q1025" s="70">
        <v>90.757157452890596</v>
      </c>
      <c r="R1025" s="61">
        <v>56.568394197399897</v>
      </c>
      <c r="S1025" s="62">
        <v>0.90726612089586001</v>
      </c>
      <c r="T1025" s="69">
        <v>0.7854459842</v>
      </c>
      <c r="U1025" s="70">
        <v>100</v>
      </c>
      <c r="V1025" s="69">
        <v>1.1532679023000001</v>
      </c>
      <c r="W1025" s="70">
        <v>100</v>
      </c>
      <c r="X1025" s="69">
        <v>5.0024977678999996</v>
      </c>
      <c r="Y1025" s="70">
        <v>100</v>
      </c>
    </row>
    <row r="1026" spans="1:25" customFormat="1" x14ac:dyDescent="0.3">
      <c r="A1026" s="58" t="s">
        <v>312</v>
      </c>
      <c r="B1026" s="73">
        <v>4.3857973730231503</v>
      </c>
      <c r="C1026" s="73">
        <v>4.3857973730231503</v>
      </c>
      <c r="D1026" s="73">
        <v>4.4645687201909601</v>
      </c>
      <c r="E1026" s="73">
        <v>4.4645687201909601</v>
      </c>
      <c r="F1026" s="75">
        <v>4.40227543870252</v>
      </c>
      <c r="G1026" s="75">
        <v>4.40227543870252</v>
      </c>
      <c r="H1026" s="73">
        <v>4.31354098067915</v>
      </c>
      <c r="I1026" s="73">
        <v>4.31354098067915</v>
      </c>
      <c r="J1026" s="75">
        <v>4.7243355561179801</v>
      </c>
      <c r="K1026" s="75">
        <v>4.7243355561179801</v>
      </c>
      <c r="L1026" s="75">
        <v>4.4462361502345296</v>
      </c>
      <c r="M1026" s="75">
        <v>4.4462361502345296</v>
      </c>
      <c r="N1026" s="75">
        <v>4.5880843625915002</v>
      </c>
      <c r="O1026" s="75">
        <v>4.5880843625915002</v>
      </c>
      <c r="P1026" s="75">
        <v>4.2536508387971299</v>
      </c>
      <c r="Q1026" s="75">
        <v>4.2536508387971299</v>
      </c>
      <c r="R1026" s="73">
        <v>4.2985246150282599</v>
      </c>
      <c r="S1026" s="73">
        <v>4.2985246150282599</v>
      </c>
      <c r="T1026" s="75">
        <v>5</v>
      </c>
      <c r="U1026" s="78">
        <v>5</v>
      </c>
      <c r="V1026" s="75">
        <v>5</v>
      </c>
      <c r="W1026" s="78">
        <v>5</v>
      </c>
      <c r="X1026" s="75">
        <v>4.3155731282940097</v>
      </c>
      <c r="Y1026" s="75">
        <v>4.3155731282940097</v>
      </c>
    </row>
    <row r="1027" spans="1:25" customFormat="1" x14ac:dyDescent="0.3">
      <c r="A1027" s="65" t="s">
        <v>1</v>
      </c>
    </row>
    <row r="1028" spans="1:25" customFormat="1" x14ac:dyDescent="0.3">
      <c r="A1028" s="65" t="s">
        <v>1</v>
      </c>
    </row>
    <row r="1029" spans="1:25" customFormat="1" x14ac:dyDescent="0.3">
      <c r="A1029" s="53" t="s">
        <v>441</v>
      </c>
    </row>
    <row r="1030" spans="1:25" customFormat="1" x14ac:dyDescent="0.3">
      <c r="A1030" s="54" t="s">
        <v>1</v>
      </c>
    </row>
    <row r="1031" spans="1:25" customFormat="1" ht="25.5" customHeight="1" x14ac:dyDescent="0.3">
      <c r="A1031" s="114" t="s">
        <v>1</v>
      </c>
      <c r="B1031" s="113" t="s">
        <v>502</v>
      </c>
      <c r="C1031" s="113" t="s">
        <v>1</v>
      </c>
      <c r="D1031" s="113" t="s">
        <v>53</v>
      </c>
      <c r="E1031" s="113" t="s">
        <v>1</v>
      </c>
      <c r="F1031" s="113" t="s">
        <v>54</v>
      </c>
      <c r="G1031" s="113" t="s">
        <v>1</v>
      </c>
      <c r="H1031" s="116" t="s">
        <v>55</v>
      </c>
      <c r="I1031" s="116" t="s">
        <v>1</v>
      </c>
      <c r="J1031" s="116" t="s">
        <v>56</v>
      </c>
      <c r="K1031" s="116" t="s">
        <v>1</v>
      </c>
      <c r="L1031" s="116" t="s">
        <v>57</v>
      </c>
      <c r="M1031" s="116" t="s">
        <v>1</v>
      </c>
      <c r="N1031" s="116" t="s">
        <v>58</v>
      </c>
      <c r="O1031" s="116" t="s">
        <v>1</v>
      </c>
      <c r="P1031" s="116" t="s">
        <v>59</v>
      </c>
      <c r="Q1031" s="116" t="s">
        <v>1</v>
      </c>
      <c r="R1031" s="116" t="s">
        <v>60</v>
      </c>
      <c r="S1031" s="116" t="s">
        <v>1</v>
      </c>
      <c r="T1031" s="113" t="s">
        <v>61</v>
      </c>
      <c r="U1031" s="113" t="s">
        <v>1</v>
      </c>
      <c r="V1031" s="113" t="s">
        <v>62</v>
      </c>
      <c r="W1031" s="113" t="s">
        <v>1</v>
      </c>
      <c r="X1031" s="113" t="s">
        <v>63</v>
      </c>
      <c r="Y1031" s="113" t="s">
        <v>1</v>
      </c>
    </row>
    <row r="1032" spans="1:25"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c r="L1032" s="55" t="s">
        <v>14</v>
      </c>
      <c r="M1032" s="55" t="s">
        <v>15</v>
      </c>
      <c r="N1032" s="55" t="s">
        <v>14</v>
      </c>
      <c r="O1032" s="55" t="s">
        <v>15</v>
      </c>
      <c r="P1032" s="55" t="s">
        <v>14</v>
      </c>
      <c r="Q1032" s="55" t="s">
        <v>15</v>
      </c>
      <c r="R1032" s="55" t="s">
        <v>14</v>
      </c>
      <c r="S1032" s="55" t="s">
        <v>15</v>
      </c>
      <c r="T1032" s="55" t="s">
        <v>14</v>
      </c>
      <c r="U1032" s="55" t="s">
        <v>15</v>
      </c>
      <c r="V1032" s="55" t="s">
        <v>14</v>
      </c>
      <c r="W1032" s="55" t="s">
        <v>15</v>
      </c>
      <c r="X1032" s="55" t="s">
        <v>14</v>
      </c>
      <c r="Y1032" s="55" t="s">
        <v>15</v>
      </c>
    </row>
    <row r="1033" spans="1:25" customFormat="1" x14ac:dyDescent="0.3">
      <c r="A1033" s="56" t="s">
        <v>16</v>
      </c>
      <c r="B1033" s="57">
        <v>131.926016237</v>
      </c>
      <c r="C1033" s="57">
        <v>131.926016237</v>
      </c>
      <c r="D1033" s="57">
        <v>64.504419143899995</v>
      </c>
      <c r="E1033" s="57">
        <v>64.504419143899995</v>
      </c>
      <c r="F1033" s="57">
        <v>14.901970023300001</v>
      </c>
      <c r="G1033" s="57">
        <v>14.901970023300001</v>
      </c>
      <c r="H1033" s="57">
        <v>14.3677359278</v>
      </c>
      <c r="I1033" s="57">
        <v>14.3677359278</v>
      </c>
      <c r="J1033" s="57">
        <v>0.7153317884</v>
      </c>
      <c r="K1033" s="57">
        <v>0.7153317884</v>
      </c>
      <c r="L1033" s="57">
        <v>21.6811766742</v>
      </c>
      <c r="M1033" s="57">
        <v>21.6811766742</v>
      </c>
      <c r="N1033" s="57">
        <v>0</v>
      </c>
      <c r="O1033" s="57">
        <v>0</v>
      </c>
      <c r="P1033" s="57">
        <v>0.34648004360000001</v>
      </c>
      <c r="Q1033" s="57">
        <v>0.34648004360000001</v>
      </c>
      <c r="R1033" s="57">
        <v>12.207276022</v>
      </c>
      <c r="S1033" s="57">
        <v>12.207276022</v>
      </c>
      <c r="T1033" s="57">
        <v>0</v>
      </c>
      <c r="U1033" s="57">
        <v>0</v>
      </c>
      <c r="V1033" s="57">
        <v>1.9349998532999999</v>
      </c>
      <c r="W1033" s="57">
        <v>1.9349998532999999</v>
      </c>
      <c r="X1033" s="57">
        <v>1.2666267604999999</v>
      </c>
      <c r="Y1033" s="57">
        <v>1.2666267604999999</v>
      </c>
    </row>
    <row r="1034" spans="1:25" customFormat="1" x14ac:dyDescent="0.3">
      <c r="A1034" s="58" t="s">
        <v>310</v>
      </c>
      <c r="B1034" s="59">
        <v>0.65840472090000002</v>
      </c>
      <c r="C1034" s="60">
        <v>4.9907117616376801E-3</v>
      </c>
      <c r="D1034" s="59">
        <v>0.65840472090000002</v>
      </c>
      <c r="E1034" s="60">
        <v>1.0207125800655499E-2</v>
      </c>
      <c r="F1034" s="67">
        <v>0</v>
      </c>
      <c r="G1034" s="68">
        <v>0</v>
      </c>
      <c r="H1034" s="67">
        <v>0</v>
      </c>
      <c r="I1034" s="68">
        <v>0</v>
      </c>
      <c r="J1034" s="67">
        <v>0</v>
      </c>
      <c r="K1034" s="68">
        <v>0</v>
      </c>
      <c r="L1034" s="67">
        <v>0</v>
      </c>
      <c r="M1034" s="68">
        <v>0</v>
      </c>
      <c r="N1034" s="67"/>
      <c r="O1034" s="68"/>
      <c r="P1034" s="67">
        <v>0</v>
      </c>
      <c r="Q1034" s="68">
        <v>0</v>
      </c>
      <c r="R1034" s="67">
        <v>0</v>
      </c>
      <c r="S1034" s="68">
        <v>0</v>
      </c>
      <c r="T1034" s="67"/>
      <c r="U1034" s="68"/>
      <c r="V1034" s="67">
        <v>0</v>
      </c>
      <c r="W1034" s="68">
        <v>0</v>
      </c>
      <c r="X1034" s="67">
        <v>0</v>
      </c>
      <c r="Y1034" s="68">
        <v>0</v>
      </c>
    </row>
    <row r="1035" spans="1:25" customFormat="1" x14ac:dyDescent="0.3">
      <c r="A1035" s="58" t="s">
        <v>311</v>
      </c>
      <c r="B1035" s="61">
        <v>119.4448187282</v>
      </c>
      <c r="C1035" s="62">
        <v>0.90539244748831005</v>
      </c>
      <c r="D1035" s="61">
        <v>58.234190733200002</v>
      </c>
      <c r="E1035" s="62">
        <v>0.90279381639400502</v>
      </c>
      <c r="F1035" s="69">
        <v>8.6910009251999991</v>
      </c>
      <c r="G1035" s="72">
        <v>58.321154260887397</v>
      </c>
      <c r="H1035" s="69">
        <v>14.3677359278</v>
      </c>
      <c r="I1035" s="70">
        <v>100</v>
      </c>
      <c r="J1035" s="69">
        <v>0.715331788399999</v>
      </c>
      <c r="K1035" s="70">
        <v>100</v>
      </c>
      <c r="L1035" s="69">
        <v>21.6811766742</v>
      </c>
      <c r="M1035" s="70">
        <v>100</v>
      </c>
      <c r="N1035" s="69"/>
      <c r="O1035" s="70"/>
      <c r="P1035" s="69">
        <v>0.34648004360000001</v>
      </c>
      <c r="Q1035" s="70">
        <v>100</v>
      </c>
      <c r="R1035" s="69">
        <v>12.207276022</v>
      </c>
      <c r="S1035" s="70">
        <v>100</v>
      </c>
      <c r="T1035" s="69"/>
      <c r="U1035" s="70"/>
      <c r="V1035" s="69">
        <v>1.9349998532999999</v>
      </c>
      <c r="W1035" s="70">
        <v>100</v>
      </c>
      <c r="X1035" s="69">
        <v>1.2666267604999999</v>
      </c>
      <c r="Y1035" s="70">
        <v>100</v>
      </c>
    </row>
    <row r="1036" spans="1:25" customFormat="1" x14ac:dyDescent="0.3">
      <c r="A1036" s="58" t="s">
        <v>312</v>
      </c>
      <c r="B1036" s="73">
        <v>4.3361971451553698</v>
      </c>
      <c r="C1036" s="73">
        <v>4.3361971451553698</v>
      </c>
      <c r="D1036" s="73">
        <v>4.3956014716475904</v>
      </c>
      <c r="E1036" s="73">
        <v>4.3956014716475904</v>
      </c>
      <c r="F1036" s="75">
        <v>4.0027812336379096</v>
      </c>
      <c r="G1036" s="75">
        <v>4.0027812336379096</v>
      </c>
      <c r="H1036" s="75">
        <v>4.67318990209065</v>
      </c>
      <c r="I1036" s="78">
        <v>4.67318990209065</v>
      </c>
      <c r="J1036" s="75">
        <v>4</v>
      </c>
      <c r="K1036" s="76">
        <v>4</v>
      </c>
      <c r="L1036" s="75">
        <v>4.15176462421043</v>
      </c>
      <c r="M1036" s="75">
        <v>4.15176462421043</v>
      </c>
      <c r="N1036" s="75"/>
      <c r="O1036" s="75"/>
      <c r="P1036" s="75">
        <v>5</v>
      </c>
      <c r="Q1036" s="78">
        <v>5</v>
      </c>
      <c r="R1036" s="75">
        <v>4.4077176424970004</v>
      </c>
      <c r="S1036" s="75">
        <v>4.4077176424970004</v>
      </c>
      <c r="T1036" s="75"/>
      <c r="U1036" s="75"/>
      <c r="V1036" s="75">
        <v>4</v>
      </c>
      <c r="W1036" s="76">
        <v>4</v>
      </c>
      <c r="X1036" s="75">
        <v>4.4005985247775001</v>
      </c>
      <c r="Y1036" s="75">
        <v>4.4005985247775001</v>
      </c>
    </row>
    <row r="1037" spans="1:25" customFormat="1" x14ac:dyDescent="0.3">
      <c r="A1037" s="65" t="s">
        <v>1</v>
      </c>
    </row>
    <row r="1038" spans="1:25" customFormat="1" x14ac:dyDescent="0.3">
      <c r="A1038" s="65" t="s">
        <v>1</v>
      </c>
    </row>
    <row r="1039" spans="1:25" customFormat="1" x14ac:dyDescent="0.3">
      <c r="A1039" s="53" t="s">
        <v>442</v>
      </c>
    </row>
    <row r="1040" spans="1:25" customFormat="1" x14ac:dyDescent="0.3">
      <c r="A1040" s="54" t="s">
        <v>1</v>
      </c>
    </row>
    <row r="1041" spans="1:25" customFormat="1" ht="25.5" customHeight="1" x14ac:dyDescent="0.3">
      <c r="A1041" s="114" t="s">
        <v>1</v>
      </c>
      <c r="B1041" s="113" t="s">
        <v>502</v>
      </c>
      <c r="C1041" s="113" t="s">
        <v>1</v>
      </c>
      <c r="D1041" s="113" t="s">
        <v>53</v>
      </c>
      <c r="E1041" s="113" t="s">
        <v>1</v>
      </c>
      <c r="F1041" s="113" t="s">
        <v>54</v>
      </c>
      <c r="G1041" s="113" t="s">
        <v>1</v>
      </c>
      <c r="H1041" s="116" t="s">
        <v>55</v>
      </c>
      <c r="I1041" s="116" t="s">
        <v>1</v>
      </c>
      <c r="J1041" s="116" t="s">
        <v>56</v>
      </c>
      <c r="K1041" s="116" t="s">
        <v>1</v>
      </c>
      <c r="L1041" s="116" t="s">
        <v>57</v>
      </c>
      <c r="M1041" s="116" t="s">
        <v>1</v>
      </c>
      <c r="N1041" s="116" t="s">
        <v>58</v>
      </c>
      <c r="O1041" s="116" t="s">
        <v>1</v>
      </c>
      <c r="P1041" s="116" t="s">
        <v>59</v>
      </c>
      <c r="Q1041" s="116" t="s">
        <v>1</v>
      </c>
      <c r="R1041" s="116" t="s">
        <v>60</v>
      </c>
      <c r="S1041" s="116" t="s">
        <v>1</v>
      </c>
      <c r="T1041" s="113" t="s">
        <v>61</v>
      </c>
      <c r="U1041" s="113" t="s">
        <v>1</v>
      </c>
      <c r="V1041" s="113" t="s">
        <v>62</v>
      </c>
      <c r="W1041" s="113" t="s">
        <v>1</v>
      </c>
      <c r="X1041" s="113" t="s">
        <v>63</v>
      </c>
      <c r="Y1041" s="113" t="s">
        <v>1</v>
      </c>
    </row>
    <row r="1042" spans="1:25"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c r="L1042" s="55" t="s">
        <v>14</v>
      </c>
      <c r="M1042" s="55" t="s">
        <v>15</v>
      </c>
      <c r="N1042" s="55" t="s">
        <v>14</v>
      </c>
      <c r="O1042" s="55" t="s">
        <v>15</v>
      </c>
      <c r="P1042" s="55" t="s">
        <v>14</v>
      </c>
      <c r="Q1042" s="55" t="s">
        <v>15</v>
      </c>
      <c r="R1042" s="55" t="s">
        <v>14</v>
      </c>
      <c r="S1042" s="55" t="s">
        <v>15</v>
      </c>
      <c r="T1042" s="55" t="s">
        <v>14</v>
      </c>
      <c r="U1042" s="55" t="s">
        <v>15</v>
      </c>
      <c r="V1042" s="55" t="s">
        <v>14</v>
      </c>
      <c r="W1042" s="55" t="s">
        <v>15</v>
      </c>
      <c r="X1042" s="55" t="s">
        <v>14</v>
      </c>
      <c r="Y1042" s="55" t="s">
        <v>15</v>
      </c>
    </row>
    <row r="1043" spans="1:25" customFormat="1" x14ac:dyDescent="0.3">
      <c r="A1043" s="56" t="s">
        <v>16</v>
      </c>
      <c r="B1043" s="57">
        <v>234.91998516160001</v>
      </c>
      <c r="C1043" s="57">
        <v>234.91998516160001</v>
      </c>
      <c r="D1043" s="57">
        <v>33.451380978499998</v>
      </c>
      <c r="E1043" s="57">
        <v>33.451380978499998</v>
      </c>
      <c r="F1043" s="57">
        <v>13.675841178700001</v>
      </c>
      <c r="G1043" s="57">
        <v>13.675841178700001</v>
      </c>
      <c r="H1043" s="57">
        <v>68.302798942400003</v>
      </c>
      <c r="I1043" s="57">
        <v>68.302798942400003</v>
      </c>
      <c r="J1043" s="57">
        <v>8.0589448359000002</v>
      </c>
      <c r="K1043" s="57">
        <v>8.0589448359000002</v>
      </c>
      <c r="L1043" s="57">
        <v>8.2320341002999999</v>
      </c>
      <c r="M1043" s="57">
        <v>8.2320341002999999</v>
      </c>
      <c r="N1043" s="57">
        <v>3.1129531231000001</v>
      </c>
      <c r="O1043" s="57">
        <v>3.1129531231000001</v>
      </c>
      <c r="P1043" s="57">
        <v>4.0156389948999998</v>
      </c>
      <c r="Q1043" s="57">
        <v>4.0156389948999998</v>
      </c>
      <c r="R1043" s="57">
        <v>85.886713545800006</v>
      </c>
      <c r="S1043" s="57">
        <v>85.886713545800006</v>
      </c>
      <c r="T1043" s="57">
        <v>1.6812292042000001</v>
      </c>
      <c r="U1043" s="57">
        <v>1.6812292042000001</v>
      </c>
      <c r="V1043" s="57">
        <v>0</v>
      </c>
      <c r="W1043" s="57">
        <v>0</v>
      </c>
      <c r="X1043" s="57">
        <v>8.5024502577999996</v>
      </c>
      <c r="Y1043" s="57">
        <v>8.5024502577999996</v>
      </c>
    </row>
    <row r="1044" spans="1:25" customFormat="1" x14ac:dyDescent="0.3">
      <c r="A1044" s="58" t="s">
        <v>310</v>
      </c>
      <c r="B1044" s="59">
        <v>6.23660558849999</v>
      </c>
      <c r="C1044" s="60">
        <v>2.6547786405698399E-2</v>
      </c>
      <c r="D1044" s="59">
        <v>0</v>
      </c>
      <c r="E1044" s="60">
        <v>0</v>
      </c>
      <c r="F1044" s="67">
        <v>3.9026049327000001</v>
      </c>
      <c r="G1044" s="71">
        <v>28.536489139536599</v>
      </c>
      <c r="H1044" s="59">
        <v>0.50740881169999996</v>
      </c>
      <c r="I1044" s="60">
        <v>7.4288143320144096E-3</v>
      </c>
      <c r="J1044" s="67">
        <v>0</v>
      </c>
      <c r="K1044" s="68">
        <v>0</v>
      </c>
      <c r="L1044" s="67">
        <v>0</v>
      </c>
      <c r="M1044" s="68">
        <v>0</v>
      </c>
      <c r="N1044" s="67">
        <v>0</v>
      </c>
      <c r="O1044" s="68">
        <v>0</v>
      </c>
      <c r="P1044" s="67">
        <v>0</v>
      </c>
      <c r="Q1044" s="68">
        <v>0</v>
      </c>
      <c r="R1044" s="59">
        <v>1.8265918441</v>
      </c>
      <c r="S1044" s="60">
        <v>2.1267455333774599E-2</v>
      </c>
      <c r="T1044" s="67">
        <v>0</v>
      </c>
      <c r="U1044" s="68">
        <v>0</v>
      </c>
      <c r="V1044" s="67"/>
      <c r="W1044" s="68"/>
      <c r="X1044" s="67">
        <v>0</v>
      </c>
      <c r="Y1044" s="68">
        <v>0</v>
      </c>
    </row>
    <row r="1045" spans="1:25" customFormat="1" x14ac:dyDescent="0.3">
      <c r="A1045" s="58" t="s">
        <v>311</v>
      </c>
      <c r="B1045" s="61">
        <v>222.8834671832</v>
      </c>
      <c r="C1045" s="62">
        <v>0.94876332905384697</v>
      </c>
      <c r="D1045" s="61">
        <v>30.571191535200001</v>
      </c>
      <c r="E1045" s="62">
        <v>0.91389923647244398</v>
      </c>
      <c r="F1045" s="69">
        <v>9.0579044575999692</v>
      </c>
      <c r="G1045" s="72">
        <v>66.232887171193596</v>
      </c>
      <c r="H1045" s="61">
        <v>66.208721201900005</v>
      </c>
      <c r="I1045" s="62">
        <v>0.96934126019834199</v>
      </c>
      <c r="J1045" s="69">
        <v>8.0589448359000002</v>
      </c>
      <c r="K1045" s="70">
        <v>100</v>
      </c>
      <c r="L1045" s="69">
        <v>8.2320341002999999</v>
      </c>
      <c r="M1045" s="70">
        <v>100</v>
      </c>
      <c r="N1045" s="69">
        <v>3.1129531231000001</v>
      </c>
      <c r="O1045" s="70">
        <v>100</v>
      </c>
      <c r="P1045" s="69">
        <v>4.0156389948999998</v>
      </c>
      <c r="Q1045" s="70">
        <v>100</v>
      </c>
      <c r="R1045" s="61">
        <v>83.442399472299996</v>
      </c>
      <c r="S1045" s="62">
        <v>0.971540253753026</v>
      </c>
      <c r="T1045" s="69">
        <v>1.6812292042000001</v>
      </c>
      <c r="U1045" s="70">
        <v>100</v>
      </c>
      <c r="V1045" s="69"/>
      <c r="W1045" s="70"/>
      <c r="X1045" s="69">
        <v>8.5024502577999996</v>
      </c>
      <c r="Y1045" s="70">
        <v>100</v>
      </c>
    </row>
    <row r="1046" spans="1:25" customFormat="1" x14ac:dyDescent="0.3">
      <c r="A1046" s="58" t="s">
        <v>312</v>
      </c>
      <c r="B1046" s="73">
        <v>4.56279377642797</v>
      </c>
      <c r="C1046" s="73">
        <v>4.56279377642797</v>
      </c>
      <c r="D1046" s="73">
        <v>4.5555799783555999</v>
      </c>
      <c r="E1046" s="73">
        <v>4.5555799783555999</v>
      </c>
      <c r="F1046" s="75">
        <v>3.7957007179601101</v>
      </c>
      <c r="G1046" s="76">
        <v>3.7957007179601101</v>
      </c>
      <c r="H1046" s="73">
        <v>4.58636887538057</v>
      </c>
      <c r="I1046" s="73">
        <v>4.58636887538057</v>
      </c>
      <c r="J1046" s="75">
        <v>4.5502319699282099</v>
      </c>
      <c r="K1046" s="75">
        <v>4.5502319699282099</v>
      </c>
      <c r="L1046" s="75">
        <v>4.74455260936986</v>
      </c>
      <c r="M1046" s="75">
        <v>4.74455260936986</v>
      </c>
      <c r="N1046" s="75">
        <v>4.8370008183114903</v>
      </c>
      <c r="O1046" s="75">
        <v>4.8370008183114903</v>
      </c>
      <c r="P1046" s="75">
        <v>4.1457968436265196</v>
      </c>
      <c r="Q1046" s="75">
        <v>4.1457968436265196</v>
      </c>
      <c r="R1046" s="73">
        <v>4.6505857824808201</v>
      </c>
      <c r="S1046" s="73">
        <v>4.6505857824808201</v>
      </c>
      <c r="T1046" s="75">
        <v>5</v>
      </c>
      <c r="U1046" s="78">
        <v>5</v>
      </c>
      <c r="V1046" s="75"/>
      <c r="W1046" s="75"/>
      <c r="X1046" s="75">
        <v>4.5948320497682804</v>
      </c>
      <c r="Y1046" s="75">
        <v>4.5948320497682804</v>
      </c>
    </row>
    <row r="1047" spans="1:25" customFormat="1" x14ac:dyDescent="0.3">
      <c r="A1047" s="65" t="s">
        <v>1</v>
      </c>
    </row>
    <row r="1048" spans="1:25" customFormat="1" x14ac:dyDescent="0.3">
      <c r="A1048" s="65" t="s">
        <v>1</v>
      </c>
    </row>
    <row r="1049" spans="1:25" customFormat="1" x14ac:dyDescent="0.3">
      <c r="A1049" s="53" t="s">
        <v>443</v>
      </c>
    </row>
    <row r="1050" spans="1:25" customFormat="1" x14ac:dyDescent="0.3">
      <c r="A1050" s="54" t="s">
        <v>1</v>
      </c>
    </row>
    <row r="1051" spans="1:25" customFormat="1" ht="25.5" customHeight="1" x14ac:dyDescent="0.3">
      <c r="A1051" s="114" t="s">
        <v>1</v>
      </c>
      <c r="B1051" s="113" t="s">
        <v>502</v>
      </c>
      <c r="C1051" s="113" t="s">
        <v>1</v>
      </c>
      <c r="D1051" s="113" t="s">
        <v>53</v>
      </c>
      <c r="E1051" s="113" t="s">
        <v>1</v>
      </c>
      <c r="F1051" s="113" t="s">
        <v>54</v>
      </c>
      <c r="G1051" s="113" t="s">
        <v>1</v>
      </c>
      <c r="H1051" s="116" t="s">
        <v>55</v>
      </c>
      <c r="I1051" s="116" t="s">
        <v>1</v>
      </c>
      <c r="J1051" s="116" t="s">
        <v>56</v>
      </c>
      <c r="K1051" s="116" t="s">
        <v>1</v>
      </c>
      <c r="L1051" s="116" t="s">
        <v>57</v>
      </c>
      <c r="M1051" s="116" t="s">
        <v>1</v>
      </c>
      <c r="N1051" s="116" t="s">
        <v>58</v>
      </c>
      <c r="O1051" s="116" t="s">
        <v>1</v>
      </c>
      <c r="P1051" s="116" t="s">
        <v>59</v>
      </c>
      <c r="Q1051" s="116" t="s">
        <v>1</v>
      </c>
      <c r="R1051" s="116" t="s">
        <v>60</v>
      </c>
      <c r="S1051" s="116" t="s">
        <v>1</v>
      </c>
      <c r="T1051" s="113" t="s">
        <v>61</v>
      </c>
      <c r="U1051" s="113" t="s">
        <v>1</v>
      </c>
      <c r="V1051" s="113" t="s">
        <v>62</v>
      </c>
      <c r="W1051" s="113" t="s">
        <v>1</v>
      </c>
      <c r="X1051" s="113" t="s">
        <v>63</v>
      </c>
      <c r="Y1051" s="113" t="s">
        <v>1</v>
      </c>
    </row>
    <row r="1052" spans="1:25"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c r="L1052" s="55" t="s">
        <v>14</v>
      </c>
      <c r="M1052" s="55" t="s">
        <v>15</v>
      </c>
      <c r="N1052" s="55" t="s">
        <v>14</v>
      </c>
      <c r="O1052" s="55" t="s">
        <v>15</v>
      </c>
      <c r="P1052" s="55" t="s">
        <v>14</v>
      </c>
      <c r="Q1052" s="55" t="s">
        <v>15</v>
      </c>
      <c r="R1052" s="55" t="s">
        <v>14</v>
      </c>
      <c r="S1052" s="55" t="s">
        <v>15</v>
      </c>
      <c r="T1052" s="55" t="s">
        <v>14</v>
      </c>
      <c r="U1052" s="55" t="s">
        <v>15</v>
      </c>
      <c r="V1052" s="55" t="s">
        <v>14</v>
      </c>
      <c r="W1052" s="55" t="s">
        <v>15</v>
      </c>
      <c r="X1052" s="55" t="s">
        <v>14</v>
      </c>
      <c r="Y1052" s="55" t="s">
        <v>15</v>
      </c>
    </row>
    <row r="1053" spans="1:25" customFormat="1" x14ac:dyDescent="0.3">
      <c r="A1053" s="56" t="s">
        <v>16</v>
      </c>
      <c r="B1053" s="57">
        <v>45.3984062408</v>
      </c>
      <c r="C1053" s="57">
        <v>45.3984062408</v>
      </c>
      <c r="D1053" s="57">
        <v>12.256944970599999</v>
      </c>
      <c r="E1053" s="57">
        <v>12.256944970599999</v>
      </c>
      <c r="F1053" s="57">
        <v>0.87406620560000003</v>
      </c>
      <c r="G1053" s="57">
        <v>0.87406620560000003</v>
      </c>
      <c r="H1053" s="57">
        <v>10.9077104366</v>
      </c>
      <c r="I1053" s="57">
        <v>10.9077104366</v>
      </c>
      <c r="J1053" s="57">
        <v>1.0008668437999999</v>
      </c>
      <c r="K1053" s="57">
        <v>1.0008668437999999</v>
      </c>
      <c r="L1053" s="57">
        <v>0</v>
      </c>
      <c r="M1053" s="57">
        <v>0</v>
      </c>
      <c r="N1053" s="57">
        <v>1.2619603572</v>
      </c>
      <c r="O1053" s="57">
        <v>1.2619603572</v>
      </c>
      <c r="P1053" s="57">
        <v>0</v>
      </c>
      <c r="Q1053" s="57">
        <v>0</v>
      </c>
      <c r="R1053" s="57">
        <v>18.432000869300001</v>
      </c>
      <c r="S1053" s="57">
        <v>18.432000869300001</v>
      </c>
      <c r="T1053" s="57">
        <v>0</v>
      </c>
      <c r="U1053" s="57">
        <v>0</v>
      </c>
      <c r="V1053" s="57">
        <v>0</v>
      </c>
      <c r="W1053" s="57">
        <v>0</v>
      </c>
      <c r="X1053" s="57">
        <v>0.66485655769999996</v>
      </c>
      <c r="Y1053" s="57">
        <v>0.66485655769999996</v>
      </c>
    </row>
    <row r="1054" spans="1:25" customFormat="1" x14ac:dyDescent="0.3">
      <c r="A1054" s="58" t="s">
        <v>310</v>
      </c>
      <c r="B1054" s="59">
        <v>0.44958639090000002</v>
      </c>
      <c r="C1054" s="60">
        <v>9.9031315882616208E-3</v>
      </c>
      <c r="D1054" s="67">
        <v>0</v>
      </c>
      <c r="E1054" s="68">
        <v>0</v>
      </c>
      <c r="F1054" s="67">
        <v>0</v>
      </c>
      <c r="G1054" s="68">
        <v>0</v>
      </c>
      <c r="H1054" s="67">
        <v>0</v>
      </c>
      <c r="I1054" s="68">
        <v>0</v>
      </c>
      <c r="J1054" s="67">
        <v>0.44958639090000002</v>
      </c>
      <c r="K1054" s="71">
        <v>44.919700725927903</v>
      </c>
      <c r="L1054" s="67"/>
      <c r="M1054" s="68"/>
      <c r="N1054" s="67">
        <v>0</v>
      </c>
      <c r="O1054" s="68">
        <v>0</v>
      </c>
      <c r="P1054" s="67"/>
      <c r="Q1054" s="68"/>
      <c r="R1054" s="67">
        <v>0</v>
      </c>
      <c r="S1054" s="68">
        <v>0</v>
      </c>
      <c r="T1054" s="67"/>
      <c r="U1054" s="68"/>
      <c r="V1054" s="67"/>
      <c r="W1054" s="68"/>
      <c r="X1054" s="67">
        <v>0</v>
      </c>
      <c r="Y1054" s="68">
        <v>0</v>
      </c>
    </row>
    <row r="1055" spans="1:25" customFormat="1" x14ac:dyDescent="0.3">
      <c r="A1055" s="58" t="s">
        <v>311</v>
      </c>
      <c r="B1055" s="61">
        <v>40.566118814500001</v>
      </c>
      <c r="C1055" s="62">
        <v>0.89355821434195704</v>
      </c>
      <c r="D1055" s="69">
        <v>8.3728520058999898</v>
      </c>
      <c r="E1055" s="70">
        <v>68.311084254546799</v>
      </c>
      <c r="F1055" s="69">
        <v>0.87406620560000103</v>
      </c>
      <c r="G1055" s="70">
        <v>100</v>
      </c>
      <c r="H1055" s="69">
        <v>10.9077104366</v>
      </c>
      <c r="I1055" s="70">
        <v>100</v>
      </c>
      <c r="J1055" s="69">
        <v>0.55128045290000005</v>
      </c>
      <c r="K1055" s="70">
        <v>55.080299274072097</v>
      </c>
      <c r="L1055" s="69"/>
      <c r="M1055" s="70"/>
      <c r="N1055" s="69">
        <v>1.2619603572</v>
      </c>
      <c r="O1055" s="70">
        <v>100</v>
      </c>
      <c r="P1055" s="69"/>
      <c r="Q1055" s="70"/>
      <c r="R1055" s="69">
        <v>17.9333927986</v>
      </c>
      <c r="S1055" s="70">
        <v>97.2948782162306</v>
      </c>
      <c r="T1055" s="69"/>
      <c r="U1055" s="70"/>
      <c r="V1055" s="69"/>
      <c r="W1055" s="70"/>
      <c r="X1055" s="69">
        <v>0.66485655769999896</v>
      </c>
      <c r="Y1055" s="70">
        <v>100</v>
      </c>
    </row>
    <row r="1056" spans="1:25" customFormat="1" x14ac:dyDescent="0.3">
      <c r="A1056" s="58" t="s">
        <v>312</v>
      </c>
      <c r="B1056" s="73">
        <v>4.3140596257514998</v>
      </c>
      <c r="C1056" s="73">
        <v>4.3140596257514998</v>
      </c>
      <c r="D1056" s="75">
        <v>4.0875007113006196</v>
      </c>
      <c r="E1056" s="75">
        <v>4.0875007113006196</v>
      </c>
      <c r="F1056" s="75">
        <v>5</v>
      </c>
      <c r="G1056" s="78">
        <v>5</v>
      </c>
      <c r="H1056" s="75">
        <v>4.31846589733847</v>
      </c>
      <c r="I1056" s="75">
        <v>4.31846589733847</v>
      </c>
      <c r="J1056" s="75">
        <v>3.65240897822216</v>
      </c>
      <c r="K1056" s="75">
        <v>3.65240897822216</v>
      </c>
      <c r="L1056" s="75"/>
      <c r="M1056" s="75"/>
      <c r="N1056" s="75">
        <v>4</v>
      </c>
      <c r="O1056" s="76">
        <v>4</v>
      </c>
      <c r="P1056" s="75"/>
      <c r="Q1056" s="75"/>
      <c r="R1056" s="75">
        <v>4.4622694467257604</v>
      </c>
      <c r="S1056" s="75">
        <v>4.4622694467257604</v>
      </c>
      <c r="T1056" s="75"/>
      <c r="U1056" s="75"/>
      <c r="V1056" s="75"/>
      <c r="W1056" s="75"/>
      <c r="X1056" s="75">
        <v>5</v>
      </c>
      <c r="Y1056" s="78">
        <v>5</v>
      </c>
    </row>
    <row r="1057" spans="1:25" customFormat="1" x14ac:dyDescent="0.3">
      <c r="A1057" s="65" t="s">
        <v>1</v>
      </c>
    </row>
    <row r="1058" spans="1:25" customFormat="1" x14ac:dyDescent="0.3">
      <c r="A1058" s="65" t="s">
        <v>1</v>
      </c>
    </row>
    <row r="1059" spans="1:25" customFormat="1" x14ac:dyDescent="0.3">
      <c r="A1059" s="53" t="s">
        <v>444</v>
      </c>
    </row>
    <row r="1060" spans="1:25" customFormat="1" x14ac:dyDescent="0.3">
      <c r="A1060" s="54" t="s">
        <v>1</v>
      </c>
    </row>
    <row r="1061" spans="1:25" customFormat="1" ht="25.5" customHeight="1" x14ac:dyDescent="0.3">
      <c r="A1061" s="114" t="s">
        <v>1</v>
      </c>
      <c r="B1061" s="113" t="s">
        <v>502</v>
      </c>
      <c r="C1061" s="113" t="s">
        <v>1</v>
      </c>
      <c r="D1061" s="113" t="s">
        <v>53</v>
      </c>
      <c r="E1061" s="113" t="s">
        <v>1</v>
      </c>
      <c r="F1061" s="113" t="s">
        <v>54</v>
      </c>
      <c r="G1061" s="113" t="s">
        <v>1</v>
      </c>
      <c r="H1061" s="116" t="s">
        <v>55</v>
      </c>
      <c r="I1061" s="116" t="s">
        <v>1</v>
      </c>
      <c r="J1061" s="116" t="s">
        <v>56</v>
      </c>
      <c r="K1061" s="116" t="s">
        <v>1</v>
      </c>
      <c r="L1061" s="116" t="s">
        <v>57</v>
      </c>
      <c r="M1061" s="116" t="s">
        <v>1</v>
      </c>
      <c r="N1061" s="116" t="s">
        <v>58</v>
      </c>
      <c r="O1061" s="116" t="s">
        <v>1</v>
      </c>
      <c r="P1061" s="116" t="s">
        <v>59</v>
      </c>
      <c r="Q1061" s="116" t="s">
        <v>1</v>
      </c>
      <c r="R1061" s="116" t="s">
        <v>60</v>
      </c>
      <c r="S1061" s="116" t="s">
        <v>1</v>
      </c>
      <c r="T1061" s="113" t="s">
        <v>61</v>
      </c>
      <c r="U1061" s="113" t="s">
        <v>1</v>
      </c>
      <c r="V1061" s="113" t="s">
        <v>62</v>
      </c>
      <c r="W1061" s="113" t="s">
        <v>1</v>
      </c>
      <c r="X1061" s="113" t="s">
        <v>63</v>
      </c>
      <c r="Y1061" s="113" t="s">
        <v>1</v>
      </c>
    </row>
    <row r="1062" spans="1:25"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c r="L1062" s="55" t="s">
        <v>14</v>
      </c>
      <c r="M1062" s="55" t="s">
        <v>15</v>
      </c>
      <c r="N1062" s="55" t="s">
        <v>14</v>
      </c>
      <c r="O1062" s="55" t="s">
        <v>15</v>
      </c>
      <c r="P1062" s="55" t="s">
        <v>14</v>
      </c>
      <c r="Q1062" s="55" t="s">
        <v>15</v>
      </c>
      <c r="R1062" s="55" t="s">
        <v>14</v>
      </c>
      <c r="S1062" s="55" t="s">
        <v>15</v>
      </c>
      <c r="T1062" s="55" t="s">
        <v>14</v>
      </c>
      <c r="U1062" s="55" t="s">
        <v>15</v>
      </c>
      <c r="V1062" s="55" t="s">
        <v>14</v>
      </c>
      <c r="W1062" s="55" t="s">
        <v>15</v>
      </c>
      <c r="X1062" s="55" t="s">
        <v>14</v>
      </c>
      <c r="Y1062" s="55" t="s">
        <v>15</v>
      </c>
    </row>
    <row r="1063" spans="1:25" customFormat="1" x14ac:dyDescent="0.3">
      <c r="A1063" s="56" t="s">
        <v>16</v>
      </c>
      <c r="B1063" s="57">
        <v>431.74732789839999</v>
      </c>
      <c r="C1063" s="57">
        <v>431.74732789839999</v>
      </c>
      <c r="D1063" s="57">
        <v>65.434590411800002</v>
      </c>
      <c r="E1063" s="57">
        <v>65.434590411800002</v>
      </c>
      <c r="F1063" s="57">
        <v>19.855604544199998</v>
      </c>
      <c r="G1063" s="57">
        <v>19.855604544199998</v>
      </c>
      <c r="H1063" s="57">
        <v>181.15544911020001</v>
      </c>
      <c r="I1063" s="57">
        <v>181.15544911020001</v>
      </c>
      <c r="J1063" s="57">
        <v>23.661642646299999</v>
      </c>
      <c r="K1063" s="57">
        <v>23.661642646299999</v>
      </c>
      <c r="L1063" s="57">
        <v>37.849819813899998</v>
      </c>
      <c r="M1063" s="57">
        <v>37.849819813899998</v>
      </c>
      <c r="N1063" s="57">
        <v>11.290917116599999</v>
      </c>
      <c r="O1063" s="57">
        <v>11.290917116599999</v>
      </c>
      <c r="P1063" s="57">
        <v>6.1702467309999998</v>
      </c>
      <c r="Q1063" s="57">
        <v>6.1702467309999998</v>
      </c>
      <c r="R1063" s="57">
        <v>71.924492160200003</v>
      </c>
      <c r="S1063" s="57">
        <v>71.924492160200003</v>
      </c>
      <c r="T1063" s="57">
        <v>0</v>
      </c>
      <c r="U1063" s="57">
        <v>0</v>
      </c>
      <c r="V1063" s="57">
        <v>4.1044618045999997</v>
      </c>
      <c r="W1063" s="57">
        <v>4.1044618045999997</v>
      </c>
      <c r="X1063" s="57">
        <v>10.3001035596</v>
      </c>
      <c r="Y1063" s="57">
        <v>10.3001035596</v>
      </c>
    </row>
    <row r="1064" spans="1:25" customFormat="1" x14ac:dyDescent="0.3">
      <c r="A1064" s="58" t="s">
        <v>310</v>
      </c>
      <c r="B1064" s="59">
        <v>1.1574203087999999</v>
      </c>
      <c r="C1064" s="60">
        <v>2.6807816378017499E-3</v>
      </c>
      <c r="D1064" s="59">
        <v>0</v>
      </c>
      <c r="E1064" s="60">
        <v>0</v>
      </c>
      <c r="F1064" s="67">
        <v>0</v>
      </c>
      <c r="G1064" s="68">
        <v>0</v>
      </c>
      <c r="H1064" s="59">
        <v>0</v>
      </c>
      <c r="I1064" s="60">
        <v>0</v>
      </c>
      <c r="J1064" s="67">
        <v>0</v>
      </c>
      <c r="K1064" s="68">
        <v>0</v>
      </c>
      <c r="L1064" s="67">
        <v>0</v>
      </c>
      <c r="M1064" s="68">
        <v>0</v>
      </c>
      <c r="N1064" s="67">
        <v>0</v>
      </c>
      <c r="O1064" s="68">
        <v>0</v>
      </c>
      <c r="P1064" s="67">
        <v>0</v>
      </c>
      <c r="Q1064" s="68">
        <v>0</v>
      </c>
      <c r="R1064" s="59">
        <v>1.1574203087999999</v>
      </c>
      <c r="S1064" s="60">
        <v>1.6092158234806E-2</v>
      </c>
      <c r="T1064" s="67"/>
      <c r="U1064" s="68"/>
      <c r="V1064" s="67">
        <v>0</v>
      </c>
      <c r="W1064" s="68">
        <v>0</v>
      </c>
      <c r="X1064" s="67">
        <v>0</v>
      </c>
      <c r="Y1064" s="68">
        <v>0</v>
      </c>
    </row>
    <row r="1065" spans="1:25" customFormat="1" x14ac:dyDescent="0.3">
      <c r="A1065" s="58" t="s">
        <v>311</v>
      </c>
      <c r="B1065" s="61">
        <v>422.411743493301</v>
      </c>
      <c r="C1065" s="62">
        <v>0.97837720397589401</v>
      </c>
      <c r="D1065" s="61">
        <v>63.401033738899898</v>
      </c>
      <c r="E1065" s="62">
        <v>0.96892229843417399</v>
      </c>
      <c r="F1065" s="69">
        <v>19.855604544199998</v>
      </c>
      <c r="G1065" s="70">
        <v>100</v>
      </c>
      <c r="H1065" s="61">
        <v>177.1775128008</v>
      </c>
      <c r="I1065" s="62">
        <v>0.97804131021761198</v>
      </c>
      <c r="J1065" s="69">
        <v>23.661642646299999</v>
      </c>
      <c r="K1065" s="70">
        <v>100</v>
      </c>
      <c r="L1065" s="69">
        <v>36.943071389999901</v>
      </c>
      <c r="M1065" s="70">
        <v>97.604352072590302</v>
      </c>
      <c r="N1065" s="69">
        <v>11.290917116599999</v>
      </c>
      <c r="O1065" s="70">
        <v>100</v>
      </c>
      <c r="P1065" s="69">
        <v>6.1702467309999998</v>
      </c>
      <c r="Q1065" s="70">
        <v>100</v>
      </c>
      <c r="R1065" s="61">
        <v>69.507149161299907</v>
      </c>
      <c r="S1065" s="62">
        <v>0.96639054477415398</v>
      </c>
      <c r="T1065" s="69"/>
      <c r="U1065" s="70"/>
      <c r="V1065" s="69">
        <v>4.1044618045999997</v>
      </c>
      <c r="W1065" s="70">
        <v>100</v>
      </c>
      <c r="X1065" s="69">
        <v>10.3001035596</v>
      </c>
      <c r="Y1065" s="70">
        <v>100</v>
      </c>
    </row>
    <row r="1066" spans="1:25" customFormat="1" x14ac:dyDescent="0.3">
      <c r="A1066" s="58" t="s">
        <v>312</v>
      </c>
      <c r="B1066" s="73">
        <v>4.5097641302176701</v>
      </c>
      <c r="C1066" s="73">
        <v>4.5097641302176701</v>
      </c>
      <c r="D1066" s="73">
        <v>4.4627831856167504</v>
      </c>
      <c r="E1066" s="73">
        <v>4.4627831856167504</v>
      </c>
      <c r="F1066" s="75">
        <v>4.4704654153846297</v>
      </c>
      <c r="G1066" s="75">
        <v>4.4704654153846297</v>
      </c>
      <c r="H1066" s="73">
        <v>4.4927603420988298</v>
      </c>
      <c r="I1066" s="73">
        <v>4.4927603420988298</v>
      </c>
      <c r="J1066" s="75">
        <v>4.6094393461332599</v>
      </c>
      <c r="K1066" s="75">
        <v>4.6094393461332599</v>
      </c>
      <c r="L1066" s="75">
        <v>4.5341291434490696</v>
      </c>
      <c r="M1066" s="75">
        <v>4.5341291434490696</v>
      </c>
      <c r="N1066" s="75">
        <v>4.7592033587242604</v>
      </c>
      <c r="O1066" s="75">
        <v>4.7592033587242604</v>
      </c>
      <c r="P1066" s="75">
        <v>4.7114631257522701</v>
      </c>
      <c r="Q1066" s="75">
        <v>4.7114631257522701</v>
      </c>
      <c r="R1066" s="73">
        <v>4.47681621229962</v>
      </c>
      <c r="S1066" s="73">
        <v>4.47681621229962</v>
      </c>
      <c r="T1066" s="75"/>
      <c r="U1066" s="75"/>
      <c r="V1066" s="75">
        <v>4.3177163222321902</v>
      </c>
      <c r="W1066" s="75">
        <v>4.3177163222321902</v>
      </c>
      <c r="X1066" s="75">
        <v>4.7746974352663596</v>
      </c>
      <c r="Y1066" s="75">
        <v>4.7746974352663596</v>
      </c>
    </row>
    <row r="1067" spans="1:25" customFormat="1" x14ac:dyDescent="0.3">
      <c r="A1067" s="65" t="s">
        <v>1</v>
      </c>
    </row>
    <row r="1068" spans="1:25" customFormat="1" x14ac:dyDescent="0.3">
      <c r="A1068" s="65" t="s">
        <v>1</v>
      </c>
    </row>
    <row r="1069" spans="1:25" customFormat="1" x14ac:dyDescent="0.3">
      <c r="A1069" s="53" t="s">
        <v>445</v>
      </c>
    </row>
    <row r="1070" spans="1:25" customFormat="1" x14ac:dyDescent="0.3">
      <c r="A1070" s="54" t="s">
        <v>1</v>
      </c>
    </row>
    <row r="1071" spans="1:25" customFormat="1" ht="25.5" customHeight="1" x14ac:dyDescent="0.3">
      <c r="A1071" s="114" t="s">
        <v>1</v>
      </c>
      <c r="B1071" s="113" t="s">
        <v>502</v>
      </c>
      <c r="C1071" s="113" t="s">
        <v>1</v>
      </c>
      <c r="D1071" s="113" t="s">
        <v>53</v>
      </c>
      <c r="E1071" s="113" t="s">
        <v>1</v>
      </c>
      <c r="F1071" s="113" t="s">
        <v>54</v>
      </c>
      <c r="G1071" s="113" t="s">
        <v>1</v>
      </c>
      <c r="H1071" s="116" t="s">
        <v>55</v>
      </c>
      <c r="I1071" s="116" t="s">
        <v>1</v>
      </c>
      <c r="J1071" s="116" t="s">
        <v>56</v>
      </c>
      <c r="K1071" s="116" t="s">
        <v>1</v>
      </c>
      <c r="L1071" s="116" t="s">
        <v>57</v>
      </c>
      <c r="M1071" s="116" t="s">
        <v>1</v>
      </c>
      <c r="N1071" s="116" t="s">
        <v>58</v>
      </c>
      <c r="O1071" s="116" t="s">
        <v>1</v>
      </c>
      <c r="P1071" s="116" t="s">
        <v>59</v>
      </c>
      <c r="Q1071" s="116" t="s">
        <v>1</v>
      </c>
      <c r="R1071" s="116" t="s">
        <v>60</v>
      </c>
      <c r="S1071" s="116" t="s">
        <v>1</v>
      </c>
      <c r="T1071" s="113" t="s">
        <v>61</v>
      </c>
      <c r="U1071" s="113" t="s">
        <v>1</v>
      </c>
      <c r="V1071" s="113" t="s">
        <v>62</v>
      </c>
      <c r="W1071" s="113" t="s">
        <v>1</v>
      </c>
      <c r="X1071" s="113" t="s">
        <v>63</v>
      </c>
      <c r="Y1071" s="113" t="s">
        <v>1</v>
      </c>
    </row>
    <row r="1072" spans="1:25"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c r="L1072" s="55" t="s">
        <v>14</v>
      </c>
      <c r="M1072" s="55" t="s">
        <v>15</v>
      </c>
      <c r="N1072" s="55" t="s">
        <v>14</v>
      </c>
      <c r="O1072" s="55" t="s">
        <v>15</v>
      </c>
      <c r="P1072" s="55" t="s">
        <v>14</v>
      </c>
      <c r="Q1072" s="55" t="s">
        <v>15</v>
      </c>
      <c r="R1072" s="55" t="s">
        <v>14</v>
      </c>
      <c r="S1072" s="55" t="s">
        <v>15</v>
      </c>
      <c r="T1072" s="55" t="s">
        <v>14</v>
      </c>
      <c r="U1072" s="55" t="s">
        <v>15</v>
      </c>
      <c r="V1072" s="55" t="s">
        <v>14</v>
      </c>
      <c r="W1072" s="55" t="s">
        <v>15</v>
      </c>
      <c r="X1072" s="55" t="s">
        <v>14</v>
      </c>
      <c r="Y1072" s="55" t="s">
        <v>15</v>
      </c>
    </row>
    <row r="1073" spans="1:25" customFormat="1" x14ac:dyDescent="0.3">
      <c r="A1073" s="56" t="s">
        <v>16</v>
      </c>
      <c r="B1073" s="57">
        <v>190.52278972920001</v>
      </c>
      <c r="C1073" s="57">
        <v>190.52278972920001</v>
      </c>
      <c r="D1073" s="57">
        <v>98.169245881799995</v>
      </c>
      <c r="E1073" s="57">
        <v>98.169245881799995</v>
      </c>
      <c r="F1073" s="57">
        <v>11.7690803308</v>
      </c>
      <c r="G1073" s="57">
        <v>11.7690803308</v>
      </c>
      <c r="H1073" s="57">
        <v>40.025789887999998</v>
      </c>
      <c r="I1073" s="57">
        <v>40.025789887999998</v>
      </c>
      <c r="J1073" s="57">
        <v>1.0008668437999999</v>
      </c>
      <c r="K1073" s="57">
        <v>1.0008668437999999</v>
      </c>
      <c r="L1073" s="57">
        <v>14.041092842999999</v>
      </c>
      <c r="M1073" s="57">
        <v>14.041092842999999</v>
      </c>
      <c r="N1073" s="57">
        <v>2.6758306237</v>
      </c>
      <c r="O1073" s="57">
        <v>2.6758306237</v>
      </c>
      <c r="P1073" s="57">
        <v>0</v>
      </c>
      <c r="Q1073" s="57">
        <v>0</v>
      </c>
      <c r="R1073" s="57">
        <v>18.180609601499999</v>
      </c>
      <c r="S1073" s="57">
        <v>18.180609601499999</v>
      </c>
      <c r="T1073" s="57">
        <v>1.3709134748</v>
      </c>
      <c r="U1073" s="57">
        <v>1.3709134748</v>
      </c>
      <c r="V1073" s="57">
        <v>0</v>
      </c>
      <c r="W1073" s="57">
        <v>0</v>
      </c>
      <c r="X1073" s="57">
        <v>3.2893602417999999</v>
      </c>
      <c r="Y1073" s="57">
        <v>3.2893602417999999</v>
      </c>
    </row>
    <row r="1074" spans="1:25" customFormat="1" x14ac:dyDescent="0.3">
      <c r="A1074" s="58" t="s">
        <v>310</v>
      </c>
      <c r="B1074" s="59">
        <v>0</v>
      </c>
      <c r="C1074" s="60">
        <v>0</v>
      </c>
      <c r="D1074" s="59">
        <v>0</v>
      </c>
      <c r="E1074" s="60">
        <v>0</v>
      </c>
      <c r="F1074" s="67">
        <v>0</v>
      </c>
      <c r="G1074" s="68">
        <v>0</v>
      </c>
      <c r="H1074" s="59">
        <v>0</v>
      </c>
      <c r="I1074" s="60">
        <v>0</v>
      </c>
      <c r="J1074" s="67">
        <v>0</v>
      </c>
      <c r="K1074" s="68">
        <v>0</v>
      </c>
      <c r="L1074" s="67">
        <v>0</v>
      </c>
      <c r="M1074" s="68">
        <v>0</v>
      </c>
      <c r="N1074" s="67">
        <v>0</v>
      </c>
      <c r="O1074" s="68">
        <v>0</v>
      </c>
      <c r="P1074" s="67"/>
      <c r="Q1074" s="68"/>
      <c r="R1074" s="67">
        <v>0</v>
      </c>
      <c r="S1074" s="68">
        <v>0</v>
      </c>
      <c r="T1074" s="67">
        <v>0</v>
      </c>
      <c r="U1074" s="68">
        <v>0</v>
      </c>
      <c r="V1074" s="67"/>
      <c r="W1074" s="68"/>
      <c r="X1074" s="67">
        <v>0</v>
      </c>
      <c r="Y1074" s="68">
        <v>0</v>
      </c>
    </row>
    <row r="1075" spans="1:25" customFormat="1" x14ac:dyDescent="0.3">
      <c r="A1075" s="58" t="s">
        <v>311</v>
      </c>
      <c r="B1075" s="61">
        <v>176.08238275619999</v>
      </c>
      <c r="C1075" s="62">
        <v>0.92420640599728299</v>
      </c>
      <c r="D1075" s="61">
        <v>89.983697364199998</v>
      </c>
      <c r="E1075" s="62">
        <v>0.916617995339846</v>
      </c>
      <c r="F1075" s="69">
        <v>11.009862382</v>
      </c>
      <c r="G1075" s="70">
        <v>93.5490460812549</v>
      </c>
      <c r="H1075" s="61">
        <v>36.644775557700001</v>
      </c>
      <c r="I1075" s="62">
        <v>0.915529104116103</v>
      </c>
      <c r="J1075" s="69">
        <v>0.55128045290000005</v>
      </c>
      <c r="K1075" s="70">
        <v>55.080299274072097</v>
      </c>
      <c r="L1075" s="69">
        <v>14.041092842999999</v>
      </c>
      <c r="M1075" s="70">
        <v>100</v>
      </c>
      <c r="N1075" s="69">
        <v>2.1682111471000001</v>
      </c>
      <c r="O1075" s="70">
        <v>81.029461577127407</v>
      </c>
      <c r="P1075" s="69"/>
      <c r="Q1075" s="70"/>
      <c r="R1075" s="69">
        <v>17.0231892927</v>
      </c>
      <c r="S1075" s="70">
        <v>93.633765125760604</v>
      </c>
      <c r="T1075" s="69">
        <v>1.3709134748</v>
      </c>
      <c r="U1075" s="70">
        <v>100</v>
      </c>
      <c r="V1075" s="69"/>
      <c r="W1075" s="70"/>
      <c r="X1075" s="69">
        <v>3.2893602418000101</v>
      </c>
      <c r="Y1075" s="70">
        <v>100</v>
      </c>
    </row>
    <row r="1076" spans="1:25" customFormat="1" x14ac:dyDescent="0.3">
      <c r="A1076" s="58" t="s">
        <v>312</v>
      </c>
      <c r="B1076" s="73">
        <v>4.3336999657415598</v>
      </c>
      <c r="C1076" s="73">
        <v>4.3336999657415598</v>
      </c>
      <c r="D1076" s="73">
        <v>4.3214545277010297</v>
      </c>
      <c r="E1076" s="73">
        <v>4.3214545277010297</v>
      </c>
      <c r="F1076" s="75">
        <v>4.3950060176778498</v>
      </c>
      <c r="G1076" s="75">
        <v>4.3950060176778498</v>
      </c>
      <c r="H1076" s="75">
        <v>4.3326021139516602</v>
      </c>
      <c r="I1076" s="75">
        <v>4.3326021139516602</v>
      </c>
      <c r="J1076" s="75">
        <v>3.5508029927407199</v>
      </c>
      <c r="K1076" s="75">
        <v>3.5508029927407199</v>
      </c>
      <c r="L1076" s="75">
        <v>4.6720739476489204</v>
      </c>
      <c r="M1076" s="75">
        <v>4.6720739476489204</v>
      </c>
      <c r="N1076" s="75">
        <v>4.6205892315425503</v>
      </c>
      <c r="O1076" s="75">
        <v>4.6205892315425503</v>
      </c>
      <c r="P1076" s="75"/>
      <c r="Q1076" s="75"/>
      <c r="R1076" s="75">
        <v>4.0541275707894204</v>
      </c>
      <c r="S1076" s="76">
        <v>4.0541275707894204</v>
      </c>
      <c r="T1076" s="75">
        <v>4</v>
      </c>
      <c r="U1076" s="76">
        <v>4</v>
      </c>
      <c r="V1076" s="75"/>
      <c r="W1076" s="75"/>
      <c r="X1076" s="75">
        <v>4.7377534307315798</v>
      </c>
      <c r="Y1076" s="75">
        <v>4.7377534307315798</v>
      </c>
    </row>
    <row r="1077" spans="1:25" customFormat="1" x14ac:dyDescent="0.3">
      <c r="A1077" s="65" t="s">
        <v>1</v>
      </c>
    </row>
    <row r="1078" spans="1:25" customFormat="1" x14ac:dyDescent="0.3">
      <c r="A1078" s="65" t="s">
        <v>1</v>
      </c>
    </row>
    <row r="1079" spans="1:25" customFormat="1" x14ac:dyDescent="0.3">
      <c r="A1079" s="53" t="s">
        <v>446</v>
      </c>
    </row>
    <row r="1080" spans="1:25" customFormat="1" x14ac:dyDescent="0.3">
      <c r="A1080" s="54" t="s">
        <v>1</v>
      </c>
    </row>
    <row r="1081" spans="1:25" customFormat="1" ht="25.5" customHeight="1" x14ac:dyDescent="0.3">
      <c r="A1081" s="114" t="s">
        <v>1</v>
      </c>
      <c r="B1081" s="113" t="s">
        <v>502</v>
      </c>
      <c r="C1081" s="113" t="s">
        <v>1</v>
      </c>
      <c r="D1081" s="113" t="s">
        <v>53</v>
      </c>
      <c r="E1081" s="113" t="s">
        <v>1</v>
      </c>
      <c r="F1081" s="113" t="s">
        <v>54</v>
      </c>
      <c r="G1081" s="113" t="s">
        <v>1</v>
      </c>
      <c r="H1081" s="116" t="s">
        <v>55</v>
      </c>
      <c r="I1081" s="116" t="s">
        <v>1</v>
      </c>
      <c r="J1081" s="116" t="s">
        <v>56</v>
      </c>
      <c r="K1081" s="116" t="s">
        <v>1</v>
      </c>
      <c r="L1081" s="116" t="s">
        <v>57</v>
      </c>
      <c r="M1081" s="116" t="s">
        <v>1</v>
      </c>
      <c r="N1081" s="116" t="s">
        <v>58</v>
      </c>
      <c r="O1081" s="116" t="s">
        <v>1</v>
      </c>
      <c r="P1081" s="116" t="s">
        <v>59</v>
      </c>
      <c r="Q1081" s="116" t="s">
        <v>1</v>
      </c>
      <c r="R1081" s="116" t="s">
        <v>60</v>
      </c>
      <c r="S1081" s="116" t="s">
        <v>1</v>
      </c>
      <c r="T1081" s="113" t="s">
        <v>61</v>
      </c>
      <c r="U1081" s="113" t="s">
        <v>1</v>
      </c>
      <c r="V1081" s="113" t="s">
        <v>62</v>
      </c>
      <c r="W1081" s="113" t="s">
        <v>1</v>
      </c>
      <c r="X1081" s="113" t="s">
        <v>63</v>
      </c>
      <c r="Y1081" s="113" t="s">
        <v>1</v>
      </c>
    </row>
    <row r="1082" spans="1:25"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c r="L1082" s="55" t="s">
        <v>14</v>
      </c>
      <c r="M1082" s="55" t="s">
        <v>15</v>
      </c>
      <c r="N1082" s="55" t="s">
        <v>14</v>
      </c>
      <c r="O1082" s="55" t="s">
        <v>15</v>
      </c>
      <c r="P1082" s="55" t="s">
        <v>14</v>
      </c>
      <c r="Q1082" s="55" t="s">
        <v>15</v>
      </c>
      <c r="R1082" s="55" t="s">
        <v>14</v>
      </c>
      <c r="S1082" s="55" t="s">
        <v>15</v>
      </c>
      <c r="T1082" s="55" t="s">
        <v>14</v>
      </c>
      <c r="U1082" s="55" t="s">
        <v>15</v>
      </c>
      <c r="V1082" s="55" t="s">
        <v>14</v>
      </c>
      <c r="W1082" s="55" t="s">
        <v>15</v>
      </c>
      <c r="X1082" s="55" t="s">
        <v>14</v>
      </c>
      <c r="Y1082" s="55" t="s">
        <v>15</v>
      </c>
    </row>
    <row r="1083" spans="1:25" customFormat="1" x14ac:dyDescent="0.3">
      <c r="A1083" s="56" t="s">
        <v>16</v>
      </c>
      <c r="B1083" s="57">
        <v>295.90253244079997</v>
      </c>
      <c r="C1083" s="57">
        <v>295.90253244079997</v>
      </c>
      <c r="D1083" s="57">
        <v>22.110268061599999</v>
      </c>
      <c r="E1083" s="57">
        <v>22.110268061599999</v>
      </c>
      <c r="F1083" s="57">
        <v>5.3656595814000001</v>
      </c>
      <c r="G1083" s="57">
        <v>5.3656595814000001</v>
      </c>
      <c r="H1083" s="57">
        <v>195.04487950070001</v>
      </c>
      <c r="I1083" s="57">
        <v>195.04487950070001</v>
      </c>
      <c r="J1083" s="57">
        <v>9.8725256089000002</v>
      </c>
      <c r="K1083" s="57">
        <v>9.8725256089000002</v>
      </c>
      <c r="L1083" s="57">
        <v>2.7835944825999999</v>
      </c>
      <c r="M1083" s="57">
        <v>2.7835944825999999</v>
      </c>
      <c r="N1083" s="57">
        <v>1.3263850976</v>
      </c>
      <c r="O1083" s="57">
        <v>1.3263850976</v>
      </c>
      <c r="P1083" s="57">
        <v>15.6109156131</v>
      </c>
      <c r="Q1083" s="57">
        <v>15.6109156131</v>
      </c>
      <c r="R1083" s="57">
        <v>39.545637892099997</v>
      </c>
      <c r="S1083" s="57">
        <v>39.545637892099997</v>
      </c>
      <c r="T1083" s="57">
        <v>0</v>
      </c>
      <c r="U1083" s="57">
        <v>0</v>
      </c>
      <c r="V1083" s="57">
        <v>1.9349998532999999</v>
      </c>
      <c r="W1083" s="57">
        <v>1.9349998532999999</v>
      </c>
      <c r="X1083" s="57">
        <v>2.3076667495000001</v>
      </c>
      <c r="Y1083" s="57">
        <v>2.3076667495000001</v>
      </c>
    </row>
    <row r="1084" spans="1:25" customFormat="1" x14ac:dyDescent="0.3">
      <c r="A1084" s="58" t="s">
        <v>310</v>
      </c>
      <c r="B1084" s="59">
        <v>3.4013656319999899</v>
      </c>
      <c r="C1084" s="60">
        <v>1.1494885170273099E-2</v>
      </c>
      <c r="D1084" s="67">
        <v>0</v>
      </c>
      <c r="E1084" s="68">
        <v>0</v>
      </c>
      <c r="F1084" s="67">
        <v>0.46722243459999901</v>
      </c>
      <c r="G1084" s="68">
        <v>8.7076421362924599</v>
      </c>
      <c r="H1084" s="59">
        <v>2.9341431974000001</v>
      </c>
      <c r="I1084" s="60">
        <v>1.5043425927977101E-2</v>
      </c>
      <c r="J1084" s="67">
        <v>0</v>
      </c>
      <c r="K1084" s="68">
        <v>0</v>
      </c>
      <c r="L1084" s="67">
        <v>0</v>
      </c>
      <c r="M1084" s="68">
        <v>0</v>
      </c>
      <c r="N1084" s="67">
        <v>0</v>
      </c>
      <c r="O1084" s="68">
        <v>0</v>
      </c>
      <c r="P1084" s="67">
        <v>0</v>
      </c>
      <c r="Q1084" s="68">
        <v>0</v>
      </c>
      <c r="R1084" s="59">
        <v>0</v>
      </c>
      <c r="S1084" s="60">
        <v>0</v>
      </c>
      <c r="T1084" s="67"/>
      <c r="U1084" s="68"/>
      <c r="V1084" s="67">
        <v>0</v>
      </c>
      <c r="W1084" s="68">
        <v>0</v>
      </c>
      <c r="X1084" s="67">
        <v>0</v>
      </c>
      <c r="Y1084" s="68">
        <v>0</v>
      </c>
    </row>
    <row r="1085" spans="1:25" customFormat="1" x14ac:dyDescent="0.3">
      <c r="A1085" s="58" t="s">
        <v>311</v>
      </c>
      <c r="B1085" s="61">
        <v>270.78189523499998</v>
      </c>
      <c r="C1085" s="62">
        <v>0.91510502800165905</v>
      </c>
      <c r="D1085" s="69">
        <v>20.3423101379</v>
      </c>
      <c r="E1085" s="70">
        <v>92.003905521297099</v>
      </c>
      <c r="F1085" s="69">
        <v>4.8984371468000001</v>
      </c>
      <c r="G1085" s="70">
        <v>91.292357863707593</v>
      </c>
      <c r="H1085" s="61">
        <v>178.29804242809999</v>
      </c>
      <c r="I1085" s="62">
        <v>0.91413854536724803</v>
      </c>
      <c r="J1085" s="69">
        <v>9.8725256089000002</v>
      </c>
      <c r="K1085" s="70">
        <v>100</v>
      </c>
      <c r="L1085" s="69">
        <v>2.7835944825999999</v>
      </c>
      <c r="M1085" s="70">
        <v>100</v>
      </c>
      <c r="N1085" s="69">
        <v>1.3263850976</v>
      </c>
      <c r="O1085" s="70">
        <v>100</v>
      </c>
      <c r="P1085" s="69">
        <v>12.8455629576</v>
      </c>
      <c r="Q1085" s="70">
        <v>82.285775389244705</v>
      </c>
      <c r="R1085" s="61">
        <v>36.172370772700098</v>
      </c>
      <c r="S1085" s="62">
        <v>0.91469938786664795</v>
      </c>
      <c r="T1085" s="69"/>
      <c r="U1085" s="70"/>
      <c r="V1085" s="69">
        <v>1.9349998532999999</v>
      </c>
      <c r="W1085" s="70">
        <v>100</v>
      </c>
      <c r="X1085" s="69">
        <v>2.3076667495000001</v>
      </c>
      <c r="Y1085" s="70">
        <v>100</v>
      </c>
    </row>
    <row r="1086" spans="1:25" customFormat="1" x14ac:dyDescent="0.3">
      <c r="A1086" s="58" t="s">
        <v>312</v>
      </c>
      <c r="B1086" s="73">
        <v>4.3048429568850404</v>
      </c>
      <c r="C1086" s="73">
        <v>4.3048429568850404</v>
      </c>
      <c r="D1086" s="75">
        <v>4.2544459143798701</v>
      </c>
      <c r="E1086" s="75">
        <v>4.2544459143798701</v>
      </c>
      <c r="F1086" s="75">
        <v>3.7387707359112299</v>
      </c>
      <c r="G1086" s="75">
        <v>3.7387707359112299</v>
      </c>
      <c r="H1086" s="73">
        <v>4.3438356491552996</v>
      </c>
      <c r="I1086" s="73">
        <v>4.3438356491552996</v>
      </c>
      <c r="J1086" s="75">
        <v>4.1696835780592796</v>
      </c>
      <c r="K1086" s="75">
        <v>4.1696835780592796</v>
      </c>
      <c r="L1086" s="75">
        <v>4.1980462514730501</v>
      </c>
      <c r="M1086" s="75">
        <v>4.1980462514730501</v>
      </c>
      <c r="N1086" s="75">
        <v>4</v>
      </c>
      <c r="O1086" s="76">
        <v>4</v>
      </c>
      <c r="P1086" s="75">
        <v>4.0968789527457901</v>
      </c>
      <c r="Q1086" s="75">
        <v>4.0968789527457901</v>
      </c>
      <c r="R1086" s="73">
        <v>4.3456832323731698</v>
      </c>
      <c r="S1086" s="73">
        <v>4.3456832323731698</v>
      </c>
      <c r="T1086" s="75"/>
      <c r="U1086" s="75"/>
      <c r="V1086" s="75">
        <v>4</v>
      </c>
      <c r="W1086" s="76">
        <v>4</v>
      </c>
      <c r="X1086" s="75">
        <v>4.6710019117948898</v>
      </c>
      <c r="Y1086" s="75">
        <v>4.6710019117948898</v>
      </c>
    </row>
    <row r="1087" spans="1:25" customFormat="1" x14ac:dyDescent="0.3">
      <c r="A1087" s="65" t="s">
        <v>1</v>
      </c>
    </row>
    <row r="1088" spans="1:25" customFormat="1" x14ac:dyDescent="0.3">
      <c r="A1088" s="65" t="s">
        <v>1</v>
      </c>
    </row>
    <row r="1089" spans="1:25" customFormat="1" x14ac:dyDescent="0.3">
      <c r="A1089" s="53" t="s">
        <v>447</v>
      </c>
    </row>
    <row r="1090" spans="1:25" customFormat="1" x14ac:dyDescent="0.3">
      <c r="A1090" s="54" t="s">
        <v>1</v>
      </c>
    </row>
    <row r="1091" spans="1:25" customFormat="1" ht="25.5" customHeight="1" x14ac:dyDescent="0.3">
      <c r="A1091" s="114" t="s">
        <v>1</v>
      </c>
      <c r="B1091" s="113" t="s">
        <v>502</v>
      </c>
      <c r="C1091" s="113" t="s">
        <v>1</v>
      </c>
      <c r="D1091" s="113" t="s">
        <v>53</v>
      </c>
      <c r="E1091" s="113" t="s">
        <v>1</v>
      </c>
      <c r="F1091" s="113" t="s">
        <v>54</v>
      </c>
      <c r="G1091" s="113" t="s">
        <v>1</v>
      </c>
      <c r="H1091" s="116" t="s">
        <v>55</v>
      </c>
      <c r="I1091" s="116" t="s">
        <v>1</v>
      </c>
      <c r="J1091" s="116" t="s">
        <v>56</v>
      </c>
      <c r="K1091" s="116" t="s">
        <v>1</v>
      </c>
      <c r="L1091" s="116" t="s">
        <v>57</v>
      </c>
      <c r="M1091" s="116" t="s">
        <v>1</v>
      </c>
      <c r="N1091" s="116" t="s">
        <v>58</v>
      </c>
      <c r="O1091" s="116" t="s">
        <v>1</v>
      </c>
      <c r="P1091" s="116" t="s">
        <v>59</v>
      </c>
      <c r="Q1091" s="116" t="s">
        <v>1</v>
      </c>
      <c r="R1091" s="116" t="s">
        <v>60</v>
      </c>
      <c r="S1091" s="116" t="s">
        <v>1</v>
      </c>
      <c r="T1091" s="113" t="s">
        <v>61</v>
      </c>
      <c r="U1091" s="113" t="s">
        <v>1</v>
      </c>
      <c r="V1091" s="113" t="s">
        <v>62</v>
      </c>
      <c r="W1091" s="113" t="s">
        <v>1</v>
      </c>
      <c r="X1091" s="113" t="s">
        <v>63</v>
      </c>
      <c r="Y1091" s="113" t="s">
        <v>1</v>
      </c>
    </row>
    <row r="1092" spans="1:25"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c r="L1092" s="55" t="s">
        <v>14</v>
      </c>
      <c r="M1092" s="55" t="s">
        <v>15</v>
      </c>
      <c r="N1092" s="55" t="s">
        <v>14</v>
      </c>
      <c r="O1092" s="55" t="s">
        <v>15</v>
      </c>
      <c r="P1092" s="55" t="s">
        <v>14</v>
      </c>
      <c r="Q1092" s="55" t="s">
        <v>15</v>
      </c>
      <c r="R1092" s="55" t="s">
        <v>14</v>
      </c>
      <c r="S1092" s="55" t="s">
        <v>15</v>
      </c>
      <c r="T1092" s="55" t="s">
        <v>14</v>
      </c>
      <c r="U1092" s="55" t="s">
        <v>15</v>
      </c>
      <c r="V1092" s="55" t="s">
        <v>14</v>
      </c>
      <c r="W1092" s="55" t="s">
        <v>15</v>
      </c>
      <c r="X1092" s="55" t="s">
        <v>14</v>
      </c>
      <c r="Y1092" s="55" t="s">
        <v>15</v>
      </c>
    </row>
    <row r="1093" spans="1:25" customFormat="1" x14ac:dyDescent="0.3">
      <c r="A1093" s="56" t="s">
        <v>16</v>
      </c>
      <c r="B1093" s="57">
        <v>15.8760596873</v>
      </c>
      <c r="C1093" s="57">
        <v>15.8760596873</v>
      </c>
      <c r="D1093" s="57">
        <v>2.5717531755</v>
      </c>
      <c r="E1093" s="57">
        <v>2.5717531755</v>
      </c>
      <c r="F1093" s="57">
        <v>0</v>
      </c>
      <c r="G1093" s="57">
        <v>0</v>
      </c>
      <c r="H1093" s="57">
        <v>4.7656719285999998</v>
      </c>
      <c r="I1093" s="57">
        <v>4.7656719285999998</v>
      </c>
      <c r="J1093" s="57">
        <v>0</v>
      </c>
      <c r="K1093" s="57">
        <v>0</v>
      </c>
      <c r="L1093" s="57">
        <v>2.7652471523000002</v>
      </c>
      <c r="M1093" s="57">
        <v>2.7652471523000002</v>
      </c>
      <c r="N1093" s="57">
        <v>0</v>
      </c>
      <c r="O1093" s="57">
        <v>0</v>
      </c>
      <c r="P1093" s="57">
        <v>0</v>
      </c>
      <c r="Q1093" s="57">
        <v>0</v>
      </c>
      <c r="R1093" s="57">
        <v>4.4024739560999997</v>
      </c>
      <c r="S1093" s="57">
        <v>4.4024739560999997</v>
      </c>
      <c r="T1093" s="57">
        <v>1.3709134748</v>
      </c>
      <c r="U1093" s="57">
        <v>1.3709134748</v>
      </c>
      <c r="V1093" s="57">
        <v>0</v>
      </c>
      <c r="W1093" s="57">
        <v>0</v>
      </c>
      <c r="X1093" s="57">
        <v>0</v>
      </c>
      <c r="Y1093" s="57">
        <v>0</v>
      </c>
    </row>
    <row r="1094" spans="1:25" customFormat="1" x14ac:dyDescent="0.3">
      <c r="A1094" s="58" t="s">
        <v>310</v>
      </c>
      <c r="B1094" s="67">
        <v>0</v>
      </c>
      <c r="C1094" s="68">
        <v>0</v>
      </c>
      <c r="D1094" s="67">
        <v>0</v>
      </c>
      <c r="E1094" s="68">
        <v>0</v>
      </c>
      <c r="F1094" s="67"/>
      <c r="G1094" s="68"/>
      <c r="H1094" s="67">
        <v>0</v>
      </c>
      <c r="I1094" s="68">
        <v>0</v>
      </c>
      <c r="J1094" s="67"/>
      <c r="K1094" s="68"/>
      <c r="L1094" s="67">
        <v>0</v>
      </c>
      <c r="M1094" s="68">
        <v>0</v>
      </c>
      <c r="N1094" s="67"/>
      <c r="O1094" s="68"/>
      <c r="P1094" s="67"/>
      <c r="Q1094" s="68"/>
      <c r="R1094" s="67">
        <v>0</v>
      </c>
      <c r="S1094" s="68">
        <v>0</v>
      </c>
      <c r="T1094" s="67">
        <v>0</v>
      </c>
      <c r="U1094" s="68">
        <v>0</v>
      </c>
      <c r="V1094" s="67"/>
      <c r="W1094" s="68"/>
      <c r="X1094" s="67"/>
      <c r="Y1094" s="68"/>
    </row>
    <row r="1095" spans="1:25" customFormat="1" x14ac:dyDescent="0.3">
      <c r="A1095" s="58" t="s">
        <v>311</v>
      </c>
      <c r="B1095" s="69">
        <v>15.2905921967</v>
      </c>
      <c r="C1095" s="70">
        <v>96.312261970970397</v>
      </c>
      <c r="D1095" s="69">
        <v>2.5717531755</v>
      </c>
      <c r="E1095" s="70">
        <v>100</v>
      </c>
      <c r="F1095" s="69"/>
      <c r="G1095" s="70"/>
      <c r="H1095" s="69">
        <v>4.76567192859999</v>
      </c>
      <c r="I1095" s="70">
        <v>100</v>
      </c>
      <c r="J1095" s="69"/>
      <c r="K1095" s="70"/>
      <c r="L1095" s="69">
        <v>2.7652471523000002</v>
      </c>
      <c r="M1095" s="70">
        <v>100</v>
      </c>
      <c r="N1095" s="69"/>
      <c r="O1095" s="70"/>
      <c r="P1095" s="69"/>
      <c r="Q1095" s="70"/>
      <c r="R1095" s="69">
        <v>4.4024739560999997</v>
      </c>
      <c r="S1095" s="70">
        <v>100</v>
      </c>
      <c r="T1095" s="69">
        <v>0.785445984200002</v>
      </c>
      <c r="U1095" s="70">
        <v>57.293622000074599</v>
      </c>
      <c r="V1095" s="69"/>
      <c r="W1095" s="70"/>
      <c r="X1095" s="69"/>
      <c r="Y1095" s="70"/>
    </row>
    <row r="1096" spans="1:25" customFormat="1" x14ac:dyDescent="0.3">
      <c r="A1096" s="58" t="s">
        <v>312</v>
      </c>
      <c r="B1096" s="75">
        <v>4.6501478706052497</v>
      </c>
      <c r="C1096" s="75">
        <v>4.6501478706052497</v>
      </c>
      <c r="D1096" s="75">
        <v>5</v>
      </c>
      <c r="E1096" s="78">
        <v>5</v>
      </c>
      <c r="F1096" s="75"/>
      <c r="G1096" s="75"/>
      <c r="H1096" s="75">
        <v>4.4879059972311302</v>
      </c>
      <c r="I1096" s="75">
        <v>4.4879059972311302</v>
      </c>
      <c r="J1096" s="75"/>
      <c r="K1096" s="75"/>
      <c r="L1096" s="75">
        <v>5</v>
      </c>
      <c r="M1096" s="78">
        <v>5</v>
      </c>
      <c r="N1096" s="75"/>
      <c r="O1096" s="75"/>
      <c r="P1096" s="75"/>
      <c r="Q1096" s="75"/>
      <c r="R1096" s="75">
        <v>4.7370977499602702</v>
      </c>
      <c r="S1096" s="75">
        <v>4.7370977499602702</v>
      </c>
      <c r="T1096" s="75">
        <v>3.57293622000075</v>
      </c>
      <c r="U1096" s="75">
        <v>3.57293622000075</v>
      </c>
      <c r="V1096" s="75"/>
      <c r="W1096" s="75"/>
      <c r="X1096" s="75"/>
      <c r="Y1096" s="75"/>
    </row>
    <row r="1097" spans="1:25" customFormat="1" x14ac:dyDescent="0.3">
      <c r="A1097" s="65" t="s">
        <v>1</v>
      </c>
    </row>
    <row r="1098" spans="1:25" customFormat="1" x14ac:dyDescent="0.3">
      <c r="A1098" s="65" t="s">
        <v>1</v>
      </c>
    </row>
    <row r="1099" spans="1:25" customFormat="1" x14ac:dyDescent="0.3">
      <c r="A1099" s="53" t="s">
        <v>448</v>
      </c>
    </row>
    <row r="1100" spans="1:25" customFormat="1" x14ac:dyDescent="0.3">
      <c r="A1100" s="54" t="s">
        <v>1</v>
      </c>
    </row>
    <row r="1101" spans="1:25" customFormat="1" ht="25.5" customHeight="1" x14ac:dyDescent="0.3">
      <c r="A1101" s="114" t="s">
        <v>1</v>
      </c>
      <c r="B1101" s="113" t="s">
        <v>502</v>
      </c>
      <c r="C1101" s="113" t="s">
        <v>1</v>
      </c>
      <c r="D1101" s="113" t="s">
        <v>53</v>
      </c>
      <c r="E1101" s="113" t="s">
        <v>1</v>
      </c>
      <c r="F1101" s="113" t="s">
        <v>54</v>
      </c>
      <c r="G1101" s="113" t="s">
        <v>1</v>
      </c>
      <c r="H1101" s="116" t="s">
        <v>55</v>
      </c>
      <c r="I1101" s="116" t="s">
        <v>1</v>
      </c>
      <c r="J1101" s="116" t="s">
        <v>56</v>
      </c>
      <c r="K1101" s="116" t="s">
        <v>1</v>
      </c>
      <c r="L1101" s="116" t="s">
        <v>57</v>
      </c>
      <c r="M1101" s="116" t="s">
        <v>1</v>
      </c>
      <c r="N1101" s="116" t="s">
        <v>58</v>
      </c>
      <c r="O1101" s="116" t="s">
        <v>1</v>
      </c>
      <c r="P1101" s="116" t="s">
        <v>59</v>
      </c>
      <c r="Q1101" s="116" t="s">
        <v>1</v>
      </c>
      <c r="R1101" s="116" t="s">
        <v>60</v>
      </c>
      <c r="S1101" s="116" t="s">
        <v>1</v>
      </c>
      <c r="T1101" s="113" t="s">
        <v>61</v>
      </c>
      <c r="U1101" s="113" t="s">
        <v>1</v>
      </c>
      <c r="V1101" s="113" t="s">
        <v>62</v>
      </c>
      <c r="W1101" s="113" t="s">
        <v>1</v>
      </c>
      <c r="X1101" s="113" t="s">
        <v>63</v>
      </c>
      <c r="Y1101" s="113" t="s">
        <v>1</v>
      </c>
    </row>
    <row r="1102" spans="1:25"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c r="L1102" s="55" t="s">
        <v>14</v>
      </c>
      <c r="M1102" s="55" t="s">
        <v>15</v>
      </c>
      <c r="N1102" s="55" t="s">
        <v>14</v>
      </c>
      <c r="O1102" s="55" t="s">
        <v>15</v>
      </c>
      <c r="P1102" s="55" t="s">
        <v>14</v>
      </c>
      <c r="Q1102" s="55" t="s">
        <v>15</v>
      </c>
      <c r="R1102" s="55" t="s">
        <v>14</v>
      </c>
      <c r="S1102" s="55" t="s">
        <v>15</v>
      </c>
      <c r="T1102" s="55" t="s">
        <v>14</v>
      </c>
      <c r="U1102" s="55" t="s">
        <v>15</v>
      </c>
      <c r="V1102" s="55" t="s">
        <v>14</v>
      </c>
      <c r="W1102" s="55" t="s">
        <v>15</v>
      </c>
      <c r="X1102" s="55" t="s">
        <v>14</v>
      </c>
      <c r="Y1102" s="55" t="s">
        <v>15</v>
      </c>
    </row>
    <row r="1103" spans="1:25" customFormat="1" x14ac:dyDescent="0.3">
      <c r="A1103" s="56" t="s">
        <v>16</v>
      </c>
      <c r="B1103" s="57">
        <v>43.187704279800002</v>
      </c>
      <c r="C1103" s="57">
        <v>43.187704279800002</v>
      </c>
      <c r="D1103" s="57">
        <v>17.006409509200001</v>
      </c>
      <c r="E1103" s="57">
        <v>17.006409509200001</v>
      </c>
      <c r="F1103" s="57">
        <v>7.8929750304999997</v>
      </c>
      <c r="G1103" s="57">
        <v>7.8929750304999997</v>
      </c>
      <c r="H1103" s="57">
        <v>10.701504853299999</v>
      </c>
      <c r="I1103" s="57">
        <v>10.701504853299999</v>
      </c>
      <c r="J1103" s="57">
        <v>0</v>
      </c>
      <c r="K1103" s="57">
        <v>0</v>
      </c>
      <c r="L1103" s="57">
        <v>4.1327887887000001</v>
      </c>
      <c r="M1103" s="57">
        <v>4.1327887887000001</v>
      </c>
      <c r="N1103" s="57">
        <v>0</v>
      </c>
      <c r="O1103" s="57">
        <v>0</v>
      </c>
      <c r="P1103" s="57">
        <v>0.80154546510000002</v>
      </c>
      <c r="Q1103" s="57">
        <v>0.80154546510000002</v>
      </c>
      <c r="R1103" s="57">
        <v>0.70181832960000001</v>
      </c>
      <c r="S1103" s="57">
        <v>0.70181832960000001</v>
      </c>
      <c r="T1103" s="57">
        <v>0.90674842389999999</v>
      </c>
      <c r="U1103" s="57">
        <v>0.90674842389999999</v>
      </c>
      <c r="V1103" s="57">
        <v>0</v>
      </c>
      <c r="W1103" s="57">
        <v>0</v>
      </c>
      <c r="X1103" s="57">
        <v>1.0439138795</v>
      </c>
      <c r="Y1103" s="57">
        <v>1.0439138795</v>
      </c>
    </row>
    <row r="1104" spans="1:25" customFormat="1" x14ac:dyDescent="0.3">
      <c r="A1104" s="58" t="s">
        <v>310</v>
      </c>
      <c r="B1104" s="59">
        <v>0.41380770030000003</v>
      </c>
      <c r="C1104" s="60">
        <v>9.5816090991793796E-3</v>
      </c>
      <c r="D1104" s="67">
        <v>0</v>
      </c>
      <c r="E1104" s="68">
        <v>0</v>
      </c>
      <c r="F1104" s="67">
        <v>0</v>
      </c>
      <c r="G1104" s="68">
        <v>0</v>
      </c>
      <c r="H1104" s="67">
        <v>0</v>
      </c>
      <c r="I1104" s="68">
        <v>0</v>
      </c>
      <c r="J1104" s="67"/>
      <c r="K1104" s="68"/>
      <c r="L1104" s="67">
        <v>0.41380770030000003</v>
      </c>
      <c r="M1104" s="68">
        <v>10.012795752627</v>
      </c>
      <c r="N1104" s="67"/>
      <c r="O1104" s="68"/>
      <c r="P1104" s="67">
        <v>0</v>
      </c>
      <c r="Q1104" s="68">
        <v>0</v>
      </c>
      <c r="R1104" s="67">
        <v>0</v>
      </c>
      <c r="S1104" s="68">
        <v>0</v>
      </c>
      <c r="T1104" s="67">
        <v>0</v>
      </c>
      <c r="U1104" s="68">
        <v>0</v>
      </c>
      <c r="V1104" s="67"/>
      <c r="W1104" s="68"/>
      <c r="X1104" s="67">
        <v>0</v>
      </c>
      <c r="Y1104" s="68">
        <v>0</v>
      </c>
    </row>
    <row r="1105" spans="1:25" customFormat="1" x14ac:dyDescent="0.3">
      <c r="A1105" s="58" t="s">
        <v>311</v>
      </c>
      <c r="B1105" s="61">
        <v>38.185908429600097</v>
      </c>
      <c r="C1105" s="62">
        <v>0.88418472494405098</v>
      </c>
      <c r="D1105" s="69">
        <v>17.006409509200001</v>
      </c>
      <c r="E1105" s="70">
        <v>100</v>
      </c>
      <c r="F1105" s="69">
        <v>4.2117353045000003</v>
      </c>
      <c r="G1105" s="70">
        <v>53.360555281437399</v>
      </c>
      <c r="H1105" s="69">
        <v>10.701504853299999</v>
      </c>
      <c r="I1105" s="70">
        <v>100</v>
      </c>
      <c r="J1105" s="69"/>
      <c r="K1105" s="70"/>
      <c r="L1105" s="69">
        <v>3.7189810883999899</v>
      </c>
      <c r="M1105" s="70">
        <v>89.987204247373</v>
      </c>
      <c r="N1105" s="69"/>
      <c r="O1105" s="70"/>
      <c r="P1105" s="69">
        <v>0.80154546510000002</v>
      </c>
      <c r="Q1105" s="70">
        <v>100</v>
      </c>
      <c r="R1105" s="69">
        <v>0.70181832960000001</v>
      </c>
      <c r="S1105" s="70">
        <v>100</v>
      </c>
      <c r="T1105" s="69">
        <v>0</v>
      </c>
      <c r="U1105" s="72">
        <v>0</v>
      </c>
      <c r="V1105" s="69"/>
      <c r="W1105" s="70"/>
      <c r="X1105" s="69">
        <v>1.0439138795</v>
      </c>
      <c r="Y1105" s="70">
        <v>100</v>
      </c>
    </row>
    <row r="1106" spans="1:25" customFormat="1" x14ac:dyDescent="0.3">
      <c r="A1106" s="58" t="s">
        <v>312</v>
      </c>
      <c r="B1106" s="73">
        <v>4.4410889826669999</v>
      </c>
      <c r="C1106" s="73">
        <v>4.4410889826669999</v>
      </c>
      <c r="D1106" s="75">
        <v>4.8629512975481903</v>
      </c>
      <c r="E1106" s="78">
        <v>4.8629512975481903</v>
      </c>
      <c r="F1106" s="75">
        <v>4.0672111056287497</v>
      </c>
      <c r="G1106" s="75">
        <v>4.0672111056287497</v>
      </c>
      <c r="H1106" s="75">
        <v>4.3044754377226901</v>
      </c>
      <c r="I1106" s="75">
        <v>4.3044754377226901</v>
      </c>
      <c r="J1106" s="75"/>
      <c r="K1106" s="75"/>
      <c r="L1106" s="75">
        <v>3.9385627092789601</v>
      </c>
      <c r="M1106" s="75">
        <v>3.9385627092789601</v>
      </c>
      <c r="N1106" s="75"/>
      <c r="O1106" s="75"/>
      <c r="P1106" s="75">
        <v>4</v>
      </c>
      <c r="Q1106" s="76">
        <v>4</v>
      </c>
      <c r="R1106" s="75">
        <v>5</v>
      </c>
      <c r="S1106" s="78">
        <v>5</v>
      </c>
      <c r="T1106" s="75">
        <v>3</v>
      </c>
      <c r="U1106" s="76">
        <v>3</v>
      </c>
      <c r="V1106" s="75"/>
      <c r="W1106" s="75"/>
      <c r="X1106" s="75">
        <v>5</v>
      </c>
      <c r="Y1106" s="78">
        <v>5</v>
      </c>
    </row>
    <row r="1107" spans="1:25" customFormat="1" x14ac:dyDescent="0.3">
      <c r="A1107" s="65" t="s">
        <v>1</v>
      </c>
    </row>
    <row r="1108" spans="1:25" customFormat="1" x14ac:dyDescent="0.3">
      <c r="A1108" s="65" t="s">
        <v>1</v>
      </c>
    </row>
    <row r="1109" spans="1:25" customFormat="1" x14ac:dyDescent="0.3">
      <c r="A1109" s="53" t="s">
        <v>449</v>
      </c>
    </row>
    <row r="1110" spans="1:25" customFormat="1" x14ac:dyDescent="0.3">
      <c r="A1110" s="54" t="s">
        <v>1</v>
      </c>
    </row>
    <row r="1111" spans="1:25" customFormat="1" ht="25.5" customHeight="1" x14ac:dyDescent="0.3">
      <c r="A1111" s="114" t="s">
        <v>1</v>
      </c>
      <c r="B1111" s="113" t="s">
        <v>502</v>
      </c>
      <c r="C1111" s="113" t="s">
        <v>1</v>
      </c>
      <c r="D1111" s="113" t="s">
        <v>53</v>
      </c>
      <c r="E1111" s="113" t="s">
        <v>1</v>
      </c>
      <c r="F1111" s="113" t="s">
        <v>54</v>
      </c>
      <c r="G1111" s="113" t="s">
        <v>1</v>
      </c>
      <c r="H1111" s="116" t="s">
        <v>55</v>
      </c>
      <c r="I1111" s="116" t="s">
        <v>1</v>
      </c>
      <c r="J1111" s="116" t="s">
        <v>56</v>
      </c>
      <c r="K1111" s="116" t="s">
        <v>1</v>
      </c>
      <c r="L1111" s="116" t="s">
        <v>57</v>
      </c>
      <c r="M1111" s="116" t="s">
        <v>1</v>
      </c>
      <c r="N1111" s="116" t="s">
        <v>58</v>
      </c>
      <c r="O1111" s="116" t="s">
        <v>1</v>
      </c>
      <c r="P1111" s="116" t="s">
        <v>59</v>
      </c>
      <c r="Q1111" s="116" t="s">
        <v>1</v>
      </c>
      <c r="R1111" s="116" t="s">
        <v>60</v>
      </c>
      <c r="S1111" s="116" t="s">
        <v>1</v>
      </c>
      <c r="T1111" s="113" t="s">
        <v>61</v>
      </c>
      <c r="U1111" s="113" t="s">
        <v>1</v>
      </c>
      <c r="V1111" s="113" t="s">
        <v>62</v>
      </c>
      <c r="W1111" s="113" t="s">
        <v>1</v>
      </c>
      <c r="X1111" s="113" t="s">
        <v>63</v>
      </c>
      <c r="Y1111" s="113" t="s">
        <v>1</v>
      </c>
    </row>
    <row r="1112" spans="1:25"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c r="L1112" s="55" t="s">
        <v>14</v>
      </c>
      <c r="M1112" s="55" t="s">
        <v>15</v>
      </c>
      <c r="N1112" s="55" t="s">
        <v>14</v>
      </c>
      <c r="O1112" s="55" t="s">
        <v>15</v>
      </c>
      <c r="P1112" s="55" t="s">
        <v>14</v>
      </c>
      <c r="Q1112" s="55" t="s">
        <v>15</v>
      </c>
      <c r="R1112" s="55" t="s">
        <v>14</v>
      </c>
      <c r="S1112" s="55" t="s">
        <v>15</v>
      </c>
      <c r="T1112" s="55" t="s">
        <v>14</v>
      </c>
      <c r="U1112" s="55" t="s">
        <v>15</v>
      </c>
      <c r="V1112" s="55" t="s">
        <v>14</v>
      </c>
      <c r="W1112" s="55" t="s">
        <v>15</v>
      </c>
      <c r="X1112" s="55" t="s">
        <v>14</v>
      </c>
      <c r="Y1112" s="55" t="s">
        <v>15</v>
      </c>
    </row>
    <row r="1113" spans="1:25" customFormat="1" x14ac:dyDescent="0.3">
      <c r="A1113" s="56" t="s">
        <v>16</v>
      </c>
      <c r="B1113" s="57">
        <v>193.0384337301</v>
      </c>
      <c r="C1113" s="57">
        <v>193.0384337301</v>
      </c>
      <c r="D1113" s="57">
        <v>89.297682440200006</v>
      </c>
      <c r="E1113" s="57">
        <v>89.297682440200006</v>
      </c>
      <c r="F1113" s="57">
        <v>0</v>
      </c>
      <c r="G1113" s="57">
        <v>0</v>
      </c>
      <c r="H1113" s="57">
        <v>83.754148317000002</v>
      </c>
      <c r="I1113" s="57">
        <v>83.754148317000002</v>
      </c>
      <c r="J1113" s="57">
        <v>1.9048527944</v>
      </c>
      <c r="K1113" s="57">
        <v>1.9048527944</v>
      </c>
      <c r="L1113" s="57">
        <v>5.3628265186000004</v>
      </c>
      <c r="M1113" s="57">
        <v>5.3628265186000004</v>
      </c>
      <c r="N1113" s="57">
        <v>0</v>
      </c>
      <c r="O1113" s="57">
        <v>0</v>
      </c>
      <c r="P1113" s="57">
        <v>2.1966416646</v>
      </c>
      <c r="Q1113" s="57">
        <v>2.1966416646</v>
      </c>
      <c r="R1113" s="57">
        <v>2.9982754009999999</v>
      </c>
      <c r="S1113" s="57">
        <v>2.9982754009999999</v>
      </c>
      <c r="T1113" s="57">
        <v>0</v>
      </c>
      <c r="U1113" s="57">
        <v>0</v>
      </c>
      <c r="V1113" s="57">
        <v>0</v>
      </c>
      <c r="W1113" s="57">
        <v>0</v>
      </c>
      <c r="X1113" s="57">
        <v>7.5240065943000003</v>
      </c>
      <c r="Y1113" s="57">
        <v>7.5240065943000003</v>
      </c>
    </row>
    <row r="1114" spans="1:25" customFormat="1" x14ac:dyDescent="0.3">
      <c r="A1114" s="58" t="s">
        <v>310</v>
      </c>
      <c r="B1114" s="59">
        <v>0</v>
      </c>
      <c r="C1114" s="60">
        <v>0</v>
      </c>
      <c r="D1114" s="59">
        <v>0</v>
      </c>
      <c r="E1114" s="60">
        <v>0</v>
      </c>
      <c r="F1114" s="67"/>
      <c r="G1114" s="68"/>
      <c r="H1114" s="59">
        <v>0</v>
      </c>
      <c r="I1114" s="60">
        <v>0</v>
      </c>
      <c r="J1114" s="67">
        <v>0</v>
      </c>
      <c r="K1114" s="68">
        <v>0</v>
      </c>
      <c r="L1114" s="67">
        <v>0</v>
      </c>
      <c r="M1114" s="68">
        <v>0</v>
      </c>
      <c r="N1114" s="67"/>
      <c r="O1114" s="68"/>
      <c r="P1114" s="67">
        <v>0</v>
      </c>
      <c r="Q1114" s="68">
        <v>0</v>
      </c>
      <c r="R1114" s="67">
        <v>0</v>
      </c>
      <c r="S1114" s="68">
        <v>0</v>
      </c>
      <c r="T1114" s="67"/>
      <c r="U1114" s="68"/>
      <c r="V1114" s="67"/>
      <c r="W1114" s="68"/>
      <c r="X1114" s="67">
        <v>0</v>
      </c>
      <c r="Y1114" s="68">
        <v>0</v>
      </c>
    </row>
    <row r="1115" spans="1:25" customFormat="1" x14ac:dyDescent="0.3">
      <c r="A1115" s="58" t="s">
        <v>311</v>
      </c>
      <c r="B1115" s="61">
        <v>179.8148392594</v>
      </c>
      <c r="C1115" s="62">
        <v>0.93149760793651704</v>
      </c>
      <c r="D1115" s="61">
        <v>79.769588171899997</v>
      </c>
      <c r="E1115" s="62">
        <v>0.89329964666573902</v>
      </c>
      <c r="F1115" s="69"/>
      <c r="G1115" s="70"/>
      <c r="H1115" s="61">
        <v>80.058648114600004</v>
      </c>
      <c r="I1115" s="62">
        <v>0.95587680996512603</v>
      </c>
      <c r="J1115" s="69">
        <v>1.9048527944</v>
      </c>
      <c r="K1115" s="70">
        <v>100</v>
      </c>
      <c r="L1115" s="69">
        <v>5.3628265186000004</v>
      </c>
      <c r="M1115" s="70">
        <v>100</v>
      </c>
      <c r="N1115" s="69"/>
      <c r="O1115" s="70"/>
      <c r="P1115" s="69">
        <v>2.1966416646</v>
      </c>
      <c r="Q1115" s="70">
        <v>100</v>
      </c>
      <c r="R1115" s="69">
        <v>2.9982754009999999</v>
      </c>
      <c r="S1115" s="70">
        <v>100</v>
      </c>
      <c r="T1115" s="69"/>
      <c r="U1115" s="70"/>
      <c r="V1115" s="69"/>
      <c r="W1115" s="70"/>
      <c r="X1115" s="69">
        <v>7.5240065943000003</v>
      </c>
      <c r="Y1115" s="70">
        <v>100</v>
      </c>
    </row>
    <row r="1116" spans="1:25" customFormat="1" x14ac:dyDescent="0.3">
      <c r="A1116" s="58" t="s">
        <v>312</v>
      </c>
      <c r="B1116" s="73">
        <v>4.5879493390516703</v>
      </c>
      <c r="C1116" s="73">
        <v>4.5879493390516703</v>
      </c>
      <c r="D1116" s="73">
        <v>4.4047491587948402</v>
      </c>
      <c r="E1116" s="73">
        <v>4.4047491587948402</v>
      </c>
      <c r="F1116" s="75"/>
      <c r="G1116" s="75"/>
      <c r="H1116" s="73">
        <v>4.7467522501848203</v>
      </c>
      <c r="I1116" s="77">
        <v>4.7467522501848203</v>
      </c>
      <c r="J1116" s="75">
        <v>4.2894084280531697</v>
      </c>
      <c r="K1116" s="75">
        <v>4.2894084280531697</v>
      </c>
      <c r="L1116" s="75">
        <v>4.7077180351511396</v>
      </c>
      <c r="M1116" s="75">
        <v>4.7077180351511396</v>
      </c>
      <c r="N1116" s="75"/>
      <c r="O1116" s="75"/>
      <c r="P1116" s="75">
        <v>4.7690070165393204</v>
      </c>
      <c r="Q1116" s="75">
        <v>4.7690070165393204</v>
      </c>
      <c r="R1116" s="75">
        <v>4.5035242547420697</v>
      </c>
      <c r="S1116" s="75">
        <v>4.5035242547420697</v>
      </c>
      <c r="T1116" s="75"/>
      <c r="U1116" s="75"/>
      <c r="V1116" s="75"/>
      <c r="W1116" s="75"/>
      <c r="X1116" s="75">
        <v>5</v>
      </c>
      <c r="Y1116" s="78">
        <v>5</v>
      </c>
    </row>
    <row r="1117" spans="1:25" customFormat="1" x14ac:dyDescent="0.3">
      <c r="A1117" s="65" t="s">
        <v>1</v>
      </c>
    </row>
    <row r="1118" spans="1:25" customFormat="1" x14ac:dyDescent="0.3">
      <c r="A1118" s="65" t="s">
        <v>1</v>
      </c>
    </row>
    <row r="1119" spans="1:25" customFormat="1" x14ac:dyDescent="0.3">
      <c r="A1119" s="53" t="s">
        <v>450</v>
      </c>
    </row>
    <row r="1120" spans="1:25" customFormat="1" x14ac:dyDescent="0.3">
      <c r="A1120" s="54" t="s">
        <v>1</v>
      </c>
    </row>
    <row r="1121" spans="1:25" customFormat="1" ht="25.5" customHeight="1" x14ac:dyDescent="0.3">
      <c r="A1121" s="114" t="s">
        <v>1</v>
      </c>
      <c r="B1121" s="113" t="s">
        <v>502</v>
      </c>
      <c r="C1121" s="113" t="s">
        <v>1</v>
      </c>
      <c r="D1121" s="113" t="s">
        <v>53</v>
      </c>
      <c r="E1121" s="113" t="s">
        <v>1</v>
      </c>
      <c r="F1121" s="113" t="s">
        <v>54</v>
      </c>
      <c r="G1121" s="113" t="s">
        <v>1</v>
      </c>
      <c r="H1121" s="116" t="s">
        <v>55</v>
      </c>
      <c r="I1121" s="116" t="s">
        <v>1</v>
      </c>
      <c r="J1121" s="116" t="s">
        <v>56</v>
      </c>
      <c r="K1121" s="116" t="s">
        <v>1</v>
      </c>
      <c r="L1121" s="116" t="s">
        <v>57</v>
      </c>
      <c r="M1121" s="116" t="s">
        <v>1</v>
      </c>
      <c r="N1121" s="116" t="s">
        <v>58</v>
      </c>
      <c r="O1121" s="116" t="s">
        <v>1</v>
      </c>
      <c r="P1121" s="116" t="s">
        <v>59</v>
      </c>
      <c r="Q1121" s="116" t="s">
        <v>1</v>
      </c>
      <c r="R1121" s="116" t="s">
        <v>60</v>
      </c>
      <c r="S1121" s="116" t="s">
        <v>1</v>
      </c>
      <c r="T1121" s="113" t="s">
        <v>61</v>
      </c>
      <c r="U1121" s="113" t="s">
        <v>1</v>
      </c>
      <c r="V1121" s="113" t="s">
        <v>62</v>
      </c>
      <c r="W1121" s="113" t="s">
        <v>1</v>
      </c>
      <c r="X1121" s="113" t="s">
        <v>63</v>
      </c>
      <c r="Y1121" s="113" t="s">
        <v>1</v>
      </c>
    </row>
    <row r="1122" spans="1:25"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c r="L1122" s="55" t="s">
        <v>14</v>
      </c>
      <c r="M1122" s="55" t="s">
        <v>15</v>
      </c>
      <c r="N1122" s="55" t="s">
        <v>14</v>
      </c>
      <c r="O1122" s="55" t="s">
        <v>15</v>
      </c>
      <c r="P1122" s="55" t="s">
        <v>14</v>
      </c>
      <c r="Q1122" s="55" t="s">
        <v>15</v>
      </c>
      <c r="R1122" s="55" t="s">
        <v>14</v>
      </c>
      <c r="S1122" s="55" t="s">
        <v>15</v>
      </c>
      <c r="T1122" s="55" t="s">
        <v>14</v>
      </c>
      <c r="U1122" s="55" t="s">
        <v>15</v>
      </c>
      <c r="V1122" s="55" t="s">
        <v>14</v>
      </c>
      <c r="W1122" s="55" t="s">
        <v>15</v>
      </c>
      <c r="X1122" s="55" t="s">
        <v>14</v>
      </c>
      <c r="Y1122" s="55" t="s">
        <v>15</v>
      </c>
    </row>
    <row r="1123" spans="1:25" customFormat="1" x14ac:dyDescent="0.3">
      <c r="A1123" s="56" t="s">
        <v>16</v>
      </c>
      <c r="B1123" s="57">
        <v>96.097490871800005</v>
      </c>
      <c r="C1123" s="57">
        <v>96.097490871800005</v>
      </c>
      <c r="D1123" s="57">
        <v>6.1170091312999997</v>
      </c>
      <c r="E1123" s="57">
        <v>6.1170091312999997</v>
      </c>
      <c r="F1123" s="57">
        <v>0.88574593879999997</v>
      </c>
      <c r="G1123" s="57">
        <v>0.88574593879999997</v>
      </c>
      <c r="H1123" s="57">
        <v>67.423614624600006</v>
      </c>
      <c r="I1123" s="57">
        <v>67.423614624600006</v>
      </c>
      <c r="J1123" s="57">
        <v>8.7903097375999995</v>
      </c>
      <c r="K1123" s="57">
        <v>8.7903097375999995</v>
      </c>
      <c r="L1123" s="57">
        <v>1.8487300616</v>
      </c>
      <c r="M1123" s="57">
        <v>1.8487300616</v>
      </c>
      <c r="N1123" s="57">
        <v>0</v>
      </c>
      <c r="O1123" s="57">
        <v>0</v>
      </c>
      <c r="P1123" s="57">
        <v>1.1690026822999999</v>
      </c>
      <c r="Q1123" s="57">
        <v>1.1690026822999999</v>
      </c>
      <c r="R1123" s="57">
        <v>8.6366383122000006</v>
      </c>
      <c r="S1123" s="57">
        <v>8.6366383122000006</v>
      </c>
      <c r="T1123" s="57">
        <v>0</v>
      </c>
      <c r="U1123" s="57">
        <v>0</v>
      </c>
      <c r="V1123" s="57">
        <v>0</v>
      </c>
      <c r="W1123" s="57">
        <v>0</v>
      </c>
      <c r="X1123" s="57">
        <v>1.2264403833999999</v>
      </c>
      <c r="Y1123" s="57">
        <v>1.2264403833999999</v>
      </c>
    </row>
    <row r="1124" spans="1:25" customFormat="1" x14ac:dyDescent="0.3">
      <c r="A1124" s="58" t="s">
        <v>310</v>
      </c>
      <c r="B1124" s="59">
        <v>3.0389756101000001</v>
      </c>
      <c r="C1124" s="60">
        <v>3.1623880941430399E-2</v>
      </c>
      <c r="D1124" s="67">
        <v>2.5717531755</v>
      </c>
      <c r="E1124" s="71">
        <v>42.042657127004198</v>
      </c>
      <c r="F1124" s="67">
        <v>0</v>
      </c>
      <c r="G1124" s="68">
        <v>0</v>
      </c>
      <c r="H1124" s="59">
        <v>0.46722243460000001</v>
      </c>
      <c r="I1124" s="60">
        <v>6.9296556881649398E-3</v>
      </c>
      <c r="J1124" s="67">
        <v>0</v>
      </c>
      <c r="K1124" s="68">
        <v>0</v>
      </c>
      <c r="L1124" s="67">
        <v>0</v>
      </c>
      <c r="M1124" s="68">
        <v>0</v>
      </c>
      <c r="N1124" s="67"/>
      <c r="O1124" s="68"/>
      <c r="P1124" s="67">
        <v>0</v>
      </c>
      <c r="Q1124" s="68">
        <v>0</v>
      </c>
      <c r="R1124" s="67">
        <v>0</v>
      </c>
      <c r="S1124" s="68">
        <v>0</v>
      </c>
      <c r="T1124" s="67"/>
      <c r="U1124" s="68"/>
      <c r="V1124" s="67"/>
      <c r="W1124" s="68"/>
      <c r="X1124" s="67">
        <v>0</v>
      </c>
      <c r="Y1124" s="68">
        <v>0</v>
      </c>
    </row>
    <row r="1125" spans="1:25" customFormat="1" x14ac:dyDescent="0.3">
      <c r="A1125" s="58" t="s">
        <v>311</v>
      </c>
      <c r="B1125" s="61">
        <v>92.384132666599996</v>
      </c>
      <c r="C1125" s="62">
        <v>0.961358427035792</v>
      </c>
      <c r="D1125" s="69">
        <v>3.5452559558000001</v>
      </c>
      <c r="E1125" s="72">
        <v>57.957342872995802</v>
      </c>
      <c r="F1125" s="69">
        <v>0.88574593879999997</v>
      </c>
      <c r="G1125" s="70">
        <v>100</v>
      </c>
      <c r="H1125" s="61">
        <v>66.282009594900003</v>
      </c>
      <c r="I1125" s="62">
        <v>0.98306817224119203</v>
      </c>
      <c r="J1125" s="69">
        <v>8.7903097375999995</v>
      </c>
      <c r="K1125" s="70">
        <v>100</v>
      </c>
      <c r="L1125" s="69">
        <v>1.8487300616</v>
      </c>
      <c r="M1125" s="70">
        <v>100</v>
      </c>
      <c r="N1125" s="69"/>
      <c r="O1125" s="70"/>
      <c r="P1125" s="69">
        <v>1.1690026822999999</v>
      </c>
      <c r="Q1125" s="70">
        <v>100</v>
      </c>
      <c r="R1125" s="69">
        <v>8.6366383122000006</v>
      </c>
      <c r="S1125" s="70">
        <v>100</v>
      </c>
      <c r="T1125" s="69"/>
      <c r="U1125" s="70"/>
      <c r="V1125" s="69"/>
      <c r="W1125" s="70"/>
      <c r="X1125" s="69">
        <v>1.2264403833999999</v>
      </c>
      <c r="Y1125" s="70">
        <v>100</v>
      </c>
    </row>
    <row r="1126" spans="1:25" customFormat="1" x14ac:dyDescent="0.3">
      <c r="A1126" s="58" t="s">
        <v>312</v>
      </c>
      <c r="B1126" s="73">
        <v>4.4688705856390101</v>
      </c>
      <c r="C1126" s="73">
        <v>4.4688705856390101</v>
      </c>
      <c r="D1126" s="75">
        <v>3.26678192988952</v>
      </c>
      <c r="E1126" s="76">
        <v>3.26678192988952</v>
      </c>
      <c r="F1126" s="75">
        <v>5</v>
      </c>
      <c r="G1126" s="78">
        <v>5</v>
      </c>
      <c r="H1126" s="73">
        <v>4.6017560127174901</v>
      </c>
      <c r="I1126" s="73">
        <v>4.6017560127174901</v>
      </c>
      <c r="J1126" s="75">
        <v>4.2044022351242596</v>
      </c>
      <c r="K1126" s="75">
        <v>4.2044022351242596</v>
      </c>
      <c r="L1126" s="75">
        <v>4.2981941303117503</v>
      </c>
      <c r="M1126" s="75">
        <v>4.2981941303117503</v>
      </c>
      <c r="N1126" s="75"/>
      <c r="O1126" s="75"/>
      <c r="P1126" s="75">
        <v>4</v>
      </c>
      <c r="Q1126" s="76">
        <v>4</v>
      </c>
      <c r="R1126" s="75">
        <v>4.6100539329703496</v>
      </c>
      <c r="S1126" s="75">
        <v>4.6100539329703496</v>
      </c>
      <c r="T1126" s="75"/>
      <c r="U1126" s="75"/>
      <c r="V1126" s="75"/>
      <c r="W1126" s="75"/>
      <c r="X1126" s="75">
        <v>4.3809581296603604</v>
      </c>
      <c r="Y1126" s="75">
        <v>4.3809581296603604</v>
      </c>
    </row>
    <row r="1127" spans="1:25" customFormat="1" x14ac:dyDescent="0.3">
      <c r="A1127" s="65" t="s">
        <v>1</v>
      </c>
    </row>
    <row r="1128" spans="1:25" customFormat="1" x14ac:dyDescent="0.3">
      <c r="A1128" s="65" t="s">
        <v>1</v>
      </c>
    </row>
    <row r="1129" spans="1:25" customFormat="1" x14ac:dyDescent="0.3">
      <c r="A1129" s="53" t="s">
        <v>451</v>
      </c>
    </row>
    <row r="1130" spans="1:25" customFormat="1" x14ac:dyDescent="0.3">
      <c r="A1130" s="54" t="s">
        <v>1</v>
      </c>
    </row>
    <row r="1131" spans="1:25" customFormat="1" ht="25.5" customHeight="1" x14ac:dyDescent="0.3">
      <c r="A1131" s="114" t="s">
        <v>1</v>
      </c>
      <c r="B1131" s="113" t="s">
        <v>502</v>
      </c>
      <c r="C1131" s="113" t="s">
        <v>1</v>
      </c>
      <c r="D1131" s="113" t="s">
        <v>53</v>
      </c>
      <c r="E1131" s="113" t="s">
        <v>1</v>
      </c>
      <c r="F1131" s="113" t="s">
        <v>54</v>
      </c>
      <c r="G1131" s="113" t="s">
        <v>1</v>
      </c>
      <c r="H1131" s="116" t="s">
        <v>55</v>
      </c>
      <c r="I1131" s="116" t="s">
        <v>1</v>
      </c>
      <c r="J1131" s="116" t="s">
        <v>56</v>
      </c>
      <c r="K1131" s="116" t="s">
        <v>1</v>
      </c>
      <c r="L1131" s="116" t="s">
        <v>57</v>
      </c>
      <c r="M1131" s="116" t="s">
        <v>1</v>
      </c>
      <c r="N1131" s="116" t="s">
        <v>58</v>
      </c>
      <c r="O1131" s="116" t="s">
        <v>1</v>
      </c>
      <c r="P1131" s="116" t="s">
        <v>59</v>
      </c>
      <c r="Q1131" s="116" t="s">
        <v>1</v>
      </c>
      <c r="R1131" s="116" t="s">
        <v>60</v>
      </c>
      <c r="S1131" s="116" t="s">
        <v>1</v>
      </c>
      <c r="T1131" s="113" t="s">
        <v>61</v>
      </c>
      <c r="U1131" s="113" t="s">
        <v>1</v>
      </c>
      <c r="V1131" s="113" t="s">
        <v>62</v>
      </c>
      <c r="W1131" s="113" t="s">
        <v>1</v>
      </c>
      <c r="X1131" s="113" t="s">
        <v>63</v>
      </c>
      <c r="Y1131" s="113" t="s">
        <v>1</v>
      </c>
    </row>
    <row r="1132" spans="1:25"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c r="L1132" s="55" t="s">
        <v>14</v>
      </c>
      <c r="M1132" s="55" t="s">
        <v>15</v>
      </c>
      <c r="N1132" s="55" t="s">
        <v>14</v>
      </c>
      <c r="O1132" s="55" t="s">
        <v>15</v>
      </c>
      <c r="P1132" s="55" t="s">
        <v>14</v>
      </c>
      <c r="Q1132" s="55" t="s">
        <v>15</v>
      </c>
      <c r="R1132" s="55" t="s">
        <v>14</v>
      </c>
      <c r="S1132" s="55" t="s">
        <v>15</v>
      </c>
      <c r="T1132" s="55" t="s">
        <v>14</v>
      </c>
      <c r="U1132" s="55" t="s">
        <v>15</v>
      </c>
      <c r="V1132" s="55" t="s">
        <v>14</v>
      </c>
      <c r="W1132" s="55" t="s">
        <v>15</v>
      </c>
      <c r="X1132" s="55" t="s">
        <v>14</v>
      </c>
      <c r="Y1132" s="55" t="s">
        <v>15</v>
      </c>
    </row>
    <row r="1133" spans="1:25" customFormat="1" x14ac:dyDescent="0.3">
      <c r="A1133" s="56" t="s">
        <v>16</v>
      </c>
      <c r="B1133" s="57">
        <v>49.603007621499998</v>
      </c>
      <c r="C1133" s="57">
        <v>49.603007621499998</v>
      </c>
      <c r="D1133" s="57">
        <v>37.783561414600001</v>
      </c>
      <c r="E1133" s="57">
        <v>37.783561414600001</v>
      </c>
      <c r="F1133" s="57">
        <v>2.9092852571000001</v>
      </c>
      <c r="G1133" s="57">
        <v>2.9092852571000001</v>
      </c>
      <c r="H1133" s="57">
        <v>5.7713387213000003</v>
      </c>
      <c r="I1133" s="57">
        <v>5.7713387213000003</v>
      </c>
      <c r="J1133" s="57">
        <v>0</v>
      </c>
      <c r="K1133" s="57">
        <v>0</v>
      </c>
      <c r="L1133" s="57">
        <v>1.3656026829000001</v>
      </c>
      <c r="M1133" s="57">
        <v>1.3656026829000001</v>
      </c>
      <c r="N1133" s="57">
        <v>0.98514781429999998</v>
      </c>
      <c r="O1133" s="57">
        <v>0.98514781429999998</v>
      </c>
      <c r="P1133" s="57">
        <v>0</v>
      </c>
      <c r="Q1133" s="57">
        <v>0</v>
      </c>
      <c r="R1133" s="57">
        <v>0.41380770030000003</v>
      </c>
      <c r="S1133" s="57">
        <v>0.41380770030000003</v>
      </c>
      <c r="T1133" s="57">
        <v>0</v>
      </c>
      <c r="U1133" s="57">
        <v>0</v>
      </c>
      <c r="V1133" s="57">
        <v>0</v>
      </c>
      <c r="W1133" s="57">
        <v>0</v>
      </c>
      <c r="X1133" s="57">
        <v>0.374264031</v>
      </c>
      <c r="Y1133" s="57">
        <v>0.374264031</v>
      </c>
    </row>
    <row r="1134" spans="1:25" customFormat="1" x14ac:dyDescent="0.3">
      <c r="A1134" s="58" t="s">
        <v>310</v>
      </c>
      <c r="B1134" s="59">
        <v>1.4347342052000001</v>
      </c>
      <c r="C1134" s="60">
        <v>2.8924338946296601E-2</v>
      </c>
      <c r="D1134" s="59">
        <v>0</v>
      </c>
      <c r="E1134" s="60">
        <v>0</v>
      </c>
      <c r="F1134" s="67">
        <v>0.44958639090000102</v>
      </c>
      <c r="G1134" s="68">
        <v>15.4534997832475</v>
      </c>
      <c r="H1134" s="67">
        <v>0</v>
      </c>
      <c r="I1134" s="68">
        <v>0</v>
      </c>
      <c r="J1134" s="67"/>
      <c r="K1134" s="68"/>
      <c r="L1134" s="67">
        <v>0</v>
      </c>
      <c r="M1134" s="68">
        <v>0</v>
      </c>
      <c r="N1134" s="67">
        <v>0.98514781429999998</v>
      </c>
      <c r="O1134" s="71">
        <v>100</v>
      </c>
      <c r="P1134" s="67"/>
      <c r="Q1134" s="68"/>
      <c r="R1134" s="67">
        <v>0</v>
      </c>
      <c r="S1134" s="68">
        <v>0</v>
      </c>
      <c r="T1134" s="67"/>
      <c r="U1134" s="68"/>
      <c r="V1134" s="67"/>
      <c r="W1134" s="68"/>
      <c r="X1134" s="67">
        <v>0</v>
      </c>
      <c r="Y1134" s="68">
        <v>0</v>
      </c>
    </row>
    <row r="1135" spans="1:25" customFormat="1" x14ac:dyDescent="0.3">
      <c r="A1135" s="58" t="s">
        <v>311</v>
      </c>
      <c r="B1135" s="61">
        <v>44.276446257200099</v>
      </c>
      <c r="C1135" s="62">
        <v>0.89261616140406697</v>
      </c>
      <c r="D1135" s="61">
        <v>34.532425476099903</v>
      </c>
      <c r="E1135" s="62">
        <v>0.91395369264360204</v>
      </c>
      <c r="F1135" s="69">
        <v>2.4596988662000001</v>
      </c>
      <c r="G1135" s="70">
        <v>84.546500216752506</v>
      </c>
      <c r="H1135" s="69">
        <v>5.1306475007000003</v>
      </c>
      <c r="I1135" s="70">
        <v>88.898741669148095</v>
      </c>
      <c r="J1135" s="69"/>
      <c r="K1135" s="70"/>
      <c r="L1135" s="69">
        <v>1.3656026829000001</v>
      </c>
      <c r="M1135" s="70">
        <v>100</v>
      </c>
      <c r="N1135" s="69">
        <v>0</v>
      </c>
      <c r="O1135" s="72">
        <v>0</v>
      </c>
      <c r="P1135" s="69"/>
      <c r="Q1135" s="70"/>
      <c r="R1135" s="69">
        <v>0.41380770030000102</v>
      </c>
      <c r="S1135" s="70">
        <v>100</v>
      </c>
      <c r="T1135" s="69"/>
      <c r="U1135" s="70"/>
      <c r="V1135" s="69"/>
      <c r="W1135" s="70"/>
      <c r="X1135" s="69">
        <v>0.374264031</v>
      </c>
      <c r="Y1135" s="70">
        <v>100</v>
      </c>
    </row>
    <row r="1136" spans="1:25" customFormat="1" x14ac:dyDescent="0.3">
      <c r="A1136" s="58" t="s">
        <v>312</v>
      </c>
      <c r="B1136" s="73">
        <v>4.4751130776641999</v>
      </c>
      <c r="C1136" s="73">
        <v>4.4751130776641999</v>
      </c>
      <c r="D1136" s="73">
        <v>4.5321808514279001</v>
      </c>
      <c r="E1136" s="73">
        <v>4.5321808514279001</v>
      </c>
      <c r="F1136" s="75">
        <v>4.2359548198736201</v>
      </c>
      <c r="G1136" s="75">
        <v>4.2359548198736201</v>
      </c>
      <c r="H1136" s="75">
        <v>4.5935699208110696</v>
      </c>
      <c r="I1136" s="75">
        <v>4.5935699208110696</v>
      </c>
      <c r="J1136" s="75"/>
      <c r="K1136" s="75"/>
      <c r="L1136" s="75">
        <v>4.4432584576610203</v>
      </c>
      <c r="M1136" s="75">
        <v>4.4432584576610203</v>
      </c>
      <c r="N1136" s="75">
        <v>2</v>
      </c>
      <c r="O1136" s="76">
        <v>2</v>
      </c>
      <c r="P1136" s="75"/>
      <c r="Q1136" s="75"/>
      <c r="R1136" s="75">
        <v>5</v>
      </c>
      <c r="S1136" s="78">
        <v>5</v>
      </c>
      <c r="T1136" s="75"/>
      <c r="U1136" s="75"/>
      <c r="V1136" s="75"/>
      <c r="W1136" s="75"/>
      <c r="X1136" s="75">
        <v>5</v>
      </c>
      <c r="Y1136" s="78">
        <v>5</v>
      </c>
    </row>
    <row r="1137" spans="1:25" customFormat="1" x14ac:dyDescent="0.3">
      <c r="A1137" s="65" t="s">
        <v>1</v>
      </c>
    </row>
    <row r="1138" spans="1:25" customFormat="1" x14ac:dyDescent="0.3">
      <c r="A1138" s="65" t="s">
        <v>1</v>
      </c>
    </row>
    <row r="1139" spans="1:25" customFormat="1" x14ac:dyDescent="0.3">
      <c r="A1139" s="53" t="s">
        <v>452</v>
      </c>
    </row>
    <row r="1140" spans="1:25" customFormat="1" x14ac:dyDescent="0.3">
      <c r="A1140" s="54" t="s">
        <v>1</v>
      </c>
    </row>
    <row r="1141" spans="1:25" customFormat="1" ht="25.5" customHeight="1" x14ac:dyDescent="0.3">
      <c r="A1141" s="114" t="s">
        <v>1</v>
      </c>
      <c r="B1141" s="113" t="s">
        <v>502</v>
      </c>
      <c r="C1141" s="113" t="s">
        <v>1</v>
      </c>
      <c r="D1141" s="113" t="s">
        <v>53</v>
      </c>
      <c r="E1141" s="113" t="s">
        <v>1</v>
      </c>
      <c r="F1141" s="113" t="s">
        <v>54</v>
      </c>
      <c r="G1141" s="113" t="s">
        <v>1</v>
      </c>
      <c r="H1141" s="116" t="s">
        <v>55</v>
      </c>
      <c r="I1141" s="116" t="s">
        <v>1</v>
      </c>
      <c r="J1141" s="116" t="s">
        <v>56</v>
      </c>
      <c r="K1141" s="116" t="s">
        <v>1</v>
      </c>
      <c r="L1141" s="116" t="s">
        <v>57</v>
      </c>
      <c r="M1141" s="116" t="s">
        <v>1</v>
      </c>
      <c r="N1141" s="116" t="s">
        <v>58</v>
      </c>
      <c r="O1141" s="116" t="s">
        <v>1</v>
      </c>
      <c r="P1141" s="116" t="s">
        <v>59</v>
      </c>
      <c r="Q1141" s="116" t="s">
        <v>1</v>
      </c>
      <c r="R1141" s="116" t="s">
        <v>60</v>
      </c>
      <c r="S1141" s="116" t="s">
        <v>1</v>
      </c>
      <c r="T1141" s="113" t="s">
        <v>61</v>
      </c>
      <c r="U1141" s="113" t="s">
        <v>1</v>
      </c>
      <c r="V1141" s="113" t="s">
        <v>62</v>
      </c>
      <c r="W1141" s="113" t="s">
        <v>1</v>
      </c>
      <c r="X1141" s="113" t="s">
        <v>63</v>
      </c>
      <c r="Y1141" s="113" t="s">
        <v>1</v>
      </c>
    </row>
    <row r="1142" spans="1:25"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c r="L1142" s="55" t="s">
        <v>14</v>
      </c>
      <c r="M1142" s="55" t="s">
        <v>15</v>
      </c>
      <c r="N1142" s="55" t="s">
        <v>14</v>
      </c>
      <c r="O1142" s="55" t="s">
        <v>15</v>
      </c>
      <c r="P1142" s="55" t="s">
        <v>14</v>
      </c>
      <c r="Q1142" s="55" t="s">
        <v>15</v>
      </c>
      <c r="R1142" s="55" t="s">
        <v>14</v>
      </c>
      <c r="S1142" s="55" t="s">
        <v>15</v>
      </c>
      <c r="T1142" s="55" t="s">
        <v>14</v>
      </c>
      <c r="U1142" s="55" t="s">
        <v>15</v>
      </c>
      <c r="V1142" s="55" t="s">
        <v>14</v>
      </c>
      <c r="W1142" s="55" t="s">
        <v>15</v>
      </c>
      <c r="X1142" s="55" t="s">
        <v>14</v>
      </c>
      <c r="Y1142" s="55" t="s">
        <v>15</v>
      </c>
    </row>
    <row r="1143" spans="1:25" customFormat="1" x14ac:dyDescent="0.3">
      <c r="A1143" s="56" t="s">
        <v>16</v>
      </c>
      <c r="B1143" s="57">
        <v>54.578610252399997</v>
      </c>
      <c r="C1143" s="57">
        <v>54.578610252399997</v>
      </c>
      <c r="D1143" s="57">
        <v>30.904363763999999</v>
      </c>
      <c r="E1143" s="57">
        <v>30.904363763999999</v>
      </c>
      <c r="F1143" s="57">
        <v>3.6436755440000002</v>
      </c>
      <c r="G1143" s="57">
        <v>3.6436755440000002</v>
      </c>
      <c r="H1143" s="57">
        <v>8.4588437396000007</v>
      </c>
      <c r="I1143" s="57">
        <v>8.4588437396000007</v>
      </c>
      <c r="J1143" s="57">
        <v>0</v>
      </c>
      <c r="K1143" s="57">
        <v>0</v>
      </c>
      <c r="L1143" s="57">
        <v>2.8576321816000001</v>
      </c>
      <c r="M1143" s="57">
        <v>2.8576321816000001</v>
      </c>
      <c r="N1143" s="57">
        <v>0</v>
      </c>
      <c r="O1143" s="57">
        <v>0</v>
      </c>
      <c r="P1143" s="57">
        <v>0</v>
      </c>
      <c r="Q1143" s="57">
        <v>0</v>
      </c>
      <c r="R1143" s="57">
        <v>7.4709757811999999</v>
      </c>
      <c r="S1143" s="57">
        <v>7.4709757811999999</v>
      </c>
      <c r="T1143" s="57">
        <v>0</v>
      </c>
      <c r="U1143" s="57">
        <v>0</v>
      </c>
      <c r="V1143" s="57">
        <v>0</v>
      </c>
      <c r="W1143" s="57">
        <v>0</v>
      </c>
      <c r="X1143" s="57">
        <v>1.2431192419999999</v>
      </c>
      <c r="Y1143" s="57">
        <v>1.2431192419999999</v>
      </c>
    </row>
    <row r="1144" spans="1:25" customFormat="1" x14ac:dyDescent="0.3">
      <c r="A1144" s="58" t="s">
        <v>310</v>
      </c>
      <c r="B1144" s="59">
        <v>0.46722243459999901</v>
      </c>
      <c r="C1144" s="60">
        <v>8.5605410698315603E-3</v>
      </c>
      <c r="D1144" s="67">
        <v>0.46722243460000001</v>
      </c>
      <c r="E1144" s="68">
        <v>1.51183320960084</v>
      </c>
      <c r="F1144" s="67">
        <v>0</v>
      </c>
      <c r="G1144" s="68">
        <v>0</v>
      </c>
      <c r="H1144" s="67">
        <v>0</v>
      </c>
      <c r="I1144" s="68">
        <v>0</v>
      </c>
      <c r="J1144" s="67"/>
      <c r="K1144" s="68"/>
      <c r="L1144" s="67">
        <v>0</v>
      </c>
      <c r="M1144" s="68">
        <v>0</v>
      </c>
      <c r="N1144" s="67"/>
      <c r="O1144" s="68"/>
      <c r="P1144" s="67"/>
      <c r="Q1144" s="68"/>
      <c r="R1144" s="67">
        <v>0</v>
      </c>
      <c r="S1144" s="68">
        <v>0</v>
      </c>
      <c r="T1144" s="67"/>
      <c r="U1144" s="68"/>
      <c r="V1144" s="67"/>
      <c r="W1144" s="68"/>
      <c r="X1144" s="67">
        <v>0</v>
      </c>
      <c r="Y1144" s="68">
        <v>0</v>
      </c>
    </row>
    <row r="1145" spans="1:25" customFormat="1" x14ac:dyDescent="0.3">
      <c r="A1145" s="58" t="s">
        <v>311</v>
      </c>
      <c r="B1145" s="61">
        <v>52.839472759499998</v>
      </c>
      <c r="C1145" s="62">
        <v>0.96813518180735403</v>
      </c>
      <c r="D1145" s="69">
        <v>29.7627587343</v>
      </c>
      <c r="E1145" s="70">
        <v>96.306007014356197</v>
      </c>
      <c r="F1145" s="69">
        <v>3.6436755440000002</v>
      </c>
      <c r="G1145" s="70">
        <v>100</v>
      </c>
      <c r="H1145" s="69">
        <v>7.8613112764000004</v>
      </c>
      <c r="I1145" s="70">
        <v>92.936003056745704</v>
      </c>
      <c r="J1145" s="69"/>
      <c r="K1145" s="70"/>
      <c r="L1145" s="69">
        <v>2.8576321816000001</v>
      </c>
      <c r="M1145" s="70">
        <v>100</v>
      </c>
      <c r="N1145" s="69"/>
      <c r="O1145" s="70"/>
      <c r="P1145" s="69"/>
      <c r="Q1145" s="70"/>
      <c r="R1145" s="69">
        <v>7.4709757812000097</v>
      </c>
      <c r="S1145" s="70">
        <v>100</v>
      </c>
      <c r="T1145" s="69"/>
      <c r="U1145" s="70"/>
      <c r="V1145" s="69"/>
      <c r="W1145" s="70"/>
      <c r="X1145" s="69">
        <v>1.2431192419999999</v>
      </c>
      <c r="Y1145" s="70">
        <v>100</v>
      </c>
    </row>
    <row r="1146" spans="1:25" customFormat="1" x14ac:dyDescent="0.3">
      <c r="A1146" s="58" t="s">
        <v>312</v>
      </c>
      <c r="B1146" s="73">
        <v>4.6834148699482503</v>
      </c>
      <c r="C1146" s="73">
        <v>4.6834148699482503</v>
      </c>
      <c r="D1146" s="75">
        <v>4.6726366294301398</v>
      </c>
      <c r="E1146" s="75">
        <v>4.6726366294301398</v>
      </c>
      <c r="F1146" s="75">
        <v>5</v>
      </c>
      <c r="G1146" s="78">
        <v>5</v>
      </c>
      <c r="H1146" s="75">
        <v>4.2022536122981897</v>
      </c>
      <c r="I1146" s="75">
        <v>4.2022536122981897</v>
      </c>
      <c r="J1146" s="75"/>
      <c r="K1146" s="75"/>
      <c r="L1146" s="75">
        <v>4.8551921052105804</v>
      </c>
      <c r="M1146" s="75">
        <v>4.8551921052105804</v>
      </c>
      <c r="N1146" s="75"/>
      <c r="O1146" s="75"/>
      <c r="P1146" s="75"/>
      <c r="Q1146" s="75"/>
      <c r="R1146" s="75">
        <v>5</v>
      </c>
      <c r="S1146" s="78">
        <v>5</v>
      </c>
      <c r="T1146" s="75"/>
      <c r="U1146" s="75"/>
      <c r="V1146" s="75"/>
      <c r="W1146" s="75"/>
      <c r="X1146" s="75">
        <v>5</v>
      </c>
      <c r="Y1146" s="78">
        <v>5</v>
      </c>
    </row>
    <row r="1147" spans="1:25" customFormat="1" x14ac:dyDescent="0.3">
      <c r="A1147" s="65" t="s">
        <v>1</v>
      </c>
    </row>
    <row r="1148" spans="1:25" customFormat="1" x14ac:dyDescent="0.3">
      <c r="A1148" s="65" t="s">
        <v>1</v>
      </c>
    </row>
    <row r="1149" spans="1:25" customFormat="1" x14ac:dyDescent="0.3">
      <c r="A1149" s="53" t="s">
        <v>453</v>
      </c>
    </row>
    <row r="1150" spans="1:25" customFormat="1" x14ac:dyDescent="0.3">
      <c r="A1150" s="54" t="s">
        <v>1</v>
      </c>
    </row>
    <row r="1151" spans="1:25" customFormat="1" ht="25.5" customHeight="1" x14ac:dyDescent="0.3">
      <c r="A1151" s="114" t="s">
        <v>1</v>
      </c>
      <c r="B1151" s="113" t="s">
        <v>502</v>
      </c>
      <c r="C1151" s="113" t="s">
        <v>1</v>
      </c>
      <c r="D1151" s="113" t="s">
        <v>53</v>
      </c>
      <c r="E1151" s="113" t="s">
        <v>1</v>
      </c>
      <c r="F1151" s="113" t="s">
        <v>54</v>
      </c>
      <c r="G1151" s="113" t="s">
        <v>1</v>
      </c>
      <c r="H1151" s="116" t="s">
        <v>55</v>
      </c>
      <c r="I1151" s="116" t="s">
        <v>1</v>
      </c>
      <c r="J1151" s="116" t="s">
        <v>56</v>
      </c>
      <c r="K1151" s="116" t="s">
        <v>1</v>
      </c>
      <c r="L1151" s="116" t="s">
        <v>57</v>
      </c>
      <c r="M1151" s="116" t="s">
        <v>1</v>
      </c>
      <c r="N1151" s="116" t="s">
        <v>58</v>
      </c>
      <c r="O1151" s="116" t="s">
        <v>1</v>
      </c>
      <c r="P1151" s="116" t="s">
        <v>59</v>
      </c>
      <c r="Q1151" s="116" t="s">
        <v>1</v>
      </c>
      <c r="R1151" s="116" t="s">
        <v>60</v>
      </c>
      <c r="S1151" s="116" t="s">
        <v>1</v>
      </c>
      <c r="T1151" s="113" t="s">
        <v>61</v>
      </c>
      <c r="U1151" s="113" t="s">
        <v>1</v>
      </c>
      <c r="V1151" s="113" t="s">
        <v>62</v>
      </c>
      <c r="W1151" s="113" t="s">
        <v>1</v>
      </c>
      <c r="X1151" s="113" t="s">
        <v>63</v>
      </c>
      <c r="Y1151" s="113" t="s">
        <v>1</v>
      </c>
    </row>
    <row r="1152" spans="1:25"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c r="L1152" s="55" t="s">
        <v>14</v>
      </c>
      <c r="M1152" s="55" t="s">
        <v>15</v>
      </c>
      <c r="N1152" s="55" t="s">
        <v>14</v>
      </c>
      <c r="O1152" s="55" t="s">
        <v>15</v>
      </c>
      <c r="P1152" s="55" t="s">
        <v>14</v>
      </c>
      <c r="Q1152" s="55" t="s">
        <v>15</v>
      </c>
      <c r="R1152" s="55" t="s">
        <v>14</v>
      </c>
      <c r="S1152" s="55" t="s">
        <v>15</v>
      </c>
      <c r="T1152" s="55" t="s">
        <v>14</v>
      </c>
      <c r="U1152" s="55" t="s">
        <v>15</v>
      </c>
      <c r="V1152" s="55" t="s">
        <v>14</v>
      </c>
      <c r="W1152" s="55" t="s">
        <v>15</v>
      </c>
      <c r="X1152" s="55" t="s">
        <v>14</v>
      </c>
      <c r="Y1152" s="55" t="s">
        <v>15</v>
      </c>
    </row>
    <row r="1153" spans="1:25" customFormat="1" x14ac:dyDescent="0.3">
      <c r="A1153" s="56" t="s">
        <v>16</v>
      </c>
      <c r="B1153" s="57">
        <v>58.937330772199999</v>
      </c>
      <c r="C1153" s="57">
        <v>58.937330772199999</v>
      </c>
      <c r="D1153" s="57">
        <v>20.992510508199999</v>
      </c>
      <c r="E1153" s="57">
        <v>20.992510508199999</v>
      </c>
      <c r="F1153" s="57">
        <v>11.677368984899999</v>
      </c>
      <c r="G1153" s="57">
        <v>11.677368984899999</v>
      </c>
      <c r="H1153" s="57">
        <v>8.0561135986999997</v>
      </c>
      <c r="I1153" s="57">
        <v>8.0561135986999997</v>
      </c>
      <c r="J1153" s="57">
        <v>0</v>
      </c>
      <c r="K1153" s="57">
        <v>0</v>
      </c>
      <c r="L1153" s="57">
        <v>6.3151623976</v>
      </c>
      <c r="M1153" s="57">
        <v>6.3151623976</v>
      </c>
      <c r="N1153" s="57">
        <v>0</v>
      </c>
      <c r="O1153" s="57">
        <v>0</v>
      </c>
      <c r="P1153" s="57">
        <v>1.1264609977</v>
      </c>
      <c r="Q1153" s="57">
        <v>1.1264609977</v>
      </c>
      <c r="R1153" s="57">
        <v>8.7725310083999997</v>
      </c>
      <c r="S1153" s="57">
        <v>8.7725310083999997</v>
      </c>
      <c r="T1153" s="57">
        <v>0</v>
      </c>
      <c r="U1153" s="57">
        <v>0</v>
      </c>
      <c r="V1153" s="57">
        <v>0</v>
      </c>
      <c r="W1153" s="57">
        <v>0</v>
      </c>
      <c r="X1153" s="57">
        <v>1.9971832767</v>
      </c>
      <c r="Y1153" s="57">
        <v>1.9971832767</v>
      </c>
    </row>
    <row r="1154" spans="1:25" customFormat="1" x14ac:dyDescent="0.3">
      <c r="A1154" s="58" t="s">
        <v>310</v>
      </c>
      <c r="B1154" s="59">
        <v>2.9071262117999899</v>
      </c>
      <c r="C1154" s="60">
        <v>4.9325718923993997E-2</v>
      </c>
      <c r="D1154" s="67">
        <v>2.9071262118000001</v>
      </c>
      <c r="E1154" s="68">
        <v>13.848397077921801</v>
      </c>
      <c r="F1154" s="67">
        <v>0</v>
      </c>
      <c r="G1154" s="68">
        <v>0</v>
      </c>
      <c r="H1154" s="67">
        <v>0</v>
      </c>
      <c r="I1154" s="68">
        <v>0</v>
      </c>
      <c r="J1154" s="67"/>
      <c r="K1154" s="68"/>
      <c r="L1154" s="67">
        <v>0</v>
      </c>
      <c r="M1154" s="68">
        <v>0</v>
      </c>
      <c r="N1154" s="67"/>
      <c r="O1154" s="68"/>
      <c r="P1154" s="67">
        <v>0</v>
      </c>
      <c r="Q1154" s="68">
        <v>0</v>
      </c>
      <c r="R1154" s="67">
        <v>0</v>
      </c>
      <c r="S1154" s="68">
        <v>0</v>
      </c>
      <c r="T1154" s="67"/>
      <c r="U1154" s="68"/>
      <c r="V1154" s="67"/>
      <c r="W1154" s="68"/>
      <c r="X1154" s="67">
        <v>0</v>
      </c>
      <c r="Y1154" s="68">
        <v>0</v>
      </c>
    </row>
    <row r="1155" spans="1:25" customFormat="1" x14ac:dyDescent="0.3">
      <c r="A1155" s="58" t="s">
        <v>311</v>
      </c>
      <c r="B1155" s="61">
        <v>53.721840395000001</v>
      </c>
      <c r="C1155" s="62">
        <v>0.91150786252335503</v>
      </c>
      <c r="D1155" s="69">
        <v>15.777020131</v>
      </c>
      <c r="E1155" s="70">
        <v>75.155470923009702</v>
      </c>
      <c r="F1155" s="69">
        <v>11.677368984899999</v>
      </c>
      <c r="G1155" s="70">
        <v>100</v>
      </c>
      <c r="H1155" s="69">
        <v>8.0561135986999908</v>
      </c>
      <c r="I1155" s="70">
        <v>100</v>
      </c>
      <c r="J1155" s="69"/>
      <c r="K1155" s="70"/>
      <c r="L1155" s="69">
        <v>6.3151623976</v>
      </c>
      <c r="M1155" s="70">
        <v>100</v>
      </c>
      <c r="N1155" s="69"/>
      <c r="O1155" s="70"/>
      <c r="P1155" s="69">
        <v>1.1264609977</v>
      </c>
      <c r="Q1155" s="70">
        <v>100</v>
      </c>
      <c r="R1155" s="69">
        <v>8.7725310083999997</v>
      </c>
      <c r="S1155" s="70">
        <v>100</v>
      </c>
      <c r="T1155" s="69"/>
      <c r="U1155" s="70"/>
      <c r="V1155" s="69"/>
      <c r="W1155" s="70"/>
      <c r="X1155" s="69">
        <v>1.9971832767</v>
      </c>
      <c r="Y1155" s="70">
        <v>100</v>
      </c>
    </row>
    <row r="1156" spans="1:25" customFormat="1" x14ac:dyDescent="0.3">
      <c r="A1156" s="58" t="s">
        <v>312</v>
      </c>
      <c r="B1156" s="73">
        <v>4.6066458643536796</v>
      </c>
      <c r="C1156" s="73">
        <v>4.6066458643536796</v>
      </c>
      <c r="D1156" s="75">
        <v>4.2992125492921103</v>
      </c>
      <c r="E1156" s="75">
        <v>4.2992125492921103</v>
      </c>
      <c r="F1156" s="75">
        <v>4.9672926826159296</v>
      </c>
      <c r="G1156" s="78">
        <v>4.9672926826159296</v>
      </c>
      <c r="H1156" s="75">
        <v>4.2322082263961498</v>
      </c>
      <c r="I1156" s="75">
        <v>4.2322082263961498</v>
      </c>
      <c r="J1156" s="75"/>
      <c r="K1156" s="75"/>
      <c r="L1156" s="75">
        <v>4.9395208880542603</v>
      </c>
      <c r="M1156" s="75">
        <v>4.9395208880542603</v>
      </c>
      <c r="N1156" s="75"/>
      <c r="O1156" s="75"/>
      <c r="P1156" s="75">
        <v>4.69241718594124</v>
      </c>
      <c r="Q1156" s="75">
        <v>4.69241718594124</v>
      </c>
      <c r="R1156" s="75">
        <v>5</v>
      </c>
      <c r="S1156" s="78">
        <v>5</v>
      </c>
      <c r="T1156" s="75"/>
      <c r="U1156" s="75"/>
      <c r="V1156" s="75"/>
      <c r="W1156" s="75"/>
      <c r="X1156" s="75">
        <v>4.4110774535207202</v>
      </c>
      <c r="Y1156" s="75">
        <v>4.4110774535207202</v>
      </c>
    </row>
    <row r="1157" spans="1:25" customFormat="1" x14ac:dyDescent="0.3">
      <c r="A1157" s="65" t="s">
        <v>1</v>
      </c>
    </row>
    <row r="1158" spans="1:25" customFormat="1" x14ac:dyDescent="0.3">
      <c r="A1158" s="65" t="s">
        <v>1</v>
      </c>
    </row>
    <row r="1159" spans="1:25" customFormat="1" x14ac:dyDescent="0.3">
      <c r="A1159" s="53" t="s">
        <v>454</v>
      </c>
    </row>
    <row r="1160" spans="1:25" customFormat="1" x14ac:dyDescent="0.3">
      <c r="A1160" s="54" t="s">
        <v>1</v>
      </c>
    </row>
    <row r="1161" spans="1:25" customFormat="1" ht="25.5" customHeight="1" x14ac:dyDescent="0.3">
      <c r="A1161" s="114" t="s">
        <v>1</v>
      </c>
      <c r="B1161" s="113" t="s">
        <v>502</v>
      </c>
      <c r="C1161" s="113" t="s">
        <v>1</v>
      </c>
      <c r="D1161" s="113" t="s">
        <v>53</v>
      </c>
      <c r="E1161" s="113" t="s">
        <v>1</v>
      </c>
      <c r="F1161" s="113" t="s">
        <v>54</v>
      </c>
      <c r="G1161" s="113" t="s">
        <v>1</v>
      </c>
      <c r="H1161" s="116" t="s">
        <v>55</v>
      </c>
      <c r="I1161" s="116" t="s">
        <v>1</v>
      </c>
      <c r="J1161" s="116" t="s">
        <v>56</v>
      </c>
      <c r="K1161" s="116" t="s">
        <v>1</v>
      </c>
      <c r="L1161" s="116" t="s">
        <v>57</v>
      </c>
      <c r="M1161" s="116" t="s">
        <v>1</v>
      </c>
      <c r="N1161" s="116" t="s">
        <v>58</v>
      </c>
      <c r="O1161" s="116" t="s">
        <v>1</v>
      </c>
      <c r="P1161" s="116" t="s">
        <v>59</v>
      </c>
      <c r="Q1161" s="116" t="s">
        <v>1</v>
      </c>
      <c r="R1161" s="116" t="s">
        <v>60</v>
      </c>
      <c r="S1161" s="116" t="s">
        <v>1</v>
      </c>
      <c r="T1161" s="113" t="s">
        <v>61</v>
      </c>
      <c r="U1161" s="113" t="s">
        <v>1</v>
      </c>
      <c r="V1161" s="113" t="s">
        <v>62</v>
      </c>
      <c r="W1161" s="113" t="s">
        <v>1</v>
      </c>
      <c r="X1161" s="113" t="s">
        <v>63</v>
      </c>
      <c r="Y1161" s="113" t="s">
        <v>1</v>
      </c>
    </row>
    <row r="1162" spans="1:25"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c r="L1162" s="55" t="s">
        <v>14</v>
      </c>
      <c r="M1162" s="55" t="s">
        <v>15</v>
      </c>
      <c r="N1162" s="55" t="s">
        <v>14</v>
      </c>
      <c r="O1162" s="55" t="s">
        <v>15</v>
      </c>
      <c r="P1162" s="55" t="s">
        <v>14</v>
      </c>
      <c r="Q1162" s="55" t="s">
        <v>15</v>
      </c>
      <c r="R1162" s="55" t="s">
        <v>14</v>
      </c>
      <c r="S1162" s="55" t="s">
        <v>15</v>
      </c>
      <c r="T1162" s="55" t="s">
        <v>14</v>
      </c>
      <c r="U1162" s="55" t="s">
        <v>15</v>
      </c>
      <c r="V1162" s="55" t="s">
        <v>14</v>
      </c>
      <c r="W1162" s="55" t="s">
        <v>15</v>
      </c>
      <c r="X1162" s="55" t="s">
        <v>14</v>
      </c>
      <c r="Y1162" s="55" t="s">
        <v>15</v>
      </c>
    </row>
    <row r="1163" spans="1:25" customFormat="1" x14ac:dyDescent="0.3">
      <c r="A1163" s="56" t="s">
        <v>16</v>
      </c>
      <c r="B1163" s="57">
        <v>87.7757144216</v>
      </c>
      <c r="C1163" s="57">
        <v>87.7757144216</v>
      </c>
      <c r="D1163" s="57">
        <v>33.402216490900003</v>
      </c>
      <c r="E1163" s="57">
        <v>33.402216490900003</v>
      </c>
      <c r="F1163" s="57">
        <v>6.5370845496000003</v>
      </c>
      <c r="G1163" s="57">
        <v>6.5370845496000003</v>
      </c>
      <c r="H1163" s="57">
        <v>16.679499277000001</v>
      </c>
      <c r="I1163" s="57">
        <v>16.679499277000001</v>
      </c>
      <c r="J1163" s="57">
        <v>3.6743875193000002</v>
      </c>
      <c r="K1163" s="57">
        <v>3.6743875193000002</v>
      </c>
      <c r="L1163" s="57">
        <v>6.2322950085000004</v>
      </c>
      <c r="M1163" s="57">
        <v>6.2322950085000004</v>
      </c>
      <c r="N1163" s="57">
        <v>2.6799574390999998</v>
      </c>
      <c r="O1163" s="57">
        <v>2.6799574390999998</v>
      </c>
      <c r="P1163" s="57">
        <v>0</v>
      </c>
      <c r="Q1163" s="57">
        <v>0</v>
      </c>
      <c r="R1163" s="57">
        <v>16.929366675899999</v>
      </c>
      <c r="S1163" s="57">
        <v>16.929366675899999</v>
      </c>
      <c r="T1163" s="57">
        <v>0.45783801540000002</v>
      </c>
      <c r="U1163" s="57">
        <v>0.45783801540000002</v>
      </c>
      <c r="V1163" s="57">
        <v>0</v>
      </c>
      <c r="W1163" s="57">
        <v>0</v>
      </c>
      <c r="X1163" s="57">
        <v>1.1830694459</v>
      </c>
      <c r="Y1163" s="57">
        <v>1.1830694459</v>
      </c>
    </row>
    <row r="1164" spans="1:25" customFormat="1" x14ac:dyDescent="0.3">
      <c r="A1164" s="58" t="s">
        <v>310</v>
      </c>
      <c r="B1164" s="59">
        <v>3.9572823810000002</v>
      </c>
      <c r="C1164" s="60">
        <v>4.50840236058071E-2</v>
      </c>
      <c r="D1164" s="67">
        <v>0.69608674130000003</v>
      </c>
      <c r="E1164" s="68">
        <v>2.0839537444757301</v>
      </c>
      <c r="F1164" s="67">
        <v>0</v>
      </c>
      <c r="G1164" s="68">
        <v>0</v>
      </c>
      <c r="H1164" s="67">
        <v>0</v>
      </c>
      <c r="I1164" s="68">
        <v>0</v>
      </c>
      <c r="J1164" s="67">
        <v>2.3670895928000002</v>
      </c>
      <c r="K1164" s="71">
        <v>64.421337715923599</v>
      </c>
      <c r="L1164" s="67">
        <v>0</v>
      </c>
      <c r="M1164" s="68">
        <v>0</v>
      </c>
      <c r="N1164" s="67">
        <v>0</v>
      </c>
      <c r="O1164" s="68">
        <v>0</v>
      </c>
      <c r="P1164" s="67"/>
      <c r="Q1164" s="68"/>
      <c r="R1164" s="67">
        <v>0.89410604689999795</v>
      </c>
      <c r="S1164" s="68">
        <v>5.2813909936324697</v>
      </c>
      <c r="T1164" s="67">
        <v>0</v>
      </c>
      <c r="U1164" s="68">
        <v>0</v>
      </c>
      <c r="V1164" s="67"/>
      <c r="W1164" s="68"/>
      <c r="X1164" s="67">
        <v>0</v>
      </c>
      <c r="Y1164" s="68">
        <v>0</v>
      </c>
    </row>
    <row r="1165" spans="1:25" customFormat="1" x14ac:dyDescent="0.3">
      <c r="A1165" s="58" t="s">
        <v>311</v>
      </c>
      <c r="B1165" s="61">
        <v>75.002191166000003</v>
      </c>
      <c r="C1165" s="62">
        <v>0.85447542820048406</v>
      </c>
      <c r="D1165" s="69">
        <v>25.0733697537</v>
      </c>
      <c r="E1165" s="70">
        <v>75.064987859506004</v>
      </c>
      <c r="F1165" s="69">
        <v>6.1551491360000004</v>
      </c>
      <c r="G1165" s="70">
        <v>94.157404410145404</v>
      </c>
      <c r="H1165" s="69">
        <v>16.679499277000001</v>
      </c>
      <c r="I1165" s="70">
        <v>100</v>
      </c>
      <c r="J1165" s="69">
        <v>1.3072979265</v>
      </c>
      <c r="K1165" s="72">
        <v>35.578662284076401</v>
      </c>
      <c r="L1165" s="69">
        <v>6.2322950085000004</v>
      </c>
      <c r="M1165" s="70">
        <v>100</v>
      </c>
      <c r="N1165" s="69">
        <v>2.6799574390999998</v>
      </c>
      <c r="O1165" s="70">
        <v>100</v>
      </c>
      <c r="P1165" s="69"/>
      <c r="Q1165" s="70"/>
      <c r="R1165" s="69">
        <v>15.233715163899999</v>
      </c>
      <c r="S1165" s="70">
        <v>89.983963697744997</v>
      </c>
      <c r="T1165" s="69">
        <v>0.45783801540000102</v>
      </c>
      <c r="U1165" s="70">
        <v>100</v>
      </c>
      <c r="V1165" s="69"/>
      <c r="W1165" s="70"/>
      <c r="X1165" s="69">
        <v>1.1830694459</v>
      </c>
      <c r="Y1165" s="70">
        <v>100</v>
      </c>
    </row>
    <row r="1166" spans="1:25" customFormat="1" x14ac:dyDescent="0.3">
      <c r="A1166" s="58" t="s">
        <v>312</v>
      </c>
      <c r="B1166" s="73">
        <v>4.1353042687679604</v>
      </c>
      <c r="C1166" s="73">
        <v>4.1353042687679604</v>
      </c>
      <c r="D1166" s="75">
        <v>4.0384193902506302</v>
      </c>
      <c r="E1166" s="75">
        <v>4.0384193902506302</v>
      </c>
      <c r="F1166" s="75">
        <v>4.3714394968546904</v>
      </c>
      <c r="G1166" s="75">
        <v>4.3714394968546904</v>
      </c>
      <c r="H1166" s="75">
        <v>4.4028625190844801</v>
      </c>
      <c r="I1166" s="75">
        <v>4.4028625190844801</v>
      </c>
      <c r="J1166" s="75">
        <v>2.7115732456815298</v>
      </c>
      <c r="K1166" s="76">
        <v>2.7115732456815298</v>
      </c>
      <c r="L1166" s="75">
        <v>4.0446386035353896</v>
      </c>
      <c r="M1166" s="75">
        <v>4.0446386035353896</v>
      </c>
      <c r="N1166" s="75">
        <v>4</v>
      </c>
      <c r="O1166" s="75">
        <v>4</v>
      </c>
      <c r="P1166" s="75"/>
      <c r="Q1166" s="75"/>
      <c r="R1166" s="75">
        <v>4.3267510809648098</v>
      </c>
      <c r="S1166" s="75">
        <v>4.3267510809648098</v>
      </c>
      <c r="T1166" s="75">
        <v>4</v>
      </c>
      <c r="U1166" s="75">
        <v>4</v>
      </c>
      <c r="V1166" s="75"/>
      <c r="W1166" s="75"/>
      <c r="X1166" s="75">
        <v>4.3125335984978603</v>
      </c>
      <c r="Y1166" s="75">
        <v>4.3125335984978603</v>
      </c>
    </row>
    <row r="1167" spans="1:25" customFormat="1" x14ac:dyDescent="0.3">
      <c r="A1167" s="65" t="s">
        <v>1</v>
      </c>
    </row>
    <row r="1168" spans="1:25" customFormat="1" x14ac:dyDescent="0.3">
      <c r="A1168" s="65" t="s">
        <v>1</v>
      </c>
    </row>
    <row r="1169" spans="1:25" customFormat="1" x14ac:dyDescent="0.3">
      <c r="A1169" s="53" t="s">
        <v>455</v>
      </c>
    </row>
    <row r="1170" spans="1:25" customFormat="1" x14ac:dyDescent="0.3">
      <c r="A1170" s="54" t="s">
        <v>1</v>
      </c>
    </row>
    <row r="1171" spans="1:25" customFormat="1" ht="25.5" customHeight="1" x14ac:dyDescent="0.3">
      <c r="A1171" s="114" t="s">
        <v>1</v>
      </c>
      <c r="B1171" s="113" t="s">
        <v>502</v>
      </c>
      <c r="C1171" s="113" t="s">
        <v>1</v>
      </c>
      <c r="D1171" s="113" t="s">
        <v>53</v>
      </c>
      <c r="E1171" s="113" t="s">
        <v>1</v>
      </c>
      <c r="F1171" s="113" t="s">
        <v>54</v>
      </c>
      <c r="G1171" s="113" t="s">
        <v>1</v>
      </c>
      <c r="H1171" s="116" t="s">
        <v>55</v>
      </c>
      <c r="I1171" s="116" t="s">
        <v>1</v>
      </c>
      <c r="J1171" s="116" t="s">
        <v>56</v>
      </c>
      <c r="K1171" s="116" t="s">
        <v>1</v>
      </c>
      <c r="L1171" s="116" t="s">
        <v>57</v>
      </c>
      <c r="M1171" s="116" t="s">
        <v>1</v>
      </c>
      <c r="N1171" s="116" t="s">
        <v>58</v>
      </c>
      <c r="O1171" s="116" t="s">
        <v>1</v>
      </c>
      <c r="P1171" s="116" t="s">
        <v>59</v>
      </c>
      <c r="Q1171" s="116" t="s">
        <v>1</v>
      </c>
      <c r="R1171" s="116" t="s">
        <v>60</v>
      </c>
      <c r="S1171" s="116" t="s">
        <v>1</v>
      </c>
      <c r="T1171" s="113" t="s">
        <v>61</v>
      </c>
      <c r="U1171" s="113" t="s">
        <v>1</v>
      </c>
      <c r="V1171" s="113" t="s">
        <v>62</v>
      </c>
      <c r="W1171" s="113" t="s">
        <v>1</v>
      </c>
      <c r="X1171" s="113" t="s">
        <v>63</v>
      </c>
      <c r="Y1171" s="113" t="s">
        <v>1</v>
      </c>
    </row>
    <row r="1172" spans="1:25"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c r="L1172" s="55" t="s">
        <v>14</v>
      </c>
      <c r="M1172" s="55" t="s">
        <v>15</v>
      </c>
      <c r="N1172" s="55" t="s">
        <v>14</v>
      </c>
      <c r="O1172" s="55" t="s">
        <v>15</v>
      </c>
      <c r="P1172" s="55" t="s">
        <v>14</v>
      </c>
      <c r="Q1172" s="55" t="s">
        <v>15</v>
      </c>
      <c r="R1172" s="55" t="s">
        <v>14</v>
      </c>
      <c r="S1172" s="55" t="s">
        <v>15</v>
      </c>
      <c r="T1172" s="55" t="s">
        <v>14</v>
      </c>
      <c r="U1172" s="55" t="s">
        <v>15</v>
      </c>
      <c r="V1172" s="55" t="s">
        <v>14</v>
      </c>
      <c r="W1172" s="55" t="s">
        <v>15</v>
      </c>
      <c r="X1172" s="55" t="s">
        <v>14</v>
      </c>
      <c r="Y1172" s="55" t="s">
        <v>15</v>
      </c>
    </row>
    <row r="1173" spans="1:25" customFormat="1" x14ac:dyDescent="0.3">
      <c r="A1173" s="56" t="s">
        <v>16</v>
      </c>
      <c r="B1173" s="57">
        <v>147.45268001400001</v>
      </c>
      <c r="C1173" s="57">
        <v>147.45268001400001</v>
      </c>
      <c r="D1173" s="57">
        <v>50.687059330300002</v>
      </c>
      <c r="E1173" s="57">
        <v>50.687059330300002</v>
      </c>
      <c r="F1173" s="57">
        <v>9.9357797938000001</v>
      </c>
      <c r="G1173" s="57">
        <v>9.9357797938000001</v>
      </c>
      <c r="H1173" s="57">
        <v>52.896303105699999</v>
      </c>
      <c r="I1173" s="57">
        <v>52.896303105699999</v>
      </c>
      <c r="J1173" s="57">
        <v>1.1787512789000001</v>
      </c>
      <c r="K1173" s="57">
        <v>1.1787512789000001</v>
      </c>
      <c r="L1173" s="57">
        <v>12.8159830702</v>
      </c>
      <c r="M1173" s="57">
        <v>12.8159830702</v>
      </c>
      <c r="N1173" s="57">
        <v>0.50761947659999995</v>
      </c>
      <c r="O1173" s="57">
        <v>0.50761947659999995</v>
      </c>
      <c r="P1173" s="57">
        <v>0.44958639090000002</v>
      </c>
      <c r="Q1173" s="57">
        <v>0.44958639090000002</v>
      </c>
      <c r="R1173" s="57">
        <v>13.9086298189</v>
      </c>
      <c r="S1173" s="57">
        <v>13.9086298189</v>
      </c>
      <c r="T1173" s="57">
        <v>0.90674842389999999</v>
      </c>
      <c r="U1173" s="57">
        <v>0.90674842389999999</v>
      </c>
      <c r="V1173" s="57">
        <v>0</v>
      </c>
      <c r="W1173" s="57">
        <v>0</v>
      </c>
      <c r="X1173" s="57">
        <v>4.1662193248000001</v>
      </c>
      <c r="Y1173" s="57">
        <v>4.1662193248000001</v>
      </c>
    </row>
    <row r="1174" spans="1:25" customFormat="1" x14ac:dyDescent="0.3">
      <c r="A1174" s="58" t="s">
        <v>310</v>
      </c>
      <c r="B1174" s="59">
        <v>5.0501171622000003</v>
      </c>
      <c r="C1174" s="60">
        <v>3.4249070018398498E-2</v>
      </c>
      <c r="D1174" s="59">
        <v>3.88409296470001</v>
      </c>
      <c r="E1174" s="60">
        <v>7.6628887452110397E-2</v>
      </c>
      <c r="F1174" s="67">
        <v>0</v>
      </c>
      <c r="G1174" s="68">
        <v>0</v>
      </c>
      <c r="H1174" s="59">
        <v>1.1660241975000001</v>
      </c>
      <c r="I1174" s="60">
        <v>2.2043585828105901E-2</v>
      </c>
      <c r="J1174" s="67">
        <v>0</v>
      </c>
      <c r="K1174" s="68">
        <v>0</v>
      </c>
      <c r="L1174" s="67">
        <v>0</v>
      </c>
      <c r="M1174" s="68">
        <v>0</v>
      </c>
      <c r="N1174" s="67">
        <v>0</v>
      </c>
      <c r="O1174" s="68">
        <v>0</v>
      </c>
      <c r="P1174" s="67">
        <v>0</v>
      </c>
      <c r="Q1174" s="68">
        <v>0</v>
      </c>
      <c r="R1174" s="67">
        <v>0</v>
      </c>
      <c r="S1174" s="68">
        <v>0</v>
      </c>
      <c r="T1174" s="67">
        <v>0</v>
      </c>
      <c r="U1174" s="68">
        <v>0</v>
      </c>
      <c r="V1174" s="67"/>
      <c r="W1174" s="68"/>
      <c r="X1174" s="67">
        <v>0</v>
      </c>
      <c r="Y1174" s="68">
        <v>0</v>
      </c>
    </row>
    <row r="1175" spans="1:25" customFormat="1" x14ac:dyDescent="0.3">
      <c r="A1175" s="58" t="s">
        <v>311</v>
      </c>
      <c r="B1175" s="61">
        <v>138.11776223519999</v>
      </c>
      <c r="C1175" s="62">
        <v>0.93669211181571099</v>
      </c>
      <c r="D1175" s="61">
        <v>46.8029663655999</v>
      </c>
      <c r="E1175" s="62">
        <v>0.92337111254788995</v>
      </c>
      <c r="F1175" s="69">
        <v>9.5538443801999993</v>
      </c>
      <c r="G1175" s="70">
        <v>96.155959355718295</v>
      </c>
      <c r="H1175" s="61">
        <v>48.920500672400003</v>
      </c>
      <c r="I1175" s="62">
        <v>0.92483780151222805</v>
      </c>
      <c r="J1175" s="69">
        <v>1.1787512789000001</v>
      </c>
      <c r="K1175" s="70">
        <v>100</v>
      </c>
      <c r="L1175" s="69">
        <v>12.8159830702</v>
      </c>
      <c r="M1175" s="70">
        <v>100</v>
      </c>
      <c r="N1175" s="69">
        <v>0</v>
      </c>
      <c r="O1175" s="72">
        <v>0</v>
      </c>
      <c r="P1175" s="69">
        <v>0.44958639090000102</v>
      </c>
      <c r="Q1175" s="70">
        <v>100</v>
      </c>
      <c r="R1175" s="69">
        <v>13.9086298189</v>
      </c>
      <c r="S1175" s="70">
        <v>100</v>
      </c>
      <c r="T1175" s="69">
        <v>0.90674842389999999</v>
      </c>
      <c r="U1175" s="70">
        <v>100</v>
      </c>
      <c r="V1175" s="69"/>
      <c r="W1175" s="70"/>
      <c r="X1175" s="69">
        <v>3.5807518342</v>
      </c>
      <c r="Y1175" s="70">
        <v>85.947271495887804</v>
      </c>
    </row>
    <row r="1176" spans="1:25" customFormat="1" x14ac:dyDescent="0.3">
      <c r="A1176" s="58" t="s">
        <v>312</v>
      </c>
      <c r="B1176" s="73">
        <v>4.45975166469991</v>
      </c>
      <c r="C1176" s="73">
        <v>4.45975166469991</v>
      </c>
      <c r="D1176" s="73">
        <v>4.35520303160372</v>
      </c>
      <c r="E1176" s="73">
        <v>4.35520303160372</v>
      </c>
      <c r="F1176" s="75">
        <v>4.5592881882172502</v>
      </c>
      <c r="G1176" s="75">
        <v>4.5592881882172502</v>
      </c>
      <c r="H1176" s="73">
        <v>4.6029778097869203</v>
      </c>
      <c r="I1176" s="73">
        <v>4.6029778097869203</v>
      </c>
      <c r="J1176" s="75">
        <v>4.5693582813554103</v>
      </c>
      <c r="K1176" s="75">
        <v>4.5693582813554103</v>
      </c>
      <c r="L1176" s="75">
        <v>4.2069936695584804</v>
      </c>
      <c r="M1176" s="75">
        <v>4.2069936695584804</v>
      </c>
      <c r="N1176" s="75">
        <v>3</v>
      </c>
      <c r="O1176" s="76">
        <v>3</v>
      </c>
      <c r="P1176" s="75">
        <v>4</v>
      </c>
      <c r="Q1176" s="76">
        <v>4</v>
      </c>
      <c r="R1176" s="75">
        <v>4.4690277002652996</v>
      </c>
      <c r="S1176" s="75">
        <v>4.4690277002652996</v>
      </c>
      <c r="T1176" s="75">
        <v>4</v>
      </c>
      <c r="U1176" s="76">
        <v>4</v>
      </c>
      <c r="V1176" s="75"/>
      <c r="W1176" s="75"/>
      <c r="X1176" s="75">
        <v>4.7189454299177598</v>
      </c>
      <c r="Y1176" s="75">
        <v>4.7189454299177598</v>
      </c>
    </row>
    <row r="1177" spans="1:25" customFormat="1" x14ac:dyDescent="0.3">
      <c r="A1177" s="65" t="s">
        <v>1</v>
      </c>
    </row>
    <row r="1178" spans="1:25" customFormat="1" x14ac:dyDescent="0.3">
      <c r="A1178" s="65" t="s">
        <v>1</v>
      </c>
    </row>
    <row r="1179" spans="1:25" customFormat="1" x14ac:dyDescent="0.3">
      <c r="A1179" s="53" t="s">
        <v>456</v>
      </c>
    </row>
    <row r="1180" spans="1:25" customFormat="1" x14ac:dyDescent="0.3">
      <c r="A1180" s="54" t="s">
        <v>1</v>
      </c>
    </row>
    <row r="1181" spans="1:25" customFormat="1" ht="25.5" customHeight="1" x14ac:dyDescent="0.3">
      <c r="A1181" s="114" t="s">
        <v>1</v>
      </c>
      <c r="B1181" s="113" t="s">
        <v>502</v>
      </c>
      <c r="C1181" s="113" t="s">
        <v>1</v>
      </c>
      <c r="D1181" s="113" t="s">
        <v>53</v>
      </c>
      <c r="E1181" s="113" t="s">
        <v>1</v>
      </c>
      <c r="F1181" s="113" t="s">
        <v>54</v>
      </c>
      <c r="G1181" s="113" t="s">
        <v>1</v>
      </c>
      <c r="H1181" s="116" t="s">
        <v>55</v>
      </c>
      <c r="I1181" s="116" t="s">
        <v>1</v>
      </c>
      <c r="J1181" s="116" t="s">
        <v>56</v>
      </c>
      <c r="K1181" s="116" t="s">
        <v>1</v>
      </c>
      <c r="L1181" s="116" t="s">
        <v>57</v>
      </c>
      <c r="M1181" s="116" t="s">
        <v>1</v>
      </c>
      <c r="N1181" s="116" t="s">
        <v>58</v>
      </c>
      <c r="O1181" s="116" t="s">
        <v>1</v>
      </c>
      <c r="P1181" s="116" t="s">
        <v>59</v>
      </c>
      <c r="Q1181" s="116" t="s">
        <v>1</v>
      </c>
      <c r="R1181" s="116" t="s">
        <v>60</v>
      </c>
      <c r="S1181" s="116" t="s">
        <v>1</v>
      </c>
      <c r="T1181" s="113" t="s">
        <v>61</v>
      </c>
      <c r="U1181" s="113" t="s">
        <v>1</v>
      </c>
      <c r="V1181" s="113" t="s">
        <v>62</v>
      </c>
      <c r="W1181" s="113" t="s">
        <v>1</v>
      </c>
      <c r="X1181" s="113" t="s">
        <v>63</v>
      </c>
      <c r="Y1181" s="113" t="s">
        <v>1</v>
      </c>
    </row>
    <row r="1182" spans="1:25"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c r="L1182" s="55" t="s">
        <v>14</v>
      </c>
      <c r="M1182" s="55" t="s">
        <v>15</v>
      </c>
      <c r="N1182" s="55" t="s">
        <v>14</v>
      </c>
      <c r="O1182" s="55" t="s">
        <v>15</v>
      </c>
      <c r="P1182" s="55" t="s">
        <v>14</v>
      </c>
      <c r="Q1182" s="55" t="s">
        <v>15</v>
      </c>
      <c r="R1182" s="55" t="s">
        <v>14</v>
      </c>
      <c r="S1182" s="55" t="s">
        <v>15</v>
      </c>
      <c r="T1182" s="55" t="s">
        <v>14</v>
      </c>
      <c r="U1182" s="55" t="s">
        <v>15</v>
      </c>
      <c r="V1182" s="55" t="s">
        <v>14</v>
      </c>
      <c r="W1182" s="55" t="s">
        <v>15</v>
      </c>
      <c r="X1182" s="55" t="s">
        <v>14</v>
      </c>
      <c r="Y1182" s="55" t="s">
        <v>15</v>
      </c>
    </row>
    <row r="1183" spans="1:25" customFormat="1" x14ac:dyDescent="0.3">
      <c r="A1183" s="56" t="s">
        <v>16</v>
      </c>
      <c r="B1183" s="57">
        <v>150.48424134749999</v>
      </c>
      <c r="C1183" s="57">
        <v>150.48424134749999</v>
      </c>
      <c r="D1183" s="57">
        <v>44.519483810600001</v>
      </c>
      <c r="E1183" s="57">
        <v>44.519483810600001</v>
      </c>
      <c r="F1183" s="57">
        <v>12.4096469589</v>
      </c>
      <c r="G1183" s="57">
        <v>12.4096469589</v>
      </c>
      <c r="H1183" s="57">
        <v>50.333523206000002</v>
      </c>
      <c r="I1183" s="57">
        <v>50.333523206000002</v>
      </c>
      <c r="J1183" s="57">
        <v>5.8323928273999996</v>
      </c>
      <c r="K1183" s="57">
        <v>5.8323928273999996</v>
      </c>
      <c r="L1183" s="57">
        <v>5.5799967374000001</v>
      </c>
      <c r="M1183" s="57">
        <v>5.5799967374000001</v>
      </c>
      <c r="N1183" s="57">
        <v>0.45783801540000002</v>
      </c>
      <c r="O1183" s="57">
        <v>0.45783801540000002</v>
      </c>
      <c r="P1183" s="57">
        <v>1.2873897658</v>
      </c>
      <c r="Q1183" s="57">
        <v>1.2873897658</v>
      </c>
      <c r="R1183" s="57">
        <v>26.956892344500002</v>
      </c>
      <c r="S1183" s="57">
        <v>26.956892344500002</v>
      </c>
      <c r="T1183" s="57">
        <v>0.90674842389999999</v>
      </c>
      <c r="U1183" s="57">
        <v>0.90674842389999999</v>
      </c>
      <c r="V1183" s="57">
        <v>0</v>
      </c>
      <c r="W1183" s="57">
        <v>0</v>
      </c>
      <c r="X1183" s="57">
        <v>2.2003292576</v>
      </c>
      <c r="Y1183" s="57">
        <v>2.2003292576</v>
      </c>
    </row>
    <row r="1184" spans="1:25" customFormat="1" x14ac:dyDescent="0.3">
      <c r="A1184" s="58" t="s">
        <v>310</v>
      </c>
      <c r="B1184" s="59">
        <v>0.46722243460000001</v>
      </c>
      <c r="C1184" s="60">
        <v>3.10479310269495E-3</v>
      </c>
      <c r="D1184" s="59">
        <v>0.46722243460000001</v>
      </c>
      <c r="E1184" s="60">
        <v>1.04947855322787E-2</v>
      </c>
      <c r="F1184" s="67">
        <v>0</v>
      </c>
      <c r="G1184" s="68">
        <v>0</v>
      </c>
      <c r="H1184" s="59">
        <v>0</v>
      </c>
      <c r="I1184" s="60">
        <v>0</v>
      </c>
      <c r="J1184" s="67">
        <v>0</v>
      </c>
      <c r="K1184" s="68">
        <v>0</v>
      </c>
      <c r="L1184" s="67">
        <v>0</v>
      </c>
      <c r="M1184" s="68">
        <v>0</v>
      </c>
      <c r="N1184" s="67">
        <v>0</v>
      </c>
      <c r="O1184" s="68">
        <v>0</v>
      </c>
      <c r="P1184" s="67">
        <v>0</v>
      </c>
      <c r="Q1184" s="68">
        <v>0</v>
      </c>
      <c r="R1184" s="67">
        <v>0</v>
      </c>
      <c r="S1184" s="68">
        <v>0</v>
      </c>
      <c r="T1184" s="67">
        <v>0</v>
      </c>
      <c r="U1184" s="68">
        <v>0</v>
      </c>
      <c r="V1184" s="67"/>
      <c r="W1184" s="68"/>
      <c r="X1184" s="67">
        <v>0</v>
      </c>
      <c r="Y1184" s="68">
        <v>0</v>
      </c>
    </row>
    <row r="1185" spans="1:25" customFormat="1" x14ac:dyDescent="0.3">
      <c r="A1185" s="58" t="s">
        <v>311</v>
      </c>
      <c r="B1185" s="61">
        <v>147.37636811959999</v>
      </c>
      <c r="C1185" s="62">
        <v>0.97934751705513601</v>
      </c>
      <c r="D1185" s="61">
        <v>44.052261375999997</v>
      </c>
      <c r="E1185" s="62">
        <v>0.98950521446772099</v>
      </c>
      <c r="F1185" s="69">
        <v>12.4096469589</v>
      </c>
      <c r="G1185" s="70">
        <v>100</v>
      </c>
      <c r="H1185" s="61">
        <v>50.333523206000002</v>
      </c>
      <c r="I1185" s="62">
        <v>1</v>
      </c>
      <c r="J1185" s="69">
        <v>5.8323928274000103</v>
      </c>
      <c r="K1185" s="70">
        <v>100</v>
      </c>
      <c r="L1185" s="69">
        <v>5.1661890370999899</v>
      </c>
      <c r="M1185" s="70">
        <v>92.5840870564234</v>
      </c>
      <c r="N1185" s="69">
        <v>0.45783801540000102</v>
      </c>
      <c r="O1185" s="70">
        <v>100</v>
      </c>
      <c r="P1185" s="69">
        <v>1.2873897658</v>
      </c>
      <c r="Q1185" s="70">
        <v>100</v>
      </c>
      <c r="R1185" s="69">
        <v>24.730049251499999</v>
      </c>
      <c r="S1185" s="70">
        <v>91.739244032503095</v>
      </c>
      <c r="T1185" s="69">
        <v>0.90674842389999999</v>
      </c>
      <c r="U1185" s="70">
        <v>100</v>
      </c>
      <c r="V1185" s="69"/>
      <c r="W1185" s="70"/>
      <c r="X1185" s="69">
        <v>2.2003292576</v>
      </c>
      <c r="Y1185" s="70">
        <v>100</v>
      </c>
    </row>
    <row r="1186" spans="1:25" customFormat="1" x14ac:dyDescent="0.3">
      <c r="A1186" s="58" t="s">
        <v>312</v>
      </c>
      <c r="B1186" s="73">
        <v>4.3586404696135101</v>
      </c>
      <c r="C1186" s="73">
        <v>4.3586404696135101</v>
      </c>
      <c r="D1186" s="73">
        <v>4.3908613306014299</v>
      </c>
      <c r="E1186" s="73">
        <v>4.3908613306014299</v>
      </c>
      <c r="F1186" s="75">
        <v>4.6830306174118101</v>
      </c>
      <c r="G1186" s="78">
        <v>4.6830306174118101</v>
      </c>
      <c r="H1186" s="73">
        <v>4.3937176661406001</v>
      </c>
      <c r="I1186" s="73">
        <v>4.3937176661406001</v>
      </c>
      <c r="J1186" s="75">
        <v>4.3206065469245098</v>
      </c>
      <c r="K1186" s="75">
        <v>4.3206065469245098</v>
      </c>
      <c r="L1186" s="75">
        <v>4.34944718535957</v>
      </c>
      <c r="M1186" s="75">
        <v>4.34944718535957</v>
      </c>
      <c r="N1186" s="75">
        <v>5</v>
      </c>
      <c r="O1186" s="78">
        <v>5</v>
      </c>
      <c r="P1186" s="75">
        <v>5</v>
      </c>
      <c r="Q1186" s="78">
        <v>5</v>
      </c>
      <c r="R1186" s="75">
        <v>4.0451894456798696</v>
      </c>
      <c r="S1186" s="76">
        <v>4.0451894456798696</v>
      </c>
      <c r="T1186" s="75">
        <v>5</v>
      </c>
      <c r="U1186" s="78">
        <v>5</v>
      </c>
      <c r="V1186" s="75"/>
      <c r="W1186" s="75"/>
      <c r="X1186" s="75">
        <v>4.2660817641622399</v>
      </c>
      <c r="Y1186" s="75">
        <v>4.2660817641622399</v>
      </c>
    </row>
    <row r="1187" spans="1:25" customFormat="1" x14ac:dyDescent="0.3">
      <c r="A1187" s="65" t="s">
        <v>1</v>
      </c>
    </row>
    <row r="1188" spans="1:25" customFormat="1" x14ac:dyDescent="0.3">
      <c r="A1188" s="65" t="s">
        <v>1</v>
      </c>
    </row>
    <row r="1189" spans="1:25" customFormat="1" x14ac:dyDescent="0.3">
      <c r="A1189" s="53" t="s">
        <v>457</v>
      </c>
    </row>
    <row r="1190" spans="1:25" customFormat="1" x14ac:dyDescent="0.3">
      <c r="A1190" s="54" t="s">
        <v>1</v>
      </c>
    </row>
    <row r="1191" spans="1:25" customFormat="1" ht="25.5" customHeight="1" x14ac:dyDescent="0.3">
      <c r="A1191" s="114" t="s">
        <v>1</v>
      </c>
      <c r="B1191" s="113" t="s">
        <v>502</v>
      </c>
      <c r="C1191" s="113" t="s">
        <v>1</v>
      </c>
      <c r="D1191" s="113" t="s">
        <v>53</v>
      </c>
      <c r="E1191" s="113" t="s">
        <v>1</v>
      </c>
      <c r="F1191" s="113" t="s">
        <v>54</v>
      </c>
      <c r="G1191" s="113" t="s">
        <v>1</v>
      </c>
      <c r="H1191" s="116" t="s">
        <v>55</v>
      </c>
      <c r="I1191" s="116" t="s">
        <v>1</v>
      </c>
      <c r="J1191" s="116" t="s">
        <v>56</v>
      </c>
      <c r="K1191" s="116" t="s">
        <v>1</v>
      </c>
      <c r="L1191" s="116" t="s">
        <v>57</v>
      </c>
      <c r="M1191" s="116" t="s">
        <v>1</v>
      </c>
      <c r="N1191" s="116" t="s">
        <v>58</v>
      </c>
      <c r="O1191" s="116" t="s">
        <v>1</v>
      </c>
      <c r="P1191" s="116" t="s">
        <v>59</v>
      </c>
      <c r="Q1191" s="116" t="s">
        <v>1</v>
      </c>
      <c r="R1191" s="116" t="s">
        <v>60</v>
      </c>
      <c r="S1191" s="116" t="s">
        <v>1</v>
      </c>
      <c r="T1191" s="113" t="s">
        <v>61</v>
      </c>
      <c r="U1191" s="113" t="s">
        <v>1</v>
      </c>
      <c r="V1191" s="113" t="s">
        <v>62</v>
      </c>
      <c r="W1191" s="113" t="s">
        <v>1</v>
      </c>
      <c r="X1191" s="113" t="s">
        <v>63</v>
      </c>
      <c r="Y1191" s="113" t="s">
        <v>1</v>
      </c>
    </row>
    <row r="1192" spans="1:25"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c r="L1192" s="55" t="s">
        <v>14</v>
      </c>
      <c r="M1192" s="55" t="s">
        <v>15</v>
      </c>
      <c r="N1192" s="55" t="s">
        <v>14</v>
      </c>
      <c r="O1192" s="55" t="s">
        <v>15</v>
      </c>
      <c r="P1192" s="55" t="s">
        <v>14</v>
      </c>
      <c r="Q1192" s="55" t="s">
        <v>15</v>
      </c>
      <c r="R1192" s="55" t="s">
        <v>14</v>
      </c>
      <c r="S1192" s="55" t="s">
        <v>15</v>
      </c>
      <c r="T1192" s="55" t="s">
        <v>14</v>
      </c>
      <c r="U1192" s="55" t="s">
        <v>15</v>
      </c>
      <c r="V1192" s="55" t="s">
        <v>14</v>
      </c>
      <c r="W1192" s="55" t="s">
        <v>15</v>
      </c>
      <c r="X1192" s="55" t="s">
        <v>14</v>
      </c>
      <c r="Y1192" s="55" t="s">
        <v>15</v>
      </c>
    </row>
    <row r="1193" spans="1:25" customFormat="1" x14ac:dyDescent="0.3">
      <c r="A1193" s="56" t="s">
        <v>16</v>
      </c>
      <c r="B1193" s="57">
        <v>9.7421551020999999</v>
      </c>
      <c r="C1193" s="57">
        <v>9.7421551020999999</v>
      </c>
      <c r="D1193" s="57">
        <v>0.98514781429999998</v>
      </c>
      <c r="E1193" s="57">
        <v>0.98514781429999998</v>
      </c>
      <c r="F1193" s="57">
        <v>0.41380770030000003</v>
      </c>
      <c r="G1193" s="57">
        <v>0.41380770030000003</v>
      </c>
      <c r="H1193" s="57">
        <v>7.5298790927999999</v>
      </c>
      <c r="I1193" s="57">
        <v>7.5298790927999999</v>
      </c>
      <c r="J1193" s="57">
        <v>0</v>
      </c>
      <c r="K1193" s="57">
        <v>0</v>
      </c>
      <c r="L1193" s="57">
        <v>0</v>
      </c>
      <c r="M1193" s="57">
        <v>0</v>
      </c>
      <c r="N1193" s="57">
        <v>0</v>
      </c>
      <c r="O1193" s="57">
        <v>0</v>
      </c>
      <c r="P1193" s="57">
        <v>0</v>
      </c>
      <c r="Q1193" s="57">
        <v>0</v>
      </c>
      <c r="R1193" s="57">
        <v>0.81332049470000001</v>
      </c>
      <c r="S1193" s="57">
        <v>0.81332049470000001</v>
      </c>
      <c r="T1193" s="57">
        <v>0</v>
      </c>
      <c r="U1193" s="57">
        <v>0</v>
      </c>
      <c r="V1193" s="57">
        <v>0</v>
      </c>
      <c r="W1193" s="57">
        <v>0</v>
      </c>
      <c r="X1193" s="57">
        <v>0</v>
      </c>
      <c r="Y1193" s="57">
        <v>0</v>
      </c>
    </row>
    <row r="1194" spans="1:25" customFormat="1" x14ac:dyDescent="0.3">
      <c r="A1194" s="58" t="s">
        <v>310</v>
      </c>
      <c r="B1194" s="67">
        <v>0</v>
      </c>
      <c r="C1194" s="68">
        <v>0</v>
      </c>
      <c r="D1194" s="67">
        <v>0</v>
      </c>
      <c r="E1194" s="68">
        <v>0</v>
      </c>
      <c r="F1194" s="67">
        <v>0</v>
      </c>
      <c r="G1194" s="68">
        <v>0</v>
      </c>
      <c r="H1194" s="67">
        <v>0</v>
      </c>
      <c r="I1194" s="68">
        <v>0</v>
      </c>
      <c r="J1194" s="67"/>
      <c r="K1194" s="68"/>
      <c r="L1194" s="67"/>
      <c r="M1194" s="68"/>
      <c r="N1194" s="67"/>
      <c r="O1194" s="68"/>
      <c r="P1194" s="67"/>
      <c r="Q1194" s="68"/>
      <c r="R1194" s="67">
        <v>0</v>
      </c>
      <c r="S1194" s="68">
        <v>0</v>
      </c>
      <c r="T1194" s="67"/>
      <c r="U1194" s="68"/>
      <c r="V1194" s="67"/>
      <c r="W1194" s="68"/>
      <c r="X1194" s="67"/>
      <c r="Y1194" s="68"/>
    </row>
    <row r="1195" spans="1:25" customFormat="1" x14ac:dyDescent="0.3">
      <c r="A1195" s="58" t="s">
        <v>311</v>
      </c>
      <c r="B1195" s="69">
        <v>3.6341413429</v>
      </c>
      <c r="C1195" s="70">
        <v>37.303258927961799</v>
      </c>
      <c r="D1195" s="69">
        <v>0.98514781429999998</v>
      </c>
      <c r="E1195" s="70">
        <v>100</v>
      </c>
      <c r="F1195" s="69">
        <v>0.41380770030000102</v>
      </c>
      <c r="G1195" s="70">
        <v>100</v>
      </c>
      <c r="H1195" s="69">
        <v>1.42186533359999</v>
      </c>
      <c r="I1195" s="70">
        <v>18.8829769519085</v>
      </c>
      <c r="J1195" s="69"/>
      <c r="K1195" s="70"/>
      <c r="L1195" s="69"/>
      <c r="M1195" s="70"/>
      <c r="N1195" s="69"/>
      <c r="O1195" s="70"/>
      <c r="P1195" s="69"/>
      <c r="Q1195" s="70"/>
      <c r="R1195" s="69">
        <v>0.81332049470000001</v>
      </c>
      <c r="S1195" s="70">
        <v>100</v>
      </c>
      <c r="T1195" s="69"/>
      <c r="U1195" s="70"/>
      <c r="V1195" s="69"/>
      <c r="W1195" s="70"/>
      <c r="X1195" s="69"/>
      <c r="Y1195" s="70"/>
    </row>
    <row r="1196" spans="1:25" customFormat="1" x14ac:dyDescent="0.3">
      <c r="A1196" s="58" t="s">
        <v>312</v>
      </c>
      <c r="B1196" s="75">
        <v>3.6625805197567201</v>
      </c>
      <c r="C1196" s="75">
        <v>3.6625805197567201</v>
      </c>
      <c r="D1196" s="75">
        <v>5</v>
      </c>
      <c r="E1196" s="78">
        <v>5</v>
      </c>
      <c r="F1196" s="75">
        <v>5</v>
      </c>
      <c r="G1196" s="78">
        <v>5</v>
      </c>
      <c r="H1196" s="75">
        <v>3.26964711484431</v>
      </c>
      <c r="I1196" s="75">
        <v>3.26964711484431</v>
      </c>
      <c r="J1196" s="75"/>
      <c r="K1196" s="75"/>
      <c r="L1196" s="75"/>
      <c r="M1196" s="75"/>
      <c r="N1196" s="75"/>
      <c r="O1196" s="75"/>
      <c r="P1196" s="75"/>
      <c r="Q1196" s="75"/>
      <c r="R1196" s="75">
        <v>5</v>
      </c>
      <c r="S1196" s="78">
        <v>5</v>
      </c>
      <c r="T1196" s="75"/>
      <c r="U1196" s="75"/>
      <c r="V1196" s="75"/>
      <c r="W1196" s="75"/>
      <c r="X1196" s="75"/>
      <c r="Y1196" s="75"/>
    </row>
    <row r="1197" spans="1:25" customFormat="1" x14ac:dyDescent="0.3">
      <c r="A1197" s="65" t="s">
        <v>1</v>
      </c>
    </row>
    <row r="1198" spans="1:25" customFormat="1" x14ac:dyDescent="0.3">
      <c r="A1198" s="65" t="s">
        <v>1</v>
      </c>
    </row>
    <row r="1199" spans="1:25" customFormat="1" x14ac:dyDescent="0.3">
      <c r="A1199" s="53" t="s">
        <v>458</v>
      </c>
    </row>
    <row r="1200" spans="1:25" customFormat="1" x14ac:dyDescent="0.3">
      <c r="A1200" s="54" t="s">
        <v>1</v>
      </c>
    </row>
    <row r="1201" spans="1:25" customFormat="1" ht="25.5" customHeight="1" x14ac:dyDescent="0.3">
      <c r="A1201" s="114" t="s">
        <v>1</v>
      </c>
      <c r="B1201" s="113" t="s">
        <v>502</v>
      </c>
      <c r="C1201" s="113" t="s">
        <v>1</v>
      </c>
      <c r="D1201" s="113" t="s">
        <v>53</v>
      </c>
      <c r="E1201" s="113" t="s">
        <v>1</v>
      </c>
      <c r="F1201" s="113" t="s">
        <v>54</v>
      </c>
      <c r="G1201" s="113" t="s">
        <v>1</v>
      </c>
      <c r="H1201" s="116" t="s">
        <v>55</v>
      </c>
      <c r="I1201" s="116" t="s">
        <v>1</v>
      </c>
      <c r="J1201" s="116" t="s">
        <v>56</v>
      </c>
      <c r="K1201" s="116" t="s">
        <v>1</v>
      </c>
      <c r="L1201" s="116" t="s">
        <v>57</v>
      </c>
      <c r="M1201" s="116" t="s">
        <v>1</v>
      </c>
      <c r="N1201" s="116" t="s">
        <v>58</v>
      </c>
      <c r="O1201" s="116" t="s">
        <v>1</v>
      </c>
      <c r="P1201" s="116" t="s">
        <v>59</v>
      </c>
      <c r="Q1201" s="116" t="s">
        <v>1</v>
      </c>
      <c r="R1201" s="116" t="s">
        <v>60</v>
      </c>
      <c r="S1201" s="116" t="s">
        <v>1</v>
      </c>
      <c r="T1201" s="113" t="s">
        <v>61</v>
      </c>
      <c r="U1201" s="113" t="s">
        <v>1</v>
      </c>
      <c r="V1201" s="113" t="s">
        <v>62</v>
      </c>
      <c r="W1201" s="113" t="s">
        <v>1</v>
      </c>
      <c r="X1201" s="113" t="s">
        <v>63</v>
      </c>
      <c r="Y1201" s="113" t="s">
        <v>1</v>
      </c>
    </row>
    <row r="1202" spans="1:25"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c r="L1202" s="55" t="s">
        <v>14</v>
      </c>
      <c r="M1202" s="55" t="s">
        <v>15</v>
      </c>
      <c r="N1202" s="55" t="s">
        <v>14</v>
      </c>
      <c r="O1202" s="55" t="s">
        <v>15</v>
      </c>
      <c r="P1202" s="55" t="s">
        <v>14</v>
      </c>
      <c r="Q1202" s="55" t="s">
        <v>15</v>
      </c>
      <c r="R1202" s="55" t="s">
        <v>14</v>
      </c>
      <c r="S1202" s="55" t="s">
        <v>15</v>
      </c>
      <c r="T1202" s="55" t="s">
        <v>14</v>
      </c>
      <c r="U1202" s="55" t="s">
        <v>15</v>
      </c>
      <c r="V1202" s="55" t="s">
        <v>14</v>
      </c>
      <c r="W1202" s="55" t="s">
        <v>15</v>
      </c>
      <c r="X1202" s="55" t="s">
        <v>14</v>
      </c>
      <c r="Y1202" s="55" t="s">
        <v>15</v>
      </c>
    </row>
    <row r="1203" spans="1:25" customFormat="1" x14ac:dyDescent="0.3">
      <c r="A1203" s="56" t="s">
        <v>16</v>
      </c>
      <c r="B1203" s="57">
        <v>46.148003248400002</v>
      </c>
      <c r="C1203" s="57">
        <v>46.148003248400002</v>
      </c>
      <c r="D1203" s="57">
        <v>19.987879921600001</v>
      </c>
      <c r="E1203" s="57">
        <v>19.987879921600001</v>
      </c>
      <c r="F1203" s="57">
        <v>3.0216291236999999</v>
      </c>
      <c r="G1203" s="57">
        <v>3.0216291236999999</v>
      </c>
      <c r="H1203" s="57">
        <v>15.9482180536</v>
      </c>
      <c r="I1203" s="57">
        <v>15.9482180536</v>
      </c>
      <c r="J1203" s="57">
        <v>0.42384980230000002</v>
      </c>
      <c r="K1203" s="57">
        <v>0.42384980230000002</v>
      </c>
      <c r="L1203" s="57">
        <v>0.68745289440000001</v>
      </c>
      <c r="M1203" s="57">
        <v>0.68745289440000001</v>
      </c>
      <c r="N1203" s="57">
        <v>0</v>
      </c>
      <c r="O1203" s="57">
        <v>0</v>
      </c>
      <c r="P1203" s="57">
        <v>0.50740881169999996</v>
      </c>
      <c r="Q1203" s="57">
        <v>0.50740881169999996</v>
      </c>
      <c r="R1203" s="57">
        <v>1.0653112413000001</v>
      </c>
      <c r="S1203" s="57">
        <v>1.0653112413000001</v>
      </c>
      <c r="T1203" s="57">
        <v>3.0679810450999998</v>
      </c>
      <c r="U1203" s="57">
        <v>3.0679810450999998</v>
      </c>
      <c r="V1203" s="57">
        <v>0</v>
      </c>
      <c r="W1203" s="57">
        <v>0</v>
      </c>
      <c r="X1203" s="57">
        <v>1.4382723547</v>
      </c>
      <c r="Y1203" s="57">
        <v>1.4382723547</v>
      </c>
    </row>
    <row r="1204" spans="1:25" customFormat="1" x14ac:dyDescent="0.3">
      <c r="A1204" s="58" t="s">
        <v>310</v>
      </c>
      <c r="B1204" s="59">
        <v>0</v>
      </c>
      <c r="C1204" s="60">
        <v>0</v>
      </c>
      <c r="D1204" s="67">
        <v>0</v>
      </c>
      <c r="E1204" s="68">
        <v>0</v>
      </c>
      <c r="F1204" s="67">
        <v>0</v>
      </c>
      <c r="G1204" s="68">
        <v>0</v>
      </c>
      <c r="H1204" s="67">
        <v>0</v>
      </c>
      <c r="I1204" s="68">
        <v>0</v>
      </c>
      <c r="J1204" s="67">
        <v>0</v>
      </c>
      <c r="K1204" s="68">
        <v>0</v>
      </c>
      <c r="L1204" s="67">
        <v>0</v>
      </c>
      <c r="M1204" s="68">
        <v>0</v>
      </c>
      <c r="N1204" s="67"/>
      <c r="O1204" s="68"/>
      <c r="P1204" s="67">
        <v>0</v>
      </c>
      <c r="Q1204" s="68">
        <v>0</v>
      </c>
      <c r="R1204" s="67">
        <v>0</v>
      </c>
      <c r="S1204" s="68">
        <v>0</v>
      </c>
      <c r="T1204" s="67">
        <v>0</v>
      </c>
      <c r="U1204" s="68">
        <v>0</v>
      </c>
      <c r="V1204" s="67"/>
      <c r="W1204" s="68"/>
      <c r="X1204" s="67">
        <v>0</v>
      </c>
      <c r="Y1204" s="68">
        <v>0</v>
      </c>
    </row>
    <row r="1205" spans="1:25" customFormat="1" x14ac:dyDescent="0.3">
      <c r="A1205" s="58" t="s">
        <v>311</v>
      </c>
      <c r="B1205" s="61">
        <v>42.4747072643001</v>
      </c>
      <c r="C1205" s="62">
        <v>0.92040184351362198</v>
      </c>
      <c r="D1205" s="69">
        <v>19.382564982600002</v>
      </c>
      <c r="E1205" s="70">
        <v>96.971590076715103</v>
      </c>
      <c r="F1205" s="69">
        <v>3.0216291236999999</v>
      </c>
      <c r="G1205" s="70">
        <v>100</v>
      </c>
      <c r="H1205" s="69">
        <v>15.9482180536</v>
      </c>
      <c r="I1205" s="70">
        <v>100</v>
      </c>
      <c r="J1205" s="69">
        <v>0.42384980230000002</v>
      </c>
      <c r="K1205" s="70">
        <v>100</v>
      </c>
      <c r="L1205" s="69">
        <v>0.68745289440000101</v>
      </c>
      <c r="M1205" s="70">
        <v>100</v>
      </c>
      <c r="N1205" s="69"/>
      <c r="O1205" s="70"/>
      <c r="P1205" s="69">
        <v>0.50740881169999996</v>
      </c>
      <c r="Q1205" s="70">
        <v>100</v>
      </c>
      <c r="R1205" s="69">
        <v>1.0653112413000001</v>
      </c>
      <c r="S1205" s="70">
        <v>100</v>
      </c>
      <c r="T1205" s="69">
        <v>0</v>
      </c>
      <c r="U1205" s="72">
        <v>0</v>
      </c>
      <c r="V1205" s="69"/>
      <c r="W1205" s="70"/>
      <c r="X1205" s="69">
        <v>1.4382723547</v>
      </c>
      <c r="Y1205" s="70">
        <v>100</v>
      </c>
    </row>
    <row r="1206" spans="1:25" customFormat="1" x14ac:dyDescent="0.3">
      <c r="A1206" s="58" t="s">
        <v>312</v>
      </c>
      <c r="B1206" s="73">
        <v>4.3834488249351002</v>
      </c>
      <c r="C1206" s="73">
        <v>4.3834488249351002</v>
      </c>
      <c r="D1206" s="75">
        <v>4.6420578324283204</v>
      </c>
      <c r="E1206" s="75">
        <v>4.6420578324283204</v>
      </c>
      <c r="F1206" s="75">
        <v>4.5837174033920602</v>
      </c>
      <c r="G1206" s="75">
        <v>4.5837174033920602</v>
      </c>
      <c r="H1206" s="75">
        <v>4.2149549950206602</v>
      </c>
      <c r="I1206" s="75">
        <v>4.2149549950206602</v>
      </c>
      <c r="J1206" s="75">
        <v>5</v>
      </c>
      <c r="K1206" s="78">
        <v>5</v>
      </c>
      <c r="L1206" s="75">
        <v>5</v>
      </c>
      <c r="M1206" s="78">
        <v>5</v>
      </c>
      <c r="N1206" s="75"/>
      <c r="O1206" s="75"/>
      <c r="P1206" s="75">
        <v>5</v>
      </c>
      <c r="Q1206" s="78">
        <v>5</v>
      </c>
      <c r="R1206" s="75">
        <v>4</v>
      </c>
      <c r="S1206" s="76">
        <v>4</v>
      </c>
      <c r="T1206" s="75">
        <v>3</v>
      </c>
      <c r="U1206" s="76">
        <v>3</v>
      </c>
      <c r="V1206" s="75"/>
      <c r="W1206" s="75"/>
      <c r="X1206" s="75">
        <v>4.7782709971738804</v>
      </c>
      <c r="Y1206" s="75">
        <v>4.7782709971738804</v>
      </c>
    </row>
    <row r="1207" spans="1:25" customFormat="1" x14ac:dyDescent="0.3">
      <c r="A1207" s="65" t="s">
        <v>1</v>
      </c>
    </row>
    <row r="1208" spans="1:25" customFormat="1" x14ac:dyDescent="0.3">
      <c r="A1208" s="65" t="s">
        <v>1</v>
      </c>
    </row>
    <row r="1209" spans="1:25" customFormat="1" x14ac:dyDescent="0.3">
      <c r="A1209" s="53" t="s">
        <v>459</v>
      </c>
    </row>
    <row r="1210" spans="1:25" customFormat="1" x14ac:dyDescent="0.3">
      <c r="A1210" s="54" t="s">
        <v>1</v>
      </c>
    </row>
    <row r="1211" spans="1:25" customFormat="1" ht="25.5" customHeight="1" x14ac:dyDescent="0.3">
      <c r="A1211" s="114" t="s">
        <v>1</v>
      </c>
      <c r="B1211" s="113" t="s">
        <v>502</v>
      </c>
      <c r="C1211" s="113" t="s">
        <v>1</v>
      </c>
      <c r="D1211" s="113" t="s">
        <v>53</v>
      </c>
      <c r="E1211" s="113" t="s">
        <v>1</v>
      </c>
      <c r="F1211" s="113" t="s">
        <v>54</v>
      </c>
      <c r="G1211" s="113" t="s">
        <v>1</v>
      </c>
      <c r="H1211" s="116" t="s">
        <v>55</v>
      </c>
      <c r="I1211" s="116" t="s">
        <v>1</v>
      </c>
      <c r="J1211" s="116" t="s">
        <v>56</v>
      </c>
      <c r="K1211" s="116" t="s">
        <v>1</v>
      </c>
      <c r="L1211" s="116" t="s">
        <v>57</v>
      </c>
      <c r="M1211" s="116" t="s">
        <v>1</v>
      </c>
      <c r="N1211" s="116" t="s">
        <v>58</v>
      </c>
      <c r="O1211" s="116" t="s">
        <v>1</v>
      </c>
      <c r="P1211" s="116" t="s">
        <v>59</v>
      </c>
      <c r="Q1211" s="116" t="s">
        <v>1</v>
      </c>
      <c r="R1211" s="116" t="s">
        <v>60</v>
      </c>
      <c r="S1211" s="116" t="s">
        <v>1</v>
      </c>
      <c r="T1211" s="113" t="s">
        <v>61</v>
      </c>
      <c r="U1211" s="113" t="s">
        <v>1</v>
      </c>
      <c r="V1211" s="113" t="s">
        <v>62</v>
      </c>
      <c r="W1211" s="113" t="s">
        <v>1</v>
      </c>
      <c r="X1211" s="113" t="s">
        <v>63</v>
      </c>
      <c r="Y1211" s="113" t="s">
        <v>1</v>
      </c>
    </row>
    <row r="1212" spans="1:25"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c r="L1212" s="55" t="s">
        <v>14</v>
      </c>
      <c r="M1212" s="55" t="s">
        <v>15</v>
      </c>
      <c r="N1212" s="55" t="s">
        <v>14</v>
      </c>
      <c r="O1212" s="55" t="s">
        <v>15</v>
      </c>
      <c r="P1212" s="55" t="s">
        <v>14</v>
      </c>
      <c r="Q1212" s="55" t="s">
        <v>15</v>
      </c>
      <c r="R1212" s="55" t="s">
        <v>14</v>
      </c>
      <c r="S1212" s="55" t="s">
        <v>15</v>
      </c>
      <c r="T1212" s="55" t="s">
        <v>14</v>
      </c>
      <c r="U1212" s="55" t="s">
        <v>15</v>
      </c>
      <c r="V1212" s="55" t="s">
        <v>14</v>
      </c>
      <c r="W1212" s="55" t="s">
        <v>15</v>
      </c>
      <c r="X1212" s="55" t="s">
        <v>14</v>
      </c>
      <c r="Y1212" s="55" t="s">
        <v>15</v>
      </c>
    </row>
    <row r="1213" spans="1:25" customFormat="1" x14ac:dyDescent="0.3">
      <c r="A1213" s="56" t="s">
        <v>16</v>
      </c>
      <c r="B1213" s="57">
        <v>66.382904924800002</v>
      </c>
      <c r="C1213" s="57">
        <v>66.382904924800002</v>
      </c>
      <c r="D1213" s="57">
        <v>15.267745595299999</v>
      </c>
      <c r="E1213" s="57">
        <v>15.267745595299999</v>
      </c>
      <c r="F1213" s="57">
        <v>0</v>
      </c>
      <c r="G1213" s="57">
        <v>0</v>
      </c>
      <c r="H1213" s="57">
        <v>30.920033856100002</v>
      </c>
      <c r="I1213" s="57">
        <v>30.920033856100002</v>
      </c>
      <c r="J1213" s="57">
        <v>3.8297096904000001</v>
      </c>
      <c r="K1213" s="57">
        <v>3.8297096904000001</v>
      </c>
      <c r="L1213" s="57">
        <v>5.2494604583999998</v>
      </c>
      <c r="M1213" s="57">
        <v>5.2494604583999998</v>
      </c>
      <c r="N1213" s="57">
        <v>0</v>
      </c>
      <c r="O1213" s="57">
        <v>0</v>
      </c>
      <c r="P1213" s="57">
        <v>0</v>
      </c>
      <c r="Q1213" s="57">
        <v>0</v>
      </c>
      <c r="R1213" s="57">
        <v>9.3254578626000004</v>
      </c>
      <c r="S1213" s="57">
        <v>9.3254578626000004</v>
      </c>
      <c r="T1213" s="57">
        <v>0</v>
      </c>
      <c r="U1213" s="57">
        <v>0</v>
      </c>
      <c r="V1213" s="57">
        <v>0.67113180230000002</v>
      </c>
      <c r="W1213" s="57">
        <v>0.67113180230000002</v>
      </c>
      <c r="X1213" s="57">
        <v>1.1193656596999999</v>
      </c>
      <c r="Y1213" s="57">
        <v>1.1193656596999999</v>
      </c>
    </row>
    <row r="1214" spans="1:25" customFormat="1" x14ac:dyDescent="0.3">
      <c r="A1214" s="58" t="s">
        <v>310</v>
      </c>
      <c r="B1214" s="59">
        <v>0.55128045290000005</v>
      </c>
      <c r="C1214" s="60">
        <v>8.3045545163246796E-3</v>
      </c>
      <c r="D1214" s="67">
        <v>0</v>
      </c>
      <c r="E1214" s="68">
        <v>0</v>
      </c>
      <c r="F1214" s="67"/>
      <c r="G1214" s="68"/>
      <c r="H1214" s="67">
        <v>0.55128045289999905</v>
      </c>
      <c r="I1214" s="68">
        <v>1.7829231865192201</v>
      </c>
      <c r="J1214" s="67">
        <v>0</v>
      </c>
      <c r="K1214" s="68">
        <v>0</v>
      </c>
      <c r="L1214" s="67">
        <v>0</v>
      </c>
      <c r="M1214" s="68">
        <v>0</v>
      </c>
      <c r="N1214" s="67"/>
      <c r="O1214" s="68"/>
      <c r="P1214" s="67"/>
      <c r="Q1214" s="68"/>
      <c r="R1214" s="67">
        <v>0</v>
      </c>
      <c r="S1214" s="68">
        <v>0</v>
      </c>
      <c r="T1214" s="67"/>
      <c r="U1214" s="68"/>
      <c r="V1214" s="67">
        <v>0</v>
      </c>
      <c r="W1214" s="68">
        <v>0</v>
      </c>
      <c r="X1214" s="67">
        <v>0</v>
      </c>
      <c r="Y1214" s="68">
        <v>0</v>
      </c>
    </row>
    <row r="1215" spans="1:25" customFormat="1" x14ac:dyDescent="0.3">
      <c r="A1215" s="58" t="s">
        <v>311</v>
      </c>
      <c r="B1215" s="61">
        <v>63.418302793000002</v>
      </c>
      <c r="C1215" s="62">
        <v>0.95534087977682902</v>
      </c>
      <c r="D1215" s="69">
        <v>14.6624306563</v>
      </c>
      <c r="E1215" s="70">
        <v>96.035335176227093</v>
      </c>
      <c r="F1215" s="69"/>
      <c r="G1215" s="70"/>
      <c r="H1215" s="69">
        <v>29.1135691886</v>
      </c>
      <c r="I1215" s="70">
        <v>94.157623902007401</v>
      </c>
      <c r="J1215" s="69">
        <v>3.27688716510001</v>
      </c>
      <c r="K1215" s="70">
        <v>85.564897342329402</v>
      </c>
      <c r="L1215" s="69">
        <v>5.24946045839999</v>
      </c>
      <c r="M1215" s="70">
        <v>100</v>
      </c>
      <c r="N1215" s="69"/>
      <c r="O1215" s="70"/>
      <c r="P1215" s="69"/>
      <c r="Q1215" s="70"/>
      <c r="R1215" s="69">
        <v>9.3254578626000004</v>
      </c>
      <c r="S1215" s="70">
        <v>100</v>
      </c>
      <c r="T1215" s="69"/>
      <c r="U1215" s="70"/>
      <c r="V1215" s="69">
        <v>0.67113180230000002</v>
      </c>
      <c r="W1215" s="70">
        <v>100</v>
      </c>
      <c r="X1215" s="69">
        <v>1.1193656596999999</v>
      </c>
      <c r="Y1215" s="70">
        <v>100</v>
      </c>
    </row>
    <row r="1216" spans="1:25" customFormat="1" x14ac:dyDescent="0.3">
      <c r="A1216" s="58" t="s">
        <v>312</v>
      </c>
      <c r="B1216" s="73">
        <v>4.3822079373860197</v>
      </c>
      <c r="C1216" s="73">
        <v>4.3822079373860197</v>
      </c>
      <c r="D1216" s="75">
        <v>4.63226914507743</v>
      </c>
      <c r="E1216" s="75">
        <v>4.63226914507743</v>
      </c>
      <c r="F1216" s="75"/>
      <c r="G1216" s="75"/>
      <c r="H1216" s="75">
        <v>4.2114558377694102</v>
      </c>
      <c r="I1216" s="75">
        <v>4.2114558377694102</v>
      </c>
      <c r="J1216" s="75">
        <v>4.1710731525009104</v>
      </c>
      <c r="K1216" s="75">
        <v>4.1710731525009104</v>
      </c>
      <c r="L1216" s="75">
        <v>4.4360948120366901</v>
      </c>
      <c r="M1216" s="75">
        <v>4.4360948120366901</v>
      </c>
      <c r="N1216" s="75"/>
      <c r="O1216" s="75"/>
      <c r="P1216" s="75"/>
      <c r="Q1216" s="75"/>
      <c r="R1216" s="75">
        <v>4.5486849530810503</v>
      </c>
      <c r="S1216" s="75">
        <v>4.5486849530810503</v>
      </c>
      <c r="T1216" s="75"/>
      <c r="U1216" s="75"/>
      <c r="V1216" s="75">
        <v>4</v>
      </c>
      <c r="W1216" s="76">
        <v>4</v>
      </c>
      <c r="X1216" s="75">
        <v>5</v>
      </c>
      <c r="Y1216" s="78">
        <v>5</v>
      </c>
    </row>
    <row r="1217" spans="1:25" customFormat="1" x14ac:dyDescent="0.3">
      <c r="A1217" s="65" t="s">
        <v>1</v>
      </c>
    </row>
    <row r="1218" spans="1:25" customFormat="1" x14ac:dyDescent="0.3">
      <c r="A1218" s="65" t="s">
        <v>1</v>
      </c>
    </row>
    <row r="1219" spans="1:25" customFormat="1" x14ac:dyDescent="0.3">
      <c r="A1219" s="53" t="s">
        <v>460</v>
      </c>
    </row>
    <row r="1220" spans="1:25" customFormat="1" x14ac:dyDescent="0.3">
      <c r="A1220" s="54" t="s">
        <v>1</v>
      </c>
    </row>
    <row r="1221" spans="1:25" customFormat="1" ht="25.5" customHeight="1" x14ac:dyDescent="0.3">
      <c r="A1221" s="114" t="s">
        <v>1</v>
      </c>
      <c r="B1221" s="113" t="s">
        <v>502</v>
      </c>
      <c r="C1221" s="113" t="s">
        <v>1</v>
      </c>
      <c r="D1221" s="113" t="s">
        <v>53</v>
      </c>
      <c r="E1221" s="113" t="s">
        <v>1</v>
      </c>
      <c r="F1221" s="113" t="s">
        <v>54</v>
      </c>
      <c r="G1221" s="113" t="s">
        <v>1</v>
      </c>
      <c r="H1221" s="116" t="s">
        <v>55</v>
      </c>
      <c r="I1221" s="116" t="s">
        <v>1</v>
      </c>
      <c r="J1221" s="116" t="s">
        <v>56</v>
      </c>
      <c r="K1221" s="116" t="s">
        <v>1</v>
      </c>
      <c r="L1221" s="116" t="s">
        <v>57</v>
      </c>
      <c r="M1221" s="116" t="s">
        <v>1</v>
      </c>
      <c r="N1221" s="116" t="s">
        <v>58</v>
      </c>
      <c r="O1221" s="116" t="s">
        <v>1</v>
      </c>
      <c r="P1221" s="116" t="s">
        <v>59</v>
      </c>
      <c r="Q1221" s="116" t="s">
        <v>1</v>
      </c>
      <c r="R1221" s="116" t="s">
        <v>60</v>
      </c>
      <c r="S1221" s="116" t="s">
        <v>1</v>
      </c>
      <c r="T1221" s="113" t="s">
        <v>61</v>
      </c>
      <c r="U1221" s="113" t="s">
        <v>1</v>
      </c>
      <c r="V1221" s="113" t="s">
        <v>62</v>
      </c>
      <c r="W1221" s="113" t="s">
        <v>1</v>
      </c>
      <c r="X1221" s="113" t="s">
        <v>63</v>
      </c>
      <c r="Y1221" s="113" t="s">
        <v>1</v>
      </c>
    </row>
    <row r="1222" spans="1:25"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c r="L1222" s="55" t="s">
        <v>14</v>
      </c>
      <c r="M1222" s="55" t="s">
        <v>15</v>
      </c>
      <c r="N1222" s="55" t="s">
        <v>14</v>
      </c>
      <c r="O1222" s="55" t="s">
        <v>15</v>
      </c>
      <c r="P1222" s="55" t="s">
        <v>14</v>
      </c>
      <c r="Q1222" s="55" t="s">
        <v>15</v>
      </c>
      <c r="R1222" s="55" t="s">
        <v>14</v>
      </c>
      <c r="S1222" s="55" t="s">
        <v>15</v>
      </c>
      <c r="T1222" s="55" t="s">
        <v>14</v>
      </c>
      <c r="U1222" s="55" t="s">
        <v>15</v>
      </c>
      <c r="V1222" s="55" t="s">
        <v>14</v>
      </c>
      <c r="W1222" s="55" t="s">
        <v>15</v>
      </c>
      <c r="X1222" s="55" t="s">
        <v>14</v>
      </c>
      <c r="Y1222" s="55" t="s">
        <v>15</v>
      </c>
    </row>
    <row r="1223" spans="1:25" customFormat="1" x14ac:dyDescent="0.3">
      <c r="A1223" s="56" t="s">
        <v>16</v>
      </c>
      <c r="B1223" s="57">
        <v>75.484416808899994</v>
      </c>
      <c r="C1223" s="57">
        <v>75.484416808899994</v>
      </c>
      <c r="D1223" s="57">
        <v>27.146576024600002</v>
      </c>
      <c r="E1223" s="57">
        <v>27.146576024600002</v>
      </c>
      <c r="F1223" s="57">
        <v>7.4413921573000001</v>
      </c>
      <c r="G1223" s="57">
        <v>7.4413921573000001</v>
      </c>
      <c r="H1223" s="57">
        <v>19.624035728500001</v>
      </c>
      <c r="I1223" s="57">
        <v>19.624035728500001</v>
      </c>
      <c r="J1223" s="57">
        <v>0.80450683950000001</v>
      </c>
      <c r="K1223" s="57">
        <v>0.80450683950000001</v>
      </c>
      <c r="L1223" s="57">
        <v>1.7051128202000001</v>
      </c>
      <c r="M1223" s="57">
        <v>1.7051128202000001</v>
      </c>
      <c r="N1223" s="57">
        <v>0.70843176029999999</v>
      </c>
      <c r="O1223" s="57">
        <v>0.70843176029999999</v>
      </c>
      <c r="P1223" s="57">
        <v>1.7437208865</v>
      </c>
      <c r="Q1223" s="57">
        <v>1.7437208865</v>
      </c>
      <c r="R1223" s="57">
        <v>11.774828060800001</v>
      </c>
      <c r="S1223" s="57">
        <v>11.774828060800001</v>
      </c>
      <c r="T1223" s="57">
        <v>0</v>
      </c>
      <c r="U1223" s="57">
        <v>0</v>
      </c>
      <c r="V1223" s="57">
        <v>0.87715618740000001</v>
      </c>
      <c r="W1223" s="57">
        <v>0.87715618740000001</v>
      </c>
      <c r="X1223" s="57">
        <v>3.6586563438000002</v>
      </c>
      <c r="Y1223" s="57">
        <v>3.6586563438000002</v>
      </c>
    </row>
    <row r="1224" spans="1:25" customFormat="1" x14ac:dyDescent="0.3">
      <c r="A1224" s="58" t="s">
        <v>310</v>
      </c>
      <c r="B1224" s="59">
        <v>0.61772222939999999</v>
      </c>
      <c r="C1224" s="60">
        <v>8.1834404439244095E-3</v>
      </c>
      <c r="D1224" s="59">
        <v>0</v>
      </c>
      <c r="E1224" s="60">
        <v>0</v>
      </c>
      <c r="F1224" s="67">
        <v>0</v>
      </c>
      <c r="G1224" s="68">
        <v>0</v>
      </c>
      <c r="H1224" s="67">
        <v>0.61772222940000099</v>
      </c>
      <c r="I1224" s="68">
        <v>3.1477838602937398</v>
      </c>
      <c r="J1224" s="67">
        <v>0</v>
      </c>
      <c r="K1224" s="68">
        <v>0</v>
      </c>
      <c r="L1224" s="67">
        <v>0</v>
      </c>
      <c r="M1224" s="68">
        <v>0</v>
      </c>
      <c r="N1224" s="67">
        <v>0</v>
      </c>
      <c r="O1224" s="68">
        <v>0</v>
      </c>
      <c r="P1224" s="67">
        <v>0</v>
      </c>
      <c r="Q1224" s="68">
        <v>0</v>
      </c>
      <c r="R1224" s="67">
        <v>0</v>
      </c>
      <c r="S1224" s="68">
        <v>0</v>
      </c>
      <c r="T1224" s="67"/>
      <c r="U1224" s="68"/>
      <c r="V1224" s="67">
        <v>0</v>
      </c>
      <c r="W1224" s="68">
        <v>0</v>
      </c>
      <c r="X1224" s="67">
        <v>0</v>
      </c>
      <c r="Y1224" s="68">
        <v>0</v>
      </c>
    </row>
    <row r="1225" spans="1:25" customFormat="1" x14ac:dyDescent="0.3">
      <c r="A1225" s="58" t="s">
        <v>311</v>
      </c>
      <c r="B1225" s="61">
        <v>74.408856564100006</v>
      </c>
      <c r="C1225" s="62">
        <v>0.98575122799818504</v>
      </c>
      <c r="D1225" s="61">
        <v>27.146576024600002</v>
      </c>
      <c r="E1225" s="62">
        <v>1</v>
      </c>
      <c r="F1225" s="69">
        <v>7.4413921573000099</v>
      </c>
      <c r="G1225" s="70">
        <v>100</v>
      </c>
      <c r="H1225" s="69">
        <v>19.006313499099999</v>
      </c>
      <c r="I1225" s="70">
        <v>96.852216139706201</v>
      </c>
      <c r="J1225" s="69">
        <v>0.80450683950000001</v>
      </c>
      <c r="K1225" s="70">
        <v>100</v>
      </c>
      <c r="L1225" s="69">
        <v>1.7051128202000001</v>
      </c>
      <c r="M1225" s="70">
        <v>100</v>
      </c>
      <c r="N1225" s="69">
        <v>0.70843176029999999</v>
      </c>
      <c r="O1225" s="70">
        <v>100</v>
      </c>
      <c r="P1225" s="69">
        <v>1.7437208865</v>
      </c>
      <c r="Q1225" s="70">
        <v>100</v>
      </c>
      <c r="R1225" s="69">
        <v>11.774828060800001</v>
      </c>
      <c r="S1225" s="70">
        <v>100</v>
      </c>
      <c r="T1225" s="69"/>
      <c r="U1225" s="70"/>
      <c r="V1225" s="69">
        <v>0.87715618740000001</v>
      </c>
      <c r="W1225" s="70">
        <v>100</v>
      </c>
      <c r="X1225" s="69">
        <v>3.2008183284000098</v>
      </c>
      <c r="Y1225" s="70">
        <v>87.486170539743199</v>
      </c>
    </row>
    <row r="1226" spans="1:25" customFormat="1" x14ac:dyDescent="0.3">
      <c r="A1226" s="58" t="s">
        <v>312</v>
      </c>
      <c r="B1226" s="73">
        <v>4.6466511199652603</v>
      </c>
      <c r="C1226" s="73">
        <v>4.6466511199652603</v>
      </c>
      <c r="D1226" s="73">
        <v>4.6838467906957204</v>
      </c>
      <c r="E1226" s="73">
        <v>4.6838467906957204</v>
      </c>
      <c r="F1226" s="75">
        <v>4.8812531459542603</v>
      </c>
      <c r="G1226" s="75">
        <v>4.8812531459542603</v>
      </c>
      <c r="H1226" s="75">
        <v>4.5783752695994302</v>
      </c>
      <c r="I1226" s="75">
        <v>4.5783752695994302</v>
      </c>
      <c r="J1226" s="75">
        <v>5</v>
      </c>
      <c r="K1226" s="78">
        <v>5</v>
      </c>
      <c r="L1226" s="75">
        <v>5</v>
      </c>
      <c r="M1226" s="78">
        <v>5</v>
      </c>
      <c r="N1226" s="75">
        <v>5</v>
      </c>
      <c r="O1226" s="78">
        <v>5</v>
      </c>
      <c r="P1226" s="75">
        <v>5</v>
      </c>
      <c r="Q1226" s="78">
        <v>5</v>
      </c>
      <c r="R1226" s="75">
        <v>4.4391183867060802</v>
      </c>
      <c r="S1226" s="75">
        <v>4.4391183867060802</v>
      </c>
      <c r="T1226" s="75"/>
      <c r="U1226" s="75"/>
      <c r="V1226" s="75">
        <v>4.3171623822487302</v>
      </c>
      <c r="W1226" s="75">
        <v>4.3171623822487302</v>
      </c>
      <c r="X1226" s="75">
        <v>4.5274230856828099</v>
      </c>
      <c r="Y1226" s="75">
        <v>4.5274230856828099</v>
      </c>
    </row>
    <row r="1227" spans="1:25" customFormat="1" x14ac:dyDescent="0.3">
      <c r="A1227" s="65" t="s">
        <v>1</v>
      </c>
    </row>
    <row r="1228" spans="1:25" customFormat="1" x14ac:dyDescent="0.3">
      <c r="A1228" s="65" t="s">
        <v>1</v>
      </c>
    </row>
    <row r="1229" spans="1:25" customFormat="1" x14ac:dyDescent="0.3">
      <c r="A1229" s="53" t="s">
        <v>461</v>
      </c>
    </row>
    <row r="1230" spans="1:25" customFormat="1" x14ac:dyDescent="0.3">
      <c r="A1230" s="54" t="s">
        <v>1</v>
      </c>
    </row>
    <row r="1231" spans="1:25" customFormat="1" ht="25.5" customHeight="1" x14ac:dyDescent="0.3">
      <c r="A1231" s="114" t="s">
        <v>1</v>
      </c>
      <c r="B1231" s="113" t="s">
        <v>502</v>
      </c>
      <c r="C1231" s="113" t="s">
        <v>1</v>
      </c>
      <c r="D1231" s="113" t="s">
        <v>53</v>
      </c>
      <c r="E1231" s="113" t="s">
        <v>1</v>
      </c>
      <c r="F1231" s="113" t="s">
        <v>54</v>
      </c>
      <c r="G1231" s="113" t="s">
        <v>1</v>
      </c>
      <c r="H1231" s="116" t="s">
        <v>55</v>
      </c>
      <c r="I1231" s="116" t="s">
        <v>1</v>
      </c>
      <c r="J1231" s="116" t="s">
        <v>56</v>
      </c>
      <c r="K1231" s="116" t="s">
        <v>1</v>
      </c>
      <c r="L1231" s="116" t="s">
        <v>57</v>
      </c>
      <c r="M1231" s="116" t="s">
        <v>1</v>
      </c>
      <c r="N1231" s="116" t="s">
        <v>58</v>
      </c>
      <c r="O1231" s="116" t="s">
        <v>1</v>
      </c>
      <c r="P1231" s="116" t="s">
        <v>59</v>
      </c>
      <c r="Q1231" s="116" t="s">
        <v>1</v>
      </c>
      <c r="R1231" s="116" t="s">
        <v>60</v>
      </c>
      <c r="S1231" s="116" t="s">
        <v>1</v>
      </c>
      <c r="T1231" s="113" t="s">
        <v>61</v>
      </c>
      <c r="U1231" s="113" t="s">
        <v>1</v>
      </c>
      <c r="V1231" s="113" t="s">
        <v>62</v>
      </c>
      <c r="W1231" s="113" t="s">
        <v>1</v>
      </c>
      <c r="X1231" s="113" t="s">
        <v>63</v>
      </c>
      <c r="Y1231" s="113" t="s">
        <v>1</v>
      </c>
    </row>
    <row r="1232" spans="1:25"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c r="L1232" s="55" t="s">
        <v>14</v>
      </c>
      <c r="M1232" s="55" t="s">
        <v>15</v>
      </c>
      <c r="N1232" s="55" t="s">
        <v>14</v>
      </c>
      <c r="O1232" s="55" t="s">
        <v>15</v>
      </c>
      <c r="P1232" s="55" t="s">
        <v>14</v>
      </c>
      <c r="Q1232" s="55" t="s">
        <v>15</v>
      </c>
      <c r="R1232" s="55" t="s">
        <v>14</v>
      </c>
      <c r="S1232" s="55" t="s">
        <v>15</v>
      </c>
      <c r="T1232" s="55" t="s">
        <v>14</v>
      </c>
      <c r="U1232" s="55" t="s">
        <v>15</v>
      </c>
      <c r="V1232" s="55" t="s">
        <v>14</v>
      </c>
      <c r="W1232" s="55" t="s">
        <v>15</v>
      </c>
      <c r="X1232" s="55" t="s">
        <v>14</v>
      </c>
      <c r="Y1232" s="55" t="s">
        <v>15</v>
      </c>
    </row>
    <row r="1233" spans="1:25" customFormat="1" x14ac:dyDescent="0.3">
      <c r="A1233" s="56" t="s">
        <v>16</v>
      </c>
      <c r="B1233" s="57">
        <v>1534.1429478952</v>
      </c>
      <c r="C1233" s="57">
        <v>1534.1429478952</v>
      </c>
      <c r="D1233" s="57">
        <v>498.62303867679998</v>
      </c>
      <c r="E1233" s="57">
        <v>498.62303867679998</v>
      </c>
      <c r="F1233" s="57">
        <v>96.761458909400005</v>
      </c>
      <c r="G1233" s="57">
        <v>96.761458909400005</v>
      </c>
      <c r="H1233" s="57">
        <v>503.87986456580001</v>
      </c>
      <c r="I1233" s="57">
        <v>503.87986456580001</v>
      </c>
      <c r="J1233" s="57">
        <v>46.155801629700001</v>
      </c>
      <c r="K1233" s="57">
        <v>46.155801629700001</v>
      </c>
      <c r="L1233" s="57">
        <v>97.745557740199999</v>
      </c>
      <c r="M1233" s="57">
        <v>97.745557740199999</v>
      </c>
      <c r="N1233" s="57">
        <v>22.699293679099998</v>
      </c>
      <c r="O1233" s="57">
        <v>22.699293679099998</v>
      </c>
      <c r="P1233" s="57">
        <v>26.649407949299999</v>
      </c>
      <c r="Q1233" s="57">
        <v>26.649407949299999</v>
      </c>
      <c r="R1233" s="57">
        <v>191.8799757326</v>
      </c>
      <c r="S1233" s="57">
        <v>191.8799757326</v>
      </c>
      <c r="T1233" s="57">
        <v>7.4847101633999999</v>
      </c>
      <c r="U1233" s="57">
        <v>7.4847101633999999</v>
      </c>
      <c r="V1233" s="57">
        <v>7.2910491957000003</v>
      </c>
      <c r="W1233" s="57">
        <v>7.2910491957000003</v>
      </c>
      <c r="X1233" s="57">
        <v>34.972789653200003</v>
      </c>
      <c r="Y1233" s="57">
        <v>34.972789653200003</v>
      </c>
    </row>
    <row r="1234" spans="1:25" customFormat="1" x14ac:dyDescent="0.3">
      <c r="A1234" s="58" t="s">
        <v>276</v>
      </c>
      <c r="B1234" s="59">
        <v>18.312777030500001</v>
      </c>
      <c r="C1234" s="60">
        <v>1.19368127042037E-2</v>
      </c>
      <c r="D1234" s="59">
        <v>5.1178576423999997</v>
      </c>
      <c r="E1234" s="60">
        <v>1.0263981495883701E-2</v>
      </c>
      <c r="F1234" s="59">
        <v>3.6812397259999998</v>
      </c>
      <c r="G1234" s="60">
        <v>3.8044483490547898E-2</v>
      </c>
      <c r="H1234" s="59">
        <v>5.3981378489000003</v>
      </c>
      <c r="I1234" s="60">
        <v>1.07131445975752E-2</v>
      </c>
      <c r="J1234" s="59">
        <v>0</v>
      </c>
      <c r="K1234" s="60">
        <v>0</v>
      </c>
      <c r="L1234" s="59">
        <v>1.5674574720000001</v>
      </c>
      <c r="M1234" s="60">
        <v>1.6036099319891101E-2</v>
      </c>
      <c r="N1234" s="67">
        <v>0</v>
      </c>
      <c r="O1234" s="68">
        <v>0</v>
      </c>
      <c r="P1234" s="67">
        <v>0</v>
      </c>
      <c r="Q1234" s="68">
        <v>0</v>
      </c>
      <c r="R1234" s="59">
        <v>2.5480843412</v>
      </c>
      <c r="S1234" s="60">
        <v>1.3279574022622099E-2</v>
      </c>
      <c r="T1234" s="67">
        <v>0</v>
      </c>
      <c r="U1234" s="68">
        <v>0</v>
      </c>
      <c r="V1234" s="67">
        <v>0</v>
      </c>
      <c r="W1234" s="68">
        <v>0</v>
      </c>
      <c r="X1234" s="59">
        <v>0</v>
      </c>
      <c r="Y1234" s="60">
        <v>0</v>
      </c>
    </row>
    <row r="1235" spans="1:25" customFormat="1" x14ac:dyDescent="0.3">
      <c r="A1235" s="58" t="s">
        <v>291</v>
      </c>
      <c r="B1235" s="61">
        <v>11.9278484866</v>
      </c>
      <c r="C1235" s="62">
        <v>7.7749263867259999E-3</v>
      </c>
      <c r="D1235" s="61">
        <v>1.0895958193999999</v>
      </c>
      <c r="E1235" s="62">
        <v>2.1852095368306099E-3</v>
      </c>
      <c r="F1235" s="61">
        <v>5.7725082574000002</v>
      </c>
      <c r="G1235" s="63">
        <v>5.9657102346967798E-2</v>
      </c>
      <c r="H1235" s="61">
        <v>4.0004331684999901</v>
      </c>
      <c r="I1235" s="62">
        <v>7.93925983120446E-3</v>
      </c>
      <c r="J1235" s="61">
        <v>0</v>
      </c>
      <c r="K1235" s="62">
        <v>0</v>
      </c>
      <c r="L1235" s="61">
        <v>0</v>
      </c>
      <c r="M1235" s="62">
        <v>0</v>
      </c>
      <c r="N1235" s="69">
        <v>0</v>
      </c>
      <c r="O1235" s="70">
        <v>0</v>
      </c>
      <c r="P1235" s="69">
        <v>0</v>
      </c>
      <c r="Q1235" s="70">
        <v>0</v>
      </c>
      <c r="R1235" s="61">
        <v>1.0653112413000001</v>
      </c>
      <c r="S1235" s="62">
        <v>5.5519667293714697E-3</v>
      </c>
      <c r="T1235" s="69">
        <v>0</v>
      </c>
      <c r="U1235" s="70">
        <v>0</v>
      </c>
      <c r="V1235" s="69">
        <v>0</v>
      </c>
      <c r="W1235" s="70">
        <v>0</v>
      </c>
      <c r="X1235" s="61">
        <v>0</v>
      </c>
      <c r="Y1235" s="62">
        <v>0</v>
      </c>
    </row>
    <row r="1236" spans="1:25" customFormat="1" x14ac:dyDescent="0.3">
      <c r="A1236" s="58" t="s">
        <v>292</v>
      </c>
      <c r="B1236" s="59">
        <v>2.0939433989</v>
      </c>
      <c r="C1236" s="60">
        <v>1.3648945828501999E-3</v>
      </c>
      <c r="D1236" s="59">
        <v>0</v>
      </c>
      <c r="E1236" s="60">
        <v>0</v>
      </c>
      <c r="F1236" s="59">
        <v>0</v>
      </c>
      <c r="G1236" s="60">
        <v>0</v>
      </c>
      <c r="H1236" s="59">
        <v>1.1998373520000001</v>
      </c>
      <c r="I1236" s="60">
        <v>2.3811972582669402E-3</v>
      </c>
      <c r="J1236" s="59">
        <v>0</v>
      </c>
      <c r="K1236" s="60">
        <v>0</v>
      </c>
      <c r="L1236" s="59">
        <v>0</v>
      </c>
      <c r="M1236" s="60">
        <v>0</v>
      </c>
      <c r="N1236" s="67">
        <v>0</v>
      </c>
      <c r="O1236" s="68">
        <v>0</v>
      </c>
      <c r="P1236" s="67">
        <v>0</v>
      </c>
      <c r="Q1236" s="68">
        <v>0</v>
      </c>
      <c r="R1236" s="59">
        <v>0.89410604690000095</v>
      </c>
      <c r="S1236" s="60">
        <v>4.6597152385823102E-3</v>
      </c>
      <c r="T1236" s="67">
        <v>0</v>
      </c>
      <c r="U1236" s="68">
        <v>0</v>
      </c>
      <c r="V1236" s="67">
        <v>0</v>
      </c>
      <c r="W1236" s="68">
        <v>0</v>
      </c>
      <c r="X1236" s="59">
        <v>0</v>
      </c>
      <c r="Y1236" s="60">
        <v>0</v>
      </c>
    </row>
    <row r="1237" spans="1:25" customFormat="1" x14ac:dyDescent="0.3">
      <c r="A1237" s="58" t="s">
        <v>293</v>
      </c>
      <c r="B1237" s="61">
        <v>17.863310177599999</v>
      </c>
      <c r="C1237" s="62">
        <v>1.16438368420022E-2</v>
      </c>
      <c r="D1237" s="61">
        <v>5.5452239810999897</v>
      </c>
      <c r="E1237" s="62">
        <v>1.11210745412314E-2</v>
      </c>
      <c r="F1237" s="61">
        <v>0</v>
      </c>
      <c r="G1237" s="62">
        <v>0</v>
      </c>
      <c r="H1237" s="61">
        <v>10.609385590400001</v>
      </c>
      <c r="I1237" s="62">
        <v>2.10553870802959E-2</v>
      </c>
      <c r="J1237" s="61">
        <v>0.55282252529999998</v>
      </c>
      <c r="K1237" s="62">
        <v>1.1977313918956499E-2</v>
      </c>
      <c r="L1237" s="61">
        <v>0</v>
      </c>
      <c r="M1237" s="62">
        <v>0</v>
      </c>
      <c r="N1237" s="69">
        <v>0.46722243460000001</v>
      </c>
      <c r="O1237" s="70">
        <v>2.0583126559139902</v>
      </c>
      <c r="P1237" s="69">
        <v>0</v>
      </c>
      <c r="Q1237" s="70">
        <v>0</v>
      </c>
      <c r="R1237" s="61">
        <v>0</v>
      </c>
      <c r="S1237" s="62">
        <v>0</v>
      </c>
      <c r="T1237" s="69">
        <v>0</v>
      </c>
      <c r="U1237" s="70">
        <v>0</v>
      </c>
      <c r="V1237" s="69">
        <v>0</v>
      </c>
      <c r="W1237" s="70">
        <v>0</v>
      </c>
      <c r="X1237" s="61">
        <v>0.68865564619999997</v>
      </c>
      <c r="Y1237" s="62">
        <v>1.9691184290098199E-2</v>
      </c>
    </row>
    <row r="1238" spans="1:25" customFormat="1" x14ac:dyDescent="0.3">
      <c r="A1238" s="58" t="s">
        <v>294</v>
      </c>
      <c r="B1238" s="59">
        <v>7.46981302710003</v>
      </c>
      <c r="C1238" s="60">
        <v>4.8690462889057198E-3</v>
      </c>
      <c r="D1238" s="59">
        <v>3.9047464401999998</v>
      </c>
      <c r="E1238" s="60">
        <v>7.8310590111561208E-3</v>
      </c>
      <c r="F1238" s="59">
        <v>2.6942178020999998</v>
      </c>
      <c r="G1238" s="63">
        <v>2.7843914637776E-2</v>
      </c>
      <c r="H1238" s="59">
        <v>0</v>
      </c>
      <c r="I1238" s="60">
        <v>0</v>
      </c>
      <c r="J1238" s="59">
        <v>0</v>
      </c>
      <c r="K1238" s="60">
        <v>0</v>
      </c>
      <c r="L1238" s="59">
        <v>0</v>
      </c>
      <c r="M1238" s="60">
        <v>0</v>
      </c>
      <c r="N1238" s="67">
        <v>0</v>
      </c>
      <c r="O1238" s="68">
        <v>0</v>
      </c>
      <c r="P1238" s="67">
        <v>0</v>
      </c>
      <c r="Q1238" s="68">
        <v>0</v>
      </c>
      <c r="R1238" s="59">
        <v>0.87084878479999905</v>
      </c>
      <c r="S1238" s="60">
        <v>4.5385078952354897E-3</v>
      </c>
      <c r="T1238" s="67">
        <v>0</v>
      </c>
      <c r="U1238" s="68">
        <v>0</v>
      </c>
      <c r="V1238" s="67">
        <v>0</v>
      </c>
      <c r="W1238" s="68">
        <v>0</v>
      </c>
      <c r="X1238" s="59">
        <v>0</v>
      </c>
      <c r="Y1238" s="60">
        <v>0</v>
      </c>
    </row>
    <row r="1239" spans="1:25" customFormat="1" x14ac:dyDescent="0.3">
      <c r="A1239" s="58" t="s">
        <v>295</v>
      </c>
      <c r="B1239" s="61">
        <v>10.4066169536</v>
      </c>
      <c r="C1239" s="62">
        <v>6.78334243094985E-3</v>
      </c>
      <c r="D1239" s="61">
        <v>4.8770646611000004</v>
      </c>
      <c r="E1239" s="62">
        <v>9.7810656203177193E-3</v>
      </c>
      <c r="F1239" s="61">
        <v>0</v>
      </c>
      <c r="G1239" s="62">
        <v>0</v>
      </c>
      <c r="H1239" s="61">
        <v>1.8902389345999999</v>
      </c>
      <c r="I1239" s="62">
        <v>3.7513682675707699E-3</v>
      </c>
      <c r="J1239" s="61">
        <v>0</v>
      </c>
      <c r="K1239" s="62">
        <v>0</v>
      </c>
      <c r="L1239" s="61">
        <v>0</v>
      </c>
      <c r="M1239" s="62">
        <v>0</v>
      </c>
      <c r="N1239" s="69">
        <v>0</v>
      </c>
      <c r="O1239" s="70">
        <v>0</v>
      </c>
      <c r="P1239" s="69">
        <v>0.87406620559999904</v>
      </c>
      <c r="Q1239" s="70">
        <v>3.2798710097533701</v>
      </c>
      <c r="R1239" s="61">
        <v>2.7652471523000002</v>
      </c>
      <c r="S1239" s="62">
        <v>1.44113378258583E-2</v>
      </c>
      <c r="T1239" s="69">
        <v>0</v>
      </c>
      <c r="U1239" s="70">
        <v>0</v>
      </c>
      <c r="V1239" s="69">
        <v>0</v>
      </c>
      <c r="W1239" s="70">
        <v>0</v>
      </c>
      <c r="X1239" s="61">
        <v>0</v>
      </c>
      <c r="Y1239" s="62">
        <v>0</v>
      </c>
    </row>
    <row r="1240" spans="1:25" customFormat="1" x14ac:dyDescent="0.3">
      <c r="A1240" s="58" t="s">
        <v>296</v>
      </c>
      <c r="B1240" s="59">
        <v>37.237198746099999</v>
      </c>
      <c r="C1240" s="60">
        <v>2.4272313604927299E-2</v>
      </c>
      <c r="D1240" s="59">
        <v>12.8611571021</v>
      </c>
      <c r="E1240" s="60">
        <v>2.5793347086868999E-2</v>
      </c>
      <c r="F1240" s="59">
        <v>4.3183188795999996</v>
      </c>
      <c r="G1240" s="60">
        <v>4.4628501143656199E-2</v>
      </c>
      <c r="H1240" s="59">
        <v>7.8645541767999996</v>
      </c>
      <c r="I1240" s="60">
        <v>1.5607994543653801E-2</v>
      </c>
      <c r="J1240" s="59">
        <v>0</v>
      </c>
      <c r="K1240" s="60">
        <v>0</v>
      </c>
      <c r="L1240" s="59">
        <v>3.0479139501999999</v>
      </c>
      <c r="M1240" s="60">
        <v>3.1182122447969599E-2</v>
      </c>
      <c r="N1240" s="67">
        <v>0</v>
      </c>
      <c r="O1240" s="68">
        <v>0</v>
      </c>
      <c r="P1240" s="67">
        <v>0</v>
      </c>
      <c r="Q1240" s="68">
        <v>0</v>
      </c>
      <c r="R1240" s="59">
        <v>6.0102585338999797</v>
      </c>
      <c r="S1240" s="60">
        <v>3.1323010704753101E-2</v>
      </c>
      <c r="T1240" s="67">
        <v>0</v>
      </c>
      <c r="U1240" s="68">
        <v>0</v>
      </c>
      <c r="V1240" s="67">
        <v>0</v>
      </c>
      <c r="W1240" s="68">
        <v>0</v>
      </c>
      <c r="X1240" s="59">
        <v>3.1349961034999998</v>
      </c>
      <c r="Y1240" s="63">
        <v>8.9641007611560297E-2</v>
      </c>
    </row>
    <row r="1241" spans="1:25" customFormat="1" x14ac:dyDescent="0.3">
      <c r="A1241" s="58" t="s">
        <v>297</v>
      </c>
      <c r="B1241" s="61">
        <v>21.754607206999999</v>
      </c>
      <c r="C1241" s="62">
        <v>1.41802999758573E-2</v>
      </c>
      <c r="D1241" s="61">
        <v>0.381935413599999</v>
      </c>
      <c r="E1241" s="64">
        <v>7.6598027763326998E-4</v>
      </c>
      <c r="F1241" s="61">
        <v>2.3125456829000002</v>
      </c>
      <c r="G1241" s="62">
        <v>2.3899450348979199E-2</v>
      </c>
      <c r="H1241" s="61">
        <v>11.433740460499999</v>
      </c>
      <c r="I1241" s="62">
        <v>2.26914017894972E-2</v>
      </c>
      <c r="J1241" s="61">
        <v>3.4096669774000001</v>
      </c>
      <c r="K1241" s="63">
        <v>7.3872987945376098E-2</v>
      </c>
      <c r="L1241" s="61">
        <v>0.34648004360000001</v>
      </c>
      <c r="M1241" s="62">
        <v>3.5447139656302E-3</v>
      </c>
      <c r="N1241" s="69">
        <v>0.98514781430000098</v>
      </c>
      <c r="O1241" s="70">
        <v>4.3399932536537804</v>
      </c>
      <c r="P1241" s="69">
        <v>0</v>
      </c>
      <c r="Q1241" s="70">
        <v>0</v>
      </c>
      <c r="R1241" s="61">
        <v>1.0669267933</v>
      </c>
      <c r="S1241" s="62">
        <v>5.5603863260168798E-3</v>
      </c>
      <c r="T1241" s="69">
        <v>0</v>
      </c>
      <c r="U1241" s="70">
        <v>0</v>
      </c>
      <c r="V1241" s="69">
        <v>0</v>
      </c>
      <c r="W1241" s="70">
        <v>0</v>
      </c>
      <c r="X1241" s="61">
        <v>1.8181640214000001</v>
      </c>
      <c r="Y1241" s="62">
        <v>5.1987960909879498E-2</v>
      </c>
    </row>
    <row r="1242" spans="1:25" customFormat="1" x14ac:dyDescent="0.3">
      <c r="A1242" s="58" t="s">
        <v>298</v>
      </c>
      <c r="B1242" s="59">
        <v>11.715089384400001</v>
      </c>
      <c r="C1242" s="60">
        <v>7.6362436762967703E-3</v>
      </c>
      <c r="D1242" s="59">
        <v>4.2189118066000004</v>
      </c>
      <c r="E1242" s="60">
        <v>8.4611248966669494E-3</v>
      </c>
      <c r="F1242" s="59">
        <v>3.5089658379999999</v>
      </c>
      <c r="G1242" s="63">
        <v>3.6264085696408599E-2</v>
      </c>
      <c r="H1242" s="59">
        <v>1.8288204898</v>
      </c>
      <c r="I1242" s="60">
        <v>3.6294772194874602E-3</v>
      </c>
      <c r="J1242" s="59">
        <v>0.44958639090000102</v>
      </c>
      <c r="K1242" s="60">
        <v>9.7406257723991804E-3</v>
      </c>
      <c r="L1242" s="59">
        <v>0.66231018370000005</v>
      </c>
      <c r="M1242" s="60">
        <v>6.7758596811158204E-3</v>
      </c>
      <c r="N1242" s="67">
        <v>0</v>
      </c>
      <c r="O1242" s="68">
        <v>0</v>
      </c>
      <c r="P1242" s="67">
        <v>0</v>
      </c>
      <c r="Q1242" s="68">
        <v>0</v>
      </c>
      <c r="R1242" s="59">
        <v>1.0464946754</v>
      </c>
      <c r="S1242" s="60">
        <v>5.4539024794248098E-3</v>
      </c>
      <c r="T1242" s="67">
        <v>0</v>
      </c>
      <c r="U1242" s="68">
        <v>0</v>
      </c>
      <c r="V1242" s="67">
        <v>0</v>
      </c>
      <c r="W1242" s="68">
        <v>0</v>
      </c>
      <c r="X1242" s="59">
        <v>0</v>
      </c>
      <c r="Y1242" s="60">
        <v>0</v>
      </c>
    </row>
    <row r="1243" spans="1:25" customFormat="1" x14ac:dyDescent="0.3">
      <c r="A1243" s="58" t="s">
        <v>299</v>
      </c>
      <c r="B1243" s="61">
        <v>12.1604527214</v>
      </c>
      <c r="C1243" s="62">
        <v>7.9265447447930404E-3</v>
      </c>
      <c r="D1243" s="61">
        <v>5.1882062653999999</v>
      </c>
      <c r="E1243" s="62">
        <v>1.0405067281223101E-2</v>
      </c>
      <c r="F1243" s="61">
        <v>0.4017182292</v>
      </c>
      <c r="G1243" s="62">
        <v>4.1516346872791402E-3</v>
      </c>
      <c r="H1243" s="61">
        <v>1.9349998532999999</v>
      </c>
      <c r="I1243" s="62">
        <v>3.8402007886689702E-3</v>
      </c>
      <c r="J1243" s="61">
        <v>0.67113180229999903</v>
      </c>
      <c r="K1243" s="62">
        <v>1.4540572985480201E-2</v>
      </c>
      <c r="L1243" s="61">
        <v>1.9139375156</v>
      </c>
      <c r="M1243" s="62">
        <v>1.95808132855213E-2</v>
      </c>
      <c r="N1243" s="69">
        <v>0.98514781430000098</v>
      </c>
      <c r="O1243" s="70">
        <v>4.3399932536537804</v>
      </c>
      <c r="P1243" s="69">
        <v>0</v>
      </c>
      <c r="Q1243" s="70">
        <v>0</v>
      </c>
      <c r="R1243" s="61">
        <v>1.0653112413000001</v>
      </c>
      <c r="S1243" s="62">
        <v>5.5519667293714697E-3</v>
      </c>
      <c r="T1243" s="69">
        <v>0</v>
      </c>
      <c r="U1243" s="70">
        <v>0</v>
      </c>
      <c r="V1243" s="69">
        <v>0</v>
      </c>
      <c r="W1243" s="70">
        <v>0</v>
      </c>
      <c r="X1243" s="61">
        <v>0</v>
      </c>
      <c r="Y1243" s="62">
        <v>0</v>
      </c>
    </row>
    <row r="1244" spans="1:25" customFormat="1" x14ac:dyDescent="0.3">
      <c r="A1244" s="58" t="s">
        <v>300</v>
      </c>
      <c r="B1244" s="59">
        <v>8.2450206460999702</v>
      </c>
      <c r="C1244" s="60">
        <v>5.3743496702259299E-3</v>
      </c>
      <c r="D1244" s="59">
        <v>1.6837566187999999</v>
      </c>
      <c r="E1244" s="60">
        <v>3.3768127186184602E-3</v>
      </c>
      <c r="F1244" s="59">
        <v>1.8699033247000101</v>
      </c>
      <c r="G1244" s="60">
        <v>1.93248773403761E-2</v>
      </c>
      <c r="H1244" s="59">
        <v>4.1058932120000096</v>
      </c>
      <c r="I1244" s="60">
        <v>8.1485558378843002E-3</v>
      </c>
      <c r="J1244" s="59">
        <v>0</v>
      </c>
      <c r="K1244" s="60">
        <v>0</v>
      </c>
      <c r="L1244" s="59">
        <v>0</v>
      </c>
      <c r="M1244" s="60">
        <v>0</v>
      </c>
      <c r="N1244" s="67">
        <v>0</v>
      </c>
      <c r="O1244" s="68">
        <v>0</v>
      </c>
      <c r="P1244" s="67">
        <v>0</v>
      </c>
      <c r="Q1244" s="68">
        <v>0</v>
      </c>
      <c r="R1244" s="59">
        <v>0</v>
      </c>
      <c r="S1244" s="60">
        <v>0</v>
      </c>
      <c r="T1244" s="67">
        <v>0</v>
      </c>
      <c r="U1244" s="68">
        <v>0</v>
      </c>
      <c r="V1244" s="67">
        <v>0</v>
      </c>
      <c r="W1244" s="68">
        <v>0</v>
      </c>
      <c r="X1244" s="59">
        <v>0.58546749059999903</v>
      </c>
      <c r="Y1244" s="60">
        <v>1.67406574198301E-2</v>
      </c>
    </row>
    <row r="1245" spans="1:25" customFormat="1" x14ac:dyDescent="0.3">
      <c r="A1245" s="58" t="s">
        <v>277</v>
      </c>
      <c r="B1245" s="61">
        <v>14.170808810900001</v>
      </c>
      <c r="C1245" s="62">
        <v>9.2369546334270507E-3</v>
      </c>
      <c r="D1245" s="61">
        <v>5.9439059665</v>
      </c>
      <c r="E1245" s="62">
        <v>1.1920640454707801E-2</v>
      </c>
      <c r="F1245" s="61">
        <v>4.7850827997999996</v>
      </c>
      <c r="G1245" s="63">
        <v>4.9452363097174698E-2</v>
      </c>
      <c r="H1245" s="61">
        <v>0.50761947659999895</v>
      </c>
      <c r="I1245" s="62">
        <v>1.00742163419732E-3</v>
      </c>
      <c r="J1245" s="61">
        <v>0</v>
      </c>
      <c r="K1245" s="62">
        <v>0</v>
      </c>
      <c r="L1245" s="61">
        <v>0</v>
      </c>
      <c r="M1245" s="62">
        <v>0</v>
      </c>
      <c r="N1245" s="69">
        <v>0</v>
      </c>
      <c r="O1245" s="70">
        <v>0</v>
      </c>
      <c r="P1245" s="69">
        <v>0</v>
      </c>
      <c r="Q1245" s="70">
        <v>0</v>
      </c>
      <c r="R1245" s="61">
        <v>1.8148349082999999</v>
      </c>
      <c r="S1245" s="62">
        <v>9.4581777039054703E-3</v>
      </c>
      <c r="T1245" s="69">
        <v>0</v>
      </c>
      <c r="U1245" s="70">
        <v>0</v>
      </c>
      <c r="V1245" s="69">
        <v>0</v>
      </c>
      <c r="W1245" s="70">
        <v>0</v>
      </c>
      <c r="X1245" s="61">
        <v>1.1193656596999999</v>
      </c>
      <c r="Y1245" s="62">
        <v>3.2006759277711197E-2</v>
      </c>
    </row>
    <row r="1246" spans="1:25" customFormat="1" x14ac:dyDescent="0.3">
      <c r="A1246" s="58" t="s">
        <v>278</v>
      </c>
      <c r="B1246" s="59">
        <v>13.6058938991</v>
      </c>
      <c r="C1246" s="60">
        <v>8.8687262929226397E-3</v>
      </c>
      <c r="D1246" s="59">
        <v>0.80249379160000101</v>
      </c>
      <c r="E1246" s="60">
        <v>1.60941980083709E-3</v>
      </c>
      <c r="F1246" s="59">
        <v>1.5324709265000001</v>
      </c>
      <c r="G1246" s="60">
        <v>1.5837616999294001E-2</v>
      </c>
      <c r="H1246" s="59">
        <v>5.0796532396000096</v>
      </c>
      <c r="I1246" s="60">
        <v>1.00810800288224E-2</v>
      </c>
      <c r="J1246" s="59">
        <v>0.67113180229999903</v>
      </c>
      <c r="K1246" s="60">
        <v>1.4540572985480201E-2</v>
      </c>
      <c r="L1246" s="59">
        <v>1.4877170068000001</v>
      </c>
      <c r="M1246" s="60">
        <v>1.5220303011153E-2</v>
      </c>
      <c r="N1246" s="67">
        <v>0</v>
      </c>
      <c r="O1246" s="68">
        <v>0</v>
      </c>
      <c r="P1246" s="67">
        <v>0</v>
      </c>
      <c r="Q1246" s="68">
        <v>0</v>
      </c>
      <c r="R1246" s="59">
        <v>4.0324271322999996</v>
      </c>
      <c r="S1246" s="60">
        <v>2.10153619047748E-2</v>
      </c>
      <c r="T1246" s="67">
        <v>0</v>
      </c>
      <c r="U1246" s="68">
        <v>0</v>
      </c>
      <c r="V1246" s="67">
        <v>0</v>
      </c>
      <c r="W1246" s="68">
        <v>0</v>
      </c>
      <c r="X1246" s="59">
        <v>0</v>
      </c>
      <c r="Y1246" s="60">
        <v>0</v>
      </c>
    </row>
    <row r="1247" spans="1:25" customFormat="1" x14ac:dyDescent="0.3">
      <c r="A1247" s="58" t="s">
        <v>279</v>
      </c>
      <c r="B1247" s="61">
        <v>6.6284543272000001</v>
      </c>
      <c r="C1247" s="62">
        <v>4.3206236656721303E-3</v>
      </c>
      <c r="D1247" s="61">
        <v>1.6179363733000001</v>
      </c>
      <c r="E1247" s="62">
        <v>3.2448086987587501E-3</v>
      </c>
      <c r="F1247" s="61">
        <v>0</v>
      </c>
      <c r="G1247" s="62">
        <v>0</v>
      </c>
      <c r="H1247" s="61">
        <v>0</v>
      </c>
      <c r="I1247" s="62">
        <v>0</v>
      </c>
      <c r="J1247" s="61">
        <v>1.9425369088</v>
      </c>
      <c r="K1247" s="63">
        <v>4.2086516542051103E-2</v>
      </c>
      <c r="L1247" s="61">
        <v>0</v>
      </c>
      <c r="M1247" s="62">
        <v>0</v>
      </c>
      <c r="N1247" s="69">
        <v>0</v>
      </c>
      <c r="O1247" s="70">
        <v>0</v>
      </c>
      <c r="P1247" s="69">
        <v>0</v>
      </c>
      <c r="Q1247" s="70">
        <v>0</v>
      </c>
      <c r="R1247" s="61">
        <v>0</v>
      </c>
      <c r="S1247" s="62">
        <v>0</v>
      </c>
      <c r="T1247" s="69">
        <v>3.0679810450999998</v>
      </c>
      <c r="U1247" s="71">
        <v>40.9899779433322</v>
      </c>
      <c r="V1247" s="69">
        <v>0</v>
      </c>
      <c r="W1247" s="70">
        <v>0</v>
      </c>
      <c r="X1247" s="61">
        <v>0</v>
      </c>
      <c r="Y1247" s="62">
        <v>0</v>
      </c>
    </row>
    <row r="1248" spans="1:25" customFormat="1" x14ac:dyDescent="0.3">
      <c r="A1248" s="58" t="s">
        <v>301</v>
      </c>
      <c r="B1248" s="59">
        <v>19.210392001500001</v>
      </c>
      <c r="C1248" s="60">
        <v>1.2521904838043999E-2</v>
      </c>
      <c r="D1248" s="59">
        <v>1.6356457776</v>
      </c>
      <c r="E1248" s="60">
        <v>3.2803253173790902E-3</v>
      </c>
      <c r="F1248" s="59">
        <v>1.8699033247000101</v>
      </c>
      <c r="G1248" s="60">
        <v>1.93248773403761E-2</v>
      </c>
      <c r="H1248" s="59">
        <v>5.6971154530999897</v>
      </c>
      <c r="I1248" s="60">
        <v>1.13064955632019E-2</v>
      </c>
      <c r="J1248" s="59">
        <v>4.5215170953000001</v>
      </c>
      <c r="K1248" s="63">
        <v>9.7962053212190897E-2</v>
      </c>
      <c r="L1248" s="59">
        <v>0</v>
      </c>
      <c r="M1248" s="60">
        <v>0</v>
      </c>
      <c r="N1248" s="67">
        <v>0.98514781430000098</v>
      </c>
      <c r="O1248" s="68">
        <v>4.3399932536537804</v>
      </c>
      <c r="P1248" s="67">
        <v>0</v>
      </c>
      <c r="Q1248" s="68">
        <v>0</v>
      </c>
      <c r="R1248" s="59">
        <v>4.5010625365000001</v>
      </c>
      <c r="S1248" s="60">
        <v>2.3457698070446901E-2</v>
      </c>
      <c r="T1248" s="67">
        <v>0</v>
      </c>
      <c r="U1248" s="68">
        <v>0</v>
      </c>
      <c r="V1248" s="67">
        <v>0</v>
      </c>
      <c r="W1248" s="68">
        <v>0</v>
      </c>
      <c r="X1248" s="59">
        <v>0</v>
      </c>
      <c r="Y1248" s="60">
        <v>0</v>
      </c>
    </row>
    <row r="1249" spans="1:25" customFormat="1" x14ac:dyDescent="0.3">
      <c r="A1249" s="58" t="s">
        <v>280</v>
      </c>
      <c r="B1249" s="61">
        <v>25.569349443499998</v>
      </c>
      <c r="C1249" s="62">
        <v>1.6666862418903299E-2</v>
      </c>
      <c r="D1249" s="61">
        <v>14.040353597699999</v>
      </c>
      <c r="E1249" s="62">
        <v>2.8158252845594499E-2</v>
      </c>
      <c r="F1249" s="61">
        <v>4.6219678395000097</v>
      </c>
      <c r="G1249" s="63">
        <v>4.7766620011668599E-2</v>
      </c>
      <c r="H1249" s="61">
        <v>5.5833754098000004</v>
      </c>
      <c r="I1249" s="62">
        <v>1.10807670685775E-2</v>
      </c>
      <c r="J1249" s="61">
        <v>0.44958639090000102</v>
      </c>
      <c r="K1249" s="62">
        <v>9.7406257723991804E-3</v>
      </c>
      <c r="L1249" s="61">
        <v>0</v>
      </c>
      <c r="M1249" s="62">
        <v>0</v>
      </c>
      <c r="N1249" s="69">
        <v>0</v>
      </c>
      <c r="O1249" s="70">
        <v>0</v>
      </c>
      <c r="P1249" s="69">
        <v>0.87406620559999904</v>
      </c>
      <c r="Q1249" s="70">
        <v>3.2798710097533701</v>
      </c>
      <c r="R1249" s="61">
        <v>0</v>
      </c>
      <c r="S1249" s="62">
        <v>0</v>
      </c>
      <c r="T1249" s="69">
        <v>0</v>
      </c>
      <c r="U1249" s="70">
        <v>0</v>
      </c>
      <c r="V1249" s="69">
        <v>0</v>
      </c>
      <c r="W1249" s="70">
        <v>0</v>
      </c>
      <c r="X1249" s="61">
        <v>0</v>
      </c>
      <c r="Y1249" s="62">
        <v>0</v>
      </c>
    </row>
    <row r="1250" spans="1:25" customFormat="1" x14ac:dyDescent="0.3">
      <c r="A1250" s="58" t="s">
        <v>281</v>
      </c>
      <c r="B1250" s="59">
        <v>12.573557316300001</v>
      </c>
      <c r="C1250" s="60">
        <v>8.1958186057893498E-3</v>
      </c>
      <c r="D1250" s="59">
        <v>5.3533613940999896</v>
      </c>
      <c r="E1250" s="60">
        <v>1.07362896995419E-2</v>
      </c>
      <c r="F1250" s="59">
        <v>1.2001235020000001</v>
      </c>
      <c r="G1250" s="60">
        <v>1.24029083017827E-2</v>
      </c>
      <c r="H1250" s="59">
        <v>0.31890669500000002</v>
      </c>
      <c r="I1250" s="60">
        <v>6.3290224005042601E-4</v>
      </c>
      <c r="J1250" s="59">
        <v>3.1904679840999899</v>
      </c>
      <c r="K1250" s="63">
        <v>6.9123877637237693E-2</v>
      </c>
      <c r="L1250" s="59">
        <v>0</v>
      </c>
      <c r="M1250" s="60">
        <v>0</v>
      </c>
      <c r="N1250" s="67">
        <v>0</v>
      </c>
      <c r="O1250" s="68">
        <v>0</v>
      </c>
      <c r="P1250" s="67">
        <v>0.55128045290000105</v>
      </c>
      <c r="Q1250" s="68">
        <v>2.06864052645673</v>
      </c>
      <c r="R1250" s="59">
        <v>1.9594172882000001</v>
      </c>
      <c r="S1250" s="60">
        <v>1.0211681967953801E-2</v>
      </c>
      <c r="T1250" s="67">
        <v>0</v>
      </c>
      <c r="U1250" s="68">
        <v>0</v>
      </c>
      <c r="V1250" s="67">
        <v>0</v>
      </c>
      <c r="W1250" s="68">
        <v>0</v>
      </c>
      <c r="X1250" s="59">
        <v>0</v>
      </c>
      <c r="Y1250" s="60">
        <v>0</v>
      </c>
    </row>
    <row r="1251" spans="1:25" customFormat="1" x14ac:dyDescent="0.3">
      <c r="A1251" s="58" t="s">
        <v>282</v>
      </c>
      <c r="B1251" s="61">
        <v>12.6878207701</v>
      </c>
      <c r="C1251" s="62">
        <v>8.2702989232569992E-3</v>
      </c>
      <c r="D1251" s="61">
        <v>6.1230274873999999</v>
      </c>
      <c r="E1251" s="62">
        <v>1.2279872794583899E-2</v>
      </c>
      <c r="F1251" s="61">
        <v>1.0403401345000001</v>
      </c>
      <c r="G1251" s="62">
        <v>1.07515962060276E-2</v>
      </c>
      <c r="H1251" s="61">
        <v>5.5244531481999903</v>
      </c>
      <c r="I1251" s="62">
        <v>1.09638299457759E-2</v>
      </c>
      <c r="J1251" s="61">
        <v>0</v>
      </c>
      <c r="K1251" s="62">
        <v>0</v>
      </c>
      <c r="L1251" s="61">
        <v>0</v>
      </c>
      <c r="M1251" s="62">
        <v>0</v>
      </c>
      <c r="N1251" s="69">
        <v>0</v>
      </c>
      <c r="O1251" s="70">
        <v>0</v>
      </c>
      <c r="P1251" s="69">
        <v>0</v>
      </c>
      <c r="Q1251" s="70">
        <v>0</v>
      </c>
      <c r="R1251" s="61">
        <v>0</v>
      </c>
      <c r="S1251" s="62">
        <v>0</v>
      </c>
      <c r="T1251" s="69">
        <v>0</v>
      </c>
      <c r="U1251" s="70">
        <v>0</v>
      </c>
      <c r="V1251" s="69">
        <v>0</v>
      </c>
      <c r="W1251" s="70">
        <v>0</v>
      </c>
      <c r="X1251" s="61">
        <v>0</v>
      </c>
      <c r="Y1251" s="62">
        <v>0</v>
      </c>
    </row>
    <row r="1252" spans="1:25" customFormat="1" x14ac:dyDescent="0.3">
      <c r="A1252" s="58" t="s">
        <v>283</v>
      </c>
      <c r="B1252" s="59">
        <v>17.4845684798</v>
      </c>
      <c r="C1252" s="60">
        <v>1.1396961739314E-2</v>
      </c>
      <c r="D1252" s="59">
        <v>4.9182116341999897</v>
      </c>
      <c r="E1252" s="60">
        <v>9.8635868235280501E-3</v>
      </c>
      <c r="F1252" s="59">
        <v>3.4454759603</v>
      </c>
      <c r="G1252" s="60">
        <v>3.5607937283439299E-2</v>
      </c>
      <c r="H1252" s="59">
        <v>6.1080137592000003</v>
      </c>
      <c r="I1252" s="60">
        <v>1.21219643584356E-2</v>
      </c>
      <c r="J1252" s="59">
        <v>0</v>
      </c>
      <c r="K1252" s="60">
        <v>0</v>
      </c>
      <c r="L1252" s="59">
        <v>0.41380770030000003</v>
      </c>
      <c r="M1252" s="60">
        <v>4.2335192500498903E-3</v>
      </c>
      <c r="N1252" s="67">
        <v>2.5990594258000002</v>
      </c>
      <c r="O1252" s="71">
        <v>11.449957265379799</v>
      </c>
      <c r="P1252" s="67">
        <v>0</v>
      </c>
      <c r="Q1252" s="68">
        <v>0</v>
      </c>
      <c r="R1252" s="59">
        <v>0</v>
      </c>
      <c r="S1252" s="60">
        <v>0</v>
      </c>
      <c r="T1252" s="67">
        <v>0</v>
      </c>
      <c r="U1252" s="68">
        <v>0</v>
      </c>
      <c r="V1252" s="67">
        <v>0</v>
      </c>
      <c r="W1252" s="68">
        <v>0</v>
      </c>
      <c r="X1252" s="59">
        <v>0</v>
      </c>
      <c r="Y1252" s="60">
        <v>0</v>
      </c>
    </row>
    <row r="1253" spans="1:25" customFormat="1" x14ac:dyDescent="0.3">
      <c r="A1253" s="58" t="s">
        <v>284</v>
      </c>
      <c r="B1253" s="61">
        <v>11.023662377899999</v>
      </c>
      <c r="C1253" s="62">
        <v>7.18555098990231E-3</v>
      </c>
      <c r="D1253" s="61">
        <v>6.9994764006999901</v>
      </c>
      <c r="E1253" s="62">
        <v>1.40376112970523E-2</v>
      </c>
      <c r="F1253" s="61">
        <v>0</v>
      </c>
      <c r="G1253" s="62">
        <v>0</v>
      </c>
      <c r="H1253" s="61">
        <v>0</v>
      </c>
      <c r="I1253" s="62">
        <v>0</v>
      </c>
      <c r="J1253" s="61">
        <v>0</v>
      </c>
      <c r="K1253" s="62">
        <v>0</v>
      </c>
      <c r="L1253" s="61">
        <v>0</v>
      </c>
      <c r="M1253" s="62">
        <v>0</v>
      </c>
      <c r="N1253" s="69">
        <v>0</v>
      </c>
      <c r="O1253" s="70">
        <v>0</v>
      </c>
      <c r="P1253" s="69">
        <v>0</v>
      </c>
      <c r="Q1253" s="70">
        <v>0</v>
      </c>
      <c r="R1253" s="61">
        <v>4.0241859772000002</v>
      </c>
      <c r="S1253" s="62">
        <v>2.09724123730765E-2</v>
      </c>
      <c r="T1253" s="69">
        <v>0</v>
      </c>
      <c r="U1253" s="70">
        <v>0</v>
      </c>
      <c r="V1253" s="69">
        <v>0</v>
      </c>
      <c r="W1253" s="70">
        <v>0</v>
      </c>
      <c r="X1253" s="61">
        <v>0</v>
      </c>
      <c r="Y1253" s="62">
        <v>0</v>
      </c>
    </row>
    <row r="1254" spans="1:25" customFormat="1" x14ac:dyDescent="0.3">
      <c r="A1254" s="58" t="s">
        <v>285</v>
      </c>
      <c r="B1254" s="59">
        <v>9.6594150898000297</v>
      </c>
      <c r="C1254" s="60">
        <v>6.2962940337811697E-3</v>
      </c>
      <c r="D1254" s="59">
        <v>6.6179429019000002</v>
      </c>
      <c r="E1254" s="60">
        <v>1.32724370688167E-2</v>
      </c>
      <c r="F1254" s="59">
        <v>0</v>
      </c>
      <c r="G1254" s="60">
        <v>0</v>
      </c>
      <c r="H1254" s="59">
        <v>0.67438259510000098</v>
      </c>
      <c r="I1254" s="60">
        <v>1.33837972605062E-3</v>
      </c>
      <c r="J1254" s="59">
        <v>2.3670895928000002</v>
      </c>
      <c r="K1254" s="63">
        <v>5.1284768311267798E-2</v>
      </c>
      <c r="L1254" s="59">
        <v>0</v>
      </c>
      <c r="M1254" s="60">
        <v>0</v>
      </c>
      <c r="N1254" s="67">
        <v>0</v>
      </c>
      <c r="O1254" s="68">
        <v>0</v>
      </c>
      <c r="P1254" s="67">
        <v>0</v>
      </c>
      <c r="Q1254" s="68">
        <v>0</v>
      </c>
      <c r="R1254" s="59">
        <v>0</v>
      </c>
      <c r="S1254" s="60">
        <v>0</v>
      </c>
      <c r="T1254" s="67">
        <v>0</v>
      </c>
      <c r="U1254" s="68">
        <v>0</v>
      </c>
      <c r="V1254" s="67">
        <v>0</v>
      </c>
      <c r="W1254" s="68">
        <v>0</v>
      </c>
      <c r="X1254" s="59">
        <v>0</v>
      </c>
      <c r="Y1254" s="60">
        <v>0</v>
      </c>
    </row>
    <row r="1255" spans="1:25" customFormat="1" x14ac:dyDescent="0.3">
      <c r="A1255" s="58" t="s">
        <v>286</v>
      </c>
      <c r="B1255" s="61">
        <v>25.407883221900001</v>
      </c>
      <c r="C1255" s="62">
        <v>1.6561613933537899E-2</v>
      </c>
      <c r="D1255" s="61">
        <v>16.000411612000001</v>
      </c>
      <c r="E1255" s="63">
        <v>3.2089194383116401E-2</v>
      </c>
      <c r="F1255" s="61">
        <v>6.2314911646000004</v>
      </c>
      <c r="G1255" s="63">
        <v>6.4400549917655606E-2</v>
      </c>
      <c r="H1255" s="61">
        <v>2.0279549365999898</v>
      </c>
      <c r="I1255" s="64">
        <v>4.0246794508201197E-3</v>
      </c>
      <c r="J1255" s="61">
        <v>0</v>
      </c>
      <c r="K1255" s="62">
        <v>0</v>
      </c>
      <c r="L1255" s="61">
        <v>0.34648004360000001</v>
      </c>
      <c r="M1255" s="62">
        <v>3.5447139656302E-3</v>
      </c>
      <c r="N1255" s="69">
        <v>0</v>
      </c>
      <c r="O1255" s="70">
        <v>0</v>
      </c>
      <c r="P1255" s="69">
        <v>0</v>
      </c>
      <c r="Q1255" s="70">
        <v>0</v>
      </c>
      <c r="R1255" s="61">
        <v>0</v>
      </c>
      <c r="S1255" s="62">
        <v>0</v>
      </c>
      <c r="T1255" s="69">
        <v>0</v>
      </c>
      <c r="U1255" s="70">
        <v>0</v>
      </c>
      <c r="V1255" s="69">
        <v>0</v>
      </c>
      <c r="W1255" s="70">
        <v>0</v>
      </c>
      <c r="X1255" s="61">
        <v>0.80154546510000102</v>
      </c>
      <c r="Y1255" s="62">
        <v>2.29191172065011E-2</v>
      </c>
    </row>
    <row r="1256" spans="1:25" customFormat="1" x14ac:dyDescent="0.3">
      <c r="A1256" s="58" t="s">
        <v>287</v>
      </c>
      <c r="B1256" s="59">
        <v>17.955476107900001</v>
      </c>
      <c r="C1256" s="60">
        <v>1.1703913336455599E-2</v>
      </c>
      <c r="D1256" s="59">
        <v>12.4742693252</v>
      </c>
      <c r="E1256" s="63">
        <v>2.5017434730459E-2</v>
      </c>
      <c r="F1256" s="59">
        <v>3.2940135103000001</v>
      </c>
      <c r="G1256" s="60">
        <v>3.4042619317927597E-2</v>
      </c>
      <c r="H1256" s="59">
        <v>0.80450683950000001</v>
      </c>
      <c r="I1256" s="64">
        <v>1.59662430685389E-3</v>
      </c>
      <c r="J1256" s="59">
        <v>0</v>
      </c>
      <c r="K1256" s="60">
        <v>0</v>
      </c>
      <c r="L1256" s="59">
        <v>0.87506695629999998</v>
      </c>
      <c r="M1256" s="60">
        <v>8.9524984718575007E-3</v>
      </c>
      <c r="N1256" s="67">
        <v>0</v>
      </c>
      <c r="O1256" s="68">
        <v>0</v>
      </c>
      <c r="P1256" s="67">
        <v>0</v>
      </c>
      <c r="Q1256" s="68">
        <v>0</v>
      </c>
      <c r="R1256" s="59">
        <v>0.50761947659999995</v>
      </c>
      <c r="S1256" s="60">
        <v>2.64550521575742E-3</v>
      </c>
      <c r="T1256" s="67">
        <v>0</v>
      </c>
      <c r="U1256" s="68">
        <v>0</v>
      </c>
      <c r="V1256" s="67">
        <v>0</v>
      </c>
      <c r="W1256" s="68">
        <v>0</v>
      </c>
      <c r="X1256" s="59">
        <v>0</v>
      </c>
      <c r="Y1256" s="60">
        <v>0</v>
      </c>
    </row>
    <row r="1257" spans="1:25" customFormat="1" x14ac:dyDescent="0.3">
      <c r="A1257" s="58" t="s">
        <v>288</v>
      </c>
      <c r="B1257" s="61">
        <v>19.277270344600002</v>
      </c>
      <c r="C1257" s="62">
        <v>1.25654981310887E-2</v>
      </c>
      <c r="D1257" s="61">
        <v>4.2223555264000003</v>
      </c>
      <c r="E1257" s="62">
        <v>8.4680313561220494E-3</v>
      </c>
      <c r="F1257" s="61">
        <v>4.7510523341999997</v>
      </c>
      <c r="G1257" s="63">
        <v>4.9100668672725598E-2</v>
      </c>
      <c r="H1257" s="61">
        <v>7.5865393989000003</v>
      </c>
      <c r="I1257" s="62">
        <v>1.50562464039666E-2</v>
      </c>
      <c r="J1257" s="61">
        <v>1.8699033247000001</v>
      </c>
      <c r="K1257" s="62">
        <v>4.0512855560432298E-2</v>
      </c>
      <c r="L1257" s="61">
        <v>0</v>
      </c>
      <c r="M1257" s="62">
        <v>0</v>
      </c>
      <c r="N1257" s="69">
        <v>0</v>
      </c>
      <c r="O1257" s="70">
        <v>0</v>
      </c>
      <c r="P1257" s="69">
        <v>0</v>
      </c>
      <c r="Q1257" s="70">
        <v>0</v>
      </c>
      <c r="R1257" s="61">
        <v>0.847419760400002</v>
      </c>
      <c r="S1257" s="62">
        <v>4.4164053969912298E-3</v>
      </c>
      <c r="T1257" s="69">
        <v>0</v>
      </c>
      <c r="U1257" s="70">
        <v>0</v>
      </c>
      <c r="V1257" s="69">
        <v>0</v>
      </c>
      <c r="W1257" s="70">
        <v>0</v>
      </c>
      <c r="X1257" s="61">
        <v>0</v>
      </c>
      <c r="Y1257" s="62">
        <v>0</v>
      </c>
    </row>
    <row r="1258" spans="1:25" customFormat="1" x14ac:dyDescent="0.3">
      <c r="A1258" s="58" t="s">
        <v>313</v>
      </c>
      <c r="B1258" s="59">
        <v>4.2138505886999997</v>
      </c>
      <c r="C1258" s="60">
        <v>2.7467131367916401E-3</v>
      </c>
      <c r="D1258" s="59">
        <v>0.374264031</v>
      </c>
      <c r="E1258" s="60">
        <v>7.5059514296248197E-4</v>
      </c>
      <c r="F1258" s="59">
        <v>0</v>
      </c>
      <c r="G1258" s="60">
        <v>0</v>
      </c>
      <c r="H1258" s="59">
        <v>1.0586892645999999</v>
      </c>
      <c r="I1258" s="60">
        <v>2.10107475819119E-3</v>
      </c>
      <c r="J1258" s="59">
        <v>2.3670895928000002</v>
      </c>
      <c r="K1258" s="63">
        <v>5.1284768311267798E-2</v>
      </c>
      <c r="L1258" s="59">
        <v>0.41380770030000003</v>
      </c>
      <c r="M1258" s="60">
        <v>4.2335192500498903E-3</v>
      </c>
      <c r="N1258" s="67">
        <v>0</v>
      </c>
      <c r="O1258" s="68">
        <v>0</v>
      </c>
      <c r="P1258" s="67">
        <v>0</v>
      </c>
      <c r="Q1258" s="68">
        <v>0</v>
      </c>
      <c r="R1258" s="59">
        <v>0</v>
      </c>
      <c r="S1258" s="60">
        <v>0</v>
      </c>
      <c r="T1258" s="67">
        <v>0</v>
      </c>
      <c r="U1258" s="68">
        <v>0</v>
      </c>
      <c r="V1258" s="67">
        <v>0</v>
      </c>
      <c r="W1258" s="68">
        <v>0</v>
      </c>
      <c r="X1258" s="59">
        <v>0</v>
      </c>
      <c r="Y1258" s="60">
        <v>0</v>
      </c>
    </row>
    <row r="1259" spans="1:25" customFormat="1" x14ac:dyDescent="0.3">
      <c r="A1259" s="58" t="s">
        <v>290</v>
      </c>
      <c r="B1259" s="61">
        <v>21.789858557500001</v>
      </c>
      <c r="C1259" s="62">
        <v>1.4203277854514799E-2</v>
      </c>
      <c r="D1259" s="61">
        <v>3.1527645684999999</v>
      </c>
      <c r="E1259" s="62">
        <v>6.3229420302489802E-3</v>
      </c>
      <c r="F1259" s="61">
        <v>5.7162417275999999</v>
      </c>
      <c r="G1259" s="63">
        <v>5.90756050190629E-2</v>
      </c>
      <c r="H1259" s="61">
        <v>5.5051462126999997</v>
      </c>
      <c r="I1259" s="62">
        <v>1.0925513400786201E-2</v>
      </c>
      <c r="J1259" s="61">
        <v>0.67113180229999903</v>
      </c>
      <c r="K1259" s="62">
        <v>1.4540572985480201E-2</v>
      </c>
      <c r="L1259" s="61">
        <v>0.66231018370000005</v>
      </c>
      <c r="M1259" s="62">
        <v>6.7758596811158204E-3</v>
      </c>
      <c r="N1259" s="69">
        <v>0</v>
      </c>
      <c r="O1259" s="70">
        <v>0</v>
      </c>
      <c r="P1259" s="69">
        <v>0</v>
      </c>
      <c r="Q1259" s="70">
        <v>0</v>
      </c>
      <c r="R1259" s="61">
        <v>5.2689435680000098</v>
      </c>
      <c r="S1259" s="62">
        <v>2.74595801249355E-2</v>
      </c>
      <c r="T1259" s="69">
        <v>0</v>
      </c>
      <c r="U1259" s="70">
        <v>0</v>
      </c>
      <c r="V1259" s="69">
        <v>0</v>
      </c>
      <c r="W1259" s="70">
        <v>0</v>
      </c>
      <c r="X1259" s="61">
        <v>0.81332049470000101</v>
      </c>
      <c r="Y1259" s="62">
        <v>2.3255808380318401E-2</v>
      </c>
    </row>
    <row r="1260" spans="1:25" customFormat="1" x14ac:dyDescent="0.3">
      <c r="A1260" s="58" t="s">
        <v>63</v>
      </c>
      <c r="B1260" s="59">
        <v>5.6767104781000004</v>
      </c>
      <c r="C1260" s="60">
        <v>3.7002487192528502E-3</v>
      </c>
      <c r="D1260" s="59">
        <v>2.3083641653999898</v>
      </c>
      <c r="E1260" s="60">
        <v>4.6294775538766198E-3</v>
      </c>
      <c r="F1260" s="59">
        <v>0</v>
      </c>
      <c r="G1260" s="60">
        <v>0</v>
      </c>
      <c r="H1260" s="59">
        <v>2.8607268361</v>
      </c>
      <c r="I1260" s="60">
        <v>5.6773985969158103E-3</v>
      </c>
      <c r="J1260" s="59">
        <v>0</v>
      </c>
      <c r="K1260" s="60">
        <v>0</v>
      </c>
      <c r="L1260" s="59">
        <v>0</v>
      </c>
      <c r="M1260" s="60">
        <v>0</v>
      </c>
      <c r="N1260" s="67">
        <v>0</v>
      </c>
      <c r="O1260" s="68">
        <v>0</v>
      </c>
      <c r="P1260" s="67">
        <v>0</v>
      </c>
      <c r="Q1260" s="68">
        <v>0</v>
      </c>
      <c r="R1260" s="59">
        <v>0.50761947659999995</v>
      </c>
      <c r="S1260" s="60">
        <v>2.64550521575742E-3</v>
      </c>
      <c r="T1260" s="67">
        <v>0</v>
      </c>
      <c r="U1260" s="68">
        <v>0</v>
      </c>
      <c r="V1260" s="67">
        <v>0</v>
      </c>
      <c r="W1260" s="68">
        <v>0</v>
      </c>
      <c r="X1260" s="59">
        <v>0</v>
      </c>
      <c r="Y1260" s="60">
        <v>0</v>
      </c>
    </row>
    <row r="1261" spans="1:25" customFormat="1" x14ac:dyDescent="0.3">
      <c r="A1261" s="58" t="s">
        <v>314</v>
      </c>
      <c r="B1261" s="61">
        <v>1277.0428710285</v>
      </c>
      <c r="C1261" s="62">
        <v>0.83241452354916901</v>
      </c>
      <c r="D1261" s="61">
        <v>406.57075904279998</v>
      </c>
      <c r="E1261" s="62">
        <v>0.81538703089556397</v>
      </c>
      <c r="F1261" s="61">
        <v>56.617605618600003</v>
      </c>
      <c r="G1261" s="64">
        <v>0.58512558881126797</v>
      </c>
      <c r="H1261" s="61">
        <v>440.142454267701</v>
      </c>
      <c r="I1261" s="63">
        <v>0.87350673289351699</v>
      </c>
      <c r="J1261" s="61">
        <v>31.1435685308</v>
      </c>
      <c r="K1261" s="64">
        <v>0.67474872997894098</v>
      </c>
      <c r="L1261" s="61">
        <v>90.912261899300006</v>
      </c>
      <c r="M1261" s="63">
        <v>0.93009098317222405</v>
      </c>
      <c r="N1261" s="69">
        <v>18.647864004399999</v>
      </c>
      <c r="O1261" s="70">
        <v>82.151736825052396</v>
      </c>
      <c r="P1261" s="69">
        <v>25.224061290800002</v>
      </c>
      <c r="Q1261" s="70">
        <v>94.651488463789903</v>
      </c>
      <c r="R1261" s="61">
        <v>168.57612867719999</v>
      </c>
      <c r="S1261" s="62">
        <v>0.87854987490786596</v>
      </c>
      <c r="T1261" s="69">
        <v>4.4167291183000001</v>
      </c>
      <c r="U1261" s="70">
        <v>59.0100220566678</v>
      </c>
      <c r="V1261" s="69">
        <v>7.2910491957000003</v>
      </c>
      <c r="W1261" s="70">
        <v>100</v>
      </c>
      <c r="X1261" s="61">
        <v>27.5003893829</v>
      </c>
      <c r="Y1261" s="62">
        <v>0.78633673937943105</v>
      </c>
    </row>
    <row r="1262" spans="1:25" customFormat="1" x14ac:dyDescent="0.3">
      <c r="A1262" s="65" t="s">
        <v>1</v>
      </c>
    </row>
    <row r="1263" spans="1:25" customFormat="1" x14ac:dyDescent="0.3">
      <c r="A1263" s="65" t="s">
        <v>1</v>
      </c>
    </row>
    <row r="1264" spans="1:25" customFormat="1" x14ac:dyDescent="0.3">
      <c r="A1264" s="53" t="s">
        <v>315</v>
      </c>
    </row>
    <row r="1265" spans="1:25" customFormat="1" x14ac:dyDescent="0.3">
      <c r="A1265" s="54" t="s">
        <v>1</v>
      </c>
    </row>
    <row r="1266" spans="1:25" customFormat="1" ht="25.5" customHeight="1" x14ac:dyDescent="0.3">
      <c r="A1266" s="114" t="s">
        <v>1</v>
      </c>
      <c r="B1266" s="113" t="s">
        <v>502</v>
      </c>
      <c r="C1266" s="113" t="s">
        <v>1</v>
      </c>
      <c r="D1266" s="113" t="s">
        <v>53</v>
      </c>
      <c r="E1266" s="113" t="s">
        <v>1</v>
      </c>
      <c r="F1266" s="113" t="s">
        <v>54</v>
      </c>
      <c r="G1266" s="113" t="s">
        <v>1</v>
      </c>
      <c r="H1266" s="116" t="s">
        <v>55</v>
      </c>
      <c r="I1266" s="116" t="s">
        <v>1</v>
      </c>
      <c r="J1266" s="116" t="s">
        <v>56</v>
      </c>
      <c r="K1266" s="116" t="s">
        <v>1</v>
      </c>
      <c r="L1266" s="116" t="s">
        <v>57</v>
      </c>
      <c r="M1266" s="116" t="s">
        <v>1</v>
      </c>
      <c r="N1266" s="116" t="s">
        <v>58</v>
      </c>
      <c r="O1266" s="116" t="s">
        <v>1</v>
      </c>
      <c r="P1266" s="116" t="s">
        <v>59</v>
      </c>
      <c r="Q1266" s="116" t="s">
        <v>1</v>
      </c>
      <c r="R1266" s="116" t="s">
        <v>60</v>
      </c>
      <c r="S1266" s="116" t="s">
        <v>1</v>
      </c>
      <c r="T1266" s="113" t="s">
        <v>61</v>
      </c>
      <c r="U1266" s="113" t="s">
        <v>1</v>
      </c>
      <c r="V1266" s="113" t="s">
        <v>62</v>
      </c>
      <c r="W1266" s="113" t="s">
        <v>1</v>
      </c>
      <c r="X1266" s="113" t="s">
        <v>63</v>
      </c>
      <c r="Y1266" s="113" t="s">
        <v>1</v>
      </c>
    </row>
    <row r="1267" spans="1:25"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c r="L1267" s="55" t="s">
        <v>14</v>
      </c>
      <c r="M1267" s="55" t="s">
        <v>15</v>
      </c>
      <c r="N1267" s="55" t="s">
        <v>14</v>
      </c>
      <c r="O1267" s="55" t="s">
        <v>15</v>
      </c>
      <c r="P1267" s="55" t="s">
        <v>14</v>
      </c>
      <c r="Q1267" s="55" t="s">
        <v>15</v>
      </c>
      <c r="R1267" s="55" t="s">
        <v>14</v>
      </c>
      <c r="S1267" s="55" t="s">
        <v>15</v>
      </c>
      <c r="T1267" s="55" t="s">
        <v>14</v>
      </c>
      <c r="U1267" s="55" t="s">
        <v>15</v>
      </c>
      <c r="V1267" s="55" t="s">
        <v>14</v>
      </c>
      <c r="W1267" s="55" t="s">
        <v>15</v>
      </c>
      <c r="X1267" s="55" t="s">
        <v>14</v>
      </c>
      <c r="Y1267" s="55" t="s">
        <v>15</v>
      </c>
    </row>
    <row r="1268" spans="1:25" customFormat="1" x14ac:dyDescent="0.3">
      <c r="A1268" s="56" t="s">
        <v>16</v>
      </c>
      <c r="B1268" s="57">
        <v>1534.1429478952</v>
      </c>
      <c r="C1268" s="57">
        <v>1534.1429478952</v>
      </c>
      <c r="D1268" s="57">
        <v>498.62303867679998</v>
      </c>
      <c r="E1268" s="57">
        <v>498.62303867679998</v>
      </c>
      <c r="F1268" s="57">
        <v>96.761458909400005</v>
      </c>
      <c r="G1268" s="57">
        <v>96.761458909400005</v>
      </c>
      <c r="H1268" s="57">
        <v>503.87986456580001</v>
      </c>
      <c r="I1268" s="57">
        <v>503.87986456580001</v>
      </c>
      <c r="J1268" s="57">
        <v>46.155801629700001</v>
      </c>
      <c r="K1268" s="57">
        <v>46.155801629700001</v>
      </c>
      <c r="L1268" s="57">
        <v>97.745557740199999</v>
      </c>
      <c r="M1268" s="57">
        <v>97.745557740199999</v>
      </c>
      <c r="N1268" s="57">
        <v>22.699293679099998</v>
      </c>
      <c r="O1268" s="57">
        <v>22.699293679099998</v>
      </c>
      <c r="P1268" s="57">
        <v>26.649407949299999</v>
      </c>
      <c r="Q1268" s="57">
        <v>26.649407949299999</v>
      </c>
      <c r="R1268" s="57">
        <v>191.8799757326</v>
      </c>
      <c r="S1268" s="57">
        <v>191.8799757326</v>
      </c>
      <c r="T1268" s="57">
        <v>7.4847101633999999</v>
      </c>
      <c r="U1268" s="57">
        <v>7.4847101633999999</v>
      </c>
      <c r="V1268" s="57">
        <v>7.2910491957000003</v>
      </c>
      <c r="W1268" s="57">
        <v>7.2910491957000003</v>
      </c>
      <c r="X1268" s="57">
        <v>34.972789653200003</v>
      </c>
      <c r="Y1268" s="57">
        <v>34.972789653200003</v>
      </c>
    </row>
    <row r="1269" spans="1:25" customFormat="1" x14ac:dyDescent="0.3">
      <c r="A1269" s="58" t="s">
        <v>316</v>
      </c>
      <c r="B1269" s="59">
        <v>4.6700234303999997</v>
      </c>
      <c r="C1269" s="60">
        <v>3.04406016193415E-3</v>
      </c>
      <c r="D1269" s="59">
        <v>0.854459181499999</v>
      </c>
      <c r="E1269" s="60">
        <v>1.7136375883623101E-3</v>
      </c>
      <c r="F1269" s="59">
        <v>0</v>
      </c>
      <c r="G1269" s="60">
        <v>0</v>
      </c>
      <c r="H1269" s="59">
        <v>0.40267475630000099</v>
      </c>
      <c r="I1269" s="60">
        <v>7.9914833796145099E-4</v>
      </c>
      <c r="J1269" s="59">
        <v>0</v>
      </c>
      <c r="K1269" s="60">
        <v>0</v>
      </c>
      <c r="L1269" s="59">
        <v>0</v>
      </c>
      <c r="M1269" s="60">
        <v>0</v>
      </c>
      <c r="N1269" s="67">
        <v>0.88574593879999797</v>
      </c>
      <c r="O1269" s="71">
        <v>3.9020859032963502</v>
      </c>
      <c r="P1269" s="67">
        <v>0</v>
      </c>
      <c r="Q1269" s="68">
        <v>0</v>
      </c>
      <c r="R1269" s="59">
        <v>1.6562947690000001</v>
      </c>
      <c r="S1269" s="60">
        <v>8.6319313032860601E-3</v>
      </c>
      <c r="T1269" s="67">
        <v>0</v>
      </c>
      <c r="U1269" s="68">
        <v>0</v>
      </c>
      <c r="V1269" s="67">
        <v>0</v>
      </c>
      <c r="W1269" s="68">
        <v>0</v>
      </c>
      <c r="X1269" s="59">
        <v>0.87084878479999905</v>
      </c>
      <c r="Y1269" s="63">
        <v>2.4900752654723302E-2</v>
      </c>
    </row>
    <row r="1270" spans="1:25" customFormat="1" x14ac:dyDescent="0.3">
      <c r="A1270" s="58" t="s">
        <v>317</v>
      </c>
      <c r="B1270" s="61">
        <v>0</v>
      </c>
      <c r="C1270" s="62">
        <v>0</v>
      </c>
      <c r="D1270" s="61">
        <v>0</v>
      </c>
      <c r="E1270" s="62">
        <v>0</v>
      </c>
      <c r="F1270" s="61">
        <v>0</v>
      </c>
      <c r="G1270" s="62">
        <v>0</v>
      </c>
      <c r="H1270" s="61">
        <v>0</v>
      </c>
      <c r="I1270" s="62">
        <v>0</v>
      </c>
      <c r="J1270" s="61">
        <v>0</v>
      </c>
      <c r="K1270" s="62">
        <v>0</v>
      </c>
      <c r="L1270" s="61">
        <v>0</v>
      </c>
      <c r="M1270" s="62">
        <v>0</v>
      </c>
      <c r="N1270" s="69">
        <v>0</v>
      </c>
      <c r="O1270" s="70">
        <v>0</v>
      </c>
      <c r="P1270" s="69">
        <v>0</v>
      </c>
      <c r="Q1270" s="70">
        <v>0</v>
      </c>
      <c r="R1270" s="61">
        <v>0</v>
      </c>
      <c r="S1270" s="62">
        <v>0</v>
      </c>
      <c r="T1270" s="69">
        <v>0</v>
      </c>
      <c r="U1270" s="70">
        <v>0</v>
      </c>
      <c r="V1270" s="69">
        <v>0</v>
      </c>
      <c r="W1270" s="70">
        <v>0</v>
      </c>
      <c r="X1270" s="61">
        <v>0</v>
      </c>
      <c r="Y1270" s="62">
        <v>0</v>
      </c>
    </row>
    <row r="1271" spans="1:25" customFormat="1" x14ac:dyDescent="0.3">
      <c r="A1271" s="58" t="s">
        <v>237</v>
      </c>
      <c r="B1271" s="59">
        <v>15.063296962100001</v>
      </c>
      <c r="C1271" s="60">
        <v>9.8187049536462099E-3</v>
      </c>
      <c r="D1271" s="59">
        <v>11.5543649473</v>
      </c>
      <c r="E1271" s="63">
        <v>2.3172545291853999E-2</v>
      </c>
      <c r="F1271" s="59">
        <v>0</v>
      </c>
      <c r="G1271" s="60">
        <v>0</v>
      </c>
      <c r="H1271" s="59">
        <v>0.46722243459999901</v>
      </c>
      <c r="I1271" s="60">
        <v>9.2724966297792397E-4</v>
      </c>
      <c r="J1271" s="59">
        <v>0.67438259509999998</v>
      </c>
      <c r="K1271" s="60">
        <v>1.46110038454202E-2</v>
      </c>
      <c r="L1271" s="59">
        <v>0</v>
      </c>
      <c r="M1271" s="60">
        <v>0</v>
      </c>
      <c r="N1271" s="67">
        <v>0</v>
      </c>
      <c r="O1271" s="68">
        <v>0</v>
      </c>
      <c r="P1271" s="67">
        <v>0</v>
      </c>
      <c r="Q1271" s="68">
        <v>0</v>
      </c>
      <c r="R1271" s="59">
        <v>2.3673269851000001</v>
      </c>
      <c r="S1271" s="60">
        <v>1.2337540569626999E-2</v>
      </c>
      <c r="T1271" s="67">
        <v>0</v>
      </c>
      <c r="U1271" s="68">
        <v>0</v>
      </c>
      <c r="V1271" s="67">
        <v>0</v>
      </c>
      <c r="W1271" s="68">
        <v>0</v>
      </c>
      <c r="X1271" s="59">
        <v>0</v>
      </c>
      <c r="Y1271" s="60">
        <v>0</v>
      </c>
    </row>
    <row r="1272" spans="1:25" customFormat="1" x14ac:dyDescent="0.3">
      <c r="A1272" s="58" t="s">
        <v>238</v>
      </c>
      <c r="B1272" s="61">
        <v>6.5211893785000301</v>
      </c>
      <c r="C1272" s="62">
        <v>4.25070518196944E-3</v>
      </c>
      <c r="D1272" s="61">
        <v>1.3355830207999999</v>
      </c>
      <c r="E1272" s="62">
        <v>2.6785425405618001E-3</v>
      </c>
      <c r="F1272" s="61">
        <v>0</v>
      </c>
      <c r="G1272" s="62">
        <v>0</v>
      </c>
      <c r="H1272" s="61">
        <v>1.1581509926</v>
      </c>
      <c r="I1272" s="62">
        <v>2.2984665076823301E-3</v>
      </c>
      <c r="J1272" s="61">
        <v>3.4285001237000001</v>
      </c>
      <c r="K1272" s="63">
        <v>7.4281022160686605E-2</v>
      </c>
      <c r="L1272" s="61">
        <v>0</v>
      </c>
      <c r="M1272" s="62">
        <v>0</v>
      </c>
      <c r="N1272" s="69">
        <v>0</v>
      </c>
      <c r="O1272" s="70">
        <v>0</v>
      </c>
      <c r="P1272" s="69">
        <v>0.598955241400002</v>
      </c>
      <c r="Q1272" s="70">
        <v>2.2475367653176401</v>
      </c>
      <c r="R1272" s="61">
        <v>0</v>
      </c>
      <c r="S1272" s="62">
        <v>0</v>
      </c>
      <c r="T1272" s="69">
        <v>0</v>
      </c>
      <c r="U1272" s="70">
        <v>0</v>
      </c>
      <c r="V1272" s="69">
        <v>0</v>
      </c>
      <c r="W1272" s="70">
        <v>0</v>
      </c>
      <c r="X1272" s="61">
        <v>0</v>
      </c>
      <c r="Y1272" s="62">
        <v>0</v>
      </c>
    </row>
    <row r="1273" spans="1:25" customFormat="1" x14ac:dyDescent="0.3">
      <c r="A1273" s="58" t="s">
        <v>239</v>
      </c>
      <c r="B1273" s="59">
        <v>12.3228859548</v>
      </c>
      <c r="C1273" s="60">
        <v>8.0324235572093502E-3</v>
      </c>
      <c r="D1273" s="59">
        <v>2.5310586809000002</v>
      </c>
      <c r="E1273" s="60">
        <v>5.0760965390141003E-3</v>
      </c>
      <c r="F1273" s="59">
        <v>0</v>
      </c>
      <c r="G1273" s="60">
        <v>0</v>
      </c>
      <c r="H1273" s="59">
        <v>4.7837426893000004</v>
      </c>
      <c r="I1273" s="60">
        <v>9.4938159384920402E-3</v>
      </c>
      <c r="J1273" s="59">
        <v>0</v>
      </c>
      <c r="K1273" s="60">
        <v>0</v>
      </c>
      <c r="L1273" s="59">
        <v>2.4527891747999999</v>
      </c>
      <c r="M1273" s="60">
        <v>2.5093612758539101E-2</v>
      </c>
      <c r="N1273" s="67">
        <v>0</v>
      </c>
      <c r="O1273" s="68">
        <v>0</v>
      </c>
      <c r="P1273" s="67">
        <v>0.87406620559999904</v>
      </c>
      <c r="Q1273" s="68">
        <v>3.2798710097533701</v>
      </c>
      <c r="R1273" s="59">
        <v>0</v>
      </c>
      <c r="S1273" s="60">
        <v>0</v>
      </c>
      <c r="T1273" s="67">
        <v>1.6812292042000001</v>
      </c>
      <c r="U1273" s="71">
        <v>22.462181801256101</v>
      </c>
      <c r="V1273" s="67">
        <v>0</v>
      </c>
      <c r="W1273" s="68">
        <v>0</v>
      </c>
      <c r="X1273" s="59">
        <v>0</v>
      </c>
      <c r="Y1273" s="60">
        <v>0</v>
      </c>
    </row>
    <row r="1274" spans="1:25" customFormat="1" x14ac:dyDescent="0.3">
      <c r="A1274" s="58" t="s">
        <v>318</v>
      </c>
      <c r="B1274" s="61">
        <v>85.023407297200194</v>
      </c>
      <c r="C1274" s="62">
        <v>5.5420785536217203E-2</v>
      </c>
      <c r="D1274" s="61">
        <v>20.4543125480001</v>
      </c>
      <c r="E1274" s="62">
        <v>4.1021595396553999E-2</v>
      </c>
      <c r="F1274" s="61">
        <v>5.5908967689000004</v>
      </c>
      <c r="G1274" s="62">
        <v>5.7780203315608201E-2</v>
      </c>
      <c r="H1274" s="61">
        <v>33.6870345269</v>
      </c>
      <c r="I1274" s="62">
        <v>6.6855290111520096E-2</v>
      </c>
      <c r="J1274" s="61">
        <v>6.7773140021000096</v>
      </c>
      <c r="K1274" s="63">
        <v>0.14683558215440001</v>
      </c>
      <c r="L1274" s="61">
        <v>5.7607297768999999</v>
      </c>
      <c r="M1274" s="62">
        <v>5.8935975302443599E-2</v>
      </c>
      <c r="N1274" s="69">
        <v>0.98514781430000098</v>
      </c>
      <c r="O1274" s="70">
        <v>4.3399932536537804</v>
      </c>
      <c r="P1274" s="69">
        <v>0</v>
      </c>
      <c r="Q1274" s="70">
        <v>0</v>
      </c>
      <c r="R1274" s="61">
        <v>7.5103983822999902</v>
      </c>
      <c r="S1274" s="62">
        <v>3.9141126392294001E-2</v>
      </c>
      <c r="T1274" s="69">
        <v>0</v>
      </c>
      <c r="U1274" s="70">
        <v>0</v>
      </c>
      <c r="V1274" s="69">
        <v>1.9349998532999999</v>
      </c>
      <c r="W1274" s="71">
        <v>26.539388246635301</v>
      </c>
      <c r="X1274" s="61">
        <v>2.3225736244999999</v>
      </c>
      <c r="Y1274" s="62">
        <v>6.6410876785389206E-2</v>
      </c>
    </row>
    <row r="1275" spans="1:25" customFormat="1" x14ac:dyDescent="0.3">
      <c r="A1275" s="58" t="s">
        <v>319</v>
      </c>
      <c r="B1275" s="59">
        <v>113.1968085856</v>
      </c>
      <c r="C1275" s="60">
        <v>7.3785046394081302E-2</v>
      </c>
      <c r="D1275" s="59">
        <v>36.640958353400002</v>
      </c>
      <c r="E1275" s="60">
        <v>7.3484286748230501E-2</v>
      </c>
      <c r="F1275" s="59">
        <v>14.4547347266</v>
      </c>
      <c r="G1275" s="63">
        <v>0.14938524996956001</v>
      </c>
      <c r="H1275" s="59">
        <v>28.595688039900001</v>
      </c>
      <c r="I1275" s="60">
        <v>5.6751003663425399E-2</v>
      </c>
      <c r="J1275" s="59">
        <v>6.60013496150001</v>
      </c>
      <c r="K1275" s="60">
        <v>0.14299686558261401</v>
      </c>
      <c r="L1275" s="59">
        <v>6.2314426508</v>
      </c>
      <c r="M1275" s="60">
        <v>6.3751671123128503E-2</v>
      </c>
      <c r="N1275" s="67">
        <v>1.4568545613999999</v>
      </c>
      <c r="O1275" s="68">
        <v>6.4180612048795798</v>
      </c>
      <c r="P1275" s="67">
        <v>2.1682111471000001</v>
      </c>
      <c r="Q1275" s="68">
        <v>8.1360574734905207</v>
      </c>
      <c r="R1275" s="59">
        <v>11.5420432356</v>
      </c>
      <c r="S1275" s="60">
        <v>6.0152411378687903E-2</v>
      </c>
      <c r="T1275" s="67">
        <v>3.6534485356999999</v>
      </c>
      <c r="U1275" s="71">
        <v>48.812157798243803</v>
      </c>
      <c r="V1275" s="67">
        <v>0</v>
      </c>
      <c r="W1275" s="68">
        <v>0</v>
      </c>
      <c r="X1275" s="59">
        <v>1.8532923736</v>
      </c>
      <c r="Y1275" s="60">
        <v>5.2992409012199697E-2</v>
      </c>
    </row>
    <row r="1276" spans="1:25" customFormat="1" x14ac:dyDescent="0.3">
      <c r="A1276" s="58" t="s">
        <v>320</v>
      </c>
      <c r="B1276" s="61">
        <v>332.46121523699998</v>
      </c>
      <c r="C1276" s="62">
        <v>0.21670810773737001</v>
      </c>
      <c r="D1276" s="61">
        <v>98.098750636899894</v>
      </c>
      <c r="E1276" s="62">
        <v>0.196739306104318</v>
      </c>
      <c r="F1276" s="61">
        <v>18.570014301699899</v>
      </c>
      <c r="G1276" s="62">
        <v>0.19191540217564901</v>
      </c>
      <c r="H1276" s="61">
        <v>132.64947414709999</v>
      </c>
      <c r="I1276" s="63">
        <v>0.26325615186351198</v>
      </c>
      <c r="J1276" s="61">
        <v>11.6327082841</v>
      </c>
      <c r="K1276" s="62">
        <v>0.25203133459639998</v>
      </c>
      <c r="L1276" s="61">
        <v>20.581922365</v>
      </c>
      <c r="M1276" s="62">
        <v>0.21056631974728801</v>
      </c>
      <c r="N1276" s="69">
        <v>4.5990410615999897</v>
      </c>
      <c r="O1276" s="70">
        <v>20.260723204063801</v>
      </c>
      <c r="P1276" s="69">
        <v>4.9080114193000197</v>
      </c>
      <c r="Q1276" s="70">
        <v>18.416962315400799</v>
      </c>
      <c r="R1276" s="61">
        <v>35.477333350899997</v>
      </c>
      <c r="S1276" s="62">
        <v>0.18489335958818601</v>
      </c>
      <c r="T1276" s="69">
        <v>0</v>
      </c>
      <c r="U1276" s="70">
        <v>0</v>
      </c>
      <c r="V1276" s="69">
        <v>2.14515399999999</v>
      </c>
      <c r="W1276" s="70">
        <v>29.4217463415983</v>
      </c>
      <c r="X1276" s="61">
        <v>3.7988056704000099</v>
      </c>
      <c r="Y1276" s="62">
        <v>0.108621751598029</v>
      </c>
    </row>
    <row r="1277" spans="1:25" customFormat="1" x14ac:dyDescent="0.3">
      <c r="A1277" s="58" t="s">
        <v>321</v>
      </c>
      <c r="B1277" s="59">
        <v>575.67185860730001</v>
      </c>
      <c r="C1277" s="60">
        <v>0.37524003835307901</v>
      </c>
      <c r="D1277" s="59">
        <v>201.51752127669999</v>
      </c>
      <c r="E1277" s="60">
        <v>0.40414803497942797</v>
      </c>
      <c r="F1277" s="59">
        <v>30.141467479900001</v>
      </c>
      <c r="G1277" s="60">
        <v>0.31150282167740101</v>
      </c>
      <c r="H1277" s="59">
        <v>175.65832289049999</v>
      </c>
      <c r="I1277" s="60">
        <v>0.348611514853579</v>
      </c>
      <c r="J1277" s="59">
        <v>12.8367955092</v>
      </c>
      <c r="K1277" s="60">
        <v>0.27811878585031202</v>
      </c>
      <c r="L1277" s="59">
        <v>43.040827352199997</v>
      </c>
      <c r="M1277" s="60">
        <v>0.44033538042310999</v>
      </c>
      <c r="N1277" s="67">
        <v>12.2028807246</v>
      </c>
      <c r="O1277" s="68">
        <v>53.758856540261398</v>
      </c>
      <c r="P1277" s="67">
        <v>14.7777078037</v>
      </c>
      <c r="Q1277" s="68">
        <v>55.452293093393699</v>
      </c>
      <c r="R1277" s="59">
        <v>74.421831087899903</v>
      </c>
      <c r="S1277" s="60">
        <v>0.38785616270669498</v>
      </c>
      <c r="T1277" s="67">
        <v>0</v>
      </c>
      <c r="U1277" s="68">
        <v>0</v>
      </c>
      <c r="V1277" s="67">
        <v>2.6137877014000002</v>
      </c>
      <c r="W1277" s="68">
        <v>35.849267111536101</v>
      </c>
      <c r="X1277" s="59">
        <v>8.4607167812000004</v>
      </c>
      <c r="Y1277" s="60">
        <v>0.241922845306275</v>
      </c>
    </row>
    <row r="1278" spans="1:25" customFormat="1" x14ac:dyDescent="0.3">
      <c r="A1278" s="58" t="s">
        <v>322</v>
      </c>
      <c r="B1278" s="61">
        <v>210.272552652</v>
      </c>
      <c r="C1278" s="62">
        <v>0.13706190348199801</v>
      </c>
      <c r="D1278" s="61">
        <v>78.590069897500101</v>
      </c>
      <c r="E1278" s="62">
        <v>0.157614197101793</v>
      </c>
      <c r="F1278" s="61">
        <v>11.2594822525</v>
      </c>
      <c r="G1278" s="62">
        <v>0.116363295669638</v>
      </c>
      <c r="H1278" s="61">
        <v>62.223965088400099</v>
      </c>
      <c r="I1278" s="62">
        <v>0.123489683680889</v>
      </c>
      <c r="J1278" s="61">
        <v>2.0075959906</v>
      </c>
      <c r="K1278" s="62">
        <v>4.3496070260172201E-2</v>
      </c>
      <c r="L1278" s="61">
        <v>7.2649854716999904</v>
      </c>
      <c r="M1278" s="62">
        <v>7.4325479742105099E-2</v>
      </c>
      <c r="N1278" s="69">
        <v>2.3284142527</v>
      </c>
      <c r="O1278" s="70">
        <v>10.2576506811921</v>
      </c>
      <c r="P1278" s="69">
        <v>2.9481921012000001</v>
      </c>
      <c r="Q1278" s="70">
        <v>11.0628802966613</v>
      </c>
      <c r="R1278" s="61">
        <v>33.394277555000002</v>
      </c>
      <c r="S1278" s="62">
        <v>0.174037324257001</v>
      </c>
      <c r="T1278" s="69">
        <v>2.1500324234999999</v>
      </c>
      <c r="U1278" s="70">
        <v>28.7256604005001</v>
      </c>
      <c r="V1278" s="69">
        <v>0.31890669500000102</v>
      </c>
      <c r="W1278" s="70">
        <v>4.3739479249170303</v>
      </c>
      <c r="X1278" s="61">
        <v>7.7866309238999998</v>
      </c>
      <c r="Y1278" s="62">
        <v>0.222648264582677</v>
      </c>
    </row>
    <row r="1279" spans="1:25" customFormat="1" x14ac:dyDescent="0.3">
      <c r="A1279" s="58" t="s">
        <v>323</v>
      </c>
      <c r="B1279" s="59">
        <v>178.93970979029999</v>
      </c>
      <c r="C1279" s="60">
        <v>0.116638224642495</v>
      </c>
      <c r="D1279" s="59">
        <v>47.045960133799902</v>
      </c>
      <c r="E1279" s="60">
        <v>9.4351757709884895E-2</v>
      </c>
      <c r="F1279" s="59">
        <v>16.744863379800002</v>
      </c>
      <c r="G1279" s="60">
        <v>0.17305302719214499</v>
      </c>
      <c r="H1279" s="59">
        <v>64.253589000200094</v>
      </c>
      <c r="I1279" s="60">
        <v>0.12751767537996</v>
      </c>
      <c r="J1279" s="59">
        <v>2.1983701634000101</v>
      </c>
      <c r="K1279" s="60">
        <v>4.7629335549995301E-2</v>
      </c>
      <c r="L1279" s="59">
        <v>12.412860948800001</v>
      </c>
      <c r="M1279" s="60">
        <v>0.12699156090338601</v>
      </c>
      <c r="N1279" s="67">
        <v>0.2412093257</v>
      </c>
      <c r="O1279" s="68">
        <v>1.06262921265294</v>
      </c>
      <c r="P1279" s="67">
        <v>0.374264031</v>
      </c>
      <c r="Q1279" s="68">
        <v>1.4043990459826701</v>
      </c>
      <c r="R1279" s="59">
        <v>25.5104703668</v>
      </c>
      <c r="S1279" s="60">
        <v>0.13295014380422299</v>
      </c>
      <c r="T1279" s="67">
        <v>0</v>
      </c>
      <c r="U1279" s="68">
        <v>0</v>
      </c>
      <c r="V1279" s="67">
        <v>0.278200946</v>
      </c>
      <c r="W1279" s="68">
        <v>3.8156503753132398</v>
      </c>
      <c r="X1279" s="59">
        <v>9.8799214948000103</v>
      </c>
      <c r="Y1279" s="63">
        <v>0.282503100060706</v>
      </c>
    </row>
    <row r="1280" spans="1:25" customFormat="1" x14ac:dyDescent="0.3">
      <c r="A1280" s="58" t="s">
        <v>312</v>
      </c>
      <c r="B1280" s="79">
        <v>7.70314986447677</v>
      </c>
      <c r="C1280" s="79">
        <v>7.70314986447677</v>
      </c>
      <c r="D1280" s="79">
        <v>7.6931035754142298</v>
      </c>
      <c r="E1280" s="79">
        <v>7.6931035754142298</v>
      </c>
      <c r="F1280" s="79">
        <v>7.7984428379923303</v>
      </c>
      <c r="G1280" s="79">
        <v>7.7984428379923303</v>
      </c>
      <c r="H1280" s="79">
        <v>7.7397767239419499</v>
      </c>
      <c r="I1280" s="79">
        <v>7.7397767239419499</v>
      </c>
      <c r="J1280" s="79">
        <v>6.7011517952593804</v>
      </c>
      <c r="K1280" s="74">
        <v>6.7011517952593804</v>
      </c>
      <c r="L1280" s="79">
        <v>7.7130565626138399</v>
      </c>
      <c r="M1280" s="79">
        <v>7.7130565626138399</v>
      </c>
      <c r="N1280" s="81">
        <v>7.3504939650534302</v>
      </c>
      <c r="O1280" s="81">
        <v>7.3504939650534302</v>
      </c>
      <c r="P1280" s="81">
        <v>7.5482543326064304</v>
      </c>
      <c r="Q1280" s="81">
        <v>7.5482543326064304</v>
      </c>
      <c r="R1280" s="79">
        <v>7.87423535649895</v>
      </c>
      <c r="S1280" s="79">
        <v>7.87423535649895</v>
      </c>
      <c r="T1280" s="81">
        <v>6.4125261759898802</v>
      </c>
      <c r="U1280" s="81">
        <v>6.4125261759898802</v>
      </c>
      <c r="V1280" s="81">
        <v>7.0296533759403896</v>
      </c>
      <c r="W1280" s="81">
        <v>7.0296533759403896</v>
      </c>
      <c r="X1280" s="79">
        <v>8.1746092434877102</v>
      </c>
      <c r="Y1280" s="79">
        <v>8.1746092434877102</v>
      </c>
    </row>
    <row r="1281" spans="1:25" customFormat="1" x14ac:dyDescent="0.3">
      <c r="A1281" s="65" t="s">
        <v>1</v>
      </c>
    </row>
    <row r="1282" spans="1:25" customFormat="1" x14ac:dyDescent="0.3">
      <c r="A1282" s="65" t="s">
        <v>1</v>
      </c>
    </row>
    <row r="1283" spans="1:25" customFormat="1" x14ac:dyDescent="0.3">
      <c r="A1283" s="53" t="s">
        <v>324</v>
      </c>
    </row>
    <row r="1284" spans="1:25" customFormat="1" x14ac:dyDescent="0.3">
      <c r="A1284" s="54" t="s">
        <v>1</v>
      </c>
    </row>
    <row r="1285" spans="1:25" customFormat="1" ht="25.5" customHeight="1" x14ac:dyDescent="0.3">
      <c r="A1285" s="114" t="s">
        <v>1</v>
      </c>
      <c r="B1285" s="113" t="s">
        <v>502</v>
      </c>
      <c r="C1285" s="113" t="s">
        <v>1</v>
      </c>
      <c r="D1285" s="113" t="s">
        <v>53</v>
      </c>
      <c r="E1285" s="113" t="s">
        <v>1</v>
      </c>
      <c r="F1285" s="113" t="s">
        <v>54</v>
      </c>
      <c r="G1285" s="113" t="s">
        <v>1</v>
      </c>
      <c r="H1285" s="116" t="s">
        <v>55</v>
      </c>
      <c r="I1285" s="116" t="s">
        <v>1</v>
      </c>
      <c r="J1285" s="116" t="s">
        <v>56</v>
      </c>
      <c r="K1285" s="116" t="s">
        <v>1</v>
      </c>
      <c r="L1285" s="116" t="s">
        <v>57</v>
      </c>
      <c r="M1285" s="116" t="s">
        <v>1</v>
      </c>
      <c r="N1285" s="116" t="s">
        <v>58</v>
      </c>
      <c r="O1285" s="116" t="s">
        <v>1</v>
      </c>
      <c r="P1285" s="116" t="s">
        <v>59</v>
      </c>
      <c r="Q1285" s="116" t="s">
        <v>1</v>
      </c>
      <c r="R1285" s="116" t="s">
        <v>60</v>
      </c>
      <c r="S1285" s="116" t="s">
        <v>1</v>
      </c>
      <c r="T1285" s="113" t="s">
        <v>61</v>
      </c>
      <c r="U1285" s="113" t="s">
        <v>1</v>
      </c>
      <c r="V1285" s="113" t="s">
        <v>62</v>
      </c>
      <c r="W1285" s="113" t="s">
        <v>1</v>
      </c>
      <c r="X1285" s="113" t="s">
        <v>63</v>
      </c>
      <c r="Y1285" s="113" t="s">
        <v>1</v>
      </c>
    </row>
    <row r="1286" spans="1:25"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c r="L1286" s="55" t="s">
        <v>14</v>
      </c>
      <c r="M1286" s="55" t="s">
        <v>15</v>
      </c>
      <c r="N1286" s="55" t="s">
        <v>14</v>
      </c>
      <c r="O1286" s="55" t="s">
        <v>15</v>
      </c>
      <c r="P1286" s="55" t="s">
        <v>14</v>
      </c>
      <c r="Q1286" s="55" t="s">
        <v>15</v>
      </c>
      <c r="R1286" s="55" t="s">
        <v>14</v>
      </c>
      <c r="S1286" s="55" t="s">
        <v>15</v>
      </c>
      <c r="T1286" s="55" t="s">
        <v>14</v>
      </c>
      <c r="U1286" s="55" t="s">
        <v>15</v>
      </c>
      <c r="V1286" s="55" t="s">
        <v>14</v>
      </c>
      <c r="W1286" s="55" t="s">
        <v>15</v>
      </c>
      <c r="X1286" s="55" t="s">
        <v>14</v>
      </c>
      <c r="Y1286" s="55" t="s">
        <v>15</v>
      </c>
    </row>
    <row r="1287" spans="1:25" customFormat="1" x14ac:dyDescent="0.3">
      <c r="A1287" s="56" t="s">
        <v>16</v>
      </c>
      <c r="B1287" s="57">
        <v>1534.1429478952</v>
      </c>
      <c r="C1287" s="57">
        <v>1534.1429478952</v>
      </c>
      <c r="D1287" s="57">
        <v>498.62303867679998</v>
      </c>
      <c r="E1287" s="57">
        <v>498.62303867679998</v>
      </c>
      <c r="F1287" s="57">
        <v>96.761458909400005</v>
      </c>
      <c r="G1287" s="57">
        <v>96.761458909400005</v>
      </c>
      <c r="H1287" s="57">
        <v>503.87986456580001</v>
      </c>
      <c r="I1287" s="57">
        <v>503.87986456580001</v>
      </c>
      <c r="J1287" s="57">
        <v>46.155801629700001</v>
      </c>
      <c r="K1287" s="57">
        <v>46.155801629700001</v>
      </c>
      <c r="L1287" s="57">
        <v>97.745557740199999</v>
      </c>
      <c r="M1287" s="57">
        <v>97.745557740199999</v>
      </c>
      <c r="N1287" s="57">
        <v>22.699293679099998</v>
      </c>
      <c r="O1287" s="57">
        <v>22.699293679099998</v>
      </c>
      <c r="P1287" s="57">
        <v>26.649407949299999</v>
      </c>
      <c r="Q1287" s="57">
        <v>26.649407949299999</v>
      </c>
      <c r="R1287" s="57">
        <v>191.8799757326</v>
      </c>
      <c r="S1287" s="57">
        <v>191.8799757326</v>
      </c>
      <c r="T1287" s="57">
        <v>7.4847101633999999</v>
      </c>
      <c r="U1287" s="57">
        <v>7.4847101633999999</v>
      </c>
      <c r="V1287" s="57">
        <v>7.2910491957000003</v>
      </c>
      <c r="W1287" s="57">
        <v>7.2910491957000003</v>
      </c>
      <c r="X1287" s="57">
        <v>34.972789653200003</v>
      </c>
      <c r="Y1287" s="57">
        <v>34.972789653200003</v>
      </c>
    </row>
    <row r="1288" spans="1:25" customFormat="1" x14ac:dyDescent="0.3">
      <c r="A1288" s="58" t="s">
        <v>325</v>
      </c>
      <c r="B1288" s="59">
        <v>18.737011536000001</v>
      </c>
      <c r="C1288" s="60">
        <v>1.2213341371941E-2</v>
      </c>
      <c r="D1288" s="59">
        <v>6.0626189856999897</v>
      </c>
      <c r="E1288" s="60">
        <v>1.21587221516848E-2</v>
      </c>
      <c r="F1288" s="59">
        <v>0</v>
      </c>
      <c r="G1288" s="60">
        <v>0</v>
      </c>
      <c r="H1288" s="59">
        <v>6.9414020587999996</v>
      </c>
      <c r="I1288" s="60">
        <v>1.3775906812195199E-2</v>
      </c>
      <c r="J1288" s="59">
        <v>0</v>
      </c>
      <c r="K1288" s="60">
        <v>0</v>
      </c>
      <c r="L1288" s="59">
        <v>1.2604875256000001</v>
      </c>
      <c r="M1288" s="60">
        <v>1.28955990915748E-2</v>
      </c>
      <c r="N1288" s="67">
        <v>0.98514781430000098</v>
      </c>
      <c r="O1288" s="68">
        <v>4.3399932536537804</v>
      </c>
      <c r="P1288" s="67">
        <v>0</v>
      </c>
      <c r="Q1288" s="68">
        <v>0</v>
      </c>
      <c r="R1288" s="59">
        <v>2.5806067277000002</v>
      </c>
      <c r="S1288" s="60">
        <v>1.34490674070977E-2</v>
      </c>
      <c r="T1288" s="67">
        <v>0.90674842389999999</v>
      </c>
      <c r="U1288" s="71">
        <v>12.114676508570399</v>
      </c>
      <c r="V1288" s="67">
        <v>0</v>
      </c>
      <c r="W1288" s="68">
        <v>0</v>
      </c>
      <c r="X1288" s="59">
        <v>0</v>
      </c>
      <c r="Y1288" s="60">
        <v>0</v>
      </c>
    </row>
    <row r="1289" spans="1:25" customFormat="1" x14ac:dyDescent="0.3">
      <c r="A1289" s="58" t="s">
        <v>326</v>
      </c>
      <c r="B1289" s="61">
        <v>133.01674340869999</v>
      </c>
      <c r="C1289" s="62">
        <v>8.6704269371504897E-2</v>
      </c>
      <c r="D1289" s="61">
        <v>50.060233886600003</v>
      </c>
      <c r="E1289" s="62">
        <v>0.100396953216292</v>
      </c>
      <c r="F1289" s="61">
        <v>3.4479900995000001</v>
      </c>
      <c r="G1289" s="62">
        <v>3.5633920140956503E-2</v>
      </c>
      <c r="H1289" s="61">
        <v>34.947496538300101</v>
      </c>
      <c r="I1289" s="62">
        <v>6.9356803071332698E-2</v>
      </c>
      <c r="J1289" s="61">
        <v>6.3452242626000004</v>
      </c>
      <c r="K1289" s="62">
        <v>0.13747403443464501</v>
      </c>
      <c r="L1289" s="61">
        <v>10.694703738099999</v>
      </c>
      <c r="M1289" s="62">
        <v>0.10941370621185301</v>
      </c>
      <c r="N1289" s="69">
        <v>0.45783801540000002</v>
      </c>
      <c r="O1289" s="70">
        <v>2.0169703157836398</v>
      </c>
      <c r="P1289" s="69">
        <v>2.9697566121999999</v>
      </c>
      <c r="Q1289" s="70">
        <v>11.143799584027899</v>
      </c>
      <c r="R1289" s="61">
        <v>19.884245318200001</v>
      </c>
      <c r="S1289" s="62">
        <v>0.10362855864600599</v>
      </c>
      <c r="T1289" s="69">
        <v>2.26669669479999</v>
      </c>
      <c r="U1289" s="70">
        <v>30.2843616561677</v>
      </c>
      <c r="V1289" s="69">
        <v>0</v>
      </c>
      <c r="W1289" s="70">
        <v>0</v>
      </c>
      <c r="X1289" s="61">
        <v>1.9425582429999999</v>
      </c>
      <c r="Y1289" s="62">
        <v>5.5544846786972198E-2</v>
      </c>
    </row>
    <row r="1290" spans="1:25" customFormat="1" x14ac:dyDescent="0.3">
      <c r="A1290" s="58" t="s">
        <v>327</v>
      </c>
      <c r="B1290" s="59">
        <v>596.72067170879996</v>
      </c>
      <c r="C1290" s="60">
        <v>0.38896028074012501</v>
      </c>
      <c r="D1290" s="59">
        <v>177.82834030129999</v>
      </c>
      <c r="E1290" s="60">
        <v>0.35663883637066701</v>
      </c>
      <c r="F1290" s="59">
        <v>30.472820323099999</v>
      </c>
      <c r="G1290" s="60">
        <v>0.31492725168222602</v>
      </c>
      <c r="H1290" s="59">
        <v>226.9983814119</v>
      </c>
      <c r="I1290" s="63">
        <v>0.45050099711268998</v>
      </c>
      <c r="J1290" s="59">
        <v>18.6064891272</v>
      </c>
      <c r="K1290" s="60">
        <v>0.40312351795938101</v>
      </c>
      <c r="L1290" s="59">
        <v>48.118962991099998</v>
      </c>
      <c r="M1290" s="60">
        <v>0.49228797812987501</v>
      </c>
      <c r="N1290" s="67">
        <v>1.8337939093</v>
      </c>
      <c r="O1290" s="72">
        <v>8.0786386361811608</v>
      </c>
      <c r="P1290" s="67">
        <v>14.1630296941</v>
      </c>
      <c r="Q1290" s="68">
        <v>53.145757388100002</v>
      </c>
      <c r="R1290" s="59">
        <v>62.215215528400201</v>
      </c>
      <c r="S1290" s="60">
        <v>0.32424027202870698</v>
      </c>
      <c r="T1290" s="67">
        <v>3.0679810450999998</v>
      </c>
      <c r="U1290" s="68">
        <v>40.9899779433322</v>
      </c>
      <c r="V1290" s="67">
        <v>5.4065389509000097</v>
      </c>
      <c r="W1290" s="71">
        <v>74.153099310982299</v>
      </c>
      <c r="X1290" s="59">
        <v>8.0091184263999899</v>
      </c>
      <c r="Y1290" s="64">
        <v>0.22900999622336901</v>
      </c>
    </row>
    <row r="1291" spans="1:25" customFormat="1" x14ac:dyDescent="0.3">
      <c r="A1291" s="58" t="s">
        <v>328</v>
      </c>
      <c r="B1291" s="61">
        <v>466.7051200473</v>
      </c>
      <c r="C1291" s="62">
        <v>0.30421227740713902</v>
      </c>
      <c r="D1291" s="61">
        <v>173.47727287180001</v>
      </c>
      <c r="E1291" s="62">
        <v>0.34791267032537898</v>
      </c>
      <c r="F1291" s="61">
        <v>31.5661638348999</v>
      </c>
      <c r="G1291" s="62">
        <v>0.32622662153591703</v>
      </c>
      <c r="H1291" s="61">
        <v>162.92607425520001</v>
      </c>
      <c r="I1291" s="62">
        <v>0.32334309368681702</v>
      </c>
      <c r="J1291" s="61">
        <v>13.3381852502</v>
      </c>
      <c r="K1291" s="62">
        <v>0.28898176998874298</v>
      </c>
      <c r="L1291" s="61">
        <v>19.569154283100001</v>
      </c>
      <c r="M1291" s="62">
        <v>0.20020505008640199</v>
      </c>
      <c r="N1291" s="69">
        <v>11.684426963</v>
      </c>
      <c r="O1291" s="70">
        <v>51.474848196524498</v>
      </c>
      <c r="P1291" s="69">
        <v>5.5108724296999902</v>
      </c>
      <c r="Q1291" s="70">
        <v>20.679155199936599</v>
      </c>
      <c r="R1291" s="61">
        <v>38.878167229100001</v>
      </c>
      <c r="S1291" s="64">
        <v>0.20261711562482099</v>
      </c>
      <c r="T1291" s="69">
        <v>0.45783801540000102</v>
      </c>
      <c r="U1291" s="70">
        <v>6.1169772162830496</v>
      </c>
      <c r="V1291" s="69">
        <v>1.6063092988000001</v>
      </c>
      <c r="W1291" s="70">
        <v>22.031250313704401</v>
      </c>
      <c r="X1291" s="61">
        <v>7.6906556161000097</v>
      </c>
      <c r="Y1291" s="62">
        <v>0.21990397941836201</v>
      </c>
    </row>
    <row r="1292" spans="1:25" customFormat="1" x14ac:dyDescent="0.3">
      <c r="A1292" s="58" t="s">
        <v>329</v>
      </c>
      <c r="B1292" s="59">
        <v>318.96340119439998</v>
      </c>
      <c r="C1292" s="60">
        <v>0.20790983110929001</v>
      </c>
      <c r="D1292" s="59">
        <v>91.194572631400007</v>
      </c>
      <c r="E1292" s="60">
        <v>0.182892817935978</v>
      </c>
      <c r="F1292" s="59">
        <v>31.2744846519</v>
      </c>
      <c r="G1292" s="63">
        <v>0.3232122066409</v>
      </c>
      <c r="H1292" s="59">
        <v>72.066510301599905</v>
      </c>
      <c r="I1292" s="64">
        <v>0.143023199316966</v>
      </c>
      <c r="J1292" s="59">
        <v>7.8659029896999897</v>
      </c>
      <c r="K1292" s="60">
        <v>0.17042067761723201</v>
      </c>
      <c r="L1292" s="59">
        <v>18.102249202300001</v>
      </c>
      <c r="M1292" s="60">
        <v>0.18519766648029501</v>
      </c>
      <c r="N1292" s="67">
        <v>7.7380869771</v>
      </c>
      <c r="O1292" s="68">
        <v>34.089549597856902</v>
      </c>
      <c r="P1292" s="67">
        <v>4.0057492132999899</v>
      </c>
      <c r="Q1292" s="68">
        <v>15.0312878279355</v>
      </c>
      <c r="R1292" s="59">
        <v>68.321740929200104</v>
      </c>
      <c r="S1292" s="63">
        <v>0.35606498629336802</v>
      </c>
      <c r="T1292" s="67">
        <v>0.785445984200001</v>
      </c>
      <c r="U1292" s="68">
        <v>10.4940066756467</v>
      </c>
      <c r="V1292" s="67">
        <v>0.278200946</v>
      </c>
      <c r="W1292" s="68">
        <v>3.8156503753132398</v>
      </c>
      <c r="X1292" s="59">
        <v>17.330457367699999</v>
      </c>
      <c r="Y1292" s="63">
        <v>0.49554117757129701</v>
      </c>
    </row>
    <row r="1293" spans="1:25" customFormat="1" x14ac:dyDescent="0.3">
      <c r="A1293" s="58" t="s">
        <v>330</v>
      </c>
      <c r="B1293" s="61">
        <v>151.75375494470001</v>
      </c>
      <c r="C1293" s="62">
        <v>9.8917610743445905E-2</v>
      </c>
      <c r="D1293" s="61">
        <v>56.122852872300001</v>
      </c>
      <c r="E1293" s="62">
        <v>0.112555675367977</v>
      </c>
      <c r="F1293" s="61">
        <v>3.4479900995000001</v>
      </c>
      <c r="G1293" s="62">
        <v>3.5633920140956503E-2</v>
      </c>
      <c r="H1293" s="61">
        <v>41.888898597100003</v>
      </c>
      <c r="I1293" s="62">
        <v>8.3132709883527903E-2</v>
      </c>
      <c r="J1293" s="61">
        <v>6.3452242626000004</v>
      </c>
      <c r="K1293" s="62">
        <v>0.13747403443464501</v>
      </c>
      <c r="L1293" s="61">
        <v>11.9551912637</v>
      </c>
      <c r="M1293" s="62">
        <v>0.122309305303428</v>
      </c>
      <c r="N1293" s="69">
        <v>1.4429858297</v>
      </c>
      <c r="O1293" s="70">
        <v>6.35696356943743</v>
      </c>
      <c r="P1293" s="69">
        <v>2.9697566121999999</v>
      </c>
      <c r="Q1293" s="70">
        <v>11.143799584027899</v>
      </c>
      <c r="R1293" s="61">
        <v>22.464852045899999</v>
      </c>
      <c r="S1293" s="62">
        <v>0.117077626053104</v>
      </c>
      <c r="T1293" s="69">
        <v>3.1734451187000001</v>
      </c>
      <c r="U1293" s="71">
        <v>42.399038164738101</v>
      </c>
      <c r="V1293" s="69">
        <v>0</v>
      </c>
      <c r="W1293" s="70">
        <v>0</v>
      </c>
      <c r="X1293" s="61">
        <v>1.9425582429999999</v>
      </c>
      <c r="Y1293" s="62">
        <v>5.5544846786972198E-2</v>
      </c>
    </row>
    <row r="1294" spans="1:25" customFormat="1" x14ac:dyDescent="0.3">
      <c r="A1294" s="58" t="s">
        <v>331</v>
      </c>
      <c r="B1294" s="59">
        <v>785.66852124169702</v>
      </c>
      <c r="C1294" s="60">
        <v>0.51212210851642903</v>
      </c>
      <c r="D1294" s="59">
        <v>264.67184550320002</v>
      </c>
      <c r="E1294" s="60">
        <v>0.53080548826135598</v>
      </c>
      <c r="F1294" s="59">
        <v>62.840648486799999</v>
      </c>
      <c r="G1294" s="63">
        <v>0.64943882817681697</v>
      </c>
      <c r="H1294" s="59">
        <v>234.99258455680101</v>
      </c>
      <c r="I1294" s="60">
        <v>0.46636629300378202</v>
      </c>
      <c r="J1294" s="59">
        <v>21.204088239899999</v>
      </c>
      <c r="K1294" s="60">
        <v>0.45940244760597398</v>
      </c>
      <c r="L1294" s="59">
        <v>37.671403485399999</v>
      </c>
      <c r="M1294" s="64">
        <v>0.385402716566697</v>
      </c>
      <c r="N1294" s="67">
        <v>19.4225139401</v>
      </c>
      <c r="O1294" s="71">
        <v>85.564397794381406</v>
      </c>
      <c r="P1294" s="67">
        <v>9.5166216430000095</v>
      </c>
      <c r="Q1294" s="68">
        <v>35.710443027872103</v>
      </c>
      <c r="R1294" s="59">
        <v>107.1999081583</v>
      </c>
      <c r="S1294" s="60">
        <v>0.55868210191818901</v>
      </c>
      <c r="T1294" s="67">
        <v>1.2432839996</v>
      </c>
      <c r="U1294" s="68">
        <v>16.610983891929699</v>
      </c>
      <c r="V1294" s="67">
        <v>1.88451024479999</v>
      </c>
      <c r="W1294" s="68">
        <v>25.846900689017701</v>
      </c>
      <c r="X1294" s="59">
        <v>25.021112983799998</v>
      </c>
      <c r="Y1294" s="63">
        <v>0.71544515698965905</v>
      </c>
    </row>
    <row r="1295" spans="1:25" customFormat="1" x14ac:dyDescent="0.3">
      <c r="A1295" s="65" t="s">
        <v>1</v>
      </c>
    </row>
    <row r="1296" spans="1:25" customFormat="1" x14ac:dyDescent="0.3">
      <c r="A1296" s="65" t="s">
        <v>1</v>
      </c>
    </row>
    <row r="1297" spans="1:25" customFormat="1" x14ac:dyDescent="0.3">
      <c r="A1297" s="53" t="s">
        <v>462</v>
      </c>
    </row>
    <row r="1298" spans="1:25" customFormat="1" x14ac:dyDescent="0.3">
      <c r="A1298" s="54" t="s">
        <v>1</v>
      </c>
    </row>
    <row r="1299" spans="1:25" customFormat="1" ht="25.5" customHeight="1" x14ac:dyDescent="0.3">
      <c r="A1299" s="114" t="s">
        <v>1</v>
      </c>
      <c r="B1299" s="113" t="s">
        <v>502</v>
      </c>
      <c r="C1299" s="113" t="s">
        <v>1</v>
      </c>
      <c r="D1299" s="113" t="s">
        <v>53</v>
      </c>
      <c r="E1299" s="113" t="s">
        <v>1</v>
      </c>
      <c r="F1299" s="113" t="s">
        <v>54</v>
      </c>
      <c r="G1299" s="113" t="s">
        <v>1</v>
      </c>
      <c r="H1299" s="116" t="s">
        <v>55</v>
      </c>
      <c r="I1299" s="116" t="s">
        <v>1</v>
      </c>
      <c r="J1299" s="116" t="s">
        <v>56</v>
      </c>
      <c r="K1299" s="116" t="s">
        <v>1</v>
      </c>
      <c r="L1299" s="116" t="s">
        <v>57</v>
      </c>
      <c r="M1299" s="116" t="s">
        <v>1</v>
      </c>
      <c r="N1299" s="116" t="s">
        <v>58</v>
      </c>
      <c r="O1299" s="116" t="s">
        <v>1</v>
      </c>
      <c r="P1299" s="116" t="s">
        <v>59</v>
      </c>
      <c r="Q1299" s="116" t="s">
        <v>1</v>
      </c>
      <c r="R1299" s="116" t="s">
        <v>60</v>
      </c>
      <c r="S1299" s="116" t="s">
        <v>1</v>
      </c>
      <c r="T1299" s="113" t="s">
        <v>61</v>
      </c>
      <c r="U1299" s="113" t="s">
        <v>1</v>
      </c>
      <c r="V1299" s="113" t="s">
        <v>62</v>
      </c>
      <c r="W1299" s="113" t="s">
        <v>1</v>
      </c>
      <c r="X1299" s="113" t="s">
        <v>63</v>
      </c>
      <c r="Y1299" s="113" t="s">
        <v>1</v>
      </c>
    </row>
    <row r="1300" spans="1:25"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c r="L1300" s="55" t="s">
        <v>14</v>
      </c>
      <c r="M1300" s="55" t="s">
        <v>15</v>
      </c>
      <c r="N1300" s="55" t="s">
        <v>14</v>
      </c>
      <c r="O1300" s="55" t="s">
        <v>15</v>
      </c>
      <c r="P1300" s="55" t="s">
        <v>14</v>
      </c>
      <c r="Q1300" s="55" t="s">
        <v>15</v>
      </c>
      <c r="R1300" s="55" t="s">
        <v>14</v>
      </c>
      <c r="S1300" s="55" t="s">
        <v>15</v>
      </c>
      <c r="T1300" s="55" t="s">
        <v>14</v>
      </c>
      <c r="U1300" s="55" t="s">
        <v>15</v>
      </c>
      <c r="V1300" s="55" t="s">
        <v>14</v>
      </c>
      <c r="W1300" s="55" t="s">
        <v>15</v>
      </c>
      <c r="X1300" s="55" t="s">
        <v>14</v>
      </c>
      <c r="Y1300" s="55" t="s">
        <v>15</v>
      </c>
    </row>
    <row r="1301" spans="1:25" customFormat="1" x14ac:dyDescent="0.3">
      <c r="A1301" s="56" t="s">
        <v>16</v>
      </c>
      <c r="B1301" s="57">
        <v>1534.1429478952</v>
      </c>
      <c r="C1301" s="57">
        <v>1534.1429478952</v>
      </c>
      <c r="D1301" s="57">
        <v>498.62303867679998</v>
      </c>
      <c r="E1301" s="57">
        <v>498.62303867679998</v>
      </c>
      <c r="F1301" s="57">
        <v>96.761458909400005</v>
      </c>
      <c r="G1301" s="57">
        <v>96.761458909400005</v>
      </c>
      <c r="H1301" s="57">
        <v>503.87986456580001</v>
      </c>
      <c r="I1301" s="57">
        <v>503.87986456580001</v>
      </c>
      <c r="J1301" s="57">
        <v>46.155801629700001</v>
      </c>
      <c r="K1301" s="57">
        <v>46.155801629700001</v>
      </c>
      <c r="L1301" s="57">
        <v>97.745557740199999</v>
      </c>
      <c r="M1301" s="57">
        <v>97.745557740199999</v>
      </c>
      <c r="N1301" s="57">
        <v>22.699293679099998</v>
      </c>
      <c r="O1301" s="57">
        <v>22.699293679099998</v>
      </c>
      <c r="P1301" s="57">
        <v>26.649407949299999</v>
      </c>
      <c r="Q1301" s="57">
        <v>26.649407949299999</v>
      </c>
      <c r="R1301" s="57">
        <v>191.8799757326</v>
      </c>
      <c r="S1301" s="57">
        <v>191.8799757326</v>
      </c>
      <c r="T1301" s="57">
        <v>7.4847101633999999</v>
      </c>
      <c r="U1301" s="57">
        <v>7.4847101633999999</v>
      </c>
      <c r="V1301" s="57">
        <v>7.2910491957000003</v>
      </c>
      <c r="W1301" s="57">
        <v>7.2910491957000003</v>
      </c>
      <c r="X1301" s="57">
        <v>34.972789653200003</v>
      </c>
      <c r="Y1301" s="57">
        <v>34.972789653200003</v>
      </c>
    </row>
    <row r="1302" spans="1:25" customFormat="1" x14ac:dyDescent="0.3">
      <c r="A1302" s="58" t="s">
        <v>332</v>
      </c>
      <c r="B1302" s="59">
        <v>1.3784682613999999</v>
      </c>
      <c r="C1302" s="60">
        <v>8.98526609460493E-4</v>
      </c>
      <c r="D1302" s="59">
        <v>0</v>
      </c>
      <c r="E1302" s="60">
        <v>0</v>
      </c>
      <c r="F1302" s="59">
        <v>0</v>
      </c>
      <c r="G1302" s="60">
        <v>0</v>
      </c>
      <c r="H1302" s="59">
        <v>0</v>
      </c>
      <c r="I1302" s="60">
        <v>0</v>
      </c>
      <c r="J1302" s="59">
        <v>0</v>
      </c>
      <c r="K1302" s="60">
        <v>0</v>
      </c>
      <c r="L1302" s="59">
        <v>0</v>
      </c>
      <c r="M1302" s="60">
        <v>0</v>
      </c>
      <c r="N1302" s="67">
        <v>0</v>
      </c>
      <c r="O1302" s="68">
        <v>0</v>
      </c>
      <c r="P1302" s="67">
        <v>0</v>
      </c>
      <c r="Q1302" s="68">
        <v>0</v>
      </c>
      <c r="R1302" s="59">
        <v>1.3784682613999999</v>
      </c>
      <c r="S1302" s="63">
        <v>7.1840131109929097E-3</v>
      </c>
      <c r="T1302" s="67">
        <v>0</v>
      </c>
      <c r="U1302" s="68">
        <v>0</v>
      </c>
      <c r="V1302" s="67">
        <v>0</v>
      </c>
      <c r="W1302" s="68">
        <v>0</v>
      </c>
      <c r="X1302" s="59">
        <v>0</v>
      </c>
      <c r="Y1302" s="60">
        <v>0</v>
      </c>
    </row>
    <row r="1303" spans="1:25" customFormat="1" x14ac:dyDescent="0.3">
      <c r="A1303" s="58" t="s">
        <v>333</v>
      </c>
      <c r="B1303" s="61">
        <v>7.3812468024000299</v>
      </c>
      <c r="C1303" s="62">
        <v>4.8113161896203103E-3</v>
      </c>
      <c r="D1303" s="61">
        <v>3.8781171060999999</v>
      </c>
      <c r="E1303" s="62">
        <v>7.7776532676696796E-3</v>
      </c>
      <c r="F1303" s="61">
        <v>0</v>
      </c>
      <c r="G1303" s="62">
        <v>0</v>
      </c>
      <c r="H1303" s="61">
        <v>2.6322809115000001</v>
      </c>
      <c r="I1303" s="62">
        <v>5.22402480553231E-3</v>
      </c>
      <c r="J1303" s="61">
        <v>0</v>
      </c>
      <c r="K1303" s="62">
        <v>0</v>
      </c>
      <c r="L1303" s="61">
        <v>0</v>
      </c>
      <c r="M1303" s="62">
        <v>0</v>
      </c>
      <c r="N1303" s="69">
        <v>0</v>
      </c>
      <c r="O1303" s="70">
        <v>0</v>
      </c>
      <c r="P1303" s="69">
        <v>0</v>
      </c>
      <c r="Q1303" s="70">
        <v>0</v>
      </c>
      <c r="R1303" s="61">
        <v>0.87084878479999905</v>
      </c>
      <c r="S1303" s="62">
        <v>4.5385078952354897E-3</v>
      </c>
      <c r="T1303" s="69">
        <v>0</v>
      </c>
      <c r="U1303" s="70">
        <v>0</v>
      </c>
      <c r="V1303" s="69">
        <v>0</v>
      </c>
      <c r="W1303" s="70">
        <v>0</v>
      </c>
      <c r="X1303" s="61">
        <v>0</v>
      </c>
      <c r="Y1303" s="62">
        <v>0</v>
      </c>
    </row>
    <row r="1304" spans="1:25" customFormat="1" x14ac:dyDescent="0.3">
      <c r="A1304" s="58" t="s">
        <v>334</v>
      </c>
      <c r="B1304" s="59">
        <v>96.641471510499699</v>
      </c>
      <c r="C1304" s="60">
        <v>6.2993785320389697E-2</v>
      </c>
      <c r="D1304" s="59">
        <v>46.639087434099999</v>
      </c>
      <c r="E1304" s="63">
        <v>9.3535765130039999E-2</v>
      </c>
      <c r="F1304" s="59">
        <v>8.6536572668999998</v>
      </c>
      <c r="G1304" s="60">
        <v>8.9432893679317296E-2</v>
      </c>
      <c r="H1304" s="59">
        <v>26.501389147600101</v>
      </c>
      <c r="I1304" s="60">
        <v>5.25946579953867E-2</v>
      </c>
      <c r="J1304" s="59">
        <v>2.46994339240001</v>
      </c>
      <c r="K1304" s="60">
        <v>5.3513172888121997E-2</v>
      </c>
      <c r="L1304" s="59">
        <v>0</v>
      </c>
      <c r="M1304" s="64">
        <v>0</v>
      </c>
      <c r="N1304" s="67">
        <v>0</v>
      </c>
      <c r="O1304" s="68">
        <v>0</v>
      </c>
      <c r="P1304" s="67">
        <v>0.87406620559999904</v>
      </c>
      <c r="Q1304" s="68">
        <v>3.2798710097533701</v>
      </c>
      <c r="R1304" s="59">
        <v>5.2832116761999703</v>
      </c>
      <c r="S1304" s="60">
        <v>2.7533939672592898E-2</v>
      </c>
      <c r="T1304" s="67">
        <v>4.7492102493000097</v>
      </c>
      <c r="U1304" s="71">
        <v>63.452159744588201</v>
      </c>
      <c r="V1304" s="67">
        <v>0</v>
      </c>
      <c r="W1304" s="68">
        <v>0</v>
      </c>
      <c r="X1304" s="59">
        <v>1.4709061384</v>
      </c>
      <c r="Y1304" s="60">
        <v>4.2058587633011797E-2</v>
      </c>
    </row>
    <row r="1305" spans="1:25" customFormat="1" x14ac:dyDescent="0.3">
      <c r="A1305" s="58" t="s">
        <v>335</v>
      </c>
      <c r="B1305" s="61">
        <v>867.91150941550097</v>
      </c>
      <c r="C1305" s="62">
        <v>0.56573053417626396</v>
      </c>
      <c r="D1305" s="61">
        <v>271.32736082870002</v>
      </c>
      <c r="E1305" s="62">
        <v>0.54415327769194899</v>
      </c>
      <c r="F1305" s="61">
        <v>46.157097753400002</v>
      </c>
      <c r="G1305" s="62">
        <v>0.47701944837993798</v>
      </c>
      <c r="H1305" s="61">
        <v>294.46630912030002</v>
      </c>
      <c r="I1305" s="62">
        <v>0.58439784922551996</v>
      </c>
      <c r="J1305" s="61">
        <v>28.3033270293001</v>
      </c>
      <c r="K1305" s="62">
        <v>0.61321277130820295</v>
      </c>
      <c r="L1305" s="61">
        <v>65.956205422500005</v>
      </c>
      <c r="M1305" s="62">
        <v>0.67477445468986297</v>
      </c>
      <c r="N1305" s="69">
        <v>12.4454609105</v>
      </c>
      <c r="O1305" s="70">
        <v>54.827524972545497</v>
      </c>
      <c r="P1305" s="69">
        <v>21.1103595065</v>
      </c>
      <c r="Q1305" s="71">
        <v>79.215116323267196</v>
      </c>
      <c r="R1305" s="61">
        <v>110.3173131094</v>
      </c>
      <c r="S1305" s="62">
        <v>0.57492874224215995</v>
      </c>
      <c r="T1305" s="69">
        <v>0.58546749059999903</v>
      </c>
      <c r="U1305" s="72">
        <v>7.8221798549116599</v>
      </c>
      <c r="V1305" s="69">
        <v>3.4715390976</v>
      </c>
      <c r="W1305" s="70">
        <v>47.6137110643471</v>
      </c>
      <c r="X1305" s="61">
        <v>13.7710691467</v>
      </c>
      <c r="Y1305" s="64">
        <v>0.393765246732039</v>
      </c>
    </row>
    <row r="1306" spans="1:25" customFormat="1" x14ac:dyDescent="0.3">
      <c r="A1306" s="58" t="s">
        <v>336</v>
      </c>
      <c r="B1306" s="59">
        <v>490.24053320339999</v>
      </c>
      <c r="C1306" s="60">
        <v>0.31955335966312398</v>
      </c>
      <c r="D1306" s="59">
        <v>158.58858400049999</v>
      </c>
      <c r="E1306" s="60">
        <v>0.31805306152990398</v>
      </c>
      <c r="F1306" s="59">
        <v>41.950703889099998</v>
      </c>
      <c r="G1306" s="63">
        <v>0.43354765794074501</v>
      </c>
      <c r="H1306" s="59">
        <v>144.20999541590001</v>
      </c>
      <c r="I1306" s="60">
        <v>0.28619916285038999</v>
      </c>
      <c r="J1306" s="59">
        <v>13.447531354700001</v>
      </c>
      <c r="K1306" s="60">
        <v>0.29135083521216298</v>
      </c>
      <c r="L1306" s="59">
        <v>24.112350599900001</v>
      </c>
      <c r="M1306" s="60">
        <v>0.24668487404807399</v>
      </c>
      <c r="N1306" s="67">
        <v>10.253832768600001</v>
      </c>
      <c r="O1306" s="68">
        <v>45.172475027454503</v>
      </c>
      <c r="P1306" s="67">
        <v>4.6649822372000003</v>
      </c>
      <c r="Q1306" s="68">
        <v>17.5050126669795</v>
      </c>
      <c r="R1306" s="59">
        <v>72.067056583999801</v>
      </c>
      <c r="S1306" s="60">
        <v>0.37558404053808703</v>
      </c>
      <c r="T1306" s="67">
        <v>2.1500324234999999</v>
      </c>
      <c r="U1306" s="68">
        <v>28.7256604005001</v>
      </c>
      <c r="V1306" s="67">
        <v>0.59710764100000102</v>
      </c>
      <c r="W1306" s="68">
        <v>8.1895983002302692</v>
      </c>
      <c r="X1306" s="59">
        <v>18.198356288999999</v>
      </c>
      <c r="Y1306" s="63">
        <v>0.52035758283682798</v>
      </c>
    </row>
    <row r="1307" spans="1:25" customFormat="1" x14ac:dyDescent="0.3">
      <c r="A1307" s="58" t="s">
        <v>337</v>
      </c>
      <c r="B1307" s="61">
        <v>70.5897187019999</v>
      </c>
      <c r="C1307" s="62">
        <v>4.6012478041141502E-2</v>
      </c>
      <c r="D1307" s="61">
        <v>18.189889307400001</v>
      </c>
      <c r="E1307" s="62">
        <v>3.6480242380437601E-2</v>
      </c>
      <c r="F1307" s="61">
        <v>0</v>
      </c>
      <c r="G1307" s="62">
        <v>0</v>
      </c>
      <c r="H1307" s="61">
        <v>36.069889970499901</v>
      </c>
      <c r="I1307" s="63">
        <v>7.1584305123170405E-2</v>
      </c>
      <c r="J1307" s="61">
        <v>1.9349998532999999</v>
      </c>
      <c r="K1307" s="62">
        <v>4.1923220591512399E-2</v>
      </c>
      <c r="L1307" s="61">
        <v>7.6770017177999996</v>
      </c>
      <c r="M1307" s="62">
        <v>7.8540671262062503E-2</v>
      </c>
      <c r="N1307" s="69">
        <v>0</v>
      </c>
      <c r="O1307" s="70">
        <v>0</v>
      </c>
      <c r="P1307" s="69">
        <v>0</v>
      </c>
      <c r="Q1307" s="70">
        <v>0</v>
      </c>
      <c r="R1307" s="61">
        <v>1.9630773168</v>
      </c>
      <c r="S1307" s="64">
        <v>1.0230756540931101E-2</v>
      </c>
      <c r="T1307" s="69">
        <v>0</v>
      </c>
      <c r="U1307" s="70">
        <v>0</v>
      </c>
      <c r="V1307" s="69">
        <v>3.2224024571000101</v>
      </c>
      <c r="W1307" s="71">
        <v>44.196690635422598</v>
      </c>
      <c r="X1307" s="61">
        <v>1.5324580791</v>
      </c>
      <c r="Y1307" s="62">
        <v>4.3818582798120599E-2</v>
      </c>
    </row>
    <row r="1308" spans="1:25" customFormat="1" x14ac:dyDescent="0.3">
      <c r="A1308" s="58" t="s">
        <v>310</v>
      </c>
      <c r="B1308" s="59">
        <v>8.7597150637999892</v>
      </c>
      <c r="C1308" s="60">
        <v>5.7098427990808004E-3</v>
      </c>
      <c r="D1308" s="59">
        <v>3.8781171060999999</v>
      </c>
      <c r="E1308" s="60">
        <v>7.7776532676696796E-3</v>
      </c>
      <c r="F1308" s="59">
        <v>0</v>
      </c>
      <c r="G1308" s="60">
        <v>0</v>
      </c>
      <c r="H1308" s="59">
        <v>2.6322809115000001</v>
      </c>
      <c r="I1308" s="60">
        <v>5.22402480553231E-3</v>
      </c>
      <c r="J1308" s="59">
        <v>0</v>
      </c>
      <c r="K1308" s="60">
        <v>0</v>
      </c>
      <c r="L1308" s="59">
        <v>0</v>
      </c>
      <c r="M1308" s="60">
        <v>0</v>
      </c>
      <c r="N1308" s="67">
        <v>0</v>
      </c>
      <c r="O1308" s="68">
        <v>0</v>
      </c>
      <c r="P1308" s="67">
        <v>0</v>
      </c>
      <c r="Q1308" s="68">
        <v>0</v>
      </c>
      <c r="R1308" s="59">
        <v>2.2493170461999998</v>
      </c>
      <c r="S1308" s="60">
        <v>1.1722521006228399E-2</v>
      </c>
      <c r="T1308" s="67">
        <v>0</v>
      </c>
      <c r="U1308" s="68">
        <v>0</v>
      </c>
      <c r="V1308" s="67">
        <v>0</v>
      </c>
      <c r="W1308" s="68">
        <v>0</v>
      </c>
      <c r="X1308" s="59">
        <v>0</v>
      </c>
      <c r="Y1308" s="60">
        <v>0</v>
      </c>
    </row>
    <row r="1309" spans="1:25" customFormat="1" x14ac:dyDescent="0.3">
      <c r="A1309" s="58" t="s">
        <v>311</v>
      </c>
      <c r="B1309" s="61">
        <v>1358.1520426188999</v>
      </c>
      <c r="C1309" s="62">
        <v>0.88528389383938799</v>
      </c>
      <c r="D1309" s="61">
        <v>429.91594482919999</v>
      </c>
      <c r="E1309" s="62">
        <v>0.86220633922185297</v>
      </c>
      <c r="F1309" s="61">
        <v>88.107801642499993</v>
      </c>
      <c r="G1309" s="62">
        <v>0.91056710632068305</v>
      </c>
      <c r="H1309" s="61">
        <v>438.67630453620001</v>
      </c>
      <c r="I1309" s="62">
        <v>0.870597012075911</v>
      </c>
      <c r="J1309" s="61">
        <v>41.750858383999997</v>
      </c>
      <c r="K1309" s="62">
        <v>0.90456360652036605</v>
      </c>
      <c r="L1309" s="61">
        <v>90.068556022400003</v>
      </c>
      <c r="M1309" s="62">
        <v>0.92145932873793801</v>
      </c>
      <c r="N1309" s="69">
        <v>22.699293679099998</v>
      </c>
      <c r="O1309" s="70">
        <v>100</v>
      </c>
      <c r="P1309" s="69">
        <v>25.7753417437</v>
      </c>
      <c r="Q1309" s="70">
        <v>96.720128990246593</v>
      </c>
      <c r="R1309" s="61">
        <v>182.3843696934</v>
      </c>
      <c r="S1309" s="63">
        <v>0.95051278278024798</v>
      </c>
      <c r="T1309" s="69">
        <v>2.7354999141</v>
      </c>
      <c r="U1309" s="72">
        <v>36.547840255411799</v>
      </c>
      <c r="V1309" s="69">
        <v>4.0686467386000098</v>
      </c>
      <c r="W1309" s="72">
        <v>55.803309364577402</v>
      </c>
      <c r="X1309" s="61">
        <v>31.969425435700099</v>
      </c>
      <c r="Y1309" s="62">
        <v>0.91412282956886803</v>
      </c>
    </row>
    <row r="1310" spans="1:25" customFormat="1" x14ac:dyDescent="0.3">
      <c r="A1310" s="65" t="s">
        <v>1</v>
      </c>
    </row>
    <row r="1311" spans="1:25" customFormat="1" x14ac:dyDescent="0.3">
      <c r="A1311" s="65" t="s">
        <v>1</v>
      </c>
    </row>
    <row r="1312" spans="1:25" customFormat="1" x14ac:dyDescent="0.3">
      <c r="A1312" s="53" t="s">
        <v>463</v>
      </c>
    </row>
    <row r="1313" spans="1:25" customFormat="1" x14ac:dyDescent="0.3">
      <c r="A1313" s="54" t="s">
        <v>1</v>
      </c>
    </row>
    <row r="1314" spans="1:25" customFormat="1" ht="25.5" customHeight="1" x14ac:dyDescent="0.3">
      <c r="A1314" s="114" t="s">
        <v>1</v>
      </c>
      <c r="B1314" s="113" t="s">
        <v>502</v>
      </c>
      <c r="C1314" s="113" t="s">
        <v>1</v>
      </c>
      <c r="D1314" s="113" t="s">
        <v>53</v>
      </c>
      <c r="E1314" s="113" t="s">
        <v>1</v>
      </c>
      <c r="F1314" s="113" t="s">
        <v>54</v>
      </c>
      <c r="G1314" s="113" t="s">
        <v>1</v>
      </c>
      <c r="H1314" s="116" t="s">
        <v>55</v>
      </c>
      <c r="I1314" s="116" t="s">
        <v>1</v>
      </c>
      <c r="J1314" s="116" t="s">
        <v>56</v>
      </c>
      <c r="K1314" s="116" t="s">
        <v>1</v>
      </c>
      <c r="L1314" s="116" t="s">
        <v>57</v>
      </c>
      <c r="M1314" s="116" t="s">
        <v>1</v>
      </c>
      <c r="N1314" s="116" t="s">
        <v>58</v>
      </c>
      <c r="O1314" s="116" t="s">
        <v>1</v>
      </c>
      <c r="P1314" s="116" t="s">
        <v>59</v>
      </c>
      <c r="Q1314" s="116" t="s">
        <v>1</v>
      </c>
      <c r="R1314" s="116" t="s">
        <v>60</v>
      </c>
      <c r="S1314" s="116" t="s">
        <v>1</v>
      </c>
      <c r="T1314" s="113" t="s">
        <v>61</v>
      </c>
      <c r="U1314" s="113" t="s">
        <v>1</v>
      </c>
      <c r="V1314" s="113" t="s">
        <v>62</v>
      </c>
      <c r="W1314" s="113" t="s">
        <v>1</v>
      </c>
      <c r="X1314" s="113" t="s">
        <v>63</v>
      </c>
      <c r="Y1314" s="113" t="s">
        <v>1</v>
      </c>
    </row>
    <row r="1315" spans="1:25"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c r="L1315" s="55" t="s">
        <v>14</v>
      </c>
      <c r="M1315" s="55" t="s">
        <v>15</v>
      </c>
      <c r="N1315" s="55" t="s">
        <v>14</v>
      </c>
      <c r="O1315" s="55" t="s">
        <v>15</v>
      </c>
      <c r="P1315" s="55" t="s">
        <v>14</v>
      </c>
      <c r="Q1315" s="55" t="s">
        <v>15</v>
      </c>
      <c r="R1315" s="55" t="s">
        <v>14</v>
      </c>
      <c r="S1315" s="55" t="s">
        <v>15</v>
      </c>
      <c r="T1315" s="55" t="s">
        <v>14</v>
      </c>
      <c r="U1315" s="55" t="s">
        <v>15</v>
      </c>
      <c r="V1315" s="55" t="s">
        <v>14</v>
      </c>
      <c r="W1315" s="55" t="s">
        <v>15</v>
      </c>
      <c r="X1315" s="55" t="s">
        <v>14</v>
      </c>
      <c r="Y1315" s="55" t="s">
        <v>15</v>
      </c>
    </row>
    <row r="1316" spans="1:25" customFormat="1" x14ac:dyDescent="0.3">
      <c r="A1316" s="56" t="s">
        <v>16</v>
      </c>
      <c r="B1316" s="57">
        <v>1534.1429478952</v>
      </c>
      <c r="C1316" s="57">
        <v>1534.1429478952</v>
      </c>
      <c r="D1316" s="57">
        <v>498.62303867679998</v>
      </c>
      <c r="E1316" s="57">
        <v>498.62303867679998</v>
      </c>
      <c r="F1316" s="57">
        <v>96.761458909400005</v>
      </c>
      <c r="G1316" s="57">
        <v>96.761458909400005</v>
      </c>
      <c r="H1316" s="57">
        <v>503.87986456580001</v>
      </c>
      <c r="I1316" s="57">
        <v>503.87986456580001</v>
      </c>
      <c r="J1316" s="57">
        <v>46.155801629700001</v>
      </c>
      <c r="K1316" s="57">
        <v>46.155801629700001</v>
      </c>
      <c r="L1316" s="57">
        <v>97.745557740199999</v>
      </c>
      <c r="M1316" s="57">
        <v>97.745557740199999</v>
      </c>
      <c r="N1316" s="57">
        <v>22.699293679099998</v>
      </c>
      <c r="O1316" s="57">
        <v>22.699293679099998</v>
      </c>
      <c r="P1316" s="57">
        <v>26.649407949299999</v>
      </c>
      <c r="Q1316" s="57">
        <v>26.649407949299999</v>
      </c>
      <c r="R1316" s="57">
        <v>191.8799757326</v>
      </c>
      <c r="S1316" s="57">
        <v>191.8799757326</v>
      </c>
      <c r="T1316" s="57">
        <v>7.4847101633999999</v>
      </c>
      <c r="U1316" s="57">
        <v>7.4847101633999999</v>
      </c>
      <c r="V1316" s="57">
        <v>7.2910491957000003</v>
      </c>
      <c r="W1316" s="57">
        <v>7.2910491957000003</v>
      </c>
      <c r="X1316" s="57">
        <v>34.972789653200003</v>
      </c>
      <c r="Y1316" s="57">
        <v>34.972789653200003</v>
      </c>
    </row>
    <row r="1317" spans="1:25" customFormat="1" x14ac:dyDescent="0.3">
      <c r="A1317" s="58" t="s">
        <v>332</v>
      </c>
      <c r="B1317" s="59">
        <v>9.2877745309000108</v>
      </c>
      <c r="C1317" s="60">
        <v>6.0540476646211896E-3</v>
      </c>
      <c r="D1317" s="59">
        <v>3.0907962792000001</v>
      </c>
      <c r="E1317" s="60">
        <v>6.1986631973566103E-3</v>
      </c>
      <c r="F1317" s="59">
        <v>0.44958639090000002</v>
      </c>
      <c r="G1317" s="60">
        <v>4.6463374567446104E-3</v>
      </c>
      <c r="H1317" s="59">
        <v>1.5215909657</v>
      </c>
      <c r="I1317" s="60">
        <v>3.0197494932868098E-3</v>
      </c>
      <c r="J1317" s="59">
        <v>1.9349998532999999</v>
      </c>
      <c r="K1317" s="63">
        <v>4.1923220591512399E-2</v>
      </c>
      <c r="L1317" s="59">
        <v>0</v>
      </c>
      <c r="M1317" s="60">
        <v>0</v>
      </c>
      <c r="N1317" s="67">
        <v>0</v>
      </c>
      <c r="O1317" s="68">
        <v>0</v>
      </c>
      <c r="P1317" s="67">
        <v>0.598955241400002</v>
      </c>
      <c r="Q1317" s="68">
        <v>2.2475367653176401</v>
      </c>
      <c r="R1317" s="59">
        <v>1.6918458004000001</v>
      </c>
      <c r="S1317" s="60">
        <v>8.8172087469810898E-3</v>
      </c>
      <c r="T1317" s="67">
        <v>0</v>
      </c>
      <c r="U1317" s="68">
        <v>0</v>
      </c>
      <c r="V1317" s="67">
        <v>0</v>
      </c>
      <c r="W1317" s="68">
        <v>0</v>
      </c>
      <c r="X1317" s="59">
        <v>0</v>
      </c>
      <c r="Y1317" s="60">
        <v>0</v>
      </c>
    </row>
    <row r="1318" spans="1:25" customFormat="1" x14ac:dyDescent="0.3">
      <c r="A1318" s="58" t="s">
        <v>333</v>
      </c>
      <c r="B1318" s="61">
        <v>23.576305891400001</v>
      </c>
      <c r="C1318" s="62">
        <v>1.53677373570344E-2</v>
      </c>
      <c r="D1318" s="61">
        <v>2.5781632872000002</v>
      </c>
      <c r="E1318" s="62">
        <v>5.1705659129624099E-3</v>
      </c>
      <c r="F1318" s="61">
        <v>1.4427170945000001</v>
      </c>
      <c r="G1318" s="62">
        <v>1.4910038674084599E-2</v>
      </c>
      <c r="H1318" s="61">
        <v>14.539656534500001</v>
      </c>
      <c r="I1318" s="62">
        <v>2.8855402958062298E-2</v>
      </c>
      <c r="J1318" s="61">
        <v>0</v>
      </c>
      <c r="K1318" s="62">
        <v>0</v>
      </c>
      <c r="L1318" s="61">
        <v>1.7563715869000001</v>
      </c>
      <c r="M1318" s="62">
        <v>1.7968812368622401E-2</v>
      </c>
      <c r="N1318" s="69">
        <v>0.98514781430000098</v>
      </c>
      <c r="O1318" s="70">
        <v>4.3399932536537804</v>
      </c>
      <c r="P1318" s="69">
        <v>0</v>
      </c>
      <c r="Q1318" s="70">
        <v>0</v>
      </c>
      <c r="R1318" s="61">
        <v>1.6158448531</v>
      </c>
      <c r="S1318" s="62">
        <v>8.4211228760618997E-3</v>
      </c>
      <c r="T1318" s="69">
        <v>0</v>
      </c>
      <c r="U1318" s="70">
        <v>0</v>
      </c>
      <c r="V1318" s="69">
        <v>0</v>
      </c>
      <c r="W1318" s="70">
        <v>0</v>
      </c>
      <c r="X1318" s="61">
        <v>0.65840472090000102</v>
      </c>
      <c r="Y1318" s="62">
        <v>1.88261996663385E-2</v>
      </c>
    </row>
    <row r="1319" spans="1:25" customFormat="1" x14ac:dyDescent="0.3">
      <c r="A1319" s="58" t="s">
        <v>334</v>
      </c>
      <c r="B1319" s="59">
        <v>85.174785933600205</v>
      </c>
      <c r="C1319" s="60">
        <v>5.5519458633537001E-2</v>
      </c>
      <c r="D1319" s="59">
        <v>29.6830508176999</v>
      </c>
      <c r="E1319" s="60">
        <v>5.9530042768320801E-2</v>
      </c>
      <c r="F1319" s="59">
        <v>13.794517990999999</v>
      </c>
      <c r="G1319" s="63">
        <v>0.14256211250303799</v>
      </c>
      <c r="H1319" s="59">
        <v>31.538592385800001</v>
      </c>
      <c r="I1319" s="60">
        <v>6.2591491749679706E-2</v>
      </c>
      <c r="J1319" s="59">
        <v>3.0414721879000002</v>
      </c>
      <c r="K1319" s="60">
        <v>6.5895772156688001E-2</v>
      </c>
      <c r="L1319" s="59">
        <v>2.4738240265</v>
      </c>
      <c r="M1319" s="60">
        <v>2.5308812837052198E-2</v>
      </c>
      <c r="N1319" s="67">
        <v>0</v>
      </c>
      <c r="O1319" s="68">
        <v>0</v>
      </c>
      <c r="P1319" s="67">
        <v>0.44958639090000202</v>
      </c>
      <c r="Q1319" s="68">
        <v>1.68704082190242</v>
      </c>
      <c r="R1319" s="59">
        <v>4.1937421337999998</v>
      </c>
      <c r="S1319" s="64">
        <v>2.18560697529184E-2</v>
      </c>
      <c r="T1319" s="67">
        <v>0</v>
      </c>
      <c r="U1319" s="68">
        <v>0</v>
      </c>
      <c r="V1319" s="67">
        <v>0</v>
      </c>
      <c r="W1319" s="68">
        <v>0</v>
      </c>
      <c r="X1319" s="59">
        <v>0</v>
      </c>
      <c r="Y1319" s="60">
        <v>0</v>
      </c>
    </row>
    <row r="1320" spans="1:25" customFormat="1" x14ac:dyDescent="0.3">
      <c r="A1320" s="58" t="s">
        <v>335</v>
      </c>
      <c r="B1320" s="61">
        <v>721.03519626039702</v>
      </c>
      <c r="C1320" s="62">
        <v>0.46999218505005602</v>
      </c>
      <c r="D1320" s="61">
        <v>244.411583018599</v>
      </c>
      <c r="E1320" s="62">
        <v>0.49017306474084499</v>
      </c>
      <c r="F1320" s="61">
        <v>37.6559452427</v>
      </c>
      <c r="G1320" s="62">
        <v>0.38916264458102201</v>
      </c>
      <c r="H1320" s="61">
        <v>261.02515316170098</v>
      </c>
      <c r="I1320" s="62">
        <v>0.51803052973079</v>
      </c>
      <c r="J1320" s="61">
        <v>26.599628244200002</v>
      </c>
      <c r="K1320" s="62">
        <v>0.57630086153858195</v>
      </c>
      <c r="L1320" s="61">
        <v>42.991107634499997</v>
      </c>
      <c r="M1320" s="62">
        <v>0.43982671569348403</v>
      </c>
      <c r="N1320" s="69">
        <v>8.4534441372</v>
      </c>
      <c r="O1320" s="70">
        <v>37.241000784898297</v>
      </c>
      <c r="P1320" s="69">
        <v>17.427133981200001</v>
      </c>
      <c r="Q1320" s="70">
        <v>65.394075599558505</v>
      </c>
      <c r="R1320" s="61">
        <v>67.778352751200202</v>
      </c>
      <c r="S1320" s="64">
        <v>0.35323306922685099</v>
      </c>
      <c r="T1320" s="69">
        <v>4.7492102493000097</v>
      </c>
      <c r="U1320" s="70">
        <v>63.452159744588201</v>
      </c>
      <c r="V1320" s="69">
        <v>3.1865998682000001</v>
      </c>
      <c r="W1320" s="70">
        <v>43.705642119097803</v>
      </c>
      <c r="X1320" s="61">
        <v>6.7570379716</v>
      </c>
      <c r="Y1320" s="64">
        <v>0.19320843543236599</v>
      </c>
    </row>
    <row r="1321" spans="1:25" customFormat="1" x14ac:dyDescent="0.3">
      <c r="A1321" s="58" t="s">
        <v>336</v>
      </c>
      <c r="B1321" s="59">
        <v>661.86964875980004</v>
      </c>
      <c r="C1321" s="60">
        <v>0.43142632156140698</v>
      </c>
      <c r="D1321" s="59">
        <v>214.96548852590001</v>
      </c>
      <c r="E1321" s="60">
        <v>0.43111824334542498</v>
      </c>
      <c r="F1321" s="59">
        <v>43.4186921903</v>
      </c>
      <c r="G1321" s="60">
        <v>0.44871886678511003</v>
      </c>
      <c r="H1321" s="59">
        <v>192.1255103371</v>
      </c>
      <c r="I1321" s="60">
        <v>0.38129229573929702</v>
      </c>
      <c r="J1321" s="59">
        <v>14.5797013443</v>
      </c>
      <c r="K1321" s="60">
        <v>0.31588014571321799</v>
      </c>
      <c r="L1321" s="59">
        <v>50.524254492300003</v>
      </c>
      <c r="M1321" s="60">
        <v>0.51689565910084101</v>
      </c>
      <c r="N1321" s="67">
        <v>13.260701727600001</v>
      </c>
      <c r="O1321" s="68">
        <v>58.419005961447901</v>
      </c>
      <c r="P1321" s="67">
        <v>8.1737323358000005</v>
      </c>
      <c r="Q1321" s="68">
        <v>30.671346813221401</v>
      </c>
      <c r="R1321" s="59">
        <v>95.488485939199904</v>
      </c>
      <c r="S1321" s="60">
        <v>0.49764695651343399</v>
      </c>
      <c r="T1321" s="67">
        <v>2.7354999141</v>
      </c>
      <c r="U1321" s="68">
        <v>36.547840255411799</v>
      </c>
      <c r="V1321" s="67">
        <v>2.1694494741999999</v>
      </c>
      <c r="W1321" s="68">
        <v>29.754969634266999</v>
      </c>
      <c r="X1321" s="59">
        <v>24.428132478999999</v>
      </c>
      <c r="Y1321" s="63">
        <v>0.698489675008377</v>
      </c>
    </row>
    <row r="1322" spans="1:25" customFormat="1" x14ac:dyDescent="0.3">
      <c r="A1322" s="58" t="s">
        <v>337</v>
      </c>
      <c r="B1322" s="61">
        <v>33.199236519099998</v>
      </c>
      <c r="C1322" s="62">
        <v>2.1640249733343601E-2</v>
      </c>
      <c r="D1322" s="61">
        <v>3.8939567482000101</v>
      </c>
      <c r="E1322" s="62">
        <v>7.8094200350898799E-3</v>
      </c>
      <c r="F1322" s="61">
        <v>0</v>
      </c>
      <c r="G1322" s="62">
        <v>0</v>
      </c>
      <c r="H1322" s="61">
        <v>3.1293611810000002</v>
      </c>
      <c r="I1322" s="64">
        <v>6.2105303288842702E-3</v>
      </c>
      <c r="J1322" s="61">
        <v>0</v>
      </c>
      <c r="K1322" s="62">
        <v>0</v>
      </c>
      <c r="L1322" s="61">
        <v>0</v>
      </c>
      <c r="M1322" s="62">
        <v>0</v>
      </c>
      <c r="N1322" s="69">
        <v>0</v>
      </c>
      <c r="O1322" s="70">
        <v>0</v>
      </c>
      <c r="P1322" s="69">
        <v>0</v>
      </c>
      <c r="Q1322" s="70">
        <v>0</v>
      </c>
      <c r="R1322" s="61">
        <v>21.111704254900001</v>
      </c>
      <c r="S1322" s="63">
        <v>0.110025572883753</v>
      </c>
      <c r="T1322" s="69">
        <v>0</v>
      </c>
      <c r="U1322" s="70">
        <v>0</v>
      </c>
      <c r="V1322" s="69">
        <v>1.9349998532999999</v>
      </c>
      <c r="W1322" s="71">
        <v>26.539388246635301</v>
      </c>
      <c r="X1322" s="61">
        <v>3.1292144816999898</v>
      </c>
      <c r="Y1322" s="63">
        <v>8.9475689892918694E-2</v>
      </c>
    </row>
    <row r="1323" spans="1:25" customFormat="1" x14ac:dyDescent="0.3">
      <c r="A1323" s="58" t="s">
        <v>310</v>
      </c>
      <c r="B1323" s="59">
        <v>32.864080422299999</v>
      </c>
      <c r="C1323" s="60">
        <v>2.14217850216556E-2</v>
      </c>
      <c r="D1323" s="59">
        <v>5.6689595663999999</v>
      </c>
      <c r="E1323" s="60">
        <v>1.1369229110319E-2</v>
      </c>
      <c r="F1323" s="59">
        <v>1.89230348539999</v>
      </c>
      <c r="G1323" s="60">
        <v>1.9556376130829198E-2</v>
      </c>
      <c r="H1323" s="59">
        <v>16.0612475002</v>
      </c>
      <c r="I1323" s="60">
        <v>3.1875152451349101E-2</v>
      </c>
      <c r="J1323" s="59">
        <v>1.9349998532999999</v>
      </c>
      <c r="K1323" s="60">
        <v>4.1923220591512399E-2</v>
      </c>
      <c r="L1323" s="59">
        <v>1.7563715869000001</v>
      </c>
      <c r="M1323" s="60">
        <v>1.7968812368622401E-2</v>
      </c>
      <c r="N1323" s="67">
        <v>0.98514781430000098</v>
      </c>
      <c r="O1323" s="68">
        <v>4.3399932536537804</v>
      </c>
      <c r="P1323" s="67">
        <v>0.598955241400002</v>
      </c>
      <c r="Q1323" s="68">
        <v>2.2475367653176401</v>
      </c>
      <c r="R1323" s="59">
        <v>3.3076906534999999</v>
      </c>
      <c r="S1323" s="60">
        <v>1.7238331623043002E-2</v>
      </c>
      <c r="T1323" s="67">
        <v>0</v>
      </c>
      <c r="U1323" s="68">
        <v>0</v>
      </c>
      <c r="V1323" s="67">
        <v>0</v>
      </c>
      <c r="W1323" s="68">
        <v>0</v>
      </c>
      <c r="X1323" s="59">
        <v>0.65840472090000102</v>
      </c>
      <c r="Y1323" s="60">
        <v>1.88261996663385E-2</v>
      </c>
    </row>
    <row r="1324" spans="1:25" customFormat="1" x14ac:dyDescent="0.3">
      <c r="A1324" s="58" t="s">
        <v>311</v>
      </c>
      <c r="B1324" s="61">
        <v>1382.9048450201999</v>
      </c>
      <c r="C1324" s="62">
        <v>0.90141850661146405</v>
      </c>
      <c r="D1324" s="61">
        <v>459.37707154449902</v>
      </c>
      <c r="E1324" s="62">
        <v>0.92129130808627002</v>
      </c>
      <c r="F1324" s="61">
        <v>81.074637433000007</v>
      </c>
      <c r="G1324" s="62">
        <v>0.83788151136613198</v>
      </c>
      <c r="H1324" s="61">
        <v>453.15066349879999</v>
      </c>
      <c r="I1324" s="62">
        <v>0.89932282547008702</v>
      </c>
      <c r="J1324" s="61">
        <v>41.179329588500003</v>
      </c>
      <c r="K1324" s="62">
        <v>0.89218100725180005</v>
      </c>
      <c r="L1324" s="61">
        <v>93.515362126799999</v>
      </c>
      <c r="M1324" s="62">
        <v>0.95672237479432598</v>
      </c>
      <c r="N1324" s="69">
        <v>21.714145864799999</v>
      </c>
      <c r="O1324" s="70">
        <v>95.660006746346198</v>
      </c>
      <c r="P1324" s="69">
        <v>25.600866317000001</v>
      </c>
      <c r="Q1324" s="70">
        <v>96.065422412779895</v>
      </c>
      <c r="R1324" s="61">
        <v>163.26683869039999</v>
      </c>
      <c r="S1324" s="64">
        <v>0.85088002574028498</v>
      </c>
      <c r="T1324" s="69">
        <v>7.4847101633999902</v>
      </c>
      <c r="U1324" s="70">
        <v>100</v>
      </c>
      <c r="V1324" s="69">
        <v>5.3560493424000004</v>
      </c>
      <c r="W1324" s="70">
        <v>73.460611753364802</v>
      </c>
      <c r="X1324" s="61">
        <v>31.185170450599902</v>
      </c>
      <c r="Y1324" s="62">
        <v>0.89169811044074299</v>
      </c>
    </row>
    <row r="1325" spans="1:25" customFormat="1" x14ac:dyDescent="0.3">
      <c r="A1325" s="65" t="s">
        <v>1</v>
      </c>
    </row>
    <row r="1326" spans="1:25" customFormat="1" x14ac:dyDescent="0.3">
      <c r="A1326" s="65" t="s">
        <v>1</v>
      </c>
    </row>
    <row r="1327" spans="1:25" customFormat="1" x14ac:dyDescent="0.3">
      <c r="A1327" s="53" t="s">
        <v>464</v>
      </c>
    </row>
    <row r="1328" spans="1:25" customFormat="1" x14ac:dyDescent="0.3">
      <c r="A1328" s="54" t="s">
        <v>1</v>
      </c>
    </row>
    <row r="1329" spans="1:25" customFormat="1" ht="25.5" customHeight="1" x14ac:dyDescent="0.3">
      <c r="A1329" s="114" t="s">
        <v>1</v>
      </c>
      <c r="B1329" s="113" t="s">
        <v>502</v>
      </c>
      <c r="C1329" s="113" t="s">
        <v>1</v>
      </c>
      <c r="D1329" s="113" t="s">
        <v>53</v>
      </c>
      <c r="E1329" s="113" t="s">
        <v>1</v>
      </c>
      <c r="F1329" s="113" t="s">
        <v>54</v>
      </c>
      <c r="G1329" s="113" t="s">
        <v>1</v>
      </c>
      <c r="H1329" s="116" t="s">
        <v>55</v>
      </c>
      <c r="I1329" s="116" t="s">
        <v>1</v>
      </c>
      <c r="J1329" s="116" t="s">
        <v>56</v>
      </c>
      <c r="K1329" s="116" t="s">
        <v>1</v>
      </c>
      <c r="L1329" s="116" t="s">
        <v>57</v>
      </c>
      <c r="M1329" s="116" t="s">
        <v>1</v>
      </c>
      <c r="N1329" s="116" t="s">
        <v>58</v>
      </c>
      <c r="O1329" s="116" t="s">
        <v>1</v>
      </c>
      <c r="P1329" s="116" t="s">
        <v>59</v>
      </c>
      <c r="Q1329" s="116" t="s">
        <v>1</v>
      </c>
      <c r="R1329" s="116" t="s">
        <v>60</v>
      </c>
      <c r="S1329" s="116" t="s">
        <v>1</v>
      </c>
      <c r="T1329" s="113" t="s">
        <v>61</v>
      </c>
      <c r="U1329" s="113" t="s">
        <v>1</v>
      </c>
      <c r="V1329" s="113" t="s">
        <v>62</v>
      </c>
      <c r="W1329" s="113" t="s">
        <v>1</v>
      </c>
      <c r="X1329" s="113" t="s">
        <v>63</v>
      </c>
      <c r="Y1329" s="113" t="s">
        <v>1</v>
      </c>
    </row>
    <row r="1330" spans="1:25"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c r="L1330" s="55" t="s">
        <v>14</v>
      </c>
      <c r="M1330" s="55" t="s">
        <v>15</v>
      </c>
      <c r="N1330" s="55" t="s">
        <v>14</v>
      </c>
      <c r="O1330" s="55" t="s">
        <v>15</v>
      </c>
      <c r="P1330" s="55" t="s">
        <v>14</v>
      </c>
      <c r="Q1330" s="55" t="s">
        <v>15</v>
      </c>
      <c r="R1330" s="55" t="s">
        <v>14</v>
      </c>
      <c r="S1330" s="55" t="s">
        <v>15</v>
      </c>
      <c r="T1330" s="55" t="s">
        <v>14</v>
      </c>
      <c r="U1330" s="55" t="s">
        <v>15</v>
      </c>
      <c r="V1330" s="55" t="s">
        <v>14</v>
      </c>
      <c r="W1330" s="55" t="s">
        <v>15</v>
      </c>
      <c r="X1330" s="55" t="s">
        <v>14</v>
      </c>
      <c r="Y1330" s="55" t="s">
        <v>15</v>
      </c>
    </row>
    <row r="1331" spans="1:25" customFormat="1" x14ac:dyDescent="0.3">
      <c r="A1331" s="56" t="s">
        <v>16</v>
      </c>
      <c r="B1331" s="57">
        <v>1534.1429478952</v>
      </c>
      <c r="C1331" s="57">
        <v>1534.1429478952</v>
      </c>
      <c r="D1331" s="57">
        <v>498.62303867679998</v>
      </c>
      <c r="E1331" s="57">
        <v>498.62303867679998</v>
      </c>
      <c r="F1331" s="57">
        <v>96.761458909400005</v>
      </c>
      <c r="G1331" s="57">
        <v>96.761458909400005</v>
      </c>
      <c r="H1331" s="57">
        <v>503.87986456580001</v>
      </c>
      <c r="I1331" s="57">
        <v>503.87986456580001</v>
      </c>
      <c r="J1331" s="57">
        <v>46.155801629700001</v>
      </c>
      <c r="K1331" s="57">
        <v>46.155801629700001</v>
      </c>
      <c r="L1331" s="57">
        <v>97.745557740199999</v>
      </c>
      <c r="M1331" s="57">
        <v>97.745557740199999</v>
      </c>
      <c r="N1331" s="57">
        <v>22.699293679099998</v>
      </c>
      <c r="O1331" s="57">
        <v>22.699293679099998</v>
      </c>
      <c r="P1331" s="57">
        <v>26.649407949299999</v>
      </c>
      <c r="Q1331" s="57">
        <v>26.649407949299999</v>
      </c>
      <c r="R1331" s="57">
        <v>191.8799757326</v>
      </c>
      <c r="S1331" s="57">
        <v>191.8799757326</v>
      </c>
      <c r="T1331" s="57">
        <v>7.4847101633999999</v>
      </c>
      <c r="U1331" s="57">
        <v>7.4847101633999999</v>
      </c>
      <c r="V1331" s="57">
        <v>7.2910491957000003</v>
      </c>
      <c r="W1331" s="57">
        <v>7.2910491957000003</v>
      </c>
      <c r="X1331" s="57">
        <v>34.972789653200003</v>
      </c>
      <c r="Y1331" s="57">
        <v>34.972789653200003</v>
      </c>
    </row>
    <row r="1332" spans="1:25" customFormat="1" x14ac:dyDescent="0.3">
      <c r="A1332" s="58" t="s">
        <v>332</v>
      </c>
      <c r="B1332" s="59">
        <v>0.87084878479999706</v>
      </c>
      <c r="C1332" s="60">
        <v>5.67645137628654E-4</v>
      </c>
      <c r="D1332" s="59">
        <v>0</v>
      </c>
      <c r="E1332" s="60">
        <v>0</v>
      </c>
      <c r="F1332" s="59">
        <v>0</v>
      </c>
      <c r="G1332" s="60">
        <v>0</v>
      </c>
      <c r="H1332" s="59">
        <v>0</v>
      </c>
      <c r="I1332" s="60">
        <v>0</v>
      </c>
      <c r="J1332" s="59">
        <v>0</v>
      </c>
      <c r="K1332" s="60">
        <v>0</v>
      </c>
      <c r="L1332" s="59">
        <v>0</v>
      </c>
      <c r="M1332" s="60">
        <v>0</v>
      </c>
      <c r="N1332" s="67">
        <v>0</v>
      </c>
      <c r="O1332" s="68">
        <v>0</v>
      </c>
      <c r="P1332" s="67">
        <v>0</v>
      </c>
      <c r="Q1332" s="68">
        <v>0</v>
      </c>
      <c r="R1332" s="59">
        <v>0.87084878479999905</v>
      </c>
      <c r="S1332" s="60">
        <v>4.5385078952354897E-3</v>
      </c>
      <c r="T1332" s="67">
        <v>0</v>
      </c>
      <c r="U1332" s="68">
        <v>0</v>
      </c>
      <c r="V1332" s="67">
        <v>0</v>
      </c>
      <c r="W1332" s="68">
        <v>0</v>
      </c>
      <c r="X1332" s="59">
        <v>0</v>
      </c>
      <c r="Y1332" s="60">
        <v>0</v>
      </c>
    </row>
    <row r="1333" spans="1:25" customFormat="1" x14ac:dyDescent="0.3">
      <c r="A1333" s="58" t="s">
        <v>333</v>
      </c>
      <c r="B1333" s="61">
        <v>12.621052585799999</v>
      </c>
      <c r="C1333" s="62">
        <v>8.2267774349943906E-3</v>
      </c>
      <c r="D1333" s="61">
        <v>0.84016456709999998</v>
      </c>
      <c r="E1333" s="62">
        <v>1.68496940961563E-3</v>
      </c>
      <c r="F1333" s="61">
        <v>2.3083641654000102</v>
      </c>
      <c r="G1333" s="62">
        <v>2.3856235648135202E-2</v>
      </c>
      <c r="H1333" s="61">
        <v>5.2355309358</v>
      </c>
      <c r="I1333" s="62">
        <v>1.0390434911130101E-2</v>
      </c>
      <c r="J1333" s="61">
        <v>2.3670895928000002</v>
      </c>
      <c r="K1333" s="63">
        <v>5.1284768311267798E-2</v>
      </c>
      <c r="L1333" s="61">
        <v>0</v>
      </c>
      <c r="M1333" s="62">
        <v>0</v>
      </c>
      <c r="N1333" s="69">
        <v>0</v>
      </c>
      <c r="O1333" s="70">
        <v>0</v>
      </c>
      <c r="P1333" s="69">
        <v>0</v>
      </c>
      <c r="Q1333" s="70">
        <v>0</v>
      </c>
      <c r="R1333" s="61">
        <v>1.8699033247000001</v>
      </c>
      <c r="S1333" s="62">
        <v>9.7451717802271298E-3</v>
      </c>
      <c r="T1333" s="69">
        <v>0</v>
      </c>
      <c r="U1333" s="70">
        <v>0</v>
      </c>
      <c r="V1333" s="69">
        <v>0</v>
      </c>
      <c r="W1333" s="70">
        <v>0</v>
      </c>
      <c r="X1333" s="61">
        <v>0</v>
      </c>
      <c r="Y1333" s="62">
        <v>0</v>
      </c>
    </row>
    <row r="1334" spans="1:25" customFormat="1" x14ac:dyDescent="0.3">
      <c r="A1334" s="58" t="s">
        <v>334</v>
      </c>
      <c r="B1334" s="59">
        <v>74.041258400100205</v>
      </c>
      <c r="C1334" s="60">
        <v>4.8262294267742402E-2</v>
      </c>
      <c r="D1334" s="59">
        <v>34.046028220399897</v>
      </c>
      <c r="E1334" s="60">
        <v>6.8280094539450498E-2</v>
      </c>
      <c r="F1334" s="59">
        <v>8.5524358341000006</v>
      </c>
      <c r="G1334" s="60">
        <v>8.8386801217082103E-2</v>
      </c>
      <c r="H1334" s="59">
        <v>15.109252898899999</v>
      </c>
      <c r="I1334" s="60">
        <v>2.9985823926343701E-2</v>
      </c>
      <c r="J1334" s="59">
        <v>2.22807196419999</v>
      </c>
      <c r="K1334" s="60">
        <v>4.8272847302608599E-2</v>
      </c>
      <c r="L1334" s="59">
        <v>5.1648600345000002</v>
      </c>
      <c r="M1334" s="60">
        <v>5.2839844120873398E-2</v>
      </c>
      <c r="N1334" s="67">
        <v>0</v>
      </c>
      <c r="O1334" s="68">
        <v>0</v>
      </c>
      <c r="P1334" s="67">
        <v>0</v>
      </c>
      <c r="Q1334" s="68">
        <v>0</v>
      </c>
      <c r="R1334" s="59">
        <v>6.9811792977999803</v>
      </c>
      <c r="S1334" s="60">
        <v>3.6383052849291699E-2</v>
      </c>
      <c r="T1334" s="67">
        <v>1.6812292042000001</v>
      </c>
      <c r="U1334" s="71">
        <v>22.462181801256101</v>
      </c>
      <c r="V1334" s="67">
        <v>0.278200946</v>
      </c>
      <c r="W1334" s="68">
        <v>3.8156503753132398</v>
      </c>
      <c r="X1334" s="59">
        <v>0</v>
      </c>
      <c r="Y1334" s="60">
        <v>0</v>
      </c>
    </row>
    <row r="1335" spans="1:25" customFormat="1" x14ac:dyDescent="0.3">
      <c r="A1335" s="58" t="s">
        <v>335</v>
      </c>
      <c r="B1335" s="61">
        <v>799.57521004400303</v>
      </c>
      <c r="C1335" s="62">
        <v>0.521186901873123</v>
      </c>
      <c r="D1335" s="61">
        <v>274.00696182069902</v>
      </c>
      <c r="E1335" s="62">
        <v>0.54952727926056999</v>
      </c>
      <c r="F1335" s="61">
        <v>35.158319694500001</v>
      </c>
      <c r="G1335" s="64">
        <v>0.36335045059024501</v>
      </c>
      <c r="H1335" s="61">
        <v>273.12662708990098</v>
      </c>
      <c r="I1335" s="62">
        <v>0.54204711538782502</v>
      </c>
      <c r="J1335" s="61">
        <v>25.922764655000002</v>
      </c>
      <c r="K1335" s="62">
        <v>0.56163610509841999</v>
      </c>
      <c r="L1335" s="61">
        <v>56.570143952299901</v>
      </c>
      <c r="M1335" s="62">
        <v>0.57874900159308496</v>
      </c>
      <c r="N1335" s="69">
        <v>15.371783947000001</v>
      </c>
      <c r="O1335" s="70">
        <v>67.719217013141304</v>
      </c>
      <c r="P1335" s="69">
        <v>12.4259991788</v>
      </c>
      <c r="Q1335" s="70">
        <v>46.627674440048501</v>
      </c>
      <c r="R1335" s="61">
        <v>87.331525590600194</v>
      </c>
      <c r="S1335" s="62">
        <v>0.455136213443676</v>
      </c>
      <c r="T1335" s="69">
        <v>3.6534485356999999</v>
      </c>
      <c r="U1335" s="70">
        <v>48.812157798243803</v>
      </c>
      <c r="V1335" s="69">
        <v>3.7855551096000002</v>
      </c>
      <c r="W1335" s="70">
        <v>51.920581084990999</v>
      </c>
      <c r="X1335" s="61">
        <v>12.2220804699</v>
      </c>
      <c r="Y1335" s="64">
        <v>0.34947399367043902</v>
      </c>
    </row>
    <row r="1336" spans="1:25" customFormat="1" x14ac:dyDescent="0.3">
      <c r="A1336" s="58" t="s">
        <v>336</v>
      </c>
      <c r="B1336" s="59">
        <v>549.90801089720003</v>
      </c>
      <c r="C1336" s="60">
        <v>0.35844639617948099</v>
      </c>
      <c r="D1336" s="59">
        <v>164.20044375379999</v>
      </c>
      <c r="E1336" s="60">
        <v>0.32930777564859398</v>
      </c>
      <c r="F1336" s="59">
        <v>48.111670565499999</v>
      </c>
      <c r="G1336" s="63">
        <v>0.49721935890350799</v>
      </c>
      <c r="H1336" s="59">
        <v>180.7801777686</v>
      </c>
      <c r="I1336" s="60">
        <v>0.35877634825590998</v>
      </c>
      <c r="J1336" s="59">
        <v>12.898368724899999</v>
      </c>
      <c r="K1336" s="60">
        <v>0.27945281566944402</v>
      </c>
      <c r="L1336" s="59">
        <v>34.254182166500101</v>
      </c>
      <c r="M1336" s="60">
        <v>0.35044234191741902</v>
      </c>
      <c r="N1336" s="67">
        <v>4.7284503063000001</v>
      </c>
      <c r="O1336" s="68">
        <v>20.830825721478899</v>
      </c>
      <c r="P1336" s="67">
        <v>12.844472574999999</v>
      </c>
      <c r="Q1336" s="68">
        <v>48.197965971463098</v>
      </c>
      <c r="R1336" s="59">
        <v>70.190259038999898</v>
      </c>
      <c r="S1336" s="60">
        <v>0.36580293889976201</v>
      </c>
      <c r="T1336" s="67">
        <v>2.1500324234999999</v>
      </c>
      <c r="U1336" s="68">
        <v>28.7256604005001</v>
      </c>
      <c r="V1336" s="67">
        <v>0.99003849730000004</v>
      </c>
      <c r="W1336" s="68">
        <v>13.578820698177299</v>
      </c>
      <c r="X1336" s="59">
        <v>18.759915076799999</v>
      </c>
      <c r="Y1336" s="63">
        <v>0.53641460297644505</v>
      </c>
    </row>
    <row r="1337" spans="1:25" customFormat="1" x14ac:dyDescent="0.3">
      <c r="A1337" s="58" t="s">
        <v>337</v>
      </c>
      <c r="B1337" s="61">
        <v>97.126567183299997</v>
      </c>
      <c r="C1337" s="62">
        <v>6.3309985107029898E-2</v>
      </c>
      <c r="D1337" s="61">
        <v>25.529440314799999</v>
      </c>
      <c r="E1337" s="62">
        <v>5.11998811417693E-2</v>
      </c>
      <c r="F1337" s="61">
        <v>2.6306686499</v>
      </c>
      <c r="G1337" s="62">
        <v>2.7187153641029301E-2</v>
      </c>
      <c r="H1337" s="61">
        <v>29.6282758725999</v>
      </c>
      <c r="I1337" s="62">
        <v>5.88002775187913E-2</v>
      </c>
      <c r="J1337" s="61">
        <v>2.7395066927999898</v>
      </c>
      <c r="K1337" s="62">
        <v>5.9353463618259501E-2</v>
      </c>
      <c r="L1337" s="61">
        <v>1.7563715869000001</v>
      </c>
      <c r="M1337" s="62">
        <v>1.7968812368622401E-2</v>
      </c>
      <c r="N1337" s="69">
        <v>2.5990594258000002</v>
      </c>
      <c r="O1337" s="70">
        <v>11.449957265379799</v>
      </c>
      <c r="P1337" s="69">
        <v>1.3789361954999999</v>
      </c>
      <c r="Q1337" s="70">
        <v>5.1743595884884197</v>
      </c>
      <c r="R1337" s="61">
        <v>24.636259695700002</v>
      </c>
      <c r="S1337" s="63">
        <v>0.12839411513180801</v>
      </c>
      <c r="T1337" s="69">
        <v>0</v>
      </c>
      <c r="U1337" s="70">
        <v>0</v>
      </c>
      <c r="V1337" s="69">
        <v>2.2372546428</v>
      </c>
      <c r="W1337" s="71">
        <v>30.6849478415185</v>
      </c>
      <c r="X1337" s="61">
        <v>3.9907941065000099</v>
      </c>
      <c r="Y1337" s="62">
        <v>0.11411140335311599</v>
      </c>
    </row>
    <row r="1338" spans="1:25" customFormat="1" x14ac:dyDescent="0.3">
      <c r="A1338" s="58" t="s">
        <v>310</v>
      </c>
      <c r="B1338" s="59">
        <v>13.491901370600001</v>
      </c>
      <c r="C1338" s="60">
        <v>8.7944225726230407E-3</v>
      </c>
      <c r="D1338" s="59">
        <v>0.84016456709999998</v>
      </c>
      <c r="E1338" s="60">
        <v>1.68496940961563E-3</v>
      </c>
      <c r="F1338" s="59">
        <v>2.3083641654000102</v>
      </c>
      <c r="G1338" s="60">
        <v>2.3856235648135202E-2</v>
      </c>
      <c r="H1338" s="59">
        <v>5.2355309358</v>
      </c>
      <c r="I1338" s="60">
        <v>1.0390434911130101E-2</v>
      </c>
      <c r="J1338" s="59">
        <v>2.3670895928000002</v>
      </c>
      <c r="K1338" s="63">
        <v>5.1284768311267798E-2</v>
      </c>
      <c r="L1338" s="59">
        <v>0</v>
      </c>
      <c r="M1338" s="60">
        <v>0</v>
      </c>
      <c r="N1338" s="67">
        <v>0</v>
      </c>
      <c r="O1338" s="68">
        <v>0</v>
      </c>
      <c r="P1338" s="67">
        <v>0</v>
      </c>
      <c r="Q1338" s="68">
        <v>0</v>
      </c>
      <c r="R1338" s="59">
        <v>2.7407521094999998</v>
      </c>
      <c r="S1338" s="60">
        <v>1.42836796754626E-2</v>
      </c>
      <c r="T1338" s="67">
        <v>0</v>
      </c>
      <c r="U1338" s="68">
        <v>0</v>
      </c>
      <c r="V1338" s="67">
        <v>0</v>
      </c>
      <c r="W1338" s="68">
        <v>0</v>
      </c>
      <c r="X1338" s="59">
        <v>0</v>
      </c>
      <c r="Y1338" s="60">
        <v>0</v>
      </c>
    </row>
    <row r="1339" spans="1:25" customFormat="1" x14ac:dyDescent="0.3">
      <c r="A1339" s="58" t="s">
        <v>311</v>
      </c>
      <c r="B1339" s="61">
        <v>1349.4832209412</v>
      </c>
      <c r="C1339" s="62">
        <v>0.87963329805260404</v>
      </c>
      <c r="D1339" s="61">
        <v>438.2074055745</v>
      </c>
      <c r="E1339" s="62">
        <v>0.87883505490916403</v>
      </c>
      <c r="F1339" s="61">
        <v>83.26999026</v>
      </c>
      <c r="G1339" s="62">
        <v>0.86056980949375295</v>
      </c>
      <c r="H1339" s="61">
        <v>453.90680485849998</v>
      </c>
      <c r="I1339" s="62">
        <v>0.900823463643735</v>
      </c>
      <c r="J1339" s="61">
        <v>38.821133379899997</v>
      </c>
      <c r="K1339" s="62">
        <v>0.84108892076786401</v>
      </c>
      <c r="L1339" s="61">
        <v>90.824326118800002</v>
      </c>
      <c r="M1339" s="62">
        <v>0.92919134351050403</v>
      </c>
      <c r="N1339" s="69">
        <v>20.100234253299998</v>
      </c>
      <c r="O1339" s="70">
        <v>88.550042734620206</v>
      </c>
      <c r="P1339" s="69">
        <v>25.270471753799999</v>
      </c>
      <c r="Q1339" s="70">
        <v>94.8256404115116</v>
      </c>
      <c r="R1339" s="61">
        <v>157.52178462960001</v>
      </c>
      <c r="S1339" s="64">
        <v>0.82093915234343795</v>
      </c>
      <c r="T1339" s="69">
        <v>5.8034809591999998</v>
      </c>
      <c r="U1339" s="70">
        <v>77.537818198743906</v>
      </c>
      <c r="V1339" s="69">
        <v>4.7755936069000002</v>
      </c>
      <c r="W1339" s="72">
        <v>65.499401783168196</v>
      </c>
      <c r="X1339" s="61">
        <v>30.981995546699999</v>
      </c>
      <c r="Y1339" s="62">
        <v>0.88588859664688402</v>
      </c>
    </row>
    <row r="1340" spans="1:25" customFormat="1" x14ac:dyDescent="0.3">
      <c r="A1340" s="65" t="s">
        <v>1</v>
      </c>
    </row>
    <row r="1341" spans="1:25" customFormat="1" x14ac:dyDescent="0.3">
      <c r="A1341" s="65" t="s">
        <v>1</v>
      </c>
    </row>
    <row r="1342" spans="1:25" customFormat="1" x14ac:dyDescent="0.3">
      <c r="A1342" s="53" t="s">
        <v>465</v>
      </c>
    </row>
    <row r="1343" spans="1:25" customFormat="1" x14ac:dyDescent="0.3">
      <c r="A1343" s="54" t="s">
        <v>1</v>
      </c>
    </row>
    <row r="1344" spans="1:25" customFormat="1" ht="25.5" customHeight="1" x14ac:dyDescent="0.3">
      <c r="A1344" s="114" t="s">
        <v>1</v>
      </c>
      <c r="B1344" s="113" t="s">
        <v>502</v>
      </c>
      <c r="C1344" s="113" t="s">
        <v>1</v>
      </c>
      <c r="D1344" s="113" t="s">
        <v>53</v>
      </c>
      <c r="E1344" s="113" t="s">
        <v>1</v>
      </c>
      <c r="F1344" s="113" t="s">
        <v>54</v>
      </c>
      <c r="G1344" s="113" t="s">
        <v>1</v>
      </c>
      <c r="H1344" s="116" t="s">
        <v>55</v>
      </c>
      <c r="I1344" s="116" t="s">
        <v>1</v>
      </c>
      <c r="J1344" s="116" t="s">
        <v>56</v>
      </c>
      <c r="K1344" s="116" t="s">
        <v>1</v>
      </c>
      <c r="L1344" s="116" t="s">
        <v>57</v>
      </c>
      <c r="M1344" s="116" t="s">
        <v>1</v>
      </c>
      <c r="N1344" s="116" t="s">
        <v>58</v>
      </c>
      <c r="O1344" s="116" t="s">
        <v>1</v>
      </c>
      <c r="P1344" s="116" t="s">
        <v>59</v>
      </c>
      <c r="Q1344" s="116" t="s">
        <v>1</v>
      </c>
      <c r="R1344" s="116" t="s">
        <v>60</v>
      </c>
      <c r="S1344" s="116" t="s">
        <v>1</v>
      </c>
      <c r="T1344" s="113" t="s">
        <v>61</v>
      </c>
      <c r="U1344" s="113" t="s">
        <v>1</v>
      </c>
      <c r="V1344" s="113" t="s">
        <v>62</v>
      </c>
      <c r="W1344" s="113" t="s">
        <v>1</v>
      </c>
      <c r="X1344" s="113" t="s">
        <v>63</v>
      </c>
      <c r="Y1344" s="113" t="s">
        <v>1</v>
      </c>
    </row>
    <row r="1345" spans="1:25"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c r="L1345" s="55" t="s">
        <v>14</v>
      </c>
      <c r="M1345" s="55" t="s">
        <v>15</v>
      </c>
      <c r="N1345" s="55" t="s">
        <v>14</v>
      </c>
      <c r="O1345" s="55" t="s">
        <v>15</v>
      </c>
      <c r="P1345" s="55" t="s">
        <v>14</v>
      </c>
      <c r="Q1345" s="55" t="s">
        <v>15</v>
      </c>
      <c r="R1345" s="55" t="s">
        <v>14</v>
      </c>
      <c r="S1345" s="55" t="s">
        <v>15</v>
      </c>
      <c r="T1345" s="55" t="s">
        <v>14</v>
      </c>
      <c r="U1345" s="55" t="s">
        <v>15</v>
      </c>
      <c r="V1345" s="55" t="s">
        <v>14</v>
      </c>
      <c r="W1345" s="55" t="s">
        <v>15</v>
      </c>
      <c r="X1345" s="55" t="s">
        <v>14</v>
      </c>
      <c r="Y1345" s="55" t="s">
        <v>15</v>
      </c>
    </row>
    <row r="1346" spans="1:25" customFormat="1" x14ac:dyDescent="0.3">
      <c r="A1346" s="56" t="s">
        <v>16</v>
      </c>
      <c r="B1346" s="57">
        <v>1534.1429478952</v>
      </c>
      <c r="C1346" s="57">
        <v>1534.1429478952</v>
      </c>
      <c r="D1346" s="57">
        <v>498.62303867679998</v>
      </c>
      <c r="E1346" s="57">
        <v>498.62303867679998</v>
      </c>
      <c r="F1346" s="57">
        <v>96.761458909400005</v>
      </c>
      <c r="G1346" s="57">
        <v>96.761458909400005</v>
      </c>
      <c r="H1346" s="57">
        <v>503.87986456580001</v>
      </c>
      <c r="I1346" s="57">
        <v>503.87986456580001</v>
      </c>
      <c r="J1346" s="57">
        <v>46.155801629700001</v>
      </c>
      <c r="K1346" s="57">
        <v>46.155801629700001</v>
      </c>
      <c r="L1346" s="57">
        <v>97.745557740199999</v>
      </c>
      <c r="M1346" s="57">
        <v>97.745557740199999</v>
      </c>
      <c r="N1346" s="57">
        <v>22.699293679099998</v>
      </c>
      <c r="O1346" s="57">
        <v>22.699293679099998</v>
      </c>
      <c r="P1346" s="57">
        <v>26.649407949299999</v>
      </c>
      <c r="Q1346" s="57">
        <v>26.649407949299999</v>
      </c>
      <c r="R1346" s="57">
        <v>191.8799757326</v>
      </c>
      <c r="S1346" s="57">
        <v>191.8799757326</v>
      </c>
      <c r="T1346" s="57">
        <v>7.4847101633999999</v>
      </c>
      <c r="U1346" s="57">
        <v>7.4847101633999999</v>
      </c>
      <c r="V1346" s="57">
        <v>7.2910491957000003</v>
      </c>
      <c r="W1346" s="57">
        <v>7.2910491957000003</v>
      </c>
      <c r="X1346" s="57">
        <v>34.972789653200003</v>
      </c>
      <c r="Y1346" s="57">
        <v>34.972789653200003</v>
      </c>
    </row>
    <row r="1347" spans="1:25" customFormat="1" x14ac:dyDescent="0.3">
      <c r="A1347" s="58" t="s">
        <v>332</v>
      </c>
      <c r="B1347" s="59">
        <v>0.87084878479999706</v>
      </c>
      <c r="C1347" s="60">
        <v>5.67645137628654E-4</v>
      </c>
      <c r="D1347" s="59">
        <v>0</v>
      </c>
      <c r="E1347" s="60">
        <v>0</v>
      </c>
      <c r="F1347" s="59">
        <v>0</v>
      </c>
      <c r="G1347" s="60">
        <v>0</v>
      </c>
      <c r="H1347" s="59">
        <v>0</v>
      </c>
      <c r="I1347" s="60">
        <v>0</v>
      </c>
      <c r="J1347" s="59">
        <v>0</v>
      </c>
      <c r="K1347" s="60">
        <v>0</v>
      </c>
      <c r="L1347" s="59">
        <v>0</v>
      </c>
      <c r="M1347" s="60">
        <v>0</v>
      </c>
      <c r="N1347" s="67">
        <v>0</v>
      </c>
      <c r="O1347" s="68">
        <v>0</v>
      </c>
      <c r="P1347" s="67">
        <v>0</v>
      </c>
      <c r="Q1347" s="68">
        <v>0</v>
      </c>
      <c r="R1347" s="59">
        <v>0.87084878479999905</v>
      </c>
      <c r="S1347" s="60">
        <v>4.5385078952354897E-3</v>
      </c>
      <c r="T1347" s="67">
        <v>0</v>
      </c>
      <c r="U1347" s="68">
        <v>0</v>
      </c>
      <c r="V1347" s="67">
        <v>0</v>
      </c>
      <c r="W1347" s="68">
        <v>0</v>
      </c>
      <c r="X1347" s="59">
        <v>0</v>
      </c>
      <c r="Y1347" s="60">
        <v>0</v>
      </c>
    </row>
    <row r="1348" spans="1:25" customFormat="1" x14ac:dyDescent="0.3">
      <c r="A1348" s="58" t="s">
        <v>333</v>
      </c>
      <c r="B1348" s="61">
        <v>9.2457821156999902</v>
      </c>
      <c r="C1348" s="62">
        <v>6.0266757595078997E-3</v>
      </c>
      <c r="D1348" s="61">
        <v>0.69608674130000103</v>
      </c>
      <c r="E1348" s="62">
        <v>1.3960180082075899E-3</v>
      </c>
      <c r="F1348" s="61">
        <v>1.8699033247000101</v>
      </c>
      <c r="G1348" s="62">
        <v>1.93248773403761E-2</v>
      </c>
      <c r="H1348" s="61">
        <v>4.0141572421999996</v>
      </c>
      <c r="I1348" s="62">
        <v>7.9664966284355397E-3</v>
      </c>
      <c r="J1348" s="61">
        <v>0</v>
      </c>
      <c r="K1348" s="62">
        <v>0</v>
      </c>
      <c r="L1348" s="61">
        <v>0</v>
      </c>
      <c r="M1348" s="62">
        <v>0</v>
      </c>
      <c r="N1348" s="69">
        <v>0</v>
      </c>
      <c r="O1348" s="70">
        <v>0</v>
      </c>
      <c r="P1348" s="69">
        <v>2.1682111471000001</v>
      </c>
      <c r="Q1348" s="71">
        <v>8.1360574734905207</v>
      </c>
      <c r="R1348" s="61">
        <v>0.49742366040000002</v>
      </c>
      <c r="S1348" s="62">
        <v>2.5923687893998899E-3</v>
      </c>
      <c r="T1348" s="69">
        <v>0</v>
      </c>
      <c r="U1348" s="70">
        <v>0</v>
      </c>
      <c r="V1348" s="69">
        <v>0</v>
      </c>
      <c r="W1348" s="70">
        <v>0</v>
      </c>
      <c r="X1348" s="61">
        <v>0</v>
      </c>
      <c r="Y1348" s="62">
        <v>0</v>
      </c>
    </row>
    <row r="1349" spans="1:25" customFormat="1" x14ac:dyDescent="0.3">
      <c r="A1349" s="58" t="s">
        <v>334</v>
      </c>
      <c r="B1349" s="59">
        <v>153.04784239430001</v>
      </c>
      <c r="C1349" s="60">
        <v>9.9761135430226494E-2</v>
      </c>
      <c r="D1349" s="59">
        <v>52.1713009646</v>
      </c>
      <c r="E1349" s="60">
        <v>0.10463074691263199</v>
      </c>
      <c r="F1349" s="59">
        <v>11.243172684099999</v>
      </c>
      <c r="G1349" s="60">
        <v>0.116194741282552</v>
      </c>
      <c r="H1349" s="59">
        <v>42.776022239199897</v>
      </c>
      <c r="I1349" s="60">
        <v>8.4893295500229393E-2</v>
      </c>
      <c r="J1349" s="59">
        <v>8.1996261212000103</v>
      </c>
      <c r="K1349" s="60">
        <v>0.177651039125789</v>
      </c>
      <c r="L1349" s="59">
        <v>9.7718318200999992</v>
      </c>
      <c r="M1349" s="60">
        <v>9.9972132197278601E-2</v>
      </c>
      <c r="N1349" s="67">
        <v>0.98514781430000098</v>
      </c>
      <c r="O1349" s="68">
        <v>4.3399932536537804</v>
      </c>
      <c r="P1349" s="67">
        <v>2.5239207144</v>
      </c>
      <c r="Q1349" s="68">
        <v>9.4708322196189592</v>
      </c>
      <c r="R1349" s="59">
        <v>23.583042872</v>
      </c>
      <c r="S1349" s="60">
        <v>0.12290517956321199</v>
      </c>
      <c r="T1349" s="67">
        <v>0</v>
      </c>
      <c r="U1349" s="68">
        <v>0</v>
      </c>
      <c r="V1349" s="67">
        <v>0</v>
      </c>
      <c r="W1349" s="68">
        <v>0</v>
      </c>
      <c r="X1349" s="59">
        <v>1.7937771644</v>
      </c>
      <c r="Y1349" s="60">
        <v>5.1290651451817201E-2</v>
      </c>
    </row>
    <row r="1350" spans="1:25" customFormat="1" x14ac:dyDescent="0.3">
      <c r="A1350" s="58" t="s">
        <v>335</v>
      </c>
      <c r="B1350" s="61">
        <v>760.39728233300195</v>
      </c>
      <c r="C1350" s="62">
        <v>0.49564956341013899</v>
      </c>
      <c r="D1350" s="61">
        <v>252.520481705501</v>
      </c>
      <c r="E1350" s="62">
        <v>0.50643564801100205</v>
      </c>
      <c r="F1350" s="61">
        <v>45.895053643399997</v>
      </c>
      <c r="G1350" s="62">
        <v>0.47431130287496598</v>
      </c>
      <c r="H1350" s="61">
        <v>245.12299826570001</v>
      </c>
      <c r="I1350" s="62">
        <v>0.48647111246829799</v>
      </c>
      <c r="J1350" s="61">
        <v>22.949787265800001</v>
      </c>
      <c r="K1350" s="62">
        <v>0.49722432403887501</v>
      </c>
      <c r="L1350" s="61">
        <v>61.466810780199999</v>
      </c>
      <c r="M1350" s="63">
        <v>0.62884505650450095</v>
      </c>
      <c r="N1350" s="69">
        <v>11.082186633999999</v>
      </c>
      <c r="O1350" s="70">
        <v>48.821724546450298</v>
      </c>
      <c r="P1350" s="69">
        <v>13.6579053954</v>
      </c>
      <c r="Q1350" s="70">
        <v>51.250314533755898</v>
      </c>
      <c r="R1350" s="61">
        <v>90.094248752499894</v>
      </c>
      <c r="S1350" s="62">
        <v>0.469534397263284</v>
      </c>
      <c r="T1350" s="69">
        <v>4.1112865511000001</v>
      </c>
      <c r="U1350" s="70">
        <v>54.929135014526899</v>
      </c>
      <c r="V1350" s="69">
        <v>1.7522231437</v>
      </c>
      <c r="W1350" s="70">
        <v>24.032523943651299</v>
      </c>
      <c r="X1350" s="61">
        <v>11.744300195699999</v>
      </c>
      <c r="Y1350" s="64">
        <v>0.33581250772843002</v>
      </c>
    </row>
    <row r="1351" spans="1:25" customFormat="1" x14ac:dyDescent="0.3">
      <c r="A1351" s="58" t="s">
        <v>336</v>
      </c>
      <c r="B1351" s="59">
        <v>444.83904041789998</v>
      </c>
      <c r="C1351" s="60">
        <v>0.28995931639108802</v>
      </c>
      <c r="D1351" s="59">
        <v>141.54366331150001</v>
      </c>
      <c r="E1351" s="60">
        <v>0.283869080111331</v>
      </c>
      <c r="F1351" s="59">
        <v>27.496858139099999</v>
      </c>
      <c r="G1351" s="60">
        <v>0.28417159527168701</v>
      </c>
      <c r="H1351" s="59">
        <v>160.87011259089999</v>
      </c>
      <c r="I1351" s="60">
        <v>0.31926283208304801</v>
      </c>
      <c r="J1351" s="59">
        <v>13.5470221054</v>
      </c>
      <c r="K1351" s="60">
        <v>0.29350637681662201</v>
      </c>
      <c r="L1351" s="59">
        <v>18.672622541999999</v>
      </c>
      <c r="M1351" s="60">
        <v>0.191032953043558</v>
      </c>
      <c r="N1351" s="67">
        <v>9.2783868893000108</v>
      </c>
      <c r="O1351" s="68">
        <v>40.875222905472697</v>
      </c>
      <c r="P1351" s="67">
        <v>4.3210314041999798</v>
      </c>
      <c r="Q1351" s="68">
        <v>16.2143617314902</v>
      </c>
      <c r="R1351" s="59">
        <v>49.434989227099997</v>
      </c>
      <c r="S1351" s="60">
        <v>0.25763495663555602</v>
      </c>
      <c r="T1351" s="67">
        <v>0.785445984200001</v>
      </c>
      <c r="U1351" s="68">
        <v>10.4940066756467</v>
      </c>
      <c r="V1351" s="67">
        <v>1.9751863115999999</v>
      </c>
      <c r="W1351" s="68">
        <v>27.090563492081401</v>
      </c>
      <c r="X1351" s="59">
        <v>16.9137219126</v>
      </c>
      <c r="Y1351" s="63">
        <v>0.48362518633260898</v>
      </c>
    </row>
    <row r="1352" spans="1:25" customFormat="1" x14ac:dyDescent="0.3">
      <c r="A1352" s="58" t="s">
        <v>337</v>
      </c>
      <c r="B1352" s="61">
        <v>165.7421518495</v>
      </c>
      <c r="C1352" s="62">
        <v>0.10803566387141</v>
      </c>
      <c r="D1352" s="61">
        <v>51.691505953899998</v>
      </c>
      <c r="E1352" s="62">
        <v>0.103668506956827</v>
      </c>
      <c r="F1352" s="61">
        <v>10.2564711181</v>
      </c>
      <c r="G1352" s="62">
        <v>0.10599748323041901</v>
      </c>
      <c r="H1352" s="61">
        <v>51.096574227799998</v>
      </c>
      <c r="I1352" s="62">
        <v>0.101406263319989</v>
      </c>
      <c r="J1352" s="61">
        <v>1.4593661373</v>
      </c>
      <c r="K1352" s="62">
        <v>3.16182600187132E-2</v>
      </c>
      <c r="L1352" s="61">
        <v>7.8342925979000002</v>
      </c>
      <c r="M1352" s="62">
        <v>8.0149858254662906E-2</v>
      </c>
      <c r="N1352" s="69">
        <v>1.3535723415000001</v>
      </c>
      <c r="O1352" s="70">
        <v>5.9630592944232399</v>
      </c>
      <c r="P1352" s="69">
        <v>3.9783392882000199</v>
      </c>
      <c r="Q1352" s="70">
        <v>14.928434041644399</v>
      </c>
      <c r="R1352" s="61">
        <v>27.399422435799998</v>
      </c>
      <c r="S1352" s="62">
        <v>0.142794589853312</v>
      </c>
      <c r="T1352" s="69">
        <v>2.5879776281</v>
      </c>
      <c r="U1352" s="70">
        <v>34.576858309826498</v>
      </c>
      <c r="V1352" s="69">
        <v>3.5636397404000002</v>
      </c>
      <c r="W1352" s="71">
        <v>48.8769125642673</v>
      </c>
      <c r="X1352" s="61">
        <v>4.5209903804999998</v>
      </c>
      <c r="Y1352" s="62">
        <v>0.12927165448714301</v>
      </c>
    </row>
    <row r="1353" spans="1:25" customFormat="1" x14ac:dyDescent="0.3">
      <c r="A1353" s="58" t="s">
        <v>310</v>
      </c>
      <c r="B1353" s="59">
        <v>10.116630900500001</v>
      </c>
      <c r="C1353" s="60">
        <v>6.5943208971365602E-3</v>
      </c>
      <c r="D1353" s="59">
        <v>0.69608674130000103</v>
      </c>
      <c r="E1353" s="60">
        <v>1.3960180082075899E-3</v>
      </c>
      <c r="F1353" s="59">
        <v>1.8699033247000101</v>
      </c>
      <c r="G1353" s="60">
        <v>1.93248773403761E-2</v>
      </c>
      <c r="H1353" s="59">
        <v>4.0141572421999996</v>
      </c>
      <c r="I1353" s="60">
        <v>7.9664966284355397E-3</v>
      </c>
      <c r="J1353" s="59">
        <v>0</v>
      </c>
      <c r="K1353" s="60">
        <v>0</v>
      </c>
      <c r="L1353" s="59">
        <v>0</v>
      </c>
      <c r="M1353" s="60">
        <v>0</v>
      </c>
      <c r="N1353" s="67">
        <v>0</v>
      </c>
      <c r="O1353" s="68">
        <v>0</v>
      </c>
      <c r="P1353" s="67">
        <v>2.1682111471000001</v>
      </c>
      <c r="Q1353" s="71">
        <v>8.1360574734905207</v>
      </c>
      <c r="R1353" s="59">
        <v>1.3682724451999999</v>
      </c>
      <c r="S1353" s="60">
        <v>7.13087668463538E-3</v>
      </c>
      <c r="T1353" s="67">
        <v>0</v>
      </c>
      <c r="U1353" s="68">
        <v>0</v>
      </c>
      <c r="V1353" s="67">
        <v>0</v>
      </c>
      <c r="W1353" s="68">
        <v>0</v>
      </c>
      <c r="X1353" s="59">
        <v>0</v>
      </c>
      <c r="Y1353" s="60">
        <v>0</v>
      </c>
    </row>
    <row r="1354" spans="1:25" customFormat="1" x14ac:dyDescent="0.3">
      <c r="A1354" s="58" t="s">
        <v>311</v>
      </c>
      <c r="B1354" s="61">
        <v>1205.2363227508999</v>
      </c>
      <c r="C1354" s="62">
        <v>0.78560887980122696</v>
      </c>
      <c r="D1354" s="61">
        <v>394.06414501700101</v>
      </c>
      <c r="E1354" s="62">
        <v>0.79030472812233299</v>
      </c>
      <c r="F1354" s="61">
        <v>73.391911782500003</v>
      </c>
      <c r="G1354" s="62">
        <v>0.75848289814665304</v>
      </c>
      <c r="H1354" s="61">
        <v>405.993110856599</v>
      </c>
      <c r="I1354" s="62">
        <v>0.80573394455134595</v>
      </c>
      <c r="J1354" s="61">
        <v>36.496809371199902</v>
      </c>
      <c r="K1354" s="62">
        <v>0.79073070085549801</v>
      </c>
      <c r="L1354" s="61">
        <v>80.139433322200006</v>
      </c>
      <c r="M1354" s="62">
        <v>0.81987800954805901</v>
      </c>
      <c r="N1354" s="69">
        <v>20.360573523300001</v>
      </c>
      <c r="O1354" s="70">
        <v>89.696947451922995</v>
      </c>
      <c r="P1354" s="69">
        <v>17.9789367996</v>
      </c>
      <c r="Q1354" s="70">
        <v>67.464676265246098</v>
      </c>
      <c r="R1354" s="61">
        <v>139.5292379796</v>
      </c>
      <c r="S1354" s="62">
        <v>0.72716935389884096</v>
      </c>
      <c r="T1354" s="69">
        <v>4.8967325353000097</v>
      </c>
      <c r="U1354" s="70">
        <v>65.423141690173495</v>
      </c>
      <c r="V1354" s="69">
        <v>3.7274094552999899</v>
      </c>
      <c r="W1354" s="72">
        <v>51.1230874357327</v>
      </c>
      <c r="X1354" s="61">
        <v>28.658022108299999</v>
      </c>
      <c r="Y1354" s="62">
        <v>0.81943769406103995</v>
      </c>
    </row>
    <row r="1355" spans="1:25" customFormat="1" x14ac:dyDescent="0.3">
      <c r="A1355" s="65" t="s">
        <v>1</v>
      </c>
    </row>
    <row r="1356" spans="1:25" customFormat="1" x14ac:dyDescent="0.3">
      <c r="A1356" s="65" t="s">
        <v>1</v>
      </c>
    </row>
    <row r="1357" spans="1:25" customFormat="1" x14ac:dyDescent="0.3">
      <c r="A1357" s="53" t="s">
        <v>466</v>
      </c>
    </row>
    <row r="1358" spans="1:25" customFormat="1" x14ac:dyDescent="0.3">
      <c r="A1358" s="54" t="s">
        <v>1</v>
      </c>
    </row>
    <row r="1359" spans="1:25" customFormat="1" ht="25.5" customHeight="1" x14ac:dyDescent="0.3">
      <c r="A1359" s="114" t="s">
        <v>1</v>
      </c>
      <c r="B1359" s="113" t="s">
        <v>502</v>
      </c>
      <c r="C1359" s="113" t="s">
        <v>1</v>
      </c>
      <c r="D1359" s="113" t="s">
        <v>53</v>
      </c>
      <c r="E1359" s="113" t="s">
        <v>1</v>
      </c>
      <c r="F1359" s="113" t="s">
        <v>54</v>
      </c>
      <c r="G1359" s="113" t="s">
        <v>1</v>
      </c>
      <c r="H1359" s="116" t="s">
        <v>55</v>
      </c>
      <c r="I1359" s="116" t="s">
        <v>1</v>
      </c>
      <c r="J1359" s="116" t="s">
        <v>56</v>
      </c>
      <c r="K1359" s="116" t="s">
        <v>1</v>
      </c>
      <c r="L1359" s="116" t="s">
        <v>57</v>
      </c>
      <c r="M1359" s="116" t="s">
        <v>1</v>
      </c>
      <c r="N1359" s="116" t="s">
        <v>58</v>
      </c>
      <c r="O1359" s="116" t="s">
        <v>1</v>
      </c>
      <c r="P1359" s="116" t="s">
        <v>59</v>
      </c>
      <c r="Q1359" s="116" t="s">
        <v>1</v>
      </c>
      <c r="R1359" s="116" t="s">
        <v>60</v>
      </c>
      <c r="S1359" s="116" t="s">
        <v>1</v>
      </c>
      <c r="T1359" s="113" t="s">
        <v>61</v>
      </c>
      <c r="U1359" s="113" t="s">
        <v>1</v>
      </c>
      <c r="V1359" s="113" t="s">
        <v>62</v>
      </c>
      <c r="W1359" s="113" t="s">
        <v>1</v>
      </c>
      <c r="X1359" s="113" t="s">
        <v>63</v>
      </c>
      <c r="Y1359" s="113" t="s">
        <v>1</v>
      </c>
    </row>
    <row r="1360" spans="1:25"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c r="L1360" s="55" t="s">
        <v>14</v>
      </c>
      <c r="M1360" s="55" t="s">
        <v>15</v>
      </c>
      <c r="N1360" s="55" t="s">
        <v>14</v>
      </c>
      <c r="O1360" s="55" t="s">
        <v>15</v>
      </c>
      <c r="P1360" s="55" t="s">
        <v>14</v>
      </c>
      <c r="Q1360" s="55" t="s">
        <v>15</v>
      </c>
      <c r="R1360" s="55" t="s">
        <v>14</v>
      </c>
      <c r="S1360" s="55" t="s">
        <v>15</v>
      </c>
      <c r="T1360" s="55" t="s">
        <v>14</v>
      </c>
      <c r="U1360" s="55" t="s">
        <v>15</v>
      </c>
      <c r="V1360" s="55" t="s">
        <v>14</v>
      </c>
      <c r="W1360" s="55" t="s">
        <v>15</v>
      </c>
      <c r="X1360" s="55" t="s">
        <v>14</v>
      </c>
      <c r="Y1360" s="55" t="s">
        <v>15</v>
      </c>
    </row>
    <row r="1361" spans="1:25" customFormat="1" x14ac:dyDescent="0.3">
      <c r="A1361" s="56" t="s">
        <v>16</v>
      </c>
      <c r="B1361" s="57">
        <v>1534.1429478952</v>
      </c>
      <c r="C1361" s="57">
        <v>1534.1429478952</v>
      </c>
      <c r="D1361" s="57">
        <v>498.62303867679998</v>
      </c>
      <c r="E1361" s="57">
        <v>498.62303867679998</v>
      </c>
      <c r="F1361" s="57">
        <v>96.761458909400005</v>
      </c>
      <c r="G1361" s="57">
        <v>96.761458909400005</v>
      </c>
      <c r="H1361" s="57">
        <v>503.87986456580001</v>
      </c>
      <c r="I1361" s="57">
        <v>503.87986456580001</v>
      </c>
      <c r="J1361" s="57">
        <v>46.155801629700001</v>
      </c>
      <c r="K1361" s="57">
        <v>46.155801629700001</v>
      </c>
      <c r="L1361" s="57">
        <v>97.745557740199999</v>
      </c>
      <c r="M1361" s="57">
        <v>97.745557740199999</v>
      </c>
      <c r="N1361" s="57">
        <v>22.699293679099998</v>
      </c>
      <c r="O1361" s="57">
        <v>22.699293679099998</v>
      </c>
      <c r="P1361" s="57">
        <v>26.649407949299999</v>
      </c>
      <c r="Q1361" s="57">
        <v>26.649407949299999</v>
      </c>
      <c r="R1361" s="57">
        <v>191.8799757326</v>
      </c>
      <c r="S1361" s="57">
        <v>191.8799757326</v>
      </c>
      <c r="T1361" s="57">
        <v>7.4847101633999999</v>
      </c>
      <c r="U1361" s="57">
        <v>7.4847101633999999</v>
      </c>
      <c r="V1361" s="57">
        <v>7.2910491957000003</v>
      </c>
      <c r="W1361" s="57">
        <v>7.2910491957000003</v>
      </c>
      <c r="X1361" s="57">
        <v>34.972789653200003</v>
      </c>
      <c r="Y1361" s="57">
        <v>34.972789653200003</v>
      </c>
    </row>
    <row r="1362" spans="1:25" customFormat="1" x14ac:dyDescent="0.3">
      <c r="A1362" s="58" t="s">
        <v>332</v>
      </c>
      <c r="B1362" s="59">
        <v>0</v>
      </c>
      <c r="C1362" s="60">
        <v>0</v>
      </c>
      <c r="D1362" s="59">
        <v>0</v>
      </c>
      <c r="E1362" s="60">
        <v>0</v>
      </c>
      <c r="F1362" s="59">
        <v>0</v>
      </c>
      <c r="G1362" s="60">
        <v>0</v>
      </c>
      <c r="H1362" s="59">
        <v>0</v>
      </c>
      <c r="I1362" s="60">
        <v>0</v>
      </c>
      <c r="J1362" s="59">
        <v>0</v>
      </c>
      <c r="K1362" s="60">
        <v>0</v>
      </c>
      <c r="L1362" s="59">
        <v>0</v>
      </c>
      <c r="M1362" s="60">
        <v>0</v>
      </c>
      <c r="N1362" s="67">
        <v>0</v>
      </c>
      <c r="O1362" s="68">
        <v>0</v>
      </c>
      <c r="P1362" s="67">
        <v>0</v>
      </c>
      <c r="Q1362" s="68">
        <v>0</v>
      </c>
      <c r="R1362" s="59">
        <v>0</v>
      </c>
      <c r="S1362" s="60">
        <v>0</v>
      </c>
      <c r="T1362" s="67">
        <v>0</v>
      </c>
      <c r="U1362" s="68">
        <v>0</v>
      </c>
      <c r="V1362" s="67">
        <v>0</v>
      </c>
      <c r="W1362" s="68">
        <v>0</v>
      </c>
      <c r="X1362" s="59">
        <v>0</v>
      </c>
      <c r="Y1362" s="60">
        <v>0</v>
      </c>
    </row>
    <row r="1363" spans="1:25" customFormat="1" x14ac:dyDescent="0.3">
      <c r="A1363" s="58" t="s">
        <v>333</v>
      </c>
      <c r="B1363" s="61">
        <v>4.3087857739000004</v>
      </c>
      <c r="C1363" s="62">
        <v>2.8085947139486101E-3</v>
      </c>
      <c r="D1363" s="61">
        <v>2.4527891748000101</v>
      </c>
      <c r="E1363" s="62">
        <v>4.9191252399989104E-3</v>
      </c>
      <c r="F1363" s="61">
        <v>0</v>
      </c>
      <c r="G1363" s="62">
        <v>0</v>
      </c>
      <c r="H1363" s="61">
        <v>0</v>
      </c>
      <c r="I1363" s="62">
        <v>0</v>
      </c>
      <c r="J1363" s="61">
        <v>0</v>
      </c>
      <c r="K1363" s="62">
        <v>0</v>
      </c>
      <c r="L1363" s="61">
        <v>0</v>
      </c>
      <c r="M1363" s="62">
        <v>0</v>
      </c>
      <c r="N1363" s="69">
        <v>0.98514781430000098</v>
      </c>
      <c r="O1363" s="71">
        <v>4.3399932536537804</v>
      </c>
      <c r="P1363" s="69">
        <v>0</v>
      </c>
      <c r="Q1363" s="70">
        <v>0</v>
      </c>
      <c r="R1363" s="61">
        <v>0.87084878479999905</v>
      </c>
      <c r="S1363" s="62">
        <v>4.5385078952354897E-3</v>
      </c>
      <c r="T1363" s="69">
        <v>0</v>
      </c>
      <c r="U1363" s="70">
        <v>0</v>
      </c>
      <c r="V1363" s="69">
        <v>0</v>
      </c>
      <c r="W1363" s="70">
        <v>0</v>
      </c>
      <c r="X1363" s="61">
        <v>0</v>
      </c>
      <c r="Y1363" s="62">
        <v>0</v>
      </c>
    </row>
    <row r="1364" spans="1:25" customFormat="1" x14ac:dyDescent="0.3">
      <c r="A1364" s="58" t="s">
        <v>334</v>
      </c>
      <c r="B1364" s="59">
        <v>88.246887783300096</v>
      </c>
      <c r="C1364" s="60">
        <v>5.7521945985784598E-2</v>
      </c>
      <c r="D1364" s="59">
        <v>42.055581955999997</v>
      </c>
      <c r="E1364" s="63">
        <v>8.4343439219341398E-2</v>
      </c>
      <c r="F1364" s="59">
        <v>13.274815261100001</v>
      </c>
      <c r="G1364" s="63">
        <v>0.137191144188199</v>
      </c>
      <c r="H1364" s="59">
        <v>18.864644958100001</v>
      </c>
      <c r="I1364" s="60">
        <v>3.7438775161924599E-2</v>
      </c>
      <c r="J1364" s="59">
        <v>0.44958639090000102</v>
      </c>
      <c r="K1364" s="60">
        <v>9.7406257723991804E-3</v>
      </c>
      <c r="L1364" s="59">
        <v>5.4723586268000002</v>
      </c>
      <c r="M1364" s="60">
        <v>5.5985752737174002E-2</v>
      </c>
      <c r="N1364" s="67">
        <v>0.2412093257</v>
      </c>
      <c r="O1364" s="68">
        <v>1.06262921265294</v>
      </c>
      <c r="P1364" s="67">
        <v>0.80154546510000002</v>
      </c>
      <c r="Q1364" s="68">
        <v>3.0077421105374098</v>
      </c>
      <c r="R1364" s="59">
        <v>5.61734177339999</v>
      </c>
      <c r="S1364" s="60">
        <v>2.9275289159032498E-2</v>
      </c>
      <c r="T1364" s="67">
        <v>0</v>
      </c>
      <c r="U1364" s="68">
        <v>0</v>
      </c>
      <c r="V1364" s="67">
        <v>0.5989552414</v>
      </c>
      <c r="W1364" s="68">
        <v>8.21493896589317</v>
      </c>
      <c r="X1364" s="59">
        <v>0.87084878479999905</v>
      </c>
      <c r="Y1364" s="60">
        <v>2.4900752654723302E-2</v>
      </c>
    </row>
    <row r="1365" spans="1:25" customFormat="1" x14ac:dyDescent="0.3">
      <c r="A1365" s="58" t="s">
        <v>335</v>
      </c>
      <c r="B1365" s="61">
        <v>676.56187814300301</v>
      </c>
      <c r="C1365" s="62">
        <v>0.44100315363129799</v>
      </c>
      <c r="D1365" s="61">
        <v>223.67197698640001</v>
      </c>
      <c r="E1365" s="62">
        <v>0.448579306684184</v>
      </c>
      <c r="F1365" s="61">
        <v>37.6695619953</v>
      </c>
      <c r="G1365" s="62">
        <v>0.38930336954273198</v>
      </c>
      <c r="H1365" s="61">
        <v>239.94370286820001</v>
      </c>
      <c r="I1365" s="62">
        <v>0.47619228260879698</v>
      </c>
      <c r="J1365" s="61">
        <v>27.829981776299999</v>
      </c>
      <c r="K1365" s="62">
        <v>0.60295739199971299</v>
      </c>
      <c r="L1365" s="61">
        <v>46.7438862355</v>
      </c>
      <c r="M1365" s="62">
        <v>0.47822005742441598</v>
      </c>
      <c r="N1365" s="69">
        <v>8.7407732481000107</v>
      </c>
      <c r="O1365" s="70">
        <v>38.506807179414203</v>
      </c>
      <c r="P1365" s="69">
        <v>10.292909375000001</v>
      </c>
      <c r="Q1365" s="70">
        <v>38.623407298886598</v>
      </c>
      <c r="R1365" s="61">
        <v>67.640233222600003</v>
      </c>
      <c r="S1365" s="64">
        <v>0.35251324670200102</v>
      </c>
      <c r="T1365" s="69">
        <v>5.0180349750000097</v>
      </c>
      <c r="U1365" s="70">
        <v>67.043811523097204</v>
      </c>
      <c r="V1365" s="69">
        <v>2.2014520539000002</v>
      </c>
      <c r="W1365" s="70">
        <v>30.193899325193701</v>
      </c>
      <c r="X1365" s="61">
        <v>6.8093654067000102</v>
      </c>
      <c r="Y1365" s="64">
        <v>0.194704668235608</v>
      </c>
    </row>
    <row r="1366" spans="1:25" customFormat="1" x14ac:dyDescent="0.3">
      <c r="A1366" s="58" t="s">
        <v>336</v>
      </c>
      <c r="B1366" s="59">
        <v>470.11958126939999</v>
      </c>
      <c r="C1366" s="60">
        <v>0.30643792478034099</v>
      </c>
      <c r="D1366" s="59">
        <v>99.684521678900097</v>
      </c>
      <c r="E1366" s="64">
        <v>0.19991960648957099</v>
      </c>
      <c r="F1366" s="59">
        <v>31.3157542806</v>
      </c>
      <c r="G1366" s="60">
        <v>0.32363871559565499</v>
      </c>
      <c r="H1366" s="59">
        <v>174.12071258949999</v>
      </c>
      <c r="I1366" s="60">
        <v>0.345559973386796</v>
      </c>
      <c r="J1366" s="59">
        <v>15.941233609199999</v>
      </c>
      <c r="K1366" s="60">
        <v>0.34537876163637599</v>
      </c>
      <c r="L1366" s="59">
        <v>34.589093142899998</v>
      </c>
      <c r="M1366" s="60">
        <v>0.35386869687556599</v>
      </c>
      <c r="N1366" s="67">
        <v>12.732163291000001</v>
      </c>
      <c r="O1366" s="71">
        <v>56.090570354279002</v>
      </c>
      <c r="P1366" s="67">
        <v>5.9927960708999901</v>
      </c>
      <c r="Q1366" s="68">
        <v>22.487539244028198</v>
      </c>
      <c r="R1366" s="59">
        <v>73.873223538100206</v>
      </c>
      <c r="S1366" s="63">
        <v>0.38499704440784499</v>
      </c>
      <c r="T1366" s="67">
        <v>0.785445984200001</v>
      </c>
      <c r="U1366" s="68">
        <v>10.4940066756467</v>
      </c>
      <c r="V1366" s="67">
        <v>1.5822554552999999</v>
      </c>
      <c r="W1366" s="68">
        <v>21.701341094134399</v>
      </c>
      <c r="X1366" s="59">
        <v>19.502381628799998</v>
      </c>
      <c r="Y1366" s="63">
        <v>0.55764443792420004</v>
      </c>
    </row>
    <row r="1367" spans="1:25" customFormat="1" x14ac:dyDescent="0.3">
      <c r="A1367" s="58" t="s">
        <v>337</v>
      </c>
      <c r="B1367" s="61">
        <v>294.9058149256</v>
      </c>
      <c r="C1367" s="62">
        <v>0.19222838088862701</v>
      </c>
      <c r="D1367" s="61">
        <v>130.7581688807</v>
      </c>
      <c r="E1367" s="63">
        <v>0.26223852236690498</v>
      </c>
      <c r="F1367" s="61">
        <v>14.5013273724</v>
      </c>
      <c r="G1367" s="62">
        <v>0.149866770673414</v>
      </c>
      <c r="H1367" s="61">
        <v>70.950804149999996</v>
      </c>
      <c r="I1367" s="64">
        <v>0.14080896884248201</v>
      </c>
      <c r="J1367" s="61">
        <v>1.9349998532999999</v>
      </c>
      <c r="K1367" s="64">
        <v>4.1923220591512399E-2</v>
      </c>
      <c r="L1367" s="61">
        <v>10.940219734999999</v>
      </c>
      <c r="M1367" s="62">
        <v>0.111925492962844</v>
      </c>
      <c r="N1367" s="69">
        <v>0</v>
      </c>
      <c r="O1367" s="70">
        <v>0</v>
      </c>
      <c r="P1367" s="69">
        <v>9.5621570383000005</v>
      </c>
      <c r="Q1367" s="71">
        <v>35.881311346547797</v>
      </c>
      <c r="R1367" s="61">
        <v>43.878328413699997</v>
      </c>
      <c r="S1367" s="62">
        <v>0.22867591183588601</v>
      </c>
      <c r="T1367" s="69">
        <v>1.6812292042000001</v>
      </c>
      <c r="U1367" s="70">
        <v>22.462181801256101</v>
      </c>
      <c r="V1367" s="69">
        <v>2.9083864451000001</v>
      </c>
      <c r="W1367" s="70">
        <v>39.889820614778799</v>
      </c>
      <c r="X1367" s="61">
        <v>7.7901938329000098</v>
      </c>
      <c r="Y1367" s="62">
        <v>0.22275014118546901</v>
      </c>
    </row>
    <row r="1368" spans="1:25" customFormat="1" x14ac:dyDescent="0.3">
      <c r="A1368" s="58" t="s">
        <v>310</v>
      </c>
      <c r="B1368" s="59">
        <v>4.3087857739000004</v>
      </c>
      <c r="C1368" s="60">
        <v>2.8085947139486101E-3</v>
      </c>
      <c r="D1368" s="59">
        <v>2.4527891748000101</v>
      </c>
      <c r="E1368" s="60">
        <v>4.9191252399989104E-3</v>
      </c>
      <c r="F1368" s="59">
        <v>0</v>
      </c>
      <c r="G1368" s="60">
        <v>0</v>
      </c>
      <c r="H1368" s="59">
        <v>0</v>
      </c>
      <c r="I1368" s="60">
        <v>0</v>
      </c>
      <c r="J1368" s="59">
        <v>0</v>
      </c>
      <c r="K1368" s="60">
        <v>0</v>
      </c>
      <c r="L1368" s="59">
        <v>0</v>
      </c>
      <c r="M1368" s="60">
        <v>0</v>
      </c>
      <c r="N1368" s="67">
        <v>0.98514781430000098</v>
      </c>
      <c r="O1368" s="71">
        <v>4.3399932536537804</v>
      </c>
      <c r="P1368" s="67">
        <v>0</v>
      </c>
      <c r="Q1368" s="68">
        <v>0</v>
      </c>
      <c r="R1368" s="59">
        <v>0.87084878479999905</v>
      </c>
      <c r="S1368" s="60">
        <v>4.5385078952354897E-3</v>
      </c>
      <c r="T1368" s="67">
        <v>0</v>
      </c>
      <c r="U1368" s="68">
        <v>0</v>
      </c>
      <c r="V1368" s="67">
        <v>0</v>
      </c>
      <c r="W1368" s="68">
        <v>0</v>
      </c>
      <c r="X1368" s="59">
        <v>0</v>
      </c>
      <c r="Y1368" s="60">
        <v>0</v>
      </c>
    </row>
    <row r="1369" spans="1:25" customFormat="1" x14ac:dyDescent="0.3">
      <c r="A1369" s="58" t="s">
        <v>311</v>
      </c>
      <c r="B1369" s="61">
        <v>1146.6814594124</v>
      </c>
      <c r="C1369" s="62">
        <v>0.74744107841163998</v>
      </c>
      <c r="D1369" s="61">
        <v>323.356498665299</v>
      </c>
      <c r="E1369" s="64">
        <v>0.64849891317375497</v>
      </c>
      <c r="F1369" s="61">
        <v>68.985316275900004</v>
      </c>
      <c r="G1369" s="62">
        <v>0.71294208513838697</v>
      </c>
      <c r="H1369" s="61">
        <v>414.06441545770002</v>
      </c>
      <c r="I1369" s="63">
        <v>0.82175225599559298</v>
      </c>
      <c r="J1369" s="61">
        <v>43.7712153855</v>
      </c>
      <c r="K1369" s="63">
        <v>0.94833615363608803</v>
      </c>
      <c r="L1369" s="61">
        <v>81.332979378399997</v>
      </c>
      <c r="M1369" s="62">
        <v>0.83208875429998197</v>
      </c>
      <c r="N1369" s="69">
        <v>21.472936539100001</v>
      </c>
      <c r="O1369" s="70">
        <v>94.597377533693304</v>
      </c>
      <c r="P1369" s="69">
        <v>16.2857054459</v>
      </c>
      <c r="Q1369" s="70">
        <v>61.110946542914803</v>
      </c>
      <c r="R1369" s="61">
        <v>141.5134567607</v>
      </c>
      <c r="S1369" s="62">
        <v>0.73751029110984601</v>
      </c>
      <c r="T1369" s="69">
        <v>5.8034809591999998</v>
      </c>
      <c r="U1369" s="70">
        <v>77.537818198743906</v>
      </c>
      <c r="V1369" s="69">
        <v>3.7837075092000001</v>
      </c>
      <c r="W1369" s="70">
        <v>51.895240419328097</v>
      </c>
      <c r="X1369" s="61">
        <v>26.311747035500002</v>
      </c>
      <c r="Y1369" s="62">
        <v>0.75234910615980799</v>
      </c>
    </row>
    <row r="1370" spans="1:25" customFormat="1" x14ac:dyDescent="0.3">
      <c r="A1370" s="65" t="s">
        <v>1</v>
      </c>
    </row>
    <row r="1371" spans="1:25" customFormat="1" x14ac:dyDescent="0.3">
      <c r="A1371" s="65" t="s">
        <v>1</v>
      </c>
    </row>
    <row r="1372" spans="1:25" customFormat="1" x14ac:dyDescent="0.3">
      <c r="A1372" s="53" t="s">
        <v>467</v>
      </c>
    </row>
    <row r="1373" spans="1:25" customFormat="1" x14ac:dyDescent="0.3">
      <c r="A1373" s="54" t="s">
        <v>1</v>
      </c>
    </row>
    <row r="1374" spans="1:25" customFormat="1" ht="25.5" customHeight="1" x14ac:dyDescent="0.3">
      <c r="A1374" s="114" t="s">
        <v>1</v>
      </c>
      <c r="B1374" s="113" t="s">
        <v>502</v>
      </c>
      <c r="C1374" s="113" t="s">
        <v>1</v>
      </c>
      <c r="D1374" s="113" t="s">
        <v>53</v>
      </c>
      <c r="E1374" s="113" t="s">
        <v>1</v>
      </c>
      <c r="F1374" s="113" t="s">
        <v>54</v>
      </c>
      <c r="G1374" s="113" t="s">
        <v>1</v>
      </c>
      <c r="H1374" s="116" t="s">
        <v>55</v>
      </c>
      <c r="I1374" s="116" t="s">
        <v>1</v>
      </c>
      <c r="J1374" s="116" t="s">
        <v>56</v>
      </c>
      <c r="K1374" s="116" t="s">
        <v>1</v>
      </c>
      <c r="L1374" s="116" t="s">
        <v>57</v>
      </c>
      <c r="M1374" s="116" t="s">
        <v>1</v>
      </c>
      <c r="N1374" s="116" t="s">
        <v>58</v>
      </c>
      <c r="O1374" s="116" t="s">
        <v>1</v>
      </c>
      <c r="P1374" s="116" t="s">
        <v>59</v>
      </c>
      <c r="Q1374" s="116" t="s">
        <v>1</v>
      </c>
      <c r="R1374" s="116" t="s">
        <v>60</v>
      </c>
      <c r="S1374" s="116" t="s">
        <v>1</v>
      </c>
      <c r="T1374" s="113" t="s">
        <v>61</v>
      </c>
      <c r="U1374" s="113" t="s">
        <v>1</v>
      </c>
      <c r="V1374" s="113" t="s">
        <v>62</v>
      </c>
      <c r="W1374" s="113" t="s">
        <v>1</v>
      </c>
      <c r="X1374" s="113" t="s">
        <v>63</v>
      </c>
      <c r="Y1374" s="113" t="s">
        <v>1</v>
      </c>
    </row>
    <row r="1375" spans="1:25"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c r="L1375" s="55" t="s">
        <v>14</v>
      </c>
      <c r="M1375" s="55" t="s">
        <v>15</v>
      </c>
      <c r="N1375" s="55" t="s">
        <v>14</v>
      </c>
      <c r="O1375" s="55" t="s">
        <v>15</v>
      </c>
      <c r="P1375" s="55" t="s">
        <v>14</v>
      </c>
      <c r="Q1375" s="55" t="s">
        <v>15</v>
      </c>
      <c r="R1375" s="55" t="s">
        <v>14</v>
      </c>
      <c r="S1375" s="55" t="s">
        <v>15</v>
      </c>
      <c r="T1375" s="55" t="s">
        <v>14</v>
      </c>
      <c r="U1375" s="55" t="s">
        <v>15</v>
      </c>
      <c r="V1375" s="55" t="s">
        <v>14</v>
      </c>
      <c r="W1375" s="55" t="s">
        <v>15</v>
      </c>
      <c r="X1375" s="55" t="s">
        <v>14</v>
      </c>
      <c r="Y1375" s="55" t="s">
        <v>15</v>
      </c>
    </row>
    <row r="1376" spans="1:25" customFormat="1" x14ac:dyDescent="0.3">
      <c r="A1376" s="56" t="s">
        <v>16</v>
      </c>
      <c r="B1376" s="57">
        <v>1534.1429478952</v>
      </c>
      <c r="C1376" s="57">
        <v>1534.1429478952</v>
      </c>
      <c r="D1376" s="57">
        <v>498.62303867679998</v>
      </c>
      <c r="E1376" s="57">
        <v>498.62303867679998</v>
      </c>
      <c r="F1376" s="57">
        <v>96.761458909400005</v>
      </c>
      <c r="G1376" s="57">
        <v>96.761458909400005</v>
      </c>
      <c r="H1376" s="57">
        <v>503.87986456580001</v>
      </c>
      <c r="I1376" s="57">
        <v>503.87986456580001</v>
      </c>
      <c r="J1376" s="57">
        <v>46.155801629700001</v>
      </c>
      <c r="K1376" s="57">
        <v>46.155801629700001</v>
      </c>
      <c r="L1376" s="57">
        <v>97.745557740199999</v>
      </c>
      <c r="M1376" s="57">
        <v>97.745557740199999</v>
      </c>
      <c r="N1376" s="57">
        <v>22.699293679099998</v>
      </c>
      <c r="O1376" s="57">
        <v>22.699293679099998</v>
      </c>
      <c r="P1376" s="57">
        <v>26.649407949299999</v>
      </c>
      <c r="Q1376" s="57">
        <v>26.649407949299999</v>
      </c>
      <c r="R1376" s="57">
        <v>191.8799757326</v>
      </c>
      <c r="S1376" s="57">
        <v>191.8799757326</v>
      </c>
      <c r="T1376" s="57">
        <v>7.4847101633999999</v>
      </c>
      <c r="U1376" s="57">
        <v>7.4847101633999999</v>
      </c>
      <c r="V1376" s="57">
        <v>7.2910491957000003</v>
      </c>
      <c r="W1376" s="57">
        <v>7.2910491957000003</v>
      </c>
      <c r="X1376" s="57">
        <v>34.972789653200003</v>
      </c>
      <c r="Y1376" s="57">
        <v>34.972789653200003</v>
      </c>
    </row>
    <row r="1377" spans="1:25" customFormat="1" x14ac:dyDescent="0.3">
      <c r="A1377" s="58" t="s">
        <v>332</v>
      </c>
      <c r="B1377" s="59">
        <v>0</v>
      </c>
      <c r="C1377" s="60">
        <v>0</v>
      </c>
      <c r="D1377" s="59">
        <v>0</v>
      </c>
      <c r="E1377" s="60">
        <v>0</v>
      </c>
      <c r="F1377" s="59">
        <v>0</v>
      </c>
      <c r="G1377" s="60">
        <v>0</v>
      </c>
      <c r="H1377" s="59">
        <v>0</v>
      </c>
      <c r="I1377" s="60">
        <v>0</v>
      </c>
      <c r="J1377" s="59">
        <v>0</v>
      </c>
      <c r="K1377" s="60">
        <v>0</v>
      </c>
      <c r="L1377" s="59">
        <v>0</v>
      </c>
      <c r="M1377" s="60">
        <v>0</v>
      </c>
      <c r="N1377" s="67">
        <v>0</v>
      </c>
      <c r="O1377" s="68">
        <v>0</v>
      </c>
      <c r="P1377" s="67">
        <v>0</v>
      </c>
      <c r="Q1377" s="68">
        <v>0</v>
      </c>
      <c r="R1377" s="59">
        <v>0</v>
      </c>
      <c r="S1377" s="60">
        <v>0</v>
      </c>
      <c r="T1377" s="67">
        <v>0</v>
      </c>
      <c r="U1377" s="68">
        <v>0</v>
      </c>
      <c r="V1377" s="67">
        <v>0</v>
      </c>
      <c r="W1377" s="68">
        <v>0</v>
      </c>
      <c r="X1377" s="59">
        <v>0</v>
      </c>
      <c r="Y1377" s="60">
        <v>0</v>
      </c>
    </row>
    <row r="1378" spans="1:25" customFormat="1" x14ac:dyDescent="0.3">
      <c r="A1378" s="58" t="s">
        <v>333</v>
      </c>
      <c r="B1378" s="61">
        <v>4.8289429675999997</v>
      </c>
      <c r="C1378" s="62">
        <v>3.1476486426673402E-3</v>
      </c>
      <c r="D1378" s="61">
        <v>1.0041317949999999</v>
      </c>
      <c r="E1378" s="62">
        <v>2.01380946549255E-3</v>
      </c>
      <c r="F1378" s="61">
        <v>0</v>
      </c>
      <c r="G1378" s="62">
        <v>0</v>
      </c>
      <c r="H1378" s="61">
        <v>1.0439138795</v>
      </c>
      <c r="I1378" s="62">
        <v>2.0717515283123198E-3</v>
      </c>
      <c r="J1378" s="61">
        <v>2.3670895928000002</v>
      </c>
      <c r="K1378" s="63">
        <v>5.1284768311267798E-2</v>
      </c>
      <c r="L1378" s="61">
        <v>0.41380770030000003</v>
      </c>
      <c r="M1378" s="62">
        <v>4.2335192500498903E-3</v>
      </c>
      <c r="N1378" s="69">
        <v>0</v>
      </c>
      <c r="O1378" s="70">
        <v>0</v>
      </c>
      <c r="P1378" s="69">
        <v>0</v>
      </c>
      <c r="Q1378" s="70">
        <v>0</v>
      </c>
      <c r="R1378" s="61">
        <v>0</v>
      </c>
      <c r="S1378" s="62">
        <v>0</v>
      </c>
      <c r="T1378" s="69">
        <v>0</v>
      </c>
      <c r="U1378" s="70">
        <v>0</v>
      </c>
      <c r="V1378" s="69">
        <v>0</v>
      </c>
      <c r="W1378" s="70">
        <v>0</v>
      </c>
      <c r="X1378" s="61">
        <v>0</v>
      </c>
      <c r="Y1378" s="62">
        <v>0</v>
      </c>
    </row>
    <row r="1379" spans="1:25" customFormat="1" x14ac:dyDescent="0.3">
      <c r="A1379" s="58" t="s">
        <v>334</v>
      </c>
      <c r="B1379" s="59">
        <v>71.127324410700297</v>
      </c>
      <c r="C1379" s="60">
        <v>4.6362905430869197E-2</v>
      </c>
      <c r="D1379" s="59">
        <v>30.799168573900001</v>
      </c>
      <c r="E1379" s="60">
        <v>6.1768442660876603E-2</v>
      </c>
      <c r="F1379" s="59">
        <v>11.0292233876</v>
      </c>
      <c r="G1379" s="63">
        <v>0.113983640923882</v>
      </c>
      <c r="H1379" s="59">
        <v>15.8288193488</v>
      </c>
      <c r="I1379" s="60">
        <v>3.1413875532494001E-2</v>
      </c>
      <c r="J1379" s="59">
        <v>1.8983369227</v>
      </c>
      <c r="K1379" s="60">
        <v>4.11288907498569E-2</v>
      </c>
      <c r="L1379" s="59">
        <v>1.48330719929999</v>
      </c>
      <c r="M1379" s="60">
        <v>1.51751878406844E-2</v>
      </c>
      <c r="N1379" s="67">
        <v>0.98514781430000098</v>
      </c>
      <c r="O1379" s="68">
        <v>4.3399932536537804</v>
      </c>
      <c r="P1379" s="67">
        <v>0.80154546510000002</v>
      </c>
      <c r="Q1379" s="68">
        <v>3.0077421105374098</v>
      </c>
      <c r="R1379" s="59">
        <v>3.8957234344999998</v>
      </c>
      <c r="S1379" s="60">
        <v>2.0302918111314499E-2</v>
      </c>
      <c r="T1379" s="67">
        <v>3.0679810450999998</v>
      </c>
      <c r="U1379" s="71">
        <v>40.9899779433322</v>
      </c>
      <c r="V1379" s="67">
        <v>0</v>
      </c>
      <c r="W1379" s="68">
        <v>0</v>
      </c>
      <c r="X1379" s="59">
        <v>1.3380712194</v>
      </c>
      <c r="Y1379" s="60">
        <v>3.8260351337959901E-2</v>
      </c>
    </row>
    <row r="1380" spans="1:25" customFormat="1" x14ac:dyDescent="0.3">
      <c r="A1380" s="58" t="s">
        <v>335</v>
      </c>
      <c r="B1380" s="61">
        <v>500.56393593259997</v>
      </c>
      <c r="C1380" s="62">
        <v>0.32628246058775601</v>
      </c>
      <c r="D1380" s="61">
        <v>113.1766668729</v>
      </c>
      <c r="E1380" s="64">
        <v>0.22697841474240299</v>
      </c>
      <c r="F1380" s="61">
        <v>26.297455855399999</v>
      </c>
      <c r="G1380" s="62">
        <v>0.27177614053982901</v>
      </c>
      <c r="H1380" s="61">
        <v>201.74318143049999</v>
      </c>
      <c r="I1380" s="63">
        <v>0.40037952618794298</v>
      </c>
      <c r="J1380" s="61">
        <v>22.8730715182</v>
      </c>
      <c r="K1380" s="63">
        <v>0.49556221992863803</v>
      </c>
      <c r="L1380" s="61">
        <v>40.752627623000002</v>
      </c>
      <c r="M1380" s="62">
        <v>0.41692562368222702</v>
      </c>
      <c r="N1380" s="69">
        <v>12.497469840799999</v>
      </c>
      <c r="O1380" s="70">
        <v>55.056646332158103</v>
      </c>
      <c r="P1380" s="69">
        <v>13.1842993041</v>
      </c>
      <c r="Q1380" s="70">
        <v>49.4731415016157</v>
      </c>
      <c r="R1380" s="61">
        <v>56.736977684499898</v>
      </c>
      <c r="S1380" s="62">
        <v>0.29568993568962898</v>
      </c>
      <c r="T1380" s="69">
        <v>1.6812292042000001</v>
      </c>
      <c r="U1380" s="70">
        <v>22.462181801256101</v>
      </c>
      <c r="V1380" s="69">
        <v>1.8602147706000001</v>
      </c>
      <c r="W1380" s="70">
        <v>25.513677396348999</v>
      </c>
      <c r="X1380" s="61">
        <v>9.7607418284000005</v>
      </c>
      <c r="Y1380" s="62">
        <v>0.27909531739361498</v>
      </c>
    </row>
    <row r="1381" spans="1:25" customFormat="1" x14ac:dyDescent="0.3">
      <c r="A1381" s="58" t="s">
        <v>336</v>
      </c>
      <c r="B1381" s="59">
        <v>383.45707216940002</v>
      </c>
      <c r="C1381" s="60">
        <v>0.249948723940942</v>
      </c>
      <c r="D1381" s="59">
        <v>84.238887439799996</v>
      </c>
      <c r="E1381" s="64">
        <v>0.16894303091839799</v>
      </c>
      <c r="F1381" s="59">
        <v>26.386258550099999</v>
      </c>
      <c r="G1381" s="60">
        <v>0.27269388915276799</v>
      </c>
      <c r="H1381" s="59">
        <v>100.62624956320001</v>
      </c>
      <c r="I1381" s="64">
        <v>0.199702859033494</v>
      </c>
      <c r="J1381" s="59">
        <v>15.3230402546</v>
      </c>
      <c r="K1381" s="60">
        <v>0.33198513975630001</v>
      </c>
      <c r="L1381" s="59">
        <v>23.6290760885</v>
      </c>
      <c r="M1381" s="60">
        <v>0.24174066458656099</v>
      </c>
      <c r="N1381" s="67">
        <v>6.59455023459999</v>
      </c>
      <c r="O1381" s="68">
        <v>29.051786050381899</v>
      </c>
      <c r="P1381" s="67">
        <v>3.8721921312999901</v>
      </c>
      <c r="Q1381" s="68">
        <v>14.530124416522799</v>
      </c>
      <c r="R1381" s="59">
        <v>106.3784873167</v>
      </c>
      <c r="S1381" s="63">
        <v>0.55440119225857598</v>
      </c>
      <c r="T1381" s="67">
        <v>0</v>
      </c>
      <c r="U1381" s="68">
        <v>0</v>
      </c>
      <c r="V1381" s="67">
        <v>0.278200946</v>
      </c>
      <c r="W1381" s="68">
        <v>3.8156503753132398</v>
      </c>
      <c r="X1381" s="59">
        <v>16.1301296446</v>
      </c>
      <c r="Y1381" s="63">
        <v>0.46121941671084599</v>
      </c>
    </row>
    <row r="1382" spans="1:25" customFormat="1" x14ac:dyDescent="0.3">
      <c r="A1382" s="58" t="s">
        <v>337</v>
      </c>
      <c r="B1382" s="61">
        <v>574.16567241489997</v>
      </c>
      <c r="C1382" s="62">
        <v>0.37425826139776502</v>
      </c>
      <c r="D1382" s="61">
        <v>269.40418399519899</v>
      </c>
      <c r="E1382" s="63">
        <v>0.54029630221282998</v>
      </c>
      <c r="F1382" s="61">
        <v>33.048521116300002</v>
      </c>
      <c r="G1382" s="62">
        <v>0.34154632938352097</v>
      </c>
      <c r="H1382" s="61">
        <v>184.63770034379999</v>
      </c>
      <c r="I1382" s="62">
        <v>0.36643198771775598</v>
      </c>
      <c r="J1382" s="61">
        <v>3.6942633414000001</v>
      </c>
      <c r="K1382" s="64">
        <v>8.0038981253937103E-2</v>
      </c>
      <c r="L1382" s="61">
        <v>31.466739129099999</v>
      </c>
      <c r="M1382" s="62">
        <v>0.32192500464047802</v>
      </c>
      <c r="N1382" s="69">
        <v>2.6221257894000001</v>
      </c>
      <c r="O1382" s="72">
        <v>11.5515743638062</v>
      </c>
      <c r="P1382" s="69">
        <v>8.7913710488000092</v>
      </c>
      <c r="Q1382" s="70">
        <v>32.988991971324197</v>
      </c>
      <c r="R1382" s="61">
        <v>24.868787296899999</v>
      </c>
      <c r="S1382" s="64">
        <v>0.12960595394048099</v>
      </c>
      <c r="T1382" s="69">
        <v>2.7354999141</v>
      </c>
      <c r="U1382" s="70">
        <v>36.547840255411799</v>
      </c>
      <c r="V1382" s="69">
        <v>5.1526334791000101</v>
      </c>
      <c r="W1382" s="71">
        <v>70.670672228337693</v>
      </c>
      <c r="X1382" s="61">
        <v>7.7438469608000098</v>
      </c>
      <c r="Y1382" s="64">
        <v>0.22142491455757901</v>
      </c>
    </row>
    <row r="1383" spans="1:25" customFormat="1" x14ac:dyDescent="0.3">
      <c r="A1383" s="58" t="s">
        <v>310</v>
      </c>
      <c r="B1383" s="59">
        <v>4.8289429675999997</v>
      </c>
      <c r="C1383" s="60">
        <v>3.1476486426673402E-3</v>
      </c>
      <c r="D1383" s="59">
        <v>1.0041317949999999</v>
      </c>
      <c r="E1383" s="60">
        <v>2.01380946549255E-3</v>
      </c>
      <c r="F1383" s="59">
        <v>0</v>
      </c>
      <c r="G1383" s="60">
        <v>0</v>
      </c>
      <c r="H1383" s="59">
        <v>1.0439138795</v>
      </c>
      <c r="I1383" s="60">
        <v>2.0717515283123198E-3</v>
      </c>
      <c r="J1383" s="59">
        <v>2.3670895928000002</v>
      </c>
      <c r="K1383" s="63">
        <v>5.1284768311267798E-2</v>
      </c>
      <c r="L1383" s="59">
        <v>0.41380770030000003</v>
      </c>
      <c r="M1383" s="60">
        <v>4.2335192500498903E-3</v>
      </c>
      <c r="N1383" s="67">
        <v>0</v>
      </c>
      <c r="O1383" s="68">
        <v>0</v>
      </c>
      <c r="P1383" s="67">
        <v>0</v>
      </c>
      <c r="Q1383" s="68">
        <v>0</v>
      </c>
      <c r="R1383" s="59">
        <v>0</v>
      </c>
      <c r="S1383" s="60">
        <v>0</v>
      </c>
      <c r="T1383" s="67">
        <v>0</v>
      </c>
      <c r="U1383" s="68">
        <v>0</v>
      </c>
      <c r="V1383" s="67">
        <v>0</v>
      </c>
      <c r="W1383" s="68">
        <v>0</v>
      </c>
      <c r="X1383" s="59">
        <v>0</v>
      </c>
      <c r="Y1383" s="60">
        <v>0</v>
      </c>
    </row>
    <row r="1384" spans="1:25" customFormat="1" x14ac:dyDescent="0.3">
      <c r="A1384" s="58" t="s">
        <v>311</v>
      </c>
      <c r="B1384" s="61">
        <v>884.02100810200102</v>
      </c>
      <c r="C1384" s="62">
        <v>0.57623118452869804</v>
      </c>
      <c r="D1384" s="61">
        <v>197.41555431270001</v>
      </c>
      <c r="E1384" s="64">
        <v>0.39592144566080101</v>
      </c>
      <c r="F1384" s="61">
        <v>52.683714405499998</v>
      </c>
      <c r="G1384" s="62">
        <v>0.54447002969259695</v>
      </c>
      <c r="H1384" s="61">
        <v>302.36943099370097</v>
      </c>
      <c r="I1384" s="62">
        <v>0.60008238522143698</v>
      </c>
      <c r="J1384" s="61">
        <v>38.196111772800101</v>
      </c>
      <c r="K1384" s="63">
        <v>0.82754735968493798</v>
      </c>
      <c r="L1384" s="61">
        <v>64.381703711499995</v>
      </c>
      <c r="M1384" s="62">
        <v>0.65866628826878804</v>
      </c>
      <c r="N1384" s="69">
        <v>19.092020075400001</v>
      </c>
      <c r="O1384" s="71">
        <v>84.108432382540002</v>
      </c>
      <c r="P1384" s="69">
        <v>17.056491435400002</v>
      </c>
      <c r="Q1384" s="70">
        <v>64.003265918138396</v>
      </c>
      <c r="R1384" s="61">
        <v>163.11546500119999</v>
      </c>
      <c r="S1384" s="63">
        <v>0.85009112794820396</v>
      </c>
      <c r="T1384" s="69">
        <v>1.6812292042000001</v>
      </c>
      <c r="U1384" s="70">
        <v>22.462181801256101</v>
      </c>
      <c r="V1384" s="69">
        <v>2.1384157166</v>
      </c>
      <c r="W1384" s="70">
        <v>29.3293277716623</v>
      </c>
      <c r="X1384" s="61">
        <v>25.890871473000001</v>
      </c>
      <c r="Y1384" s="63">
        <v>0.74031473410446103</v>
      </c>
    </row>
    <row r="1385" spans="1:25" customFormat="1" x14ac:dyDescent="0.3">
      <c r="A1385" s="65" t="s">
        <v>1</v>
      </c>
    </row>
    <row r="1386" spans="1:25" customFormat="1" x14ac:dyDescent="0.3">
      <c r="A1386" s="65" t="s">
        <v>1</v>
      </c>
    </row>
    <row r="1387" spans="1:25" customFormat="1" x14ac:dyDescent="0.3">
      <c r="A1387" s="53" t="s">
        <v>468</v>
      </c>
    </row>
    <row r="1388" spans="1:25" customFormat="1" x14ac:dyDescent="0.3">
      <c r="A1388" s="54" t="s">
        <v>1</v>
      </c>
    </row>
    <row r="1389" spans="1:25" customFormat="1" ht="25.5" customHeight="1" x14ac:dyDescent="0.3">
      <c r="A1389" s="114" t="s">
        <v>1</v>
      </c>
      <c r="B1389" s="113" t="s">
        <v>502</v>
      </c>
      <c r="C1389" s="113" t="s">
        <v>1</v>
      </c>
      <c r="D1389" s="113" t="s">
        <v>53</v>
      </c>
      <c r="E1389" s="113" t="s">
        <v>1</v>
      </c>
      <c r="F1389" s="113" t="s">
        <v>54</v>
      </c>
      <c r="G1389" s="113" t="s">
        <v>1</v>
      </c>
      <c r="H1389" s="116" t="s">
        <v>55</v>
      </c>
      <c r="I1389" s="116" t="s">
        <v>1</v>
      </c>
      <c r="J1389" s="116" t="s">
        <v>56</v>
      </c>
      <c r="K1389" s="116" t="s">
        <v>1</v>
      </c>
      <c r="L1389" s="116" t="s">
        <v>57</v>
      </c>
      <c r="M1389" s="116" t="s">
        <v>1</v>
      </c>
      <c r="N1389" s="116" t="s">
        <v>58</v>
      </c>
      <c r="O1389" s="116" t="s">
        <v>1</v>
      </c>
      <c r="P1389" s="116" t="s">
        <v>59</v>
      </c>
      <c r="Q1389" s="116" t="s">
        <v>1</v>
      </c>
      <c r="R1389" s="116" t="s">
        <v>60</v>
      </c>
      <c r="S1389" s="116" t="s">
        <v>1</v>
      </c>
      <c r="T1389" s="113" t="s">
        <v>61</v>
      </c>
      <c r="U1389" s="113" t="s">
        <v>1</v>
      </c>
      <c r="V1389" s="113" t="s">
        <v>62</v>
      </c>
      <c r="W1389" s="113" t="s">
        <v>1</v>
      </c>
      <c r="X1389" s="113" t="s">
        <v>63</v>
      </c>
      <c r="Y1389" s="113" t="s">
        <v>1</v>
      </c>
    </row>
    <row r="1390" spans="1:25"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c r="L1390" s="55" t="s">
        <v>14</v>
      </c>
      <c r="M1390" s="55" t="s">
        <v>15</v>
      </c>
      <c r="N1390" s="55" t="s">
        <v>14</v>
      </c>
      <c r="O1390" s="55" t="s">
        <v>15</v>
      </c>
      <c r="P1390" s="55" t="s">
        <v>14</v>
      </c>
      <c r="Q1390" s="55" t="s">
        <v>15</v>
      </c>
      <c r="R1390" s="55" t="s">
        <v>14</v>
      </c>
      <c r="S1390" s="55" t="s">
        <v>15</v>
      </c>
      <c r="T1390" s="55" t="s">
        <v>14</v>
      </c>
      <c r="U1390" s="55" t="s">
        <v>15</v>
      </c>
      <c r="V1390" s="55" t="s">
        <v>14</v>
      </c>
      <c r="W1390" s="55" t="s">
        <v>15</v>
      </c>
      <c r="X1390" s="55" t="s">
        <v>14</v>
      </c>
      <c r="Y1390" s="55" t="s">
        <v>15</v>
      </c>
    </row>
    <row r="1391" spans="1:25" customFormat="1" x14ac:dyDescent="0.3">
      <c r="A1391" s="56" t="s">
        <v>16</v>
      </c>
      <c r="B1391" s="57">
        <v>1534.1429478952</v>
      </c>
      <c r="C1391" s="57">
        <v>1534.1429478952</v>
      </c>
      <c r="D1391" s="57">
        <v>498.62303867679998</v>
      </c>
      <c r="E1391" s="57">
        <v>498.62303867679998</v>
      </c>
      <c r="F1391" s="57">
        <v>96.761458909400005</v>
      </c>
      <c r="G1391" s="57">
        <v>96.761458909400005</v>
      </c>
      <c r="H1391" s="57">
        <v>503.87986456580001</v>
      </c>
      <c r="I1391" s="57">
        <v>503.87986456580001</v>
      </c>
      <c r="J1391" s="57">
        <v>46.155801629700001</v>
      </c>
      <c r="K1391" s="57">
        <v>46.155801629700001</v>
      </c>
      <c r="L1391" s="57">
        <v>97.745557740199999</v>
      </c>
      <c r="M1391" s="57">
        <v>97.745557740199999</v>
      </c>
      <c r="N1391" s="57">
        <v>22.699293679099998</v>
      </c>
      <c r="O1391" s="57">
        <v>22.699293679099998</v>
      </c>
      <c r="P1391" s="57">
        <v>26.649407949299999</v>
      </c>
      <c r="Q1391" s="57">
        <v>26.649407949299999</v>
      </c>
      <c r="R1391" s="57">
        <v>191.8799757326</v>
      </c>
      <c r="S1391" s="57">
        <v>191.8799757326</v>
      </c>
      <c r="T1391" s="57">
        <v>7.4847101633999999</v>
      </c>
      <c r="U1391" s="57">
        <v>7.4847101633999999</v>
      </c>
      <c r="V1391" s="57">
        <v>7.2910491957000003</v>
      </c>
      <c r="W1391" s="57">
        <v>7.2910491957000003</v>
      </c>
      <c r="X1391" s="57">
        <v>34.972789653200003</v>
      </c>
      <c r="Y1391" s="57">
        <v>34.972789653200003</v>
      </c>
    </row>
    <row r="1392" spans="1:25" customFormat="1" x14ac:dyDescent="0.3">
      <c r="A1392" s="58" t="s">
        <v>332</v>
      </c>
      <c r="B1392" s="59">
        <v>1.4935002704</v>
      </c>
      <c r="C1392" s="60">
        <v>9.7350789406491702E-4</v>
      </c>
      <c r="D1392" s="59">
        <v>0</v>
      </c>
      <c r="E1392" s="60">
        <v>0</v>
      </c>
      <c r="F1392" s="59">
        <v>0.44958639090000002</v>
      </c>
      <c r="G1392" s="60">
        <v>4.6463374567446104E-3</v>
      </c>
      <c r="H1392" s="59">
        <v>0</v>
      </c>
      <c r="I1392" s="60">
        <v>0</v>
      </c>
      <c r="J1392" s="59">
        <v>1.0439138795</v>
      </c>
      <c r="K1392" s="63">
        <v>2.2617175796775E-2</v>
      </c>
      <c r="L1392" s="59">
        <v>0</v>
      </c>
      <c r="M1392" s="60">
        <v>0</v>
      </c>
      <c r="N1392" s="67">
        <v>0</v>
      </c>
      <c r="O1392" s="68">
        <v>0</v>
      </c>
      <c r="P1392" s="67">
        <v>0</v>
      </c>
      <c r="Q1392" s="68">
        <v>0</v>
      </c>
      <c r="R1392" s="59">
        <v>0</v>
      </c>
      <c r="S1392" s="60">
        <v>0</v>
      </c>
      <c r="T1392" s="67">
        <v>0</v>
      </c>
      <c r="U1392" s="68">
        <v>0</v>
      </c>
      <c r="V1392" s="67">
        <v>0</v>
      </c>
      <c r="W1392" s="68">
        <v>0</v>
      </c>
      <c r="X1392" s="59">
        <v>0</v>
      </c>
      <c r="Y1392" s="60">
        <v>0</v>
      </c>
    </row>
    <row r="1393" spans="1:25" customFormat="1" x14ac:dyDescent="0.3">
      <c r="A1393" s="58" t="s">
        <v>333</v>
      </c>
      <c r="B1393" s="61">
        <v>42.341609144899998</v>
      </c>
      <c r="C1393" s="62">
        <v>2.7599520111858799E-2</v>
      </c>
      <c r="D1393" s="61">
        <v>11.994389097899999</v>
      </c>
      <c r="E1393" s="62">
        <v>2.4055023870797498E-2</v>
      </c>
      <c r="F1393" s="61">
        <v>2.3083641654000102</v>
      </c>
      <c r="G1393" s="62">
        <v>2.3856235648135202E-2</v>
      </c>
      <c r="H1393" s="61">
        <v>19.492794333999999</v>
      </c>
      <c r="I1393" s="62">
        <v>3.8685400439243997E-2</v>
      </c>
      <c r="J1393" s="61">
        <v>6.9935507798000103</v>
      </c>
      <c r="K1393" s="63">
        <v>0.151520513843699</v>
      </c>
      <c r="L1393" s="61">
        <v>0</v>
      </c>
      <c r="M1393" s="62">
        <v>0</v>
      </c>
      <c r="N1393" s="69">
        <v>0</v>
      </c>
      <c r="O1393" s="70">
        <v>0</v>
      </c>
      <c r="P1393" s="69">
        <v>0</v>
      </c>
      <c r="Q1393" s="70">
        <v>0</v>
      </c>
      <c r="R1393" s="61">
        <v>0.89410604690000095</v>
      </c>
      <c r="S1393" s="62">
        <v>4.6597152385823102E-3</v>
      </c>
      <c r="T1393" s="69">
        <v>0</v>
      </c>
      <c r="U1393" s="70">
        <v>0</v>
      </c>
      <c r="V1393" s="69">
        <v>0</v>
      </c>
      <c r="W1393" s="70">
        <v>0</v>
      </c>
      <c r="X1393" s="61">
        <v>0.65840472090000102</v>
      </c>
      <c r="Y1393" s="62">
        <v>1.88261996663385E-2</v>
      </c>
    </row>
    <row r="1394" spans="1:25" customFormat="1" x14ac:dyDescent="0.3">
      <c r="A1394" s="58" t="s">
        <v>334</v>
      </c>
      <c r="B1394" s="59">
        <v>194.71949849879999</v>
      </c>
      <c r="C1394" s="60">
        <v>0.126923960225447</v>
      </c>
      <c r="D1394" s="59">
        <v>62.646084269000099</v>
      </c>
      <c r="E1394" s="60">
        <v>0.125638166329507</v>
      </c>
      <c r="F1394" s="59">
        <v>9.0262659874000004</v>
      </c>
      <c r="G1394" s="60">
        <v>9.3283690522395907E-2</v>
      </c>
      <c r="H1394" s="59">
        <v>80.415600161400107</v>
      </c>
      <c r="I1394" s="60">
        <v>0.15959280339708601</v>
      </c>
      <c r="J1394" s="59">
        <v>4.8956621912999996</v>
      </c>
      <c r="K1394" s="60">
        <v>0.10606818684630499</v>
      </c>
      <c r="L1394" s="59">
        <v>13.359090021</v>
      </c>
      <c r="M1394" s="60">
        <v>0.136672093646521</v>
      </c>
      <c r="N1394" s="67">
        <v>3.5842072401</v>
      </c>
      <c r="O1394" s="68">
        <v>15.789950519033599</v>
      </c>
      <c r="P1394" s="67">
        <v>1.9344721808000001</v>
      </c>
      <c r="Q1394" s="68">
        <v>7.2589686963413902</v>
      </c>
      <c r="R1394" s="59">
        <v>12.1536319363</v>
      </c>
      <c r="S1394" s="64">
        <v>6.3339761691637103E-2</v>
      </c>
      <c r="T1394" s="67">
        <v>3.9747294690000001</v>
      </c>
      <c r="U1394" s="71">
        <v>53.104654451902597</v>
      </c>
      <c r="V1394" s="67">
        <v>0</v>
      </c>
      <c r="W1394" s="68">
        <v>0</v>
      </c>
      <c r="X1394" s="59">
        <v>2.7297550424999999</v>
      </c>
      <c r="Y1394" s="60">
        <v>7.8053683151073097E-2</v>
      </c>
    </row>
    <row r="1395" spans="1:25" customFormat="1" x14ac:dyDescent="0.3">
      <c r="A1395" s="58" t="s">
        <v>335</v>
      </c>
      <c r="B1395" s="61">
        <v>888.91081211699998</v>
      </c>
      <c r="C1395" s="62">
        <v>0.57941850421211405</v>
      </c>
      <c r="D1395" s="61">
        <v>309.41449931789998</v>
      </c>
      <c r="E1395" s="62">
        <v>0.62053791204472997</v>
      </c>
      <c r="F1395" s="61">
        <v>51.240937259200003</v>
      </c>
      <c r="G1395" s="62">
        <v>0.52955937040157797</v>
      </c>
      <c r="H1395" s="61">
        <v>286.91981906739898</v>
      </c>
      <c r="I1395" s="62">
        <v>0.56942108475527697</v>
      </c>
      <c r="J1395" s="61">
        <v>22.698609670900002</v>
      </c>
      <c r="K1395" s="62">
        <v>0.49178237338410902</v>
      </c>
      <c r="L1395" s="61">
        <v>55.992363652400002</v>
      </c>
      <c r="M1395" s="62">
        <v>0.572837937057184</v>
      </c>
      <c r="N1395" s="69">
        <v>8.1341000337000207</v>
      </c>
      <c r="O1395" s="70">
        <v>35.834154792179</v>
      </c>
      <c r="P1395" s="69">
        <v>18.711403780800001</v>
      </c>
      <c r="Q1395" s="70">
        <v>70.213206298609293</v>
      </c>
      <c r="R1395" s="61">
        <v>119.8444300049</v>
      </c>
      <c r="S1395" s="62">
        <v>0.62458018116446301</v>
      </c>
      <c r="T1395" s="69">
        <v>2.7245347101999999</v>
      </c>
      <c r="U1395" s="70">
        <v>36.4013388724508</v>
      </c>
      <c r="V1395" s="69">
        <v>2.14515399999999</v>
      </c>
      <c r="W1395" s="70">
        <v>29.4217463415983</v>
      </c>
      <c r="X1395" s="61">
        <v>11.0849606196</v>
      </c>
      <c r="Y1395" s="64">
        <v>0.31695957713186701</v>
      </c>
    </row>
    <row r="1396" spans="1:25" customFormat="1" x14ac:dyDescent="0.3">
      <c r="A1396" s="58" t="s">
        <v>336</v>
      </c>
      <c r="B1396" s="59">
        <v>371.86185125970002</v>
      </c>
      <c r="C1396" s="60">
        <v>0.24239061410143301</v>
      </c>
      <c r="D1396" s="59">
        <v>111.01843017980001</v>
      </c>
      <c r="E1396" s="60">
        <v>0.22265002129546699</v>
      </c>
      <c r="F1396" s="59">
        <v>32.265700031400002</v>
      </c>
      <c r="G1396" s="60">
        <v>0.33345611357111798</v>
      </c>
      <c r="H1396" s="59">
        <v>98.925389464899894</v>
      </c>
      <c r="I1396" s="64">
        <v>0.196327332012255</v>
      </c>
      <c r="J1396" s="59">
        <v>8.6689891987000003</v>
      </c>
      <c r="K1396" s="60">
        <v>0.187820141620544</v>
      </c>
      <c r="L1396" s="59">
        <v>28.1053420179</v>
      </c>
      <c r="M1396" s="60">
        <v>0.287535747584579</v>
      </c>
      <c r="N1396" s="67">
        <v>10.980986405299999</v>
      </c>
      <c r="O1396" s="71">
        <v>48.375894688787398</v>
      </c>
      <c r="P1396" s="67">
        <v>6.00353198769999</v>
      </c>
      <c r="Q1396" s="68">
        <v>22.527825005049301</v>
      </c>
      <c r="R1396" s="59">
        <v>55.285603425199902</v>
      </c>
      <c r="S1396" s="60">
        <v>0.28812596631888698</v>
      </c>
      <c r="T1396" s="67">
        <v>0.785445984200001</v>
      </c>
      <c r="U1396" s="68">
        <v>10.4940066756467</v>
      </c>
      <c r="V1396" s="67">
        <v>3.2108953424000002</v>
      </c>
      <c r="W1396" s="68">
        <v>44.038865411766402</v>
      </c>
      <c r="X1396" s="59">
        <v>16.611537222199999</v>
      </c>
      <c r="Y1396" s="63">
        <v>0.47498462052711998</v>
      </c>
    </row>
    <row r="1397" spans="1:25" customFormat="1" x14ac:dyDescent="0.3">
      <c r="A1397" s="58" t="s">
        <v>337</v>
      </c>
      <c r="B1397" s="61">
        <v>34.815676604399997</v>
      </c>
      <c r="C1397" s="62">
        <v>2.26938934550826E-2</v>
      </c>
      <c r="D1397" s="61">
        <v>3.5496358122000098</v>
      </c>
      <c r="E1397" s="64">
        <v>7.1188764594987399E-3</v>
      </c>
      <c r="F1397" s="61">
        <v>1.4706050750999999</v>
      </c>
      <c r="G1397" s="62">
        <v>1.5198252400027999E-2</v>
      </c>
      <c r="H1397" s="61">
        <v>18.1262615381</v>
      </c>
      <c r="I1397" s="62">
        <v>3.5973379396137699E-2</v>
      </c>
      <c r="J1397" s="61">
        <v>1.8550759095</v>
      </c>
      <c r="K1397" s="62">
        <v>4.01916085085674E-2</v>
      </c>
      <c r="L1397" s="61">
        <v>0.28876204890000001</v>
      </c>
      <c r="M1397" s="62">
        <v>2.95422171171714E-3</v>
      </c>
      <c r="N1397" s="69">
        <v>0</v>
      </c>
      <c r="O1397" s="70">
        <v>0</v>
      </c>
      <c r="P1397" s="69">
        <v>0</v>
      </c>
      <c r="Q1397" s="70">
        <v>0</v>
      </c>
      <c r="R1397" s="61">
        <v>3.7022043192999998</v>
      </c>
      <c r="S1397" s="62">
        <v>1.9294375586430702E-2</v>
      </c>
      <c r="T1397" s="69">
        <v>0</v>
      </c>
      <c r="U1397" s="70">
        <v>0</v>
      </c>
      <c r="V1397" s="69">
        <v>1.9349998532999999</v>
      </c>
      <c r="W1397" s="71">
        <v>26.539388246635301</v>
      </c>
      <c r="X1397" s="61">
        <v>3.8881320480000099</v>
      </c>
      <c r="Y1397" s="63">
        <v>0.11117591952360099</v>
      </c>
    </row>
    <row r="1398" spans="1:25" customFormat="1" x14ac:dyDescent="0.3">
      <c r="A1398" s="58" t="s">
        <v>310</v>
      </c>
      <c r="B1398" s="59">
        <v>43.835109415300003</v>
      </c>
      <c r="C1398" s="60">
        <v>2.85730280059238E-2</v>
      </c>
      <c r="D1398" s="59">
        <v>11.994389097899999</v>
      </c>
      <c r="E1398" s="60">
        <v>2.4055023870797498E-2</v>
      </c>
      <c r="F1398" s="59">
        <v>2.7579505563</v>
      </c>
      <c r="G1398" s="60">
        <v>2.8502573104879799E-2</v>
      </c>
      <c r="H1398" s="59">
        <v>19.492794333999999</v>
      </c>
      <c r="I1398" s="60">
        <v>3.8685400439243997E-2</v>
      </c>
      <c r="J1398" s="59">
        <v>8.0374646592999994</v>
      </c>
      <c r="K1398" s="63">
        <v>0.17413768964047399</v>
      </c>
      <c r="L1398" s="59">
        <v>0</v>
      </c>
      <c r="M1398" s="60">
        <v>0</v>
      </c>
      <c r="N1398" s="67">
        <v>0</v>
      </c>
      <c r="O1398" s="68">
        <v>0</v>
      </c>
      <c r="P1398" s="67">
        <v>0</v>
      </c>
      <c r="Q1398" s="68">
        <v>0</v>
      </c>
      <c r="R1398" s="59">
        <v>0.89410604690000095</v>
      </c>
      <c r="S1398" s="60">
        <v>4.6597152385823102E-3</v>
      </c>
      <c r="T1398" s="67">
        <v>0</v>
      </c>
      <c r="U1398" s="68">
        <v>0</v>
      </c>
      <c r="V1398" s="67">
        <v>0</v>
      </c>
      <c r="W1398" s="68">
        <v>0</v>
      </c>
      <c r="X1398" s="59">
        <v>0.65840472090000102</v>
      </c>
      <c r="Y1398" s="60">
        <v>1.88261996663385E-2</v>
      </c>
    </row>
    <row r="1399" spans="1:25" customFormat="1" x14ac:dyDescent="0.3">
      <c r="A1399" s="58" t="s">
        <v>311</v>
      </c>
      <c r="B1399" s="61">
        <v>1260.7726633766999</v>
      </c>
      <c r="C1399" s="62">
        <v>0.82180911831354697</v>
      </c>
      <c r="D1399" s="61">
        <v>420.4329294977</v>
      </c>
      <c r="E1399" s="62">
        <v>0.84318793334019704</v>
      </c>
      <c r="F1399" s="61">
        <v>83.506637290599997</v>
      </c>
      <c r="G1399" s="62">
        <v>0.86301548397269601</v>
      </c>
      <c r="H1399" s="61">
        <v>385.84520853229998</v>
      </c>
      <c r="I1399" s="64">
        <v>0.76574841676753203</v>
      </c>
      <c r="J1399" s="61">
        <v>31.367598869599998</v>
      </c>
      <c r="K1399" s="64">
        <v>0.67960251500465296</v>
      </c>
      <c r="L1399" s="61">
        <v>84.097705670300002</v>
      </c>
      <c r="M1399" s="62">
        <v>0.860373684641762</v>
      </c>
      <c r="N1399" s="69">
        <v>19.115086438999999</v>
      </c>
      <c r="O1399" s="70">
        <v>84.210049480966404</v>
      </c>
      <c r="P1399" s="69">
        <v>24.714935768499998</v>
      </c>
      <c r="Q1399" s="70">
        <v>92.741031303658602</v>
      </c>
      <c r="R1399" s="61">
        <v>175.13003343010001</v>
      </c>
      <c r="S1399" s="63">
        <v>0.91270614748334999</v>
      </c>
      <c r="T1399" s="69">
        <v>3.5099806943999998</v>
      </c>
      <c r="U1399" s="72">
        <v>46.895345548097502</v>
      </c>
      <c r="V1399" s="69">
        <v>5.3560493424000004</v>
      </c>
      <c r="W1399" s="70">
        <v>73.460611753364802</v>
      </c>
      <c r="X1399" s="61">
        <v>27.696497841799999</v>
      </c>
      <c r="Y1399" s="62">
        <v>0.79194419765898705</v>
      </c>
    </row>
    <row r="1400" spans="1:25" customFormat="1" x14ac:dyDescent="0.3">
      <c r="A1400" s="65" t="s">
        <v>1</v>
      </c>
    </row>
    <row r="1401" spans="1:25" customFormat="1" x14ac:dyDescent="0.3">
      <c r="A1401" s="65" t="s">
        <v>1</v>
      </c>
    </row>
    <row r="1402" spans="1:25" customFormat="1" x14ac:dyDescent="0.3">
      <c r="A1402" s="53" t="s">
        <v>469</v>
      </c>
    </row>
    <row r="1403" spans="1:25" customFormat="1" x14ac:dyDescent="0.3">
      <c r="A1403" s="54" t="s">
        <v>1</v>
      </c>
    </row>
    <row r="1404" spans="1:25" customFormat="1" ht="25.5" customHeight="1" x14ac:dyDescent="0.3">
      <c r="A1404" s="114" t="s">
        <v>1</v>
      </c>
      <c r="B1404" s="113" t="s">
        <v>502</v>
      </c>
      <c r="C1404" s="113" t="s">
        <v>1</v>
      </c>
      <c r="D1404" s="113" t="s">
        <v>53</v>
      </c>
      <c r="E1404" s="113" t="s">
        <v>1</v>
      </c>
      <c r="F1404" s="113" t="s">
        <v>54</v>
      </c>
      <c r="G1404" s="113" t="s">
        <v>1</v>
      </c>
      <c r="H1404" s="116" t="s">
        <v>55</v>
      </c>
      <c r="I1404" s="116" t="s">
        <v>1</v>
      </c>
      <c r="J1404" s="116" t="s">
        <v>56</v>
      </c>
      <c r="K1404" s="116" t="s">
        <v>1</v>
      </c>
      <c r="L1404" s="116" t="s">
        <v>57</v>
      </c>
      <c r="M1404" s="116" t="s">
        <v>1</v>
      </c>
      <c r="N1404" s="116" t="s">
        <v>58</v>
      </c>
      <c r="O1404" s="116" t="s">
        <v>1</v>
      </c>
      <c r="P1404" s="116" t="s">
        <v>59</v>
      </c>
      <c r="Q1404" s="116" t="s">
        <v>1</v>
      </c>
      <c r="R1404" s="116" t="s">
        <v>60</v>
      </c>
      <c r="S1404" s="116" t="s">
        <v>1</v>
      </c>
      <c r="T1404" s="113" t="s">
        <v>61</v>
      </c>
      <c r="U1404" s="113" t="s">
        <v>1</v>
      </c>
      <c r="V1404" s="113" t="s">
        <v>62</v>
      </c>
      <c r="W1404" s="113" t="s">
        <v>1</v>
      </c>
      <c r="X1404" s="113" t="s">
        <v>63</v>
      </c>
      <c r="Y1404" s="113" t="s">
        <v>1</v>
      </c>
    </row>
    <row r="1405" spans="1:25"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c r="L1405" s="55" t="s">
        <v>14</v>
      </c>
      <c r="M1405" s="55" t="s">
        <v>15</v>
      </c>
      <c r="N1405" s="55" t="s">
        <v>14</v>
      </c>
      <c r="O1405" s="55" t="s">
        <v>15</v>
      </c>
      <c r="P1405" s="55" t="s">
        <v>14</v>
      </c>
      <c r="Q1405" s="55" t="s">
        <v>15</v>
      </c>
      <c r="R1405" s="55" t="s">
        <v>14</v>
      </c>
      <c r="S1405" s="55" t="s">
        <v>15</v>
      </c>
      <c r="T1405" s="55" t="s">
        <v>14</v>
      </c>
      <c r="U1405" s="55" t="s">
        <v>15</v>
      </c>
      <c r="V1405" s="55" t="s">
        <v>14</v>
      </c>
      <c r="W1405" s="55" t="s">
        <v>15</v>
      </c>
      <c r="X1405" s="55" t="s">
        <v>14</v>
      </c>
      <c r="Y1405" s="55" t="s">
        <v>15</v>
      </c>
    </row>
    <row r="1406" spans="1:25" customFormat="1" x14ac:dyDescent="0.3">
      <c r="A1406" s="56" t="s">
        <v>16</v>
      </c>
      <c r="B1406" s="57">
        <v>1534.1429478952</v>
      </c>
      <c r="C1406" s="57">
        <v>1534.1429478952</v>
      </c>
      <c r="D1406" s="57">
        <v>498.62303867679998</v>
      </c>
      <c r="E1406" s="57">
        <v>498.62303867679998</v>
      </c>
      <c r="F1406" s="57">
        <v>96.761458909400005</v>
      </c>
      <c r="G1406" s="57">
        <v>96.761458909400005</v>
      </c>
      <c r="H1406" s="57">
        <v>503.87986456580001</v>
      </c>
      <c r="I1406" s="57">
        <v>503.87986456580001</v>
      </c>
      <c r="J1406" s="57">
        <v>46.155801629700001</v>
      </c>
      <c r="K1406" s="57">
        <v>46.155801629700001</v>
      </c>
      <c r="L1406" s="57">
        <v>97.745557740199999</v>
      </c>
      <c r="M1406" s="57">
        <v>97.745557740199999</v>
      </c>
      <c r="N1406" s="57">
        <v>22.699293679099998</v>
      </c>
      <c r="O1406" s="57">
        <v>22.699293679099998</v>
      </c>
      <c r="P1406" s="57">
        <v>26.649407949299999</v>
      </c>
      <c r="Q1406" s="57">
        <v>26.649407949299999</v>
      </c>
      <c r="R1406" s="57">
        <v>191.8799757326</v>
      </c>
      <c r="S1406" s="57">
        <v>191.8799757326</v>
      </c>
      <c r="T1406" s="57">
        <v>7.4847101633999999</v>
      </c>
      <c r="U1406" s="57">
        <v>7.4847101633999999</v>
      </c>
      <c r="V1406" s="57">
        <v>7.2910491957000003</v>
      </c>
      <c r="W1406" s="57">
        <v>7.2910491957000003</v>
      </c>
      <c r="X1406" s="57">
        <v>34.972789653200003</v>
      </c>
      <c r="Y1406" s="57">
        <v>34.972789653200003</v>
      </c>
    </row>
    <row r="1407" spans="1:25" customFormat="1" x14ac:dyDescent="0.3">
      <c r="A1407" s="58" t="s">
        <v>332</v>
      </c>
      <c r="B1407" s="59">
        <v>3.5765273990000002</v>
      </c>
      <c r="C1407" s="60">
        <v>2.33128692727551E-3</v>
      </c>
      <c r="D1407" s="59">
        <v>0</v>
      </c>
      <c r="E1407" s="60">
        <v>0</v>
      </c>
      <c r="F1407" s="59">
        <v>0</v>
      </c>
      <c r="G1407" s="60">
        <v>0</v>
      </c>
      <c r="H1407" s="59">
        <v>2.3670895928000002</v>
      </c>
      <c r="I1407" s="60">
        <v>4.6977261035023796E-3</v>
      </c>
      <c r="J1407" s="59">
        <v>0</v>
      </c>
      <c r="K1407" s="60">
        <v>0</v>
      </c>
      <c r="L1407" s="59">
        <v>0</v>
      </c>
      <c r="M1407" s="60">
        <v>0</v>
      </c>
      <c r="N1407" s="67">
        <v>0</v>
      </c>
      <c r="O1407" s="68">
        <v>0</v>
      </c>
      <c r="P1407" s="67">
        <v>0</v>
      </c>
      <c r="Q1407" s="68">
        <v>0</v>
      </c>
      <c r="R1407" s="59">
        <v>1.2094378062</v>
      </c>
      <c r="S1407" s="60">
        <v>6.3030954719602798E-3</v>
      </c>
      <c r="T1407" s="67">
        <v>0</v>
      </c>
      <c r="U1407" s="68">
        <v>0</v>
      </c>
      <c r="V1407" s="67">
        <v>0</v>
      </c>
      <c r="W1407" s="68">
        <v>0</v>
      </c>
      <c r="X1407" s="59">
        <v>0</v>
      </c>
      <c r="Y1407" s="60">
        <v>0</v>
      </c>
    </row>
    <row r="1408" spans="1:25" customFormat="1" x14ac:dyDescent="0.3">
      <c r="A1408" s="58" t="s">
        <v>333</v>
      </c>
      <c r="B1408" s="61">
        <v>26.869558298400001</v>
      </c>
      <c r="C1408" s="62">
        <v>1.7514377219713599E-2</v>
      </c>
      <c r="D1408" s="61">
        <v>2.5359482342000002</v>
      </c>
      <c r="E1408" s="62">
        <v>5.0859026508876699E-3</v>
      </c>
      <c r="F1408" s="61">
        <v>2.9138172041999999</v>
      </c>
      <c r="G1408" s="62">
        <v>3.0113407104870898E-2</v>
      </c>
      <c r="H1408" s="61">
        <v>6.6244340116000098</v>
      </c>
      <c r="I1408" s="62">
        <v>1.31468520126486E-2</v>
      </c>
      <c r="J1408" s="61">
        <v>8.9611558591999998</v>
      </c>
      <c r="K1408" s="63">
        <v>0.194150151070797</v>
      </c>
      <c r="L1408" s="61">
        <v>0</v>
      </c>
      <c r="M1408" s="62">
        <v>0</v>
      </c>
      <c r="N1408" s="69">
        <v>0</v>
      </c>
      <c r="O1408" s="70">
        <v>0</v>
      </c>
      <c r="P1408" s="69">
        <v>1.4917884349999999</v>
      </c>
      <c r="Q1408" s="70">
        <v>5.5978295571822798</v>
      </c>
      <c r="R1408" s="61">
        <v>4.3424145542000003</v>
      </c>
      <c r="S1408" s="62">
        <v>2.26308896361937E-2</v>
      </c>
      <c r="T1408" s="69">
        <v>0</v>
      </c>
      <c r="U1408" s="70">
        <v>0</v>
      </c>
      <c r="V1408" s="69">
        <v>0</v>
      </c>
      <c r="W1408" s="70">
        <v>0</v>
      </c>
      <c r="X1408" s="61">
        <v>0</v>
      </c>
      <c r="Y1408" s="62">
        <v>0</v>
      </c>
    </row>
    <row r="1409" spans="1:25" customFormat="1" x14ac:dyDescent="0.3">
      <c r="A1409" s="58" t="s">
        <v>334</v>
      </c>
      <c r="B1409" s="59">
        <v>229.50386247509999</v>
      </c>
      <c r="C1409" s="60">
        <v>0.149597443178273</v>
      </c>
      <c r="D1409" s="59">
        <v>54.974453855100002</v>
      </c>
      <c r="E1409" s="64">
        <v>0.11025253466222899</v>
      </c>
      <c r="F1409" s="59">
        <v>19.103319904500001</v>
      </c>
      <c r="G1409" s="60">
        <v>0.19742695200975499</v>
      </c>
      <c r="H1409" s="59">
        <v>97.464184249799999</v>
      </c>
      <c r="I1409" s="63">
        <v>0.19342742408210001</v>
      </c>
      <c r="J1409" s="59">
        <v>4.8572738269000002</v>
      </c>
      <c r="K1409" s="60">
        <v>0.105236474189509</v>
      </c>
      <c r="L1409" s="59">
        <v>19.770724625700002</v>
      </c>
      <c r="M1409" s="60">
        <v>0.20226724449462</v>
      </c>
      <c r="N1409" s="67">
        <v>1.22635714</v>
      </c>
      <c r="O1409" s="68">
        <v>5.4026224663067302</v>
      </c>
      <c r="P1409" s="67">
        <v>1.2619603572</v>
      </c>
      <c r="Q1409" s="68">
        <v>4.7354161098094796</v>
      </c>
      <c r="R1409" s="59">
        <v>23.064014161700001</v>
      </c>
      <c r="S1409" s="60">
        <v>0.12020021408508801</v>
      </c>
      <c r="T1409" s="67">
        <v>3.0679810450999998</v>
      </c>
      <c r="U1409" s="68">
        <v>40.9899779433322</v>
      </c>
      <c r="V1409" s="67">
        <v>0</v>
      </c>
      <c r="W1409" s="68">
        <v>0</v>
      </c>
      <c r="X1409" s="59">
        <v>4.7135933090999904</v>
      </c>
      <c r="Y1409" s="60">
        <v>0.13477887683085399</v>
      </c>
    </row>
    <row r="1410" spans="1:25" customFormat="1" x14ac:dyDescent="0.3">
      <c r="A1410" s="58" t="s">
        <v>335</v>
      </c>
      <c r="B1410" s="61">
        <v>677.68478982150305</v>
      </c>
      <c r="C1410" s="62">
        <v>0.44173510085958001</v>
      </c>
      <c r="D1410" s="61">
        <v>225.20566853189999</v>
      </c>
      <c r="E1410" s="62">
        <v>0.45165516043849502</v>
      </c>
      <c r="F1410" s="61">
        <v>28.6212411088</v>
      </c>
      <c r="G1410" s="64">
        <v>0.29579174840262301</v>
      </c>
      <c r="H1410" s="61">
        <v>233.2871017683</v>
      </c>
      <c r="I1410" s="62">
        <v>0.46298159179138199</v>
      </c>
      <c r="J1410" s="61">
        <v>23.624299652199898</v>
      </c>
      <c r="K1410" s="62">
        <v>0.51183813990998706</v>
      </c>
      <c r="L1410" s="61">
        <v>42.311849198600001</v>
      </c>
      <c r="M1410" s="62">
        <v>0.43287746447835102</v>
      </c>
      <c r="N1410" s="69">
        <v>11.8646503529</v>
      </c>
      <c r="O1410" s="70">
        <v>52.268808539290298</v>
      </c>
      <c r="P1410" s="69">
        <v>13.3731827489</v>
      </c>
      <c r="Q1410" s="70">
        <v>50.181913137966298</v>
      </c>
      <c r="R1410" s="61">
        <v>86.579665082200094</v>
      </c>
      <c r="S1410" s="62">
        <v>0.45121782380698</v>
      </c>
      <c r="T1410" s="69">
        <v>0</v>
      </c>
      <c r="U1410" s="72">
        <v>0</v>
      </c>
      <c r="V1410" s="69">
        <v>0.87506695629999998</v>
      </c>
      <c r="W1410" s="70">
        <v>12.0019346024449</v>
      </c>
      <c r="X1410" s="61">
        <v>11.9420644214</v>
      </c>
      <c r="Y1410" s="62">
        <v>0.34146731043822498</v>
      </c>
    </row>
    <row r="1411" spans="1:25" customFormat="1" x14ac:dyDescent="0.3">
      <c r="A1411" s="58" t="s">
        <v>336</v>
      </c>
      <c r="B1411" s="59">
        <v>246.73780382339999</v>
      </c>
      <c r="C1411" s="60">
        <v>0.16083103869943599</v>
      </c>
      <c r="D1411" s="59">
        <v>92.144158905799998</v>
      </c>
      <c r="E1411" s="60">
        <v>0.18479723510234</v>
      </c>
      <c r="F1411" s="59">
        <v>29.963487865200001</v>
      </c>
      <c r="G1411" s="63">
        <v>0.30966345694782799</v>
      </c>
      <c r="H1411" s="59">
        <v>55.792788337700003</v>
      </c>
      <c r="I1411" s="64">
        <v>0.110726370036194</v>
      </c>
      <c r="J1411" s="59">
        <v>3.60647600580001</v>
      </c>
      <c r="K1411" s="60">
        <v>7.8137002900179997E-2</v>
      </c>
      <c r="L1411" s="59">
        <v>9.2181740453999996</v>
      </c>
      <c r="M1411" s="60">
        <v>9.4307856628136302E-2</v>
      </c>
      <c r="N1411" s="67">
        <v>7.6842091901999998</v>
      </c>
      <c r="O1411" s="68">
        <v>33.852195133609399</v>
      </c>
      <c r="P1411" s="67">
        <v>2.9276872501</v>
      </c>
      <c r="Q1411" s="68">
        <v>10.985937307387401</v>
      </c>
      <c r="R1411" s="59">
        <v>33.631027824999997</v>
      </c>
      <c r="S1411" s="60">
        <v>0.17527116988938701</v>
      </c>
      <c r="T1411" s="67">
        <v>1.2432839996</v>
      </c>
      <c r="U1411" s="68">
        <v>16.610983891929699</v>
      </c>
      <c r="V1411" s="67">
        <v>0.278200946</v>
      </c>
      <c r="W1411" s="68">
        <v>3.8156503753132398</v>
      </c>
      <c r="X1411" s="59">
        <v>10.248309452599999</v>
      </c>
      <c r="Y1411" s="63">
        <v>0.29303665947798602</v>
      </c>
    </row>
    <row r="1412" spans="1:25" customFormat="1" x14ac:dyDescent="0.3">
      <c r="A1412" s="58" t="s">
        <v>337</v>
      </c>
      <c r="B1412" s="61">
        <v>349.77040607779998</v>
      </c>
      <c r="C1412" s="62">
        <v>0.22799075311572201</v>
      </c>
      <c r="D1412" s="61">
        <v>123.76280914980001</v>
      </c>
      <c r="E1412" s="62">
        <v>0.24820916714604799</v>
      </c>
      <c r="F1412" s="61">
        <v>16.159592826699999</v>
      </c>
      <c r="G1412" s="62">
        <v>0.167004435534923</v>
      </c>
      <c r="H1412" s="61">
        <v>108.3442666056</v>
      </c>
      <c r="I1412" s="62">
        <v>0.21502003597417399</v>
      </c>
      <c r="J1412" s="61">
        <v>5.1065962855999896</v>
      </c>
      <c r="K1412" s="62">
        <v>0.110638231929527</v>
      </c>
      <c r="L1412" s="61">
        <v>26.444809870499999</v>
      </c>
      <c r="M1412" s="62">
        <v>0.27054743439889301</v>
      </c>
      <c r="N1412" s="69">
        <v>1.9240769959999999</v>
      </c>
      <c r="O1412" s="70">
        <v>8.4763738607935704</v>
      </c>
      <c r="P1412" s="69">
        <v>7.5947891581000198</v>
      </c>
      <c r="Q1412" s="70">
        <v>28.498903887654599</v>
      </c>
      <c r="R1412" s="61">
        <v>43.053416303299997</v>
      </c>
      <c r="S1412" s="62">
        <v>0.22437680711038999</v>
      </c>
      <c r="T1412" s="69">
        <v>3.1734451187000001</v>
      </c>
      <c r="U1412" s="70">
        <v>42.399038164738101</v>
      </c>
      <c r="V1412" s="69">
        <v>6.1377812933999998</v>
      </c>
      <c r="W1412" s="71">
        <v>84.182415022241798</v>
      </c>
      <c r="X1412" s="61">
        <v>8.0688224701000006</v>
      </c>
      <c r="Y1412" s="62">
        <v>0.23071715325293499</v>
      </c>
    </row>
    <row r="1413" spans="1:25" customFormat="1" x14ac:dyDescent="0.3">
      <c r="A1413" s="58" t="s">
        <v>310</v>
      </c>
      <c r="B1413" s="59">
        <v>30.446085697400001</v>
      </c>
      <c r="C1413" s="60">
        <v>1.98456641469891E-2</v>
      </c>
      <c r="D1413" s="59">
        <v>2.5359482342000002</v>
      </c>
      <c r="E1413" s="64">
        <v>5.0859026508876699E-3</v>
      </c>
      <c r="F1413" s="59">
        <v>2.9138172041999999</v>
      </c>
      <c r="G1413" s="60">
        <v>3.0113407104870898E-2</v>
      </c>
      <c r="H1413" s="59">
        <v>8.99152360440001</v>
      </c>
      <c r="I1413" s="60">
        <v>1.7844578116150998E-2</v>
      </c>
      <c r="J1413" s="59">
        <v>8.9611558591999998</v>
      </c>
      <c r="K1413" s="63">
        <v>0.194150151070797</v>
      </c>
      <c r="L1413" s="59">
        <v>0</v>
      </c>
      <c r="M1413" s="60">
        <v>0</v>
      </c>
      <c r="N1413" s="67">
        <v>0</v>
      </c>
      <c r="O1413" s="68">
        <v>0</v>
      </c>
      <c r="P1413" s="67">
        <v>1.4917884349999999</v>
      </c>
      <c r="Q1413" s="68">
        <v>5.5978295571822798</v>
      </c>
      <c r="R1413" s="59">
        <v>5.5518523603999999</v>
      </c>
      <c r="S1413" s="60">
        <v>2.8933985108153999E-2</v>
      </c>
      <c r="T1413" s="67">
        <v>0</v>
      </c>
      <c r="U1413" s="68">
        <v>0</v>
      </c>
      <c r="V1413" s="67">
        <v>0</v>
      </c>
      <c r="W1413" s="68">
        <v>0</v>
      </c>
      <c r="X1413" s="59">
        <v>0</v>
      </c>
      <c r="Y1413" s="60">
        <v>0</v>
      </c>
    </row>
    <row r="1414" spans="1:25" customFormat="1" x14ac:dyDescent="0.3">
      <c r="A1414" s="58" t="s">
        <v>311</v>
      </c>
      <c r="B1414" s="61">
        <v>924.42259364489803</v>
      </c>
      <c r="C1414" s="62">
        <v>0.60256613955901595</v>
      </c>
      <c r="D1414" s="61">
        <v>317.34982743770001</v>
      </c>
      <c r="E1414" s="62">
        <v>0.63645239554083499</v>
      </c>
      <c r="F1414" s="61">
        <v>58.584728974000001</v>
      </c>
      <c r="G1414" s="62">
        <v>0.60545520535045105</v>
      </c>
      <c r="H1414" s="61">
        <v>289.07989010600102</v>
      </c>
      <c r="I1414" s="62">
        <v>0.573707961827576</v>
      </c>
      <c r="J1414" s="61">
        <v>27.230775657999999</v>
      </c>
      <c r="K1414" s="62">
        <v>0.58997514281016705</v>
      </c>
      <c r="L1414" s="61">
        <v>51.530023243999999</v>
      </c>
      <c r="M1414" s="62">
        <v>0.52718532110648697</v>
      </c>
      <c r="N1414" s="69">
        <v>19.548859543100001</v>
      </c>
      <c r="O1414" s="71">
        <v>86.121003672899704</v>
      </c>
      <c r="P1414" s="69">
        <v>16.300869999</v>
      </c>
      <c r="Q1414" s="70">
        <v>61.167850445353601</v>
      </c>
      <c r="R1414" s="61">
        <v>120.2106929072</v>
      </c>
      <c r="S1414" s="62">
        <v>0.62648899369636801</v>
      </c>
      <c r="T1414" s="69">
        <v>1.2432839996</v>
      </c>
      <c r="U1414" s="72">
        <v>16.610983891929699</v>
      </c>
      <c r="V1414" s="69">
        <v>1.1532679023000001</v>
      </c>
      <c r="W1414" s="72">
        <v>15.8175849777582</v>
      </c>
      <c r="X1414" s="61">
        <v>22.190373873999999</v>
      </c>
      <c r="Y1414" s="62">
        <v>0.63450396991621105</v>
      </c>
    </row>
    <row r="1415" spans="1:25" customFormat="1" x14ac:dyDescent="0.3">
      <c r="A1415" s="65" t="s">
        <v>1</v>
      </c>
    </row>
    <row r="1416" spans="1:25" customFormat="1" x14ac:dyDescent="0.3">
      <c r="A1416" s="65" t="s">
        <v>1</v>
      </c>
    </row>
    <row r="1417" spans="1:25" customFormat="1" x14ac:dyDescent="0.3">
      <c r="A1417" s="53" t="s">
        <v>470</v>
      </c>
    </row>
    <row r="1418" spans="1:25" customFormat="1" x14ac:dyDescent="0.3">
      <c r="A1418" s="54" t="s">
        <v>1</v>
      </c>
    </row>
    <row r="1419" spans="1:25" customFormat="1" ht="25.5" customHeight="1" x14ac:dyDescent="0.3">
      <c r="A1419" s="114" t="s">
        <v>1</v>
      </c>
      <c r="B1419" s="113" t="s">
        <v>502</v>
      </c>
      <c r="C1419" s="113" t="s">
        <v>1</v>
      </c>
      <c r="D1419" s="113" t="s">
        <v>53</v>
      </c>
      <c r="E1419" s="113" t="s">
        <v>1</v>
      </c>
      <c r="F1419" s="113" t="s">
        <v>54</v>
      </c>
      <c r="G1419" s="113" t="s">
        <v>1</v>
      </c>
      <c r="H1419" s="116" t="s">
        <v>55</v>
      </c>
      <c r="I1419" s="116" t="s">
        <v>1</v>
      </c>
      <c r="J1419" s="116" t="s">
        <v>56</v>
      </c>
      <c r="K1419" s="116" t="s">
        <v>1</v>
      </c>
      <c r="L1419" s="116" t="s">
        <v>57</v>
      </c>
      <c r="M1419" s="116" t="s">
        <v>1</v>
      </c>
      <c r="N1419" s="116" t="s">
        <v>58</v>
      </c>
      <c r="O1419" s="116" t="s">
        <v>1</v>
      </c>
      <c r="P1419" s="116" t="s">
        <v>59</v>
      </c>
      <c r="Q1419" s="116" t="s">
        <v>1</v>
      </c>
      <c r="R1419" s="116" t="s">
        <v>60</v>
      </c>
      <c r="S1419" s="116" t="s">
        <v>1</v>
      </c>
      <c r="T1419" s="113" t="s">
        <v>61</v>
      </c>
      <c r="U1419" s="113" t="s">
        <v>1</v>
      </c>
      <c r="V1419" s="113" t="s">
        <v>62</v>
      </c>
      <c r="W1419" s="113" t="s">
        <v>1</v>
      </c>
      <c r="X1419" s="113" t="s">
        <v>63</v>
      </c>
      <c r="Y1419" s="113" t="s">
        <v>1</v>
      </c>
    </row>
    <row r="1420" spans="1:25"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c r="L1420" s="55" t="s">
        <v>14</v>
      </c>
      <c r="M1420" s="55" t="s">
        <v>15</v>
      </c>
      <c r="N1420" s="55" t="s">
        <v>14</v>
      </c>
      <c r="O1420" s="55" t="s">
        <v>15</v>
      </c>
      <c r="P1420" s="55" t="s">
        <v>14</v>
      </c>
      <c r="Q1420" s="55" t="s">
        <v>15</v>
      </c>
      <c r="R1420" s="55" t="s">
        <v>14</v>
      </c>
      <c r="S1420" s="55" t="s">
        <v>15</v>
      </c>
      <c r="T1420" s="55" t="s">
        <v>14</v>
      </c>
      <c r="U1420" s="55" t="s">
        <v>15</v>
      </c>
      <c r="V1420" s="55" t="s">
        <v>14</v>
      </c>
      <c r="W1420" s="55" t="s">
        <v>15</v>
      </c>
      <c r="X1420" s="55" t="s">
        <v>14</v>
      </c>
      <c r="Y1420" s="55" t="s">
        <v>15</v>
      </c>
    </row>
    <row r="1421" spans="1:25" customFormat="1" x14ac:dyDescent="0.3">
      <c r="A1421" s="56" t="s">
        <v>16</v>
      </c>
      <c r="B1421" s="57">
        <v>1534.1429478952</v>
      </c>
      <c r="C1421" s="57">
        <v>1534.1429478952</v>
      </c>
      <c r="D1421" s="57">
        <v>498.62303867679998</v>
      </c>
      <c r="E1421" s="57">
        <v>498.62303867679998</v>
      </c>
      <c r="F1421" s="57">
        <v>96.761458909400005</v>
      </c>
      <c r="G1421" s="57">
        <v>96.761458909400005</v>
      </c>
      <c r="H1421" s="57">
        <v>503.87986456580001</v>
      </c>
      <c r="I1421" s="57">
        <v>503.87986456580001</v>
      </c>
      <c r="J1421" s="57">
        <v>46.155801629700001</v>
      </c>
      <c r="K1421" s="57">
        <v>46.155801629700001</v>
      </c>
      <c r="L1421" s="57">
        <v>97.745557740199999</v>
      </c>
      <c r="M1421" s="57">
        <v>97.745557740199999</v>
      </c>
      <c r="N1421" s="57">
        <v>22.699293679099998</v>
      </c>
      <c r="O1421" s="57">
        <v>22.699293679099998</v>
      </c>
      <c r="P1421" s="57">
        <v>26.649407949299999</v>
      </c>
      <c r="Q1421" s="57">
        <v>26.649407949299999</v>
      </c>
      <c r="R1421" s="57">
        <v>191.8799757326</v>
      </c>
      <c r="S1421" s="57">
        <v>191.8799757326</v>
      </c>
      <c r="T1421" s="57">
        <v>7.4847101633999999</v>
      </c>
      <c r="U1421" s="57">
        <v>7.4847101633999999</v>
      </c>
      <c r="V1421" s="57">
        <v>7.2910491957000003</v>
      </c>
      <c r="W1421" s="57">
        <v>7.2910491957000003</v>
      </c>
      <c r="X1421" s="57">
        <v>34.972789653200003</v>
      </c>
      <c r="Y1421" s="57">
        <v>34.972789653200003</v>
      </c>
    </row>
    <row r="1422" spans="1:25" customFormat="1" x14ac:dyDescent="0.3">
      <c r="A1422" s="58" t="s">
        <v>332</v>
      </c>
      <c r="B1422" s="59">
        <v>9.84881959110003</v>
      </c>
      <c r="C1422" s="60">
        <v>6.4197535207604298E-3</v>
      </c>
      <c r="D1422" s="59">
        <v>0.41380770030000102</v>
      </c>
      <c r="E1422" s="60">
        <v>8.2990088343716495E-4</v>
      </c>
      <c r="F1422" s="59">
        <v>0</v>
      </c>
      <c r="G1422" s="60">
        <v>0</v>
      </c>
      <c r="H1422" s="59">
        <v>0</v>
      </c>
      <c r="I1422" s="60">
        <v>0</v>
      </c>
      <c r="J1422" s="59">
        <v>8.4695543987999997</v>
      </c>
      <c r="K1422" s="63">
        <v>0.18349923736022999</v>
      </c>
      <c r="L1422" s="59">
        <v>0</v>
      </c>
      <c r="M1422" s="60">
        <v>0</v>
      </c>
      <c r="N1422" s="67">
        <v>0</v>
      </c>
      <c r="O1422" s="68">
        <v>0</v>
      </c>
      <c r="P1422" s="67">
        <v>0</v>
      </c>
      <c r="Q1422" s="68">
        <v>0</v>
      </c>
      <c r="R1422" s="59">
        <v>0.96545749200000097</v>
      </c>
      <c r="S1422" s="60">
        <v>5.0315698045815998E-3</v>
      </c>
      <c r="T1422" s="67">
        <v>0</v>
      </c>
      <c r="U1422" s="68">
        <v>0</v>
      </c>
      <c r="V1422" s="67">
        <v>0</v>
      </c>
      <c r="W1422" s="68">
        <v>0</v>
      </c>
      <c r="X1422" s="59">
        <v>0</v>
      </c>
      <c r="Y1422" s="60">
        <v>0</v>
      </c>
    </row>
    <row r="1423" spans="1:25" customFormat="1" x14ac:dyDescent="0.3">
      <c r="A1423" s="58" t="s">
        <v>333</v>
      </c>
      <c r="B1423" s="61">
        <v>28.3953444273</v>
      </c>
      <c r="C1423" s="62">
        <v>1.8508929996554499E-2</v>
      </c>
      <c r="D1423" s="61">
        <v>5.2677863629000097</v>
      </c>
      <c r="E1423" s="62">
        <v>1.05646670015071E-2</v>
      </c>
      <c r="F1423" s="61">
        <v>2.7755866</v>
      </c>
      <c r="G1423" s="62">
        <v>2.8684836207346201E-2</v>
      </c>
      <c r="H1423" s="61">
        <v>13.8233433016</v>
      </c>
      <c r="I1423" s="62">
        <v>2.7433807686504299E-2</v>
      </c>
      <c r="J1423" s="61">
        <v>0</v>
      </c>
      <c r="K1423" s="62">
        <v>0</v>
      </c>
      <c r="L1423" s="61">
        <v>0</v>
      </c>
      <c r="M1423" s="62">
        <v>0</v>
      </c>
      <c r="N1423" s="69">
        <v>1.6935795746</v>
      </c>
      <c r="O1423" s="70">
        <v>7.4609351222207199</v>
      </c>
      <c r="P1423" s="69">
        <v>2.1682111471000001</v>
      </c>
      <c r="Q1423" s="71">
        <v>8.1360574734905207</v>
      </c>
      <c r="R1423" s="61">
        <v>2.0084327202000001</v>
      </c>
      <c r="S1423" s="62">
        <v>1.0467130363821299E-2</v>
      </c>
      <c r="T1423" s="69">
        <v>0</v>
      </c>
      <c r="U1423" s="70">
        <v>0</v>
      </c>
      <c r="V1423" s="69">
        <v>0</v>
      </c>
      <c r="W1423" s="70">
        <v>0</v>
      </c>
      <c r="X1423" s="61">
        <v>0.65840472090000102</v>
      </c>
      <c r="Y1423" s="62">
        <v>1.88261996663385E-2</v>
      </c>
    </row>
    <row r="1424" spans="1:25" customFormat="1" x14ac:dyDescent="0.3">
      <c r="A1424" s="58" t="s">
        <v>334</v>
      </c>
      <c r="B1424" s="59">
        <v>149.29023556659999</v>
      </c>
      <c r="C1424" s="60">
        <v>9.7311815545886304E-2</v>
      </c>
      <c r="D1424" s="59">
        <v>31.908690486400101</v>
      </c>
      <c r="E1424" s="64">
        <v>6.3993614436822596E-2</v>
      </c>
      <c r="F1424" s="59">
        <v>12.2922710507</v>
      </c>
      <c r="G1424" s="60">
        <v>0.12703685113108501</v>
      </c>
      <c r="H1424" s="59">
        <v>65.957779240500003</v>
      </c>
      <c r="I1424" s="63">
        <v>0.13089981140115001</v>
      </c>
      <c r="J1424" s="59">
        <v>3.6923556475999999</v>
      </c>
      <c r="K1424" s="60">
        <v>7.9997649639434898E-2</v>
      </c>
      <c r="L1424" s="59">
        <v>12.964935199999999</v>
      </c>
      <c r="M1424" s="60">
        <v>0.13263963600739601</v>
      </c>
      <c r="N1424" s="67">
        <v>0</v>
      </c>
      <c r="O1424" s="68">
        <v>0</v>
      </c>
      <c r="P1424" s="67">
        <v>0</v>
      </c>
      <c r="Q1424" s="68">
        <v>0</v>
      </c>
      <c r="R1424" s="59">
        <v>18.820755405700002</v>
      </c>
      <c r="S1424" s="60">
        <v>9.8086083937847804E-2</v>
      </c>
      <c r="T1424" s="67">
        <v>3.0679810450999998</v>
      </c>
      <c r="U1424" s="71">
        <v>40.9899779433322</v>
      </c>
      <c r="V1424" s="67">
        <v>0</v>
      </c>
      <c r="W1424" s="68">
        <v>0</v>
      </c>
      <c r="X1424" s="59">
        <v>0.58546749059999903</v>
      </c>
      <c r="Y1424" s="60">
        <v>1.67406574198301E-2</v>
      </c>
    </row>
    <row r="1425" spans="1:25" customFormat="1" x14ac:dyDescent="0.3">
      <c r="A1425" s="58" t="s">
        <v>335</v>
      </c>
      <c r="B1425" s="61">
        <v>805.46638938689898</v>
      </c>
      <c r="C1425" s="62">
        <v>0.52502694777691805</v>
      </c>
      <c r="D1425" s="61">
        <v>261.32298215750001</v>
      </c>
      <c r="E1425" s="62">
        <v>0.52408926561230496</v>
      </c>
      <c r="F1425" s="61">
        <v>41.023235747400001</v>
      </c>
      <c r="G1425" s="62">
        <v>0.42396255916119502</v>
      </c>
      <c r="H1425" s="61">
        <v>276.98444518389999</v>
      </c>
      <c r="I1425" s="62">
        <v>0.54970334133629495</v>
      </c>
      <c r="J1425" s="61">
        <v>22.2769245438</v>
      </c>
      <c r="K1425" s="62">
        <v>0.48264624938212303</v>
      </c>
      <c r="L1425" s="61">
        <v>52.551767181300001</v>
      </c>
      <c r="M1425" s="62">
        <v>0.53763841954821601</v>
      </c>
      <c r="N1425" s="69">
        <v>9.01286007180002</v>
      </c>
      <c r="O1425" s="70">
        <v>39.705464844919099</v>
      </c>
      <c r="P1425" s="69">
        <v>19.411155832599999</v>
      </c>
      <c r="Q1425" s="71">
        <v>72.838975895934993</v>
      </c>
      <c r="R1425" s="61">
        <v>103.8058489221</v>
      </c>
      <c r="S1425" s="62">
        <v>0.54099365254643195</v>
      </c>
      <c r="T1425" s="69">
        <v>2.2776618986999999</v>
      </c>
      <c r="U1425" s="70">
        <v>30.430863039128699</v>
      </c>
      <c r="V1425" s="69">
        <v>0.87506695629999998</v>
      </c>
      <c r="W1425" s="72">
        <v>12.0019346024449</v>
      </c>
      <c r="X1425" s="61">
        <v>15.9244408915</v>
      </c>
      <c r="Y1425" s="62">
        <v>0.45533802277173802</v>
      </c>
    </row>
    <row r="1426" spans="1:25" customFormat="1" x14ac:dyDescent="0.3">
      <c r="A1426" s="58" t="s">
        <v>336</v>
      </c>
      <c r="B1426" s="59">
        <v>397.70326913460002</v>
      </c>
      <c r="C1426" s="60">
        <v>0.25923481881544203</v>
      </c>
      <c r="D1426" s="59">
        <v>180.72413848319999</v>
      </c>
      <c r="E1426" s="63">
        <v>0.36244642638813701</v>
      </c>
      <c r="F1426" s="59">
        <v>38.714477793999997</v>
      </c>
      <c r="G1426" s="63">
        <v>0.40010225383485898</v>
      </c>
      <c r="H1426" s="59">
        <v>91.655616348299901</v>
      </c>
      <c r="I1426" s="64">
        <v>0.181899739985206</v>
      </c>
      <c r="J1426" s="59">
        <v>8.3655139698000003</v>
      </c>
      <c r="K1426" s="60">
        <v>0.18124512356897299</v>
      </c>
      <c r="L1426" s="59">
        <v>16.299894589499999</v>
      </c>
      <c r="M1426" s="60">
        <v>0.16675841814544501</v>
      </c>
      <c r="N1426" s="67">
        <v>8.5699551289999896</v>
      </c>
      <c r="O1426" s="68">
        <v>37.754281036905802</v>
      </c>
      <c r="P1426" s="67">
        <v>3.1486272355999998</v>
      </c>
      <c r="Q1426" s="68">
        <v>11.8149988232016</v>
      </c>
      <c r="R1426" s="59">
        <v>36.780882136700001</v>
      </c>
      <c r="S1426" s="64">
        <v>0.19168692301669399</v>
      </c>
      <c r="T1426" s="67">
        <v>0.45783801540000102</v>
      </c>
      <c r="U1426" s="68">
        <v>6.1169772162830496</v>
      </c>
      <c r="V1426" s="67">
        <v>0.278200946</v>
      </c>
      <c r="W1426" s="68">
        <v>3.8156503753132398</v>
      </c>
      <c r="X1426" s="59">
        <v>12.708124487099999</v>
      </c>
      <c r="Y1426" s="60">
        <v>0.363371770256743</v>
      </c>
    </row>
    <row r="1427" spans="1:25" customFormat="1" x14ac:dyDescent="0.3">
      <c r="A1427" s="58" t="s">
        <v>337</v>
      </c>
      <c r="B1427" s="61">
        <v>143.43888978870001</v>
      </c>
      <c r="C1427" s="62">
        <v>9.3497734344439004E-2</v>
      </c>
      <c r="D1427" s="61">
        <v>18.985633486499999</v>
      </c>
      <c r="E1427" s="64">
        <v>3.80761256777912E-2</v>
      </c>
      <c r="F1427" s="61">
        <v>1.9558877173</v>
      </c>
      <c r="G1427" s="64">
        <v>2.0213499665515999E-2</v>
      </c>
      <c r="H1427" s="61">
        <v>55.458680491499997</v>
      </c>
      <c r="I1427" s="62">
        <v>0.110063299590845</v>
      </c>
      <c r="J1427" s="61">
        <v>3.35145306969999</v>
      </c>
      <c r="K1427" s="62">
        <v>7.2611740049238593E-2</v>
      </c>
      <c r="L1427" s="61">
        <v>15.9289607694</v>
      </c>
      <c r="M1427" s="62">
        <v>0.16296352629894401</v>
      </c>
      <c r="N1427" s="69">
        <v>3.4228989037000002</v>
      </c>
      <c r="O1427" s="70">
        <v>15.079318995954401</v>
      </c>
      <c r="P1427" s="69">
        <v>1.9214137339999999</v>
      </c>
      <c r="Q1427" s="70">
        <v>7.2099678073728803</v>
      </c>
      <c r="R1427" s="61">
        <v>29.498599055900002</v>
      </c>
      <c r="S1427" s="63">
        <v>0.15373464033062301</v>
      </c>
      <c r="T1427" s="69">
        <v>1.6812292042000001</v>
      </c>
      <c r="U1427" s="70">
        <v>22.462181801256101</v>
      </c>
      <c r="V1427" s="69">
        <v>6.1377812933999998</v>
      </c>
      <c r="W1427" s="71">
        <v>84.182415022241798</v>
      </c>
      <c r="X1427" s="61">
        <v>5.0963520631000003</v>
      </c>
      <c r="Y1427" s="62">
        <v>0.14572334988534999</v>
      </c>
    </row>
    <row r="1428" spans="1:25" customFormat="1" x14ac:dyDescent="0.3">
      <c r="A1428" s="58" t="s">
        <v>310</v>
      </c>
      <c r="B1428" s="59">
        <v>38.244164018399999</v>
      </c>
      <c r="C1428" s="60">
        <v>2.4928683517314899E-2</v>
      </c>
      <c r="D1428" s="59">
        <v>5.6815940632000004</v>
      </c>
      <c r="E1428" s="60">
        <v>1.13945678849443E-2</v>
      </c>
      <c r="F1428" s="59">
        <v>2.7755866</v>
      </c>
      <c r="G1428" s="60">
        <v>2.8684836207346201E-2</v>
      </c>
      <c r="H1428" s="59">
        <v>13.8233433016</v>
      </c>
      <c r="I1428" s="60">
        <v>2.7433807686504299E-2</v>
      </c>
      <c r="J1428" s="59">
        <v>8.4695543987999997</v>
      </c>
      <c r="K1428" s="63">
        <v>0.18349923736022999</v>
      </c>
      <c r="L1428" s="59">
        <v>0</v>
      </c>
      <c r="M1428" s="60">
        <v>0</v>
      </c>
      <c r="N1428" s="67">
        <v>1.6935795746</v>
      </c>
      <c r="O1428" s="68">
        <v>7.4609351222207199</v>
      </c>
      <c r="P1428" s="67">
        <v>2.1682111471000001</v>
      </c>
      <c r="Q1428" s="68">
        <v>8.1360574734905207</v>
      </c>
      <c r="R1428" s="59">
        <v>2.9738902122000002</v>
      </c>
      <c r="S1428" s="60">
        <v>1.54987001684029E-2</v>
      </c>
      <c r="T1428" s="67">
        <v>0</v>
      </c>
      <c r="U1428" s="68">
        <v>0</v>
      </c>
      <c r="V1428" s="67">
        <v>0</v>
      </c>
      <c r="W1428" s="68">
        <v>0</v>
      </c>
      <c r="X1428" s="59">
        <v>0.65840472090000102</v>
      </c>
      <c r="Y1428" s="60">
        <v>1.88261996663385E-2</v>
      </c>
    </row>
    <row r="1429" spans="1:25" customFormat="1" x14ac:dyDescent="0.3">
      <c r="A1429" s="58" t="s">
        <v>311</v>
      </c>
      <c r="B1429" s="61">
        <v>1203.1696585215</v>
      </c>
      <c r="C1429" s="62">
        <v>0.78426176659236002</v>
      </c>
      <c r="D1429" s="61">
        <v>442.04712064069997</v>
      </c>
      <c r="E1429" s="63">
        <v>0.88653569200044202</v>
      </c>
      <c r="F1429" s="61">
        <v>79.737713541399998</v>
      </c>
      <c r="G1429" s="62">
        <v>0.82406481299605305</v>
      </c>
      <c r="H1429" s="61">
        <v>368.64006153219998</v>
      </c>
      <c r="I1429" s="64">
        <v>0.73160308132150098</v>
      </c>
      <c r="J1429" s="61">
        <v>30.642438513599998</v>
      </c>
      <c r="K1429" s="62">
        <v>0.66389137295109701</v>
      </c>
      <c r="L1429" s="61">
        <v>68.851661770800007</v>
      </c>
      <c r="M1429" s="62">
        <v>0.70439683769366102</v>
      </c>
      <c r="N1429" s="69">
        <v>17.582815200799999</v>
      </c>
      <c r="O1429" s="70">
        <v>77.459745881824901</v>
      </c>
      <c r="P1429" s="69">
        <v>22.559783068200002</v>
      </c>
      <c r="Q1429" s="70">
        <v>84.653974719136599</v>
      </c>
      <c r="R1429" s="61">
        <v>140.58673105880001</v>
      </c>
      <c r="S1429" s="62">
        <v>0.73268057556312605</v>
      </c>
      <c r="T1429" s="69">
        <v>2.7354999141</v>
      </c>
      <c r="U1429" s="72">
        <v>36.547840255411799</v>
      </c>
      <c r="V1429" s="69">
        <v>1.1532679023000001</v>
      </c>
      <c r="W1429" s="72">
        <v>15.8175849777582</v>
      </c>
      <c r="X1429" s="61">
        <v>28.632565378599899</v>
      </c>
      <c r="Y1429" s="62">
        <v>0.81870979302848201</v>
      </c>
    </row>
    <row r="1430" spans="1:25" customFormat="1" x14ac:dyDescent="0.3">
      <c r="A1430" s="65" t="s">
        <v>1</v>
      </c>
    </row>
    <row r="1431" spans="1:25" customFormat="1" x14ac:dyDescent="0.3">
      <c r="A1431" s="65" t="s">
        <v>1</v>
      </c>
    </row>
    <row r="1432" spans="1:25" customFormat="1" x14ac:dyDescent="0.3">
      <c r="A1432" s="53" t="s">
        <v>471</v>
      </c>
    </row>
    <row r="1433" spans="1:25" customFormat="1" x14ac:dyDescent="0.3">
      <c r="A1433" s="54" t="s">
        <v>1</v>
      </c>
    </row>
    <row r="1434" spans="1:25" customFormat="1" ht="25.5" customHeight="1" x14ac:dyDescent="0.3">
      <c r="A1434" s="114" t="s">
        <v>1</v>
      </c>
      <c r="B1434" s="113" t="s">
        <v>502</v>
      </c>
      <c r="C1434" s="113" t="s">
        <v>1</v>
      </c>
      <c r="D1434" s="113" t="s">
        <v>53</v>
      </c>
      <c r="E1434" s="113" t="s">
        <v>1</v>
      </c>
      <c r="F1434" s="113" t="s">
        <v>54</v>
      </c>
      <c r="G1434" s="113" t="s">
        <v>1</v>
      </c>
      <c r="H1434" s="116" t="s">
        <v>55</v>
      </c>
      <c r="I1434" s="116" t="s">
        <v>1</v>
      </c>
      <c r="J1434" s="116" t="s">
        <v>56</v>
      </c>
      <c r="K1434" s="116" t="s">
        <v>1</v>
      </c>
      <c r="L1434" s="116" t="s">
        <v>57</v>
      </c>
      <c r="M1434" s="116" t="s">
        <v>1</v>
      </c>
      <c r="N1434" s="116" t="s">
        <v>58</v>
      </c>
      <c r="O1434" s="116" t="s">
        <v>1</v>
      </c>
      <c r="P1434" s="116" t="s">
        <v>59</v>
      </c>
      <c r="Q1434" s="116" t="s">
        <v>1</v>
      </c>
      <c r="R1434" s="116" t="s">
        <v>60</v>
      </c>
      <c r="S1434" s="116" t="s">
        <v>1</v>
      </c>
      <c r="T1434" s="113" t="s">
        <v>61</v>
      </c>
      <c r="U1434" s="113" t="s">
        <v>1</v>
      </c>
      <c r="V1434" s="113" t="s">
        <v>62</v>
      </c>
      <c r="W1434" s="113" t="s">
        <v>1</v>
      </c>
      <c r="X1434" s="113" t="s">
        <v>63</v>
      </c>
      <c r="Y1434" s="113" t="s">
        <v>1</v>
      </c>
    </row>
    <row r="1435" spans="1:25"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c r="L1435" s="55" t="s">
        <v>14</v>
      </c>
      <c r="M1435" s="55" t="s">
        <v>15</v>
      </c>
      <c r="N1435" s="55" t="s">
        <v>14</v>
      </c>
      <c r="O1435" s="55" t="s">
        <v>15</v>
      </c>
      <c r="P1435" s="55" t="s">
        <v>14</v>
      </c>
      <c r="Q1435" s="55" t="s">
        <v>15</v>
      </c>
      <c r="R1435" s="55" t="s">
        <v>14</v>
      </c>
      <c r="S1435" s="55" t="s">
        <v>15</v>
      </c>
      <c r="T1435" s="55" t="s">
        <v>14</v>
      </c>
      <c r="U1435" s="55" t="s">
        <v>15</v>
      </c>
      <c r="V1435" s="55" t="s">
        <v>14</v>
      </c>
      <c r="W1435" s="55" t="s">
        <v>15</v>
      </c>
      <c r="X1435" s="55" t="s">
        <v>14</v>
      </c>
      <c r="Y1435" s="55" t="s">
        <v>15</v>
      </c>
    </row>
    <row r="1436" spans="1:25" customFormat="1" x14ac:dyDescent="0.3">
      <c r="A1436" s="56" t="s">
        <v>16</v>
      </c>
      <c r="B1436" s="57">
        <v>1534.1429478952</v>
      </c>
      <c r="C1436" s="57">
        <v>1534.1429478952</v>
      </c>
      <c r="D1436" s="57">
        <v>498.62303867679998</v>
      </c>
      <c r="E1436" s="57">
        <v>498.62303867679998</v>
      </c>
      <c r="F1436" s="57">
        <v>96.761458909400005</v>
      </c>
      <c r="G1436" s="57">
        <v>96.761458909400005</v>
      </c>
      <c r="H1436" s="57">
        <v>503.87986456580001</v>
      </c>
      <c r="I1436" s="57">
        <v>503.87986456580001</v>
      </c>
      <c r="J1436" s="57">
        <v>46.155801629700001</v>
      </c>
      <c r="K1436" s="57">
        <v>46.155801629700001</v>
      </c>
      <c r="L1436" s="57">
        <v>97.745557740199999</v>
      </c>
      <c r="M1436" s="57">
        <v>97.745557740199999</v>
      </c>
      <c r="N1436" s="57">
        <v>22.699293679099998</v>
      </c>
      <c r="O1436" s="57">
        <v>22.699293679099998</v>
      </c>
      <c r="P1436" s="57">
        <v>26.649407949299999</v>
      </c>
      <c r="Q1436" s="57">
        <v>26.649407949299999</v>
      </c>
      <c r="R1436" s="57">
        <v>191.8799757326</v>
      </c>
      <c r="S1436" s="57">
        <v>191.8799757326</v>
      </c>
      <c r="T1436" s="57">
        <v>7.4847101633999999</v>
      </c>
      <c r="U1436" s="57">
        <v>7.4847101633999999</v>
      </c>
      <c r="V1436" s="57">
        <v>7.2910491957000003</v>
      </c>
      <c r="W1436" s="57">
        <v>7.2910491957000003</v>
      </c>
      <c r="X1436" s="57">
        <v>34.972789653200003</v>
      </c>
      <c r="Y1436" s="57">
        <v>34.972789653200003</v>
      </c>
    </row>
    <row r="1437" spans="1:25" customFormat="1" x14ac:dyDescent="0.3">
      <c r="A1437" s="58" t="s">
        <v>332</v>
      </c>
      <c r="B1437" s="59">
        <v>6.4875364557999999</v>
      </c>
      <c r="C1437" s="60">
        <v>4.2287692060904202E-3</v>
      </c>
      <c r="D1437" s="59">
        <v>0</v>
      </c>
      <c r="E1437" s="60">
        <v>0</v>
      </c>
      <c r="F1437" s="59">
        <v>0</v>
      </c>
      <c r="G1437" s="60">
        <v>0</v>
      </c>
      <c r="H1437" s="59">
        <v>5.6166876710000002</v>
      </c>
      <c r="I1437" s="60">
        <v>1.1146878583529E-2</v>
      </c>
      <c r="J1437" s="59">
        <v>0</v>
      </c>
      <c r="K1437" s="60">
        <v>0</v>
      </c>
      <c r="L1437" s="59">
        <v>0</v>
      </c>
      <c r="M1437" s="60">
        <v>0</v>
      </c>
      <c r="N1437" s="67">
        <v>0</v>
      </c>
      <c r="O1437" s="68">
        <v>0</v>
      </c>
      <c r="P1437" s="67">
        <v>0</v>
      </c>
      <c r="Q1437" s="68">
        <v>0</v>
      </c>
      <c r="R1437" s="59">
        <v>0.87084878479999905</v>
      </c>
      <c r="S1437" s="60">
        <v>4.5385078952354897E-3</v>
      </c>
      <c r="T1437" s="67">
        <v>0</v>
      </c>
      <c r="U1437" s="68">
        <v>0</v>
      </c>
      <c r="V1437" s="67">
        <v>0</v>
      </c>
      <c r="W1437" s="68">
        <v>0</v>
      </c>
      <c r="X1437" s="59">
        <v>0</v>
      </c>
      <c r="Y1437" s="60">
        <v>0</v>
      </c>
    </row>
    <row r="1438" spans="1:25" customFormat="1" x14ac:dyDescent="0.3">
      <c r="A1438" s="58" t="s">
        <v>333</v>
      </c>
      <c r="B1438" s="61">
        <v>28.2217625539</v>
      </c>
      <c r="C1438" s="62">
        <v>1.8395784169017299E-2</v>
      </c>
      <c r="D1438" s="61">
        <v>11.023250038</v>
      </c>
      <c r="E1438" s="62">
        <v>2.2107382096207401E-2</v>
      </c>
      <c r="F1438" s="61">
        <v>0.83152180450000002</v>
      </c>
      <c r="G1438" s="62">
        <v>8.5935228124099806E-3</v>
      </c>
      <c r="H1438" s="61">
        <v>9.5753598147000005</v>
      </c>
      <c r="I1438" s="62">
        <v>1.90032594831929E-2</v>
      </c>
      <c r="J1438" s="61">
        <v>3.9026049327000001</v>
      </c>
      <c r="K1438" s="63">
        <v>8.4552857818610203E-2</v>
      </c>
      <c r="L1438" s="61">
        <v>0.41380770030000003</v>
      </c>
      <c r="M1438" s="62">
        <v>4.2335192500498903E-3</v>
      </c>
      <c r="N1438" s="69">
        <v>0</v>
      </c>
      <c r="O1438" s="70">
        <v>0</v>
      </c>
      <c r="P1438" s="69">
        <v>0</v>
      </c>
      <c r="Q1438" s="70">
        <v>0</v>
      </c>
      <c r="R1438" s="61">
        <v>2.4752182637</v>
      </c>
      <c r="S1438" s="62">
        <v>1.28998258116804E-2</v>
      </c>
      <c r="T1438" s="69">
        <v>0</v>
      </c>
      <c r="U1438" s="70">
        <v>0</v>
      </c>
      <c r="V1438" s="69">
        <v>0</v>
      </c>
      <c r="W1438" s="70">
        <v>0</v>
      </c>
      <c r="X1438" s="61">
        <v>0</v>
      </c>
      <c r="Y1438" s="62">
        <v>0</v>
      </c>
    </row>
    <row r="1439" spans="1:25" customFormat="1" x14ac:dyDescent="0.3">
      <c r="A1439" s="58" t="s">
        <v>334</v>
      </c>
      <c r="B1439" s="59">
        <v>166.6681459191</v>
      </c>
      <c r="C1439" s="60">
        <v>0.108639254345733</v>
      </c>
      <c r="D1439" s="59">
        <v>67.328598584199995</v>
      </c>
      <c r="E1439" s="60">
        <v>0.13502905674569399</v>
      </c>
      <c r="F1439" s="59">
        <v>11.184250131700001</v>
      </c>
      <c r="G1439" s="60">
        <v>0.115585794775708</v>
      </c>
      <c r="H1439" s="59">
        <v>57.020864458600002</v>
      </c>
      <c r="I1439" s="60">
        <v>0.113163609956384</v>
      </c>
      <c r="J1439" s="59">
        <v>5.9644135953999999</v>
      </c>
      <c r="K1439" s="60">
        <v>0.129223486209848</v>
      </c>
      <c r="L1439" s="59">
        <v>2.0146196357999999</v>
      </c>
      <c r="M1439" s="64">
        <v>2.06108562105165E-2</v>
      </c>
      <c r="N1439" s="67">
        <v>0.98514781430000098</v>
      </c>
      <c r="O1439" s="68">
        <v>4.3399932536537804</v>
      </c>
      <c r="P1439" s="67">
        <v>1.8609155986000001</v>
      </c>
      <c r="Q1439" s="68">
        <v>6.9829528751271202</v>
      </c>
      <c r="R1439" s="59">
        <v>13.062200256400001</v>
      </c>
      <c r="S1439" s="60">
        <v>6.8074848386489403E-2</v>
      </c>
      <c r="T1439" s="67">
        <v>4.7492102493000097</v>
      </c>
      <c r="U1439" s="71">
        <v>63.452159744588201</v>
      </c>
      <c r="V1439" s="67">
        <v>0</v>
      </c>
      <c r="W1439" s="68">
        <v>0</v>
      </c>
      <c r="X1439" s="59">
        <v>2.4979255947999999</v>
      </c>
      <c r="Y1439" s="60">
        <v>7.1424831120712198E-2</v>
      </c>
    </row>
    <row r="1440" spans="1:25" customFormat="1" x14ac:dyDescent="0.3">
      <c r="A1440" s="58" t="s">
        <v>335</v>
      </c>
      <c r="B1440" s="61">
        <v>871.83966344780197</v>
      </c>
      <c r="C1440" s="62">
        <v>0.56829102180076396</v>
      </c>
      <c r="D1440" s="61">
        <v>295.36667322699998</v>
      </c>
      <c r="E1440" s="62">
        <v>0.592364672941742</v>
      </c>
      <c r="F1440" s="61">
        <v>48.168889096400001</v>
      </c>
      <c r="G1440" s="62">
        <v>0.49781069487079199</v>
      </c>
      <c r="H1440" s="61">
        <v>329.982585708199</v>
      </c>
      <c r="I1440" s="63">
        <v>0.65488345320674901</v>
      </c>
      <c r="J1440" s="61">
        <v>19.935480834300002</v>
      </c>
      <c r="K1440" s="62">
        <v>0.43191711833409202</v>
      </c>
      <c r="L1440" s="61">
        <v>47.590496442400003</v>
      </c>
      <c r="M1440" s="62">
        <v>0.48688142502487702</v>
      </c>
      <c r="N1440" s="69">
        <v>9.2481820597999906</v>
      </c>
      <c r="O1440" s="70">
        <v>40.742157842184803</v>
      </c>
      <c r="P1440" s="69">
        <v>14.9910213848</v>
      </c>
      <c r="Q1440" s="70">
        <v>56.252737071383102</v>
      </c>
      <c r="R1440" s="61">
        <v>93.337784004299806</v>
      </c>
      <c r="S1440" s="64">
        <v>0.48643837715705002</v>
      </c>
      <c r="T1440" s="69">
        <v>1.043305506</v>
      </c>
      <c r="U1440" s="72">
        <v>13.9391570711947</v>
      </c>
      <c r="V1440" s="69">
        <v>1.4740221977000001</v>
      </c>
      <c r="W1440" s="72">
        <v>20.216873568338102</v>
      </c>
      <c r="X1440" s="61">
        <v>10.7012229869</v>
      </c>
      <c r="Y1440" s="64">
        <v>0.30598711435422599</v>
      </c>
    </row>
    <row r="1441" spans="1:25" customFormat="1" x14ac:dyDescent="0.3">
      <c r="A1441" s="58" t="s">
        <v>336</v>
      </c>
      <c r="B1441" s="59">
        <v>408.3010247016</v>
      </c>
      <c r="C1441" s="60">
        <v>0.26614275107921198</v>
      </c>
      <c r="D1441" s="59">
        <v>102.04891855149999</v>
      </c>
      <c r="E1441" s="64">
        <v>0.20466145892959101</v>
      </c>
      <c r="F1441" s="59">
        <v>31.039483903899999</v>
      </c>
      <c r="G1441" s="60">
        <v>0.32078354598769498</v>
      </c>
      <c r="H1441" s="59">
        <v>92.679405353099995</v>
      </c>
      <c r="I1441" s="64">
        <v>0.183931551686359</v>
      </c>
      <c r="J1441" s="59">
        <v>10.793247772799999</v>
      </c>
      <c r="K1441" s="60">
        <v>0.233843794099653</v>
      </c>
      <c r="L1441" s="59">
        <v>44.114042853900003</v>
      </c>
      <c r="M1441" s="63">
        <v>0.45131506611432598</v>
      </c>
      <c r="N1441" s="67">
        <v>12.465963804999999</v>
      </c>
      <c r="O1441" s="71">
        <v>54.917848904161403</v>
      </c>
      <c r="P1441" s="67">
        <v>9.7974709658999792</v>
      </c>
      <c r="Q1441" s="68">
        <v>36.764310053489801</v>
      </c>
      <c r="R1441" s="59">
        <v>78.889435198900202</v>
      </c>
      <c r="S1441" s="63">
        <v>0.41113948914001702</v>
      </c>
      <c r="T1441" s="67">
        <v>1.6921944081</v>
      </c>
      <c r="U1441" s="68">
        <v>22.608683184217</v>
      </c>
      <c r="V1441" s="67">
        <v>3.8820271446999999</v>
      </c>
      <c r="W1441" s="68">
        <v>53.2437381850267</v>
      </c>
      <c r="X1441" s="59">
        <v>20.898834743799998</v>
      </c>
      <c r="Y1441" s="63">
        <v>0.59757414124062502</v>
      </c>
    </row>
    <row r="1442" spans="1:25" customFormat="1" x14ac:dyDescent="0.3">
      <c r="A1442" s="58" t="s">
        <v>337</v>
      </c>
      <c r="B1442" s="61">
        <v>52.624814817000001</v>
      </c>
      <c r="C1442" s="62">
        <v>3.4302419399182903E-2</v>
      </c>
      <c r="D1442" s="61">
        <v>22.8555982761</v>
      </c>
      <c r="E1442" s="62">
        <v>4.5837429286765603E-2</v>
      </c>
      <c r="F1442" s="61">
        <v>5.5373139728999998</v>
      </c>
      <c r="G1442" s="62">
        <v>5.7226441553394902E-2</v>
      </c>
      <c r="H1442" s="61">
        <v>9.0049615601999999</v>
      </c>
      <c r="I1442" s="62">
        <v>1.7871247083785902E-2</v>
      </c>
      <c r="J1442" s="61">
        <v>5.5600544945000001</v>
      </c>
      <c r="K1442" s="63">
        <v>0.120462743537797</v>
      </c>
      <c r="L1442" s="61">
        <v>3.6125911078000001</v>
      </c>
      <c r="M1442" s="62">
        <v>3.6959133400230701E-2</v>
      </c>
      <c r="N1442" s="69">
        <v>0</v>
      </c>
      <c r="O1442" s="70">
        <v>0</v>
      </c>
      <c r="P1442" s="69">
        <v>0</v>
      </c>
      <c r="Q1442" s="70">
        <v>0</v>
      </c>
      <c r="R1442" s="61">
        <v>3.2444892245000001</v>
      </c>
      <c r="S1442" s="62">
        <v>1.6908951609528301E-2</v>
      </c>
      <c r="T1442" s="69">
        <v>0</v>
      </c>
      <c r="U1442" s="70">
        <v>0</v>
      </c>
      <c r="V1442" s="69">
        <v>1.9349998532999999</v>
      </c>
      <c r="W1442" s="71">
        <v>26.539388246635301</v>
      </c>
      <c r="X1442" s="61">
        <v>0.874806327699999</v>
      </c>
      <c r="Y1442" s="62">
        <v>2.5013913284437E-2</v>
      </c>
    </row>
    <row r="1443" spans="1:25" customFormat="1" x14ac:dyDescent="0.3">
      <c r="A1443" s="58" t="s">
        <v>310</v>
      </c>
      <c r="B1443" s="59">
        <v>34.709299009699997</v>
      </c>
      <c r="C1443" s="60">
        <v>2.26245533751077E-2</v>
      </c>
      <c r="D1443" s="59">
        <v>11.023250038</v>
      </c>
      <c r="E1443" s="60">
        <v>2.2107382096207401E-2</v>
      </c>
      <c r="F1443" s="59">
        <v>0.83152180450000002</v>
      </c>
      <c r="G1443" s="60">
        <v>8.5935228124099806E-3</v>
      </c>
      <c r="H1443" s="59">
        <v>15.1920474857</v>
      </c>
      <c r="I1443" s="60">
        <v>3.0150138066721899E-2</v>
      </c>
      <c r="J1443" s="59">
        <v>3.9026049327000001</v>
      </c>
      <c r="K1443" s="63">
        <v>8.4552857818610203E-2</v>
      </c>
      <c r="L1443" s="59">
        <v>0.41380770030000003</v>
      </c>
      <c r="M1443" s="60">
        <v>4.2335192500498903E-3</v>
      </c>
      <c r="N1443" s="67">
        <v>0</v>
      </c>
      <c r="O1443" s="68">
        <v>0</v>
      </c>
      <c r="P1443" s="67">
        <v>0</v>
      </c>
      <c r="Q1443" s="68">
        <v>0</v>
      </c>
      <c r="R1443" s="59">
        <v>3.3460670485000001</v>
      </c>
      <c r="S1443" s="60">
        <v>1.7438333706915901E-2</v>
      </c>
      <c r="T1443" s="67">
        <v>0</v>
      </c>
      <c r="U1443" s="68">
        <v>0</v>
      </c>
      <c r="V1443" s="67">
        <v>0</v>
      </c>
      <c r="W1443" s="68">
        <v>0</v>
      </c>
      <c r="X1443" s="59">
        <v>0</v>
      </c>
      <c r="Y1443" s="60">
        <v>0</v>
      </c>
    </row>
    <row r="1444" spans="1:25" customFormat="1" x14ac:dyDescent="0.3">
      <c r="A1444" s="58" t="s">
        <v>311</v>
      </c>
      <c r="B1444" s="61">
        <v>1280.1406881493999</v>
      </c>
      <c r="C1444" s="62">
        <v>0.834433772879976</v>
      </c>
      <c r="D1444" s="61">
        <v>397.41559177849899</v>
      </c>
      <c r="E1444" s="62">
        <v>0.79702613187133298</v>
      </c>
      <c r="F1444" s="61">
        <v>79.2083730003</v>
      </c>
      <c r="G1444" s="62">
        <v>0.81859424085848698</v>
      </c>
      <c r="H1444" s="61">
        <v>422.6619910613</v>
      </c>
      <c r="I1444" s="62">
        <v>0.83881500489310801</v>
      </c>
      <c r="J1444" s="61">
        <v>30.728728607100098</v>
      </c>
      <c r="K1444" s="64">
        <v>0.66576091243374502</v>
      </c>
      <c r="L1444" s="61">
        <v>91.704539296299998</v>
      </c>
      <c r="M1444" s="63">
        <v>0.938196491139203</v>
      </c>
      <c r="N1444" s="69">
        <v>21.714145864799999</v>
      </c>
      <c r="O1444" s="70">
        <v>95.660006746346198</v>
      </c>
      <c r="P1444" s="69">
        <v>24.7884923507</v>
      </c>
      <c r="Q1444" s="70">
        <v>93.017047124872903</v>
      </c>
      <c r="R1444" s="61">
        <v>172.22721920320001</v>
      </c>
      <c r="S1444" s="63">
        <v>0.89757786629706604</v>
      </c>
      <c r="T1444" s="69">
        <v>2.7354999141</v>
      </c>
      <c r="U1444" s="72">
        <v>36.547840255411799</v>
      </c>
      <c r="V1444" s="69">
        <v>5.3560493424000004</v>
      </c>
      <c r="W1444" s="70">
        <v>73.460611753364802</v>
      </c>
      <c r="X1444" s="61">
        <v>31.600057730700101</v>
      </c>
      <c r="Y1444" s="62">
        <v>0.90356125559485101</v>
      </c>
    </row>
    <row r="1445" spans="1:25" customFormat="1" x14ac:dyDescent="0.3">
      <c r="A1445" s="65" t="s">
        <v>1</v>
      </c>
    </row>
    <row r="1446" spans="1:25" customFormat="1" x14ac:dyDescent="0.3">
      <c r="A1446" s="65" t="s">
        <v>1</v>
      </c>
    </row>
    <row r="1447" spans="1:25" customFormat="1" x14ac:dyDescent="0.3">
      <c r="A1447" s="53" t="s">
        <v>472</v>
      </c>
    </row>
    <row r="1448" spans="1:25" customFormat="1" x14ac:dyDescent="0.3">
      <c r="A1448" s="54" t="s">
        <v>1</v>
      </c>
    </row>
    <row r="1449" spans="1:25" customFormat="1" ht="25.5" customHeight="1" x14ac:dyDescent="0.3">
      <c r="A1449" s="114" t="s">
        <v>1</v>
      </c>
      <c r="B1449" s="113" t="s">
        <v>502</v>
      </c>
      <c r="C1449" s="113" t="s">
        <v>1</v>
      </c>
      <c r="D1449" s="113" t="s">
        <v>53</v>
      </c>
      <c r="E1449" s="113" t="s">
        <v>1</v>
      </c>
      <c r="F1449" s="113" t="s">
        <v>54</v>
      </c>
      <c r="G1449" s="113" t="s">
        <v>1</v>
      </c>
      <c r="H1449" s="116" t="s">
        <v>55</v>
      </c>
      <c r="I1449" s="116" t="s">
        <v>1</v>
      </c>
      <c r="J1449" s="116" t="s">
        <v>56</v>
      </c>
      <c r="K1449" s="116" t="s">
        <v>1</v>
      </c>
      <c r="L1449" s="116" t="s">
        <v>57</v>
      </c>
      <c r="M1449" s="116" t="s">
        <v>1</v>
      </c>
      <c r="N1449" s="116" t="s">
        <v>58</v>
      </c>
      <c r="O1449" s="116" t="s">
        <v>1</v>
      </c>
      <c r="P1449" s="116" t="s">
        <v>59</v>
      </c>
      <c r="Q1449" s="116" t="s">
        <v>1</v>
      </c>
      <c r="R1449" s="116" t="s">
        <v>60</v>
      </c>
      <c r="S1449" s="116" t="s">
        <v>1</v>
      </c>
      <c r="T1449" s="113" t="s">
        <v>61</v>
      </c>
      <c r="U1449" s="113" t="s">
        <v>1</v>
      </c>
      <c r="V1449" s="113" t="s">
        <v>62</v>
      </c>
      <c r="W1449" s="113" t="s">
        <v>1</v>
      </c>
      <c r="X1449" s="113" t="s">
        <v>63</v>
      </c>
      <c r="Y1449" s="113" t="s">
        <v>1</v>
      </c>
    </row>
    <row r="1450" spans="1:25"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c r="L1450" s="55" t="s">
        <v>14</v>
      </c>
      <c r="M1450" s="55" t="s">
        <v>15</v>
      </c>
      <c r="N1450" s="55" t="s">
        <v>14</v>
      </c>
      <c r="O1450" s="55" t="s">
        <v>15</v>
      </c>
      <c r="P1450" s="55" t="s">
        <v>14</v>
      </c>
      <c r="Q1450" s="55" t="s">
        <v>15</v>
      </c>
      <c r="R1450" s="55" t="s">
        <v>14</v>
      </c>
      <c r="S1450" s="55" t="s">
        <v>15</v>
      </c>
      <c r="T1450" s="55" t="s">
        <v>14</v>
      </c>
      <c r="U1450" s="55" t="s">
        <v>15</v>
      </c>
      <c r="V1450" s="55" t="s">
        <v>14</v>
      </c>
      <c r="W1450" s="55" t="s">
        <v>15</v>
      </c>
      <c r="X1450" s="55" t="s">
        <v>14</v>
      </c>
      <c r="Y1450" s="55" t="s">
        <v>15</v>
      </c>
    </row>
    <row r="1451" spans="1:25" customFormat="1" x14ac:dyDescent="0.3">
      <c r="A1451" s="56" t="s">
        <v>16</v>
      </c>
      <c r="B1451" s="57">
        <v>1534.1429478952</v>
      </c>
      <c r="C1451" s="57">
        <v>1534.1429478952</v>
      </c>
      <c r="D1451" s="57">
        <v>498.62303867679998</v>
      </c>
      <c r="E1451" s="57">
        <v>498.62303867679998</v>
      </c>
      <c r="F1451" s="57">
        <v>96.761458909400005</v>
      </c>
      <c r="G1451" s="57">
        <v>96.761458909400005</v>
      </c>
      <c r="H1451" s="57">
        <v>503.87986456580001</v>
      </c>
      <c r="I1451" s="57">
        <v>503.87986456580001</v>
      </c>
      <c r="J1451" s="57">
        <v>46.155801629700001</v>
      </c>
      <c r="K1451" s="57">
        <v>46.155801629700001</v>
      </c>
      <c r="L1451" s="57">
        <v>97.745557740199999</v>
      </c>
      <c r="M1451" s="57">
        <v>97.745557740199999</v>
      </c>
      <c r="N1451" s="57">
        <v>22.699293679099998</v>
      </c>
      <c r="O1451" s="57">
        <v>22.699293679099998</v>
      </c>
      <c r="P1451" s="57">
        <v>26.649407949299999</v>
      </c>
      <c r="Q1451" s="57">
        <v>26.649407949299999</v>
      </c>
      <c r="R1451" s="57">
        <v>191.8799757326</v>
      </c>
      <c r="S1451" s="57">
        <v>191.8799757326</v>
      </c>
      <c r="T1451" s="57">
        <v>7.4847101633999999</v>
      </c>
      <c r="U1451" s="57">
        <v>7.4847101633999999</v>
      </c>
      <c r="V1451" s="57">
        <v>7.2910491957000003</v>
      </c>
      <c r="W1451" s="57">
        <v>7.2910491957000003</v>
      </c>
      <c r="X1451" s="57">
        <v>34.972789653200003</v>
      </c>
      <c r="Y1451" s="57">
        <v>34.972789653200003</v>
      </c>
    </row>
    <row r="1452" spans="1:25" customFormat="1" x14ac:dyDescent="0.3">
      <c r="A1452" s="58" t="s">
        <v>338</v>
      </c>
      <c r="B1452" s="59">
        <v>1431.2674815604</v>
      </c>
      <c r="C1452" s="60">
        <v>0.93294271144944996</v>
      </c>
      <c r="D1452" s="59">
        <v>474.05288300709998</v>
      </c>
      <c r="E1452" s="60">
        <v>0.95072398633063204</v>
      </c>
      <c r="F1452" s="59">
        <v>76.577228595299999</v>
      </c>
      <c r="G1452" s="64">
        <v>0.79140217043441896</v>
      </c>
      <c r="H1452" s="59">
        <v>466.44268972380002</v>
      </c>
      <c r="I1452" s="60">
        <v>0.92570218126445603</v>
      </c>
      <c r="J1452" s="59">
        <v>39.687165813</v>
      </c>
      <c r="K1452" s="60">
        <v>0.85985216184529201</v>
      </c>
      <c r="L1452" s="59">
        <v>97.015292284599994</v>
      </c>
      <c r="M1452" s="60">
        <v>0.99252891412680899</v>
      </c>
      <c r="N1452" s="67">
        <v>21.206737053099999</v>
      </c>
      <c r="O1452" s="68">
        <v>93.424656083575599</v>
      </c>
      <c r="P1452" s="67">
        <v>25.176386502300002</v>
      </c>
      <c r="Q1452" s="68">
        <v>94.472592224929002</v>
      </c>
      <c r="R1452" s="59">
        <v>185.08693533490001</v>
      </c>
      <c r="S1452" s="60">
        <v>0.964597450193726</v>
      </c>
      <c r="T1452" s="67">
        <v>4.4167291183000001</v>
      </c>
      <c r="U1452" s="72">
        <v>59.0100220566678</v>
      </c>
      <c r="V1452" s="67">
        <v>7.2910491957000003</v>
      </c>
      <c r="W1452" s="68">
        <v>100</v>
      </c>
      <c r="X1452" s="59">
        <v>34.314384932299902</v>
      </c>
      <c r="Y1452" s="60">
        <v>0.98117380033366097</v>
      </c>
    </row>
    <row r="1453" spans="1:25" customFormat="1" x14ac:dyDescent="0.3">
      <c r="A1453" s="58" t="s">
        <v>339</v>
      </c>
      <c r="B1453" s="61">
        <v>88.962996696800204</v>
      </c>
      <c r="C1453" s="62">
        <v>5.7988727073220003E-2</v>
      </c>
      <c r="D1453" s="61">
        <v>22.404511358499899</v>
      </c>
      <c r="E1453" s="62">
        <v>4.4932764073547501E-2</v>
      </c>
      <c r="F1453" s="61">
        <v>20.184230314099999</v>
      </c>
      <c r="G1453" s="63">
        <v>0.20859782956558101</v>
      </c>
      <c r="H1453" s="61">
        <v>26.9832043111</v>
      </c>
      <c r="I1453" s="62">
        <v>5.3550868388741402E-2</v>
      </c>
      <c r="J1453" s="61">
        <v>6.4686358167000098</v>
      </c>
      <c r="K1453" s="63">
        <v>0.14014783815470799</v>
      </c>
      <c r="L1453" s="61">
        <v>0.7302654556</v>
      </c>
      <c r="M1453" s="62">
        <v>7.4710858731911701E-3</v>
      </c>
      <c r="N1453" s="69">
        <v>0.98514781430000098</v>
      </c>
      <c r="O1453" s="70">
        <v>4.3399932536537804</v>
      </c>
      <c r="P1453" s="69">
        <v>1.473021447</v>
      </c>
      <c r="Q1453" s="70">
        <v>5.5274077750710102</v>
      </c>
      <c r="R1453" s="61">
        <v>6.0075944134999801</v>
      </c>
      <c r="S1453" s="62">
        <v>3.1309126398223301E-2</v>
      </c>
      <c r="T1453" s="69">
        <v>3.0679810450999998</v>
      </c>
      <c r="U1453" s="71">
        <v>40.9899779433322</v>
      </c>
      <c r="V1453" s="69">
        <v>0</v>
      </c>
      <c r="W1453" s="70">
        <v>0</v>
      </c>
      <c r="X1453" s="61">
        <v>0.65840472090000102</v>
      </c>
      <c r="Y1453" s="62">
        <v>1.88261996663385E-2</v>
      </c>
    </row>
    <row r="1454" spans="1:25" customFormat="1" x14ac:dyDescent="0.3">
      <c r="A1454" s="58" t="s">
        <v>340</v>
      </c>
      <c r="B1454" s="59">
        <v>13.912469637999999</v>
      </c>
      <c r="C1454" s="60">
        <v>9.0685614773300706E-3</v>
      </c>
      <c r="D1454" s="59">
        <v>2.1656443111999999</v>
      </c>
      <c r="E1454" s="60">
        <v>4.3432495958209E-3</v>
      </c>
      <c r="F1454" s="59">
        <v>0</v>
      </c>
      <c r="G1454" s="60">
        <v>0</v>
      </c>
      <c r="H1454" s="59">
        <v>10.4539705309</v>
      </c>
      <c r="I1454" s="63">
        <v>2.0746950346802101E-2</v>
      </c>
      <c r="J1454" s="59">
        <v>0</v>
      </c>
      <c r="K1454" s="60">
        <v>0</v>
      </c>
      <c r="L1454" s="59">
        <v>0</v>
      </c>
      <c r="M1454" s="60">
        <v>0</v>
      </c>
      <c r="N1454" s="67">
        <v>0.50740881169999796</v>
      </c>
      <c r="O1454" s="68">
        <v>2.2353506627705699</v>
      </c>
      <c r="P1454" s="67">
        <v>0</v>
      </c>
      <c r="Q1454" s="68">
        <v>0</v>
      </c>
      <c r="R1454" s="59">
        <v>0.785445984199999</v>
      </c>
      <c r="S1454" s="60">
        <v>4.0934234080505696E-3</v>
      </c>
      <c r="T1454" s="67">
        <v>0</v>
      </c>
      <c r="U1454" s="68">
        <v>0</v>
      </c>
      <c r="V1454" s="67">
        <v>0</v>
      </c>
      <c r="W1454" s="68">
        <v>0</v>
      </c>
      <c r="X1454" s="59">
        <v>0</v>
      </c>
      <c r="Y1454" s="60">
        <v>0</v>
      </c>
    </row>
    <row r="1455" spans="1:25" customFormat="1" x14ac:dyDescent="0.3">
      <c r="A1455" s="65" t="s">
        <v>1</v>
      </c>
    </row>
    <row r="1456" spans="1:25" customFormat="1" x14ac:dyDescent="0.3">
      <c r="A1456" s="65" t="s">
        <v>1</v>
      </c>
    </row>
    <row r="1457" spans="1:25" customFormat="1" x14ac:dyDescent="0.3">
      <c r="A1457" s="53" t="s">
        <v>473</v>
      </c>
    </row>
    <row r="1458" spans="1:25" customFormat="1" x14ac:dyDescent="0.3">
      <c r="A1458" s="54" t="s">
        <v>1</v>
      </c>
    </row>
    <row r="1459" spans="1:25" customFormat="1" ht="25.5" customHeight="1" x14ac:dyDescent="0.3">
      <c r="A1459" s="114" t="s">
        <v>1</v>
      </c>
      <c r="B1459" s="113" t="s">
        <v>502</v>
      </c>
      <c r="C1459" s="113" t="s">
        <v>1</v>
      </c>
      <c r="D1459" s="113" t="s">
        <v>53</v>
      </c>
      <c r="E1459" s="113" t="s">
        <v>1</v>
      </c>
      <c r="F1459" s="113" t="s">
        <v>54</v>
      </c>
      <c r="G1459" s="113" t="s">
        <v>1</v>
      </c>
      <c r="H1459" s="116" t="s">
        <v>55</v>
      </c>
      <c r="I1459" s="116" t="s">
        <v>1</v>
      </c>
      <c r="J1459" s="116" t="s">
        <v>56</v>
      </c>
      <c r="K1459" s="116" t="s">
        <v>1</v>
      </c>
      <c r="L1459" s="116" t="s">
        <v>57</v>
      </c>
      <c r="M1459" s="116" t="s">
        <v>1</v>
      </c>
      <c r="N1459" s="116" t="s">
        <v>58</v>
      </c>
      <c r="O1459" s="116" t="s">
        <v>1</v>
      </c>
      <c r="P1459" s="116" t="s">
        <v>59</v>
      </c>
      <c r="Q1459" s="116" t="s">
        <v>1</v>
      </c>
      <c r="R1459" s="116" t="s">
        <v>60</v>
      </c>
      <c r="S1459" s="116" t="s">
        <v>1</v>
      </c>
      <c r="T1459" s="113" t="s">
        <v>61</v>
      </c>
      <c r="U1459" s="113" t="s">
        <v>1</v>
      </c>
      <c r="V1459" s="113" t="s">
        <v>62</v>
      </c>
      <c r="W1459" s="113" t="s">
        <v>1</v>
      </c>
      <c r="X1459" s="113" t="s">
        <v>63</v>
      </c>
      <c r="Y1459" s="113" t="s">
        <v>1</v>
      </c>
    </row>
    <row r="1460" spans="1:25"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c r="L1460" s="55" t="s">
        <v>14</v>
      </c>
      <c r="M1460" s="55" t="s">
        <v>15</v>
      </c>
      <c r="N1460" s="55" t="s">
        <v>14</v>
      </c>
      <c r="O1460" s="55" t="s">
        <v>15</v>
      </c>
      <c r="P1460" s="55" t="s">
        <v>14</v>
      </c>
      <c r="Q1460" s="55" t="s">
        <v>15</v>
      </c>
      <c r="R1460" s="55" t="s">
        <v>14</v>
      </c>
      <c r="S1460" s="55" t="s">
        <v>15</v>
      </c>
      <c r="T1460" s="55" t="s">
        <v>14</v>
      </c>
      <c r="U1460" s="55" t="s">
        <v>15</v>
      </c>
      <c r="V1460" s="55" t="s">
        <v>14</v>
      </c>
      <c r="W1460" s="55" t="s">
        <v>15</v>
      </c>
      <c r="X1460" s="55" t="s">
        <v>14</v>
      </c>
      <c r="Y1460" s="55" t="s">
        <v>15</v>
      </c>
    </row>
    <row r="1461" spans="1:25" customFormat="1" x14ac:dyDescent="0.3">
      <c r="A1461" s="56" t="s">
        <v>16</v>
      </c>
      <c r="B1461" s="57">
        <v>1534.1429478952</v>
      </c>
      <c r="C1461" s="57">
        <v>1534.1429478952</v>
      </c>
      <c r="D1461" s="57">
        <v>498.62303867679998</v>
      </c>
      <c r="E1461" s="57">
        <v>498.62303867679998</v>
      </c>
      <c r="F1461" s="57">
        <v>96.761458909400005</v>
      </c>
      <c r="G1461" s="57">
        <v>96.761458909400005</v>
      </c>
      <c r="H1461" s="57">
        <v>503.87986456580001</v>
      </c>
      <c r="I1461" s="57">
        <v>503.87986456580001</v>
      </c>
      <c r="J1461" s="57">
        <v>46.155801629700001</v>
      </c>
      <c r="K1461" s="57">
        <v>46.155801629700001</v>
      </c>
      <c r="L1461" s="57">
        <v>97.745557740199999</v>
      </c>
      <c r="M1461" s="57">
        <v>97.745557740199999</v>
      </c>
      <c r="N1461" s="57">
        <v>22.699293679099998</v>
      </c>
      <c r="O1461" s="57">
        <v>22.699293679099998</v>
      </c>
      <c r="P1461" s="57">
        <v>26.649407949299999</v>
      </c>
      <c r="Q1461" s="57">
        <v>26.649407949299999</v>
      </c>
      <c r="R1461" s="57">
        <v>191.8799757326</v>
      </c>
      <c r="S1461" s="57">
        <v>191.8799757326</v>
      </c>
      <c r="T1461" s="57">
        <v>7.4847101633999999</v>
      </c>
      <c r="U1461" s="57">
        <v>7.4847101633999999</v>
      </c>
      <c r="V1461" s="57">
        <v>7.2910491957000003</v>
      </c>
      <c r="W1461" s="57">
        <v>7.2910491957000003</v>
      </c>
      <c r="X1461" s="57">
        <v>34.972789653200003</v>
      </c>
      <c r="Y1461" s="57">
        <v>34.972789653200003</v>
      </c>
    </row>
    <row r="1462" spans="1:25" customFormat="1" x14ac:dyDescent="0.3">
      <c r="A1462" s="58" t="s">
        <v>341</v>
      </c>
      <c r="B1462" s="59">
        <v>214.9179111151</v>
      </c>
      <c r="C1462" s="60">
        <v>0.14008988628469199</v>
      </c>
      <c r="D1462" s="59">
        <v>58.673727470400003</v>
      </c>
      <c r="E1462" s="60">
        <v>0.11767151318579901</v>
      </c>
      <c r="F1462" s="59">
        <v>7.9549261151000001</v>
      </c>
      <c r="G1462" s="60">
        <v>8.2211721534173901E-2</v>
      </c>
      <c r="H1462" s="59">
        <v>77.912006754000004</v>
      </c>
      <c r="I1462" s="60">
        <v>0.15462417181749799</v>
      </c>
      <c r="J1462" s="59">
        <v>5.0035929066000104</v>
      </c>
      <c r="K1462" s="60">
        <v>0.108406586602979</v>
      </c>
      <c r="L1462" s="59">
        <v>7.30545020140001</v>
      </c>
      <c r="M1462" s="60">
        <v>7.4739459984640003E-2</v>
      </c>
      <c r="N1462" s="67">
        <v>0.50761947659999895</v>
      </c>
      <c r="O1462" s="68">
        <v>2.2362787308548802</v>
      </c>
      <c r="P1462" s="67">
        <v>2.6569820330999998</v>
      </c>
      <c r="Q1462" s="68">
        <v>9.9701353146563605</v>
      </c>
      <c r="R1462" s="59">
        <v>38.838837150899998</v>
      </c>
      <c r="S1462" s="63">
        <v>0.20241214333394</v>
      </c>
      <c r="T1462" s="67">
        <v>1.4922159145</v>
      </c>
      <c r="U1462" s="68">
        <v>19.936856363482001</v>
      </c>
      <c r="V1462" s="67">
        <v>3.8825464354000001</v>
      </c>
      <c r="W1462" s="71">
        <v>53.250860489184298</v>
      </c>
      <c r="X1462" s="59">
        <v>10.6900066571</v>
      </c>
      <c r="Y1462" s="63">
        <v>0.30566639845162802</v>
      </c>
    </row>
    <row r="1463" spans="1:25" customFormat="1" x14ac:dyDescent="0.3">
      <c r="A1463" s="58" t="s">
        <v>237</v>
      </c>
      <c r="B1463" s="61">
        <v>277.29978831570003</v>
      </c>
      <c r="C1463" s="62">
        <v>0.18075224912785801</v>
      </c>
      <c r="D1463" s="61">
        <v>81.562021031600096</v>
      </c>
      <c r="E1463" s="62">
        <v>0.16357451362063399</v>
      </c>
      <c r="F1463" s="61">
        <v>16.8605173433</v>
      </c>
      <c r="G1463" s="62">
        <v>0.17424827543254501</v>
      </c>
      <c r="H1463" s="61">
        <v>94.749073211700093</v>
      </c>
      <c r="I1463" s="62">
        <v>0.18803901460390099</v>
      </c>
      <c r="J1463" s="61">
        <v>9.4723998479000002</v>
      </c>
      <c r="K1463" s="62">
        <v>0.20522663486370399</v>
      </c>
      <c r="L1463" s="61">
        <v>22.836376224799999</v>
      </c>
      <c r="M1463" s="62">
        <v>0.233630834513189</v>
      </c>
      <c r="N1463" s="69">
        <v>3.5249102396000001</v>
      </c>
      <c r="O1463" s="70">
        <v>15.5287221242725</v>
      </c>
      <c r="P1463" s="69">
        <v>4.9805321597999797</v>
      </c>
      <c r="Q1463" s="70">
        <v>18.689091214616699</v>
      </c>
      <c r="R1463" s="61">
        <v>34.817235076199999</v>
      </c>
      <c r="S1463" s="62">
        <v>0.18145319720448899</v>
      </c>
      <c r="T1463" s="69">
        <v>3.5258190604999999</v>
      </c>
      <c r="U1463" s="70">
        <v>47.106955159615197</v>
      </c>
      <c r="V1463" s="69">
        <v>0</v>
      </c>
      <c r="W1463" s="70">
        <v>0</v>
      </c>
      <c r="X1463" s="61">
        <v>4.9709041203000002</v>
      </c>
      <c r="Y1463" s="62">
        <v>0.142136334264235</v>
      </c>
    </row>
    <row r="1464" spans="1:25" customFormat="1" x14ac:dyDescent="0.3">
      <c r="A1464" s="58" t="s">
        <v>238</v>
      </c>
      <c r="B1464" s="59">
        <v>493.09349020640002</v>
      </c>
      <c r="C1464" s="60">
        <v>0.32141300188675997</v>
      </c>
      <c r="D1464" s="59">
        <v>179.98586908269999</v>
      </c>
      <c r="E1464" s="60">
        <v>0.36096581008436701</v>
      </c>
      <c r="F1464" s="59">
        <v>20.3129483562</v>
      </c>
      <c r="G1464" s="64">
        <v>0.209928091051412</v>
      </c>
      <c r="H1464" s="59">
        <v>174.18735072749999</v>
      </c>
      <c r="I1464" s="60">
        <v>0.34569222343821898</v>
      </c>
      <c r="J1464" s="59">
        <v>6.5763599722999997</v>
      </c>
      <c r="K1464" s="64">
        <v>0.14248176264082699</v>
      </c>
      <c r="L1464" s="59">
        <v>26.883793353000002</v>
      </c>
      <c r="M1464" s="60">
        <v>0.27503851811306901</v>
      </c>
      <c r="N1464" s="67">
        <v>5.4344744223000001</v>
      </c>
      <c r="O1464" s="68">
        <v>23.941160897458701</v>
      </c>
      <c r="P1464" s="67">
        <v>2.4757651467000001</v>
      </c>
      <c r="Q1464" s="72">
        <v>9.2901318911478192</v>
      </c>
      <c r="R1464" s="59">
        <v>64.466145375199801</v>
      </c>
      <c r="S1464" s="60">
        <v>0.33597119829240901</v>
      </c>
      <c r="T1464" s="67">
        <v>0.785445984200001</v>
      </c>
      <c r="U1464" s="68">
        <v>10.4940066756467</v>
      </c>
      <c r="V1464" s="67">
        <v>3.40850276029999</v>
      </c>
      <c r="W1464" s="68">
        <v>46.749139510815702</v>
      </c>
      <c r="X1464" s="59">
        <v>8.5768350259999995</v>
      </c>
      <c r="Y1464" s="60">
        <v>0.245243090729973</v>
      </c>
    </row>
    <row r="1465" spans="1:25" customFormat="1" x14ac:dyDescent="0.3">
      <c r="A1465" s="58" t="s">
        <v>239</v>
      </c>
      <c r="B1465" s="61">
        <v>357.56189152360002</v>
      </c>
      <c r="C1465" s="62">
        <v>0.23306947505391501</v>
      </c>
      <c r="D1465" s="61">
        <v>134.99478601429999</v>
      </c>
      <c r="E1465" s="62">
        <v>0.27073515570507301</v>
      </c>
      <c r="F1465" s="61">
        <v>26.704414036500001</v>
      </c>
      <c r="G1465" s="62">
        <v>0.27598192852284298</v>
      </c>
      <c r="H1465" s="61">
        <v>96.544940731699995</v>
      </c>
      <c r="I1465" s="62">
        <v>0.191603093358164</v>
      </c>
      <c r="J1465" s="61">
        <v>15.9262281514</v>
      </c>
      <c r="K1465" s="62">
        <v>0.34505365715827802</v>
      </c>
      <c r="L1465" s="61">
        <v>12.6200845338</v>
      </c>
      <c r="M1465" s="62">
        <v>0.12911159162182301</v>
      </c>
      <c r="N1465" s="69">
        <v>10.6332301148</v>
      </c>
      <c r="O1465" s="71">
        <v>46.843880982034101</v>
      </c>
      <c r="P1465" s="69">
        <v>10.927553333800001</v>
      </c>
      <c r="Q1465" s="71">
        <v>41.0048634273207</v>
      </c>
      <c r="R1465" s="61">
        <v>40.647706948600003</v>
      </c>
      <c r="S1465" s="62">
        <v>0.21183923331971799</v>
      </c>
      <c r="T1465" s="69">
        <v>1.6812292042000001</v>
      </c>
      <c r="U1465" s="70">
        <v>22.462181801256101</v>
      </c>
      <c r="V1465" s="69">
        <v>0</v>
      </c>
      <c r="W1465" s="70">
        <v>0</v>
      </c>
      <c r="X1465" s="61">
        <v>6.8817184544999996</v>
      </c>
      <c r="Y1465" s="62">
        <v>0.19677350656727799</v>
      </c>
    </row>
    <row r="1466" spans="1:25" customFormat="1" x14ac:dyDescent="0.3">
      <c r="A1466" s="58" t="s">
        <v>342</v>
      </c>
      <c r="B1466" s="59">
        <v>150.59099991299999</v>
      </c>
      <c r="C1466" s="60">
        <v>9.8159692432577106E-2</v>
      </c>
      <c r="D1466" s="59">
        <v>33.856830689199903</v>
      </c>
      <c r="E1466" s="60">
        <v>6.7900654528611701E-2</v>
      </c>
      <c r="F1466" s="59">
        <v>21.026048125599999</v>
      </c>
      <c r="G1466" s="63">
        <v>0.21729775845243501</v>
      </c>
      <c r="H1466" s="59">
        <v>39.101499986</v>
      </c>
      <c r="I1466" s="60">
        <v>7.7600838484971596E-2</v>
      </c>
      <c r="J1466" s="59">
        <v>8.6696012749000104</v>
      </c>
      <c r="K1466" s="60">
        <v>0.18783340270969001</v>
      </c>
      <c r="L1466" s="59">
        <v>28.099853427199999</v>
      </c>
      <c r="M1466" s="63">
        <v>0.28747959576727999</v>
      </c>
      <c r="N1466" s="67">
        <v>2.5990594258000002</v>
      </c>
      <c r="O1466" s="68">
        <v>11.449957265379799</v>
      </c>
      <c r="P1466" s="67">
        <v>5.6085752758999998</v>
      </c>
      <c r="Q1466" s="68">
        <v>21.0457781522584</v>
      </c>
      <c r="R1466" s="59">
        <v>7.7762063131000101</v>
      </c>
      <c r="S1466" s="64">
        <v>4.0526408675060299E-2</v>
      </c>
      <c r="T1466" s="67">
        <v>0</v>
      </c>
      <c r="U1466" s="68">
        <v>0</v>
      </c>
      <c r="V1466" s="67">
        <v>0</v>
      </c>
      <c r="W1466" s="68">
        <v>0</v>
      </c>
      <c r="X1466" s="59">
        <v>3.8533253953000099</v>
      </c>
      <c r="Y1466" s="60">
        <v>0.110180669986886</v>
      </c>
    </row>
    <row r="1467" spans="1:25" customFormat="1" x14ac:dyDescent="0.3">
      <c r="A1467" s="58" t="s">
        <v>88</v>
      </c>
      <c r="B1467" s="61">
        <v>40.6788668214</v>
      </c>
      <c r="C1467" s="62">
        <v>2.6515695214197801E-2</v>
      </c>
      <c r="D1467" s="61">
        <v>9.5498043885999895</v>
      </c>
      <c r="E1467" s="62">
        <v>1.9152352875515699E-2</v>
      </c>
      <c r="F1467" s="61">
        <v>3.9026049327000001</v>
      </c>
      <c r="G1467" s="62">
        <v>4.0332225006591699E-2</v>
      </c>
      <c r="H1467" s="61">
        <v>21.384993154900101</v>
      </c>
      <c r="I1467" s="62">
        <v>4.2440658297246601E-2</v>
      </c>
      <c r="J1467" s="61">
        <v>0.50761947659999895</v>
      </c>
      <c r="K1467" s="62">
        <v>1.0997956024522E-2</v>
      </c>
      <c r="L1467" s="61">
        <v>0</v>
      </c>
      <c r="M1467" s="62">
        <v>0</v>
      </c>
      <c r="N1467" s="69">
        <v>0</v>
      </c>
      <c r="O1467" s="70">
        <v>0</v>
      </c>
      <c r="P1467" s="69">
        <v>0</v>
      </c>
      <c r="Q1467" s="70">
        <v>0</v>
      </c>
      <c r="R1467" s="61">
        <v>5.3338448685999902</v>
      </c>
      <c r="S1467" s="62">
        <v>2.7797819174384002E-2</v>
      </c>
      <c r="T1467" s="69">
        <v>0</v>
      </c>
      <c r="U1467" s="70">
        <v>0</v>
      </c>
      <c r="V1467" s="69">
        <v>0</v>
      </c>
      <c r="W1467" s="70">
        <v>0</v>
      </c>
      <c r="X1467" s="61">
        <v>0</v>
      </c>
      <c r="Y1467" s="62">
        <v>0</v>
      </c>
    </row>
    <row r="1468" spans="1:25" customFormat="1" x14ac:dyDescent="0.3">
      <c r="A1468" s="58" t="s">
        <v>343</v>
      </c>
      <c r="B1468" s="59">
        <v>492.2176994308</v>
      </c>
      <c r="C1468" s="60">
        <v>0.32084213541255002</v>
      </c>
      <c r="D1468" s="59">
        <v>140.23574850200001</v>
      </c>
      <c r="E1468" s="60">
        <v>0.28124602680643201</v>
      </c>
      <c r="F1468" s="59">
        <v>24.815443458400001</v>
      </c>
      <c r="G1468" s="60">
        <v>0.25645999696671901</v>
      </c>
      <c r="H1468" s="59">
        <v>172.6610799657</v>
      </c>
      <c r="I1468" s="60">
        <v>0.34266318642139898</v>
      </c>
      <c r="J1468" s="59">
        <v>14.4759927545</v>
      </c>
      <c r="K1468" s="60">
        <v>0.31363322146668299</v>
      </c>
      <c r="L1468" s="59">
        <v>30.141826426200002</v>
      </c>
      <c r="M1468" s="60">
        <v>0.30837029449782899</v>
      </c>
      <c r="N1468" s="67">
        <v>4.0325297162</v>
      </c>
      <c r="O1468" s="68">
        <v>17.765000855127401</v>
      </c>
      <c r="P1468" s="67">
        <v>7.6375141929000101</v>
      </c>
      <c r="Q1468" s="68">
        <v>28.659226529273099</v>
      </c>
      <c r="R1468" s="59">
        <v>73.656072227100097</v>
      </c>
      <c r="S1468" s="60">
        <v>0.38386534053842902</v>
      </c>
      <c r="T1468" s="67">
        <v>5.0180349750000097</v>
      </c>
      <c r="U1468" s="68">
        <v>67.043811523097204</v>
      </c>
      <c r="V1468" s="67">
        <v>3.8825464354000001</v>
      </c>
      <c r="W1468" s="68">
        <v>53.250860489184298</v>
      </c>
      <c r="X1468" s="59">
        <v>15.6609107774</v>
      </c>
      <c r="Y1468" s="60">
        <v>0.44780273271586202</v>
      </c>
    </row>
    <row r="1469" spans="1:25" customFormat="1" x14ac:dyDescent="0.3">
      <c r="A1469" s="58" t="s">
        <v>344</v>
      </c>
      <c r="B1469" s="61">
        <v>508.15289143659999</v>
      </c>
      <c r="C1469" s="62">
        <v>0.331229167486492</v>
      </c>
      <c r="D1469" s="61">
        <v>168.85161670350001</v>
      </c>
      <c r="E1469" s="62">
        <v>0.338635810233685</v>
      </c>
      <c r="F1469" s="61">
        <v>47.730462162099997</v>
      </c>
      <c r="G1469" s="63">
        <v>0.49327968697527702</v>
      </c>
      <c r="H1469" s="61">
        <v>135.64644071769999</v>
      </c>
      <c r="I1469" s="64">
        <v>0.26920393184313601</v>
      </c>
      <c r="J1469" s="61">
        <v>24.5958294263</v>
      </c>
      <c r="K1469" s="63">
        <v>0.53288705986796803</v>
      </c>
      <c r="L1469" s="61">
        <v>40.719937960999999</v>
      </c>
      <c r="M1469" s="62">
        <v>0.416591187389103</v>
      </c>
      <c r="N1469" s="69">
        <v>13.2322895406</v>
      </c>
      <c r="O1469" s="71">
        <v>58.293838247413902</v>
      </c>
      <c r="P1469" s="69">
        <v>16.5361286097</v>
      </c>
      <c r="Q1469" s="71">
        <v>62.0506415795791</v>
      </c>
      <c r="R1469" s="61">
        <v>48.423913261700001</v>
      </c>
      <c r="S1469" s="64">
        <v>0.25236564199477801</v>
      </c>
      <c r="T1469" s="69">
        <v>1.6812292042000001</v>
      </c>
      <c r="U1469" s="70">
        <v>22.462181801256101</v>
      </c>
      <c r="V1469" s="69">
        <v>0</v>
      </c>
      <c r="W1469" s="72">
        <v>0</v>
      </c>
      <c r="X1469" s="61">
        <v>10.7350438498</v>
      </c>
      <c r="Y1469" s="62">
        <v>0.30695417655416402</v>
      </c>
    </row>
    <row r="1470" spans="1:25" customFormat="1" x14ac:dyDescent="0.3">
      <c r="A1470" s="65" t="s">
        <v>1</v>
      </c>
    </row>
    <row r="1471" spans="1:25" customFormat="1" x14ac:dyDescent="0.3">
      <c r="A1471" s="65" t="s">
        <v>1</v>
      </c>
    </row>
    <row r="1472" spans="1:25" customFormat="1" x14ac:dyDescent="0.3">
      <c r="A1472" s="53" t="s">
        <v>474</v>
      </c>
    </row>
    <row r="1473" spans="1:25" customFormat="1" x14ac:dyDescent="0.3">
      <c r="A1473" s="54" t="s">
        <v>1</v>
      </c>
    </row>
    <row r="1474" spans="1:25" customFormat="1" ht="25.5" customHeight="1" x14ac:dyDescent="0.3">
      <c r="A1474" s="114" t="s">
        <v>1</v>
      </c>
      <c r="B1474" s="113" t="s">
        <v>502</v>
      </c>
      <c r="C1474" s="113" t="s">
        <v>1</v>
      </c>
      <c r="D1474" s="113" t="s">
        <v>53</v>
      </c>
      <c r="E1474" s="113" t="s">
        <v>1</v>
      </c>
      <c r="F1474" s="113" t="s">
        <v>54</v>
      </c>
      <c r="G1474" s="113" t="s">
        <v>1</v>
      </c>
      <c r="H1474" s="116" t="s">
        <v>55</v>
      </c>
      <c r="I1474" s="116" t="s">
        <v>1</v>
      </c>
      <c r="J1474" s="116" t="s">
        <v>56</v>
      </c>
      <c r="K1474" s="116" t="s">
        <v>1</v>
      </c>
      <c r="L1474" s="116" t="s">
        <v>57</v>
      </c>
      <c r="M1474" s="116" t="s">
        <v>1</v>
      </c>
      <c r="N1474" s="116" t="s">
        <v>58</v>
      </c>
      <c r="O1474" s="116" t="s">
        <v>1</v>
      </c>
      <c r="P1474" s="116" t="s">
        <v>59</v>
      </c>
      <c r="Q1474" s="116" t="s">
        <v>1</v>
      </c>
      <c r="R1474" s="116" t="s">
        <v>60</v>
      </c>
      <c r="S1474" s="116" t="s">
        <v>1</v>
      </c>
      <c r="T1474" s="113" t="s">
        <v>61</v>
      </c>
      <c r="U1474" s="113" t="s">
        <v>1</v>
      </c>
      <c r="V1474" s="113" t="s">
        <v>62</v>
      </c>
      <c r="W1474" s="113" t="s">
        <v>1</v>
      </c>
      <c r="X1474" s="113" t="s">
        <v>63</v>
      </c>
      <c r="Y1474" s="113" t="s">
        <v>1</v>
      </c>
    </row>
    <row r="1475" spans="1:25"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c r="L1475" s="55" t="s">
        <v>14</v>
      </c>
      <c r="M1475" s="55" t="s">
        <v>15</v>
      </c>
      <c r="N1475" s="55" t="s">
        <v>14</v>
      </c>
      <c r="O1475" s="55" t="s">
        <v>15</v>
      </c>
      <c r="P1475" s="55" t="s">
        <v>14</v>
      </c>
      <c r="Q1475" s="55" t="s">
        <v>15</v>
      </c>
      <c r="R1475" s="55" t="s">
        <v>14</v>
      </c>
      <c r="S1475" s="55" t="s">
        <v>15</v>
      </c>
      <c r="T1475" s="55" t="s">
        <v>14</v>
      </c>
      <c r="U1475" s="55" t="s">
        <v>15</v>
      </c>
      <c r="V1475" s="55" t="s">
        <v>14</v>
      </c>
      <c r="W1475" s="55" t="s">
        <v>15</v>
      </c>
      <c r="X1475" s="55" t="s">
        <v>14</v>
      </c>
      <c r="Y1475" s="55" t="s">
        <v>15</v>
      </c>
    </row>
    <row r="1476" spans="1:25" customFormat="1" x14ac:dyDescent="0.3">
      <c r="A1476" s="56" t="s">
        <v>16</v>
      </c>
      <c r="B1476" s="57">
        <v>1534.1429478952</v>
      </c>
      <c r="C1476" s="57">
        <v>1534.1429478952</v>
      </c>
      <c r="D1476" s="57">
        <v>498.62303867679998</v>
      </c>
      <c r="E1476" s="57">
        <v>498.62303867679998</v>
      </c>
      <c r="F1476" s="57">
        <v>96.761458909400005</v>
      </c>
      <c r="G1476" s="57">
        <v>96.761458909400005</v>
      </c>
      <c r="H1476" s="57">
        <v>503.87986456580001</v>
      </c>
      <c r="I1476" s="57">
        <v>503.87986456580001</v>
      </c>
      <c r="J1476" s="57">
        <v>46.155801629700001</v>
      </c>
      <c r="K1476" s="57">
        <v>46.155801629700001</v>
      </c>
      <c r="L1476" s="57">
        <v>97.745557740199999</v>
      </c>
      <c r="M1476" s="57">
        <v>97.745557740199999</v>
      </c>
      <c r="N1476" s="57">
        <v>22.699293679099998</v>
      </c>
      <c r="O1476" s="57">
        <v>22.699293679099998</v>
      </c>
      <c r="P1476" s="57">
        <v>26.649407949299999</v>
      </c>
      <c r="Q1476" s="57">
        <v>26.649407949299999</v>
      </c>
      <c r="R1476" s="57">
        <v>191.8799757326</v>
      </c>
      <c r="S1476" s="57">
        <v>191.8799757326</v>
      </c>
      <c r="T1476" s="57">
        <v>7.4847101633999999</v>
      </c>
      <c r="U1476" s="57">
        <v>7.4847101633999999</v>
      </c>
      <c r="V1476" s="57">
        <v>7.2910491957000003</v>
      </c>
      <c r="W1476" s="57">
        <v>7.2910491957000003</v>
      </c>
      <c r="X1476" s="57">
        <v>34.972789653200003</v>
      </c>
      <c r="Y1476" s="57">
        <v>34.972789653200003</v>
      </c>
    </row>
    <row r="1477" spans="1:25" customFormat="1" x14ac:dyDescent="0.3">
      <c r="A1477" s="58" t="s">
        <v>341</v>
      </c>
      <c r="B1477" s="59">
        <v>148.5032899</v>
      </c>
      <c r="C1477" s="60">
        <v>9.6798860956042093E-2</v>
      </c>
      <c r="D1477" s="59">
        <v>29.728709150399901</v>
      </c>
      <c r="E1477" s="64">
        <v>5.9621611607220001E-2</v>
      </c>
      <c r="F1477" s="59">
        <v>14.411211817</v>
      </c>
      <c r="G1477" s="60">
        <v>0.14893545404781</v>
      </c>
      <c r="H1477" s="59">
        <v>38.689528786899999</v>
      </c>
      <c r="I1477" s="60">
        <v>7.6783240426245805E-2</v>
      </c>
      <c r="J1477" s="59">
        <v>0.46722243460000001</v>
      </c>
      <c r="K1477" s="60">
        <v>1.0122723863588E-2</v>
      </c>
      <c r="L1477" s="59">
        <v>13.738299614900001</v>
      </c>
      <c r="M1477" s="60">
        <v>0.14055165198827099</v>
      </c>
      <c r="N1477" s="67">
        <v>0.97484191119999897</v>
      </c>
      <c r="O1477" s="68">
        <v>4.2945913867688699</v>
      </c>
      <c r="P1477" s="67">
        <v>3.9687294921</v>
      </c>
      <c r="Q1477" s="68">
        <v>14.8923739681213</v>
      </c>
      <c r="R1477" s="59">
        <v>38.212155903499998</v>
      </c>
      <c r="S1477" s="63">
        <v>0.19914613683687199</v>
      </c>
      <c r="T1477" s="67">
        <v>2.2776618986999999</v>
      </c>
      <c r="U1477" s="68">
        <v>30.430863039128699</v>
      </c>
      <c r="V1477" s="67">
        <v>0.98514781429999998</v>
      </c>
      <c r="W1477" s="68">
        <v>13.5117427939041</v>
      </c>
      <c r="X1477" s="59">
        <v>5.0497810764000004</v>
      </c>
      <c r="Y1477" s="60">
        <v>0.144391715001149</v>
      </c>
    </row>
    <row r="1478" spans="1:25" customFormat="1" x14ac:dyDescent="0.3">
      <c r="A1478" s="58" t="s">
        <v>237</v>
      </c>
      <c r="B1478" s="61">
        <v>434.31651868239999</v>
      </c>
      <c r="C1478" s="62">
        <v>0.28310042377619998</v>
      </c>
      <c r="D1478" s="61">
        <v>164.57386600629999</v>
      </c>
      <c r="E1478" s="62">
        <v>0.33005668258536802</v>
      </c>
      <c r="F1478" s="61">
        <v>14.1837027909</v>
      </c>
      <c r="G1478" s="64">
        <v>0.14658421804264599</v>
      </c>
      <c r="H1478" s="61">
        <v>132.20276785990001</v>
      </c>
      <c r="I1478" s="62">
        <v>0.26236961854751001</v>
      </c>
      <c r="J1478" s="61">
        <v>10.5113551478</v>
      </c>
      <c r="K1478" s="62">
        <v>0.22773637932086599</v>
      </c>
      <c r="L1478" s="61">
        <v>38.3656464743</v>
      </c>
      <c r="M1478" s="62">
        <v>0.39250526940848701</v>
      </c>
      <c r="N1478" s="69">
        <v>7.8635180751</v>
      </c>
      <c r="O1478" s="70">
        <v>34.6421266946302</v>
      </c>
      <c r="P1478" s="69">
        <v>5.8288798049999899</v>
      </c>
      <c r="Q1478" s="70">
        <v>21.872455163316701</v>
      </c>
      <c r="R1478" s="61">
        <v>48.393393459400002</v>
      </c>
      <c r="S1478" s="62">
        <v>0.25220658526056999</v>
      </c>
      <c r="T1478" s="69">
        <v>1.6812292042000001</v>
      </c>
      <c r="U1478" s="70">
        <v>22.462181801256101</v>
      </c>
      <c r="V1478" s="69">
        <v>3.4696914971999999</v>
      </c>
      <c r="W1478" s="70">
        <v>47.588370398684198</v>
      </c>
      <c r="X1478" s="61">
        <v>7.2424683623000101</v>
      </c>
      <c r="Y1478" s="62">
        <v>0.20708866619215499</v>
      </c>
    </row>
    <row r="1479" spans="1:25" customFormat="1" x14ac:dyDescent="0.3">
      <c r="A1479" s="58" t="s">
        <v>238</v>
      </c>
      <c r="B1479" s="59">
        <v>547.54671711799995</v>
      </c>
      <c r="C1479" s="60">
        <v>0.35690723466755098</v>
      </c>
      <c r="D1479" s="59">
        <v>181.9665093639</v>
      </c>
      <c r="E1479" s="60">
        <v>0.36493802983268903</v>
      </c>
      <c r="F1479" s="59">
        <v>36.046152134300002</v>
      </c>
      <c r="G1479" s="60">
        <v>0.37252592654737499</v>
      </c>
      <c r="H1479" s="59">
        <v>187.02791497050001</v>
      </c>
      <c r="I1479" s="60">
        <v>0.37117560776449099</v>
      </c>
      <c r="J1479" s="59">
        <v>20.0636540213</v>
      </c>
      <c r="K1479" s="60">
        <v>0.434694086396055</v>
      </c>
      <c r="L1479" s="59">
        <v>23.070590598500001</v>
      </c>
      <c r="M1479" s="64">
        <v>0.23602699838103999</v>
      </c>
      <c r="N1479" s="67">
        <v>6.0546247389999897</v>
      </c>
      <c r="O1479" s="68">
        <v>26.6731856268052</v>
      </c>
      <c r="P1479" s="67">
        <v>11.749562384400001</v>
      </c>
      <c r="Q1479" s="68">
        <v>44.089393680915201</v>
      </c>
      <c r="R1479" s="59">
        <v>63.9698717959999</v>
      </c>
      <c r="S1479" s="60">
        <v>0.33338482325611202</v>
      </c>
      <c r="T1479" s="67">
        <v>3.0679810450999998</v>
      </c>
      <c r="U1479" s="68">
        <v>40.9899779433322</v>
      </c>
      <c r="V1479" s="67">
        <v>2.5339550947000098</v>
      </c>
      <c r="W1479" s="68">
        <v>34.754327212528402</v>
      </c>
      <c r="X1479" s="59">
        <v>11.995900970299999</v>
      </c>
      <c r="Y1479" s="60">
        <v>0.34300669432592401</v>
      </c>
    </row>
    <row r="1480" spans="1:25" customFormat="1" x14ac:dyDescent="0.3">
      <c r="A1480" s="58" t="s">
        <v>239</v>
      </c>
      <c r="B1480" s="61">
        <v>285.82385622610002</v>
      </c>
      <c r="C1480" s="62">
        <v>0.18630849010403</v>
      </c>
      <c r="D1480" s="61">
        <v>84.2399806488</v>
      </c>
      <c r="E1480" s="62">
        <v>0.168945223374251</v>
      </c>
      <c r="F1480" s="61">
        <v>27.018961689499999</v>
      </c>
      <c r="G1480" s="63">
        <v>0.27923268204129198</v>
      </c>
      <c r="H1480" s="61">
        <v>100.91435016379999</v>
      </c>
      <c r="I1480" s="62">
        <v>0.200274623497328</v>
      </c>
      <c r="J1480" s="61">
        <v>7.1803100301000002</v>
      </c>
      <c r="K1480" s="62">
        <v>0.15556679283151401</v>
      </c>
      <c r="L1480" s="61">
        <v>19.635467931800001</v>
      </c>
      <c r="M1480" s="62">
        <v>0.20088348141599999</v>
      </c>
      <c r="N1480" s="69">
        <v>5.20724952800001</v>
      </c>
      <c r="O1480" s="70">
        <v>22.940139026415999</v>
      </c>
      <c r="P1480" s="69">
        <v>5.1022362678000004</v>
      </c>
      <c r="Q1480" s="70">
        <v>19.1457771876468</v>
      </c>
      <c r="R1480" s="61">
        <v>27.4086458381</v>
      </c>
      <c r="S1480" s="62">
        <v>0.14284265845590999</v>
      </c>
      <c r="T1480" s="69">
        <v>0.45783801540000102</v>
      </c>
      <c r="U1480" s="70">
        <v>6.1169772162830496</v>
      </c>
      <c r="V1480" s="69">
        <v>0.30225478950000001</v>
      </c>
      <c r="W1480" s="70">
        <v>4.1455595948832604</v>
      </c>
      <c r="X1480" s="61">
        <v>8.35656132330001</v>
      </c>
      <c r="Y1480" s="62">
        <v>0.238944659724489</v>
      </c>
    </row>
    <row r="1481" spans="1:25" customFormat="1" x14ac:dyDescent="0.3">
      <c r="A1481" s="58" t="s">
        <v>342</v>
      </c>
      <c r="B1481" s="59">
        <v>89.639079445699807</v>
      </c>
      <c r="C1481" s="60">
        <v>5.8429417916161103E-2</v>
      </c>
      <c r="D1481" s="59">
        <v>31.954366794499901</v>
      </c>
      <c r="E1481" s="60">
        <v>6.4085219325800802E-2</v>
      </c>
      <c r="F1481" s="59">
        <v>5.1014304777000001</v>
      </c>
      <c r="G1481" s="60">
        <v>5.2721719320877401E-2</v>
      </c>
      <c r="H1481" s="59">
        <v>33.953791934800002</v>
      </c>
      <c r="I1481" s="60">
        <v>6.7384696874240896E-2</v>
      </c>
      <c r="J1481" s="59">
        <v>2.3670895928000002</v>
      </c>
      <c r="K1481" s="60">
        <v>5.1284768311267798E-2</v>
      </c>
      <c r="L1481" s="59">
        <v>2.0604861643999999</v>
      </c>
      <c r="M1481" s="60">
        <v>2.1080100334345701E-2</v>
      </c>
      <c r="N1481" s="67">
        <v>2.5990594258000002</v>
      </c>
      <c r="O1481" s="68">
        <v>11.449957265379799</v>
      </c>
      <c r="P1481" s="67">
        <v>0</v>
      </c>
      <c r="Q1481" s="68">
        <v>0</v>
      </c>
      <c r="R1481" s="59">
        <v>9.2747771348000096</v>
      </c>
      <c r="S1481" s="60">
        <v>4.8336347236801497E-2</v>
      </c>
      <c r="T1481" s="67">
        <v>0</v>
      </c>
      <c r="U1481" s="68">
        <v>0</v>
      </c>
      <c r="V1481" s="67">
        <v>0</v>
      </c>
      <c r="W1481" s="68">
        <v>0</v>
      </c>
      <c r="X1481" s="59">
        <v>2.3280779209000002</v>
      </c>
      <c r="Y1481" s="60">
        <v>6.6568264756282594E-2</v>
      </c>
    </row>
    <row r="1482" spans="1:25" customFormat="1" x14ac:dyDescent="0.3">
      <c r="A1482" s="58" t="s">
        <v>88</v>
      </c>
      <c r="B1482" s="61">
        <v>28.313486523000002</v>
      </c>
      <c r="C1482" s="62">
        <v>1.8455572580016299E-2</v>
      </c>
      <c r="D1482" s="61">
        <v>6.1596067128999898</v>
      </c>
      <c r="E1482" s="62">
        <v>1.23532332746714E-2</v>
      </c>
      <c r="F1482" s="61">
        <v>0</v>
      </c>
      <c r="G1482" s="62">
        <v>0</v>
      </c>
      <c r="H1482" s="61">
        <v>11.091510849900001</v>
      </c>
      <c r="I1482" s="62">
        <v>2.2012212890184998E-2</v>
      </c>
      <c r="J1482" s="61">
        <v>5.5661704031000001</v>
      </c>
      <c r="K1482" s="63">
        <v>0.120595249276709</v>
      </c>
      <c r="L1482" s="61">
        <v>0.87506695629999998</v>
      </c>
      <c r="M1482" s="62">
        <v>8.9524984718575007E-3</v>
      </c>
      <c r="N1482" s="69">
        <v>0</v>
      </c>
      <c r="O1482" s="70">
        <v>0</v>
      </c>
      <c r="P1482" s="69">
        <v>0</v>
      </c>
      <c r="Q1482" s="70">
        <v>0</v>
      </c>
      <c r="R1482" s="61">
        <v>4.6211316008000001</v>
      </c>
      <c r="S1482" s="62">
        <v>2.4083448953735102E-2</v>
      </c>
      <c r="T1482" s="69">
        <v>0</v>
      </c>
      <c r="U1482" s="70">
        <v>0</v>
      </c>
      <c r="V1482" s="69">
        <v>0</v>
      </c>
      <c r="W1482" s="70">
        <v>0</v>
      </c>
      <c r="X1482" s="61">
        <v>0</v>
      </c>
      <c r="Y1482" s="62">
        <v>0</v>
      </c>
    </row>
    <row r="1483" spans="1:25" customFormat="1" x14ac:dyDescent="0.3">
      <c r="A1483" s="58" t="s">
        <v>343</v>
      </c>
      <c r="B1483" s="59">
        <v>582.81980858240001</v>
      </c>
      <c r="C1483" s="60">
        <v>0.37989928473224199</v>
      </c>
      <c r="D1483" s="59">
        <v>194.30257515669999</v>
      </c>
      <c r="E1483" s="60">
        <v>0.38967829419258798</v>
      </c>
      <c r="F1483" s="59">
        <v>28.594914607900002</v>
      </c>
      <c r="G1483" s="60">
        <v>0.29551967209045599</v>
      </c>
      <c r="H1483" s="59">
        <v>170.89229664679999</v>
      </c>
      <c r="I1483" s="60">
        <v>0.33915285897375602</v>
      </c>
      <c r="J1483" s="59">
        <v>10.9785775824</v>
      </c>
      <c r="K1483" s="60">
        <v>0.237859103184454</v>
      </c>
      <c r="L1483" s="59">
        <v>52.103946089200001</v>
      </c>
      <c r="M1483" s="63">
        <v>0.53305692139675698</v>
      </c>
      <c r="N1483" s="67">
        <v>8.8383599863000004</v>
      </c>
      <c r="O1483" s="68">
        <v>38.936718081399</v>
      </c>
      <c r="P1483" s="67">
        <v>9.7976092970999904</v>
      </c>
      <c r="Q1483" s="68">
        <v>36.764829131437999</v>
      </c>
      <c r="R1483" s="59">
        <v>86.605549362899794</v>
      </c>
      <c r="S1483" s="60">
        <v>0.45135272209744098</v>
      </c>
      <c r="T1483" s="67">
        <v>3.9588911029</v>
      </c>
      <c r="U1483" s="68">
        <v>52.893044840384803</v>
      </c>
      <c r="V1483" s="67">
        <v>4.4548393114999998</v>
      </c>
      <c r="W1483" s="68">
        <v>61.100113192588303</v>
      </c>
      <c r="X1483" s="59">
        <v>12.292249438700001</v>
      </c>
      <c r="Y1483" s="60">
        <v>0.35148038119330499</v>
      </c>
    </row>
    <row r="1484" spans="1:25" customFormat="1" x14ac:dyDescent="0.3">
      <c r="A1484" s="58" t="s">
        <v>344</v>
      </c>
      <c r="B1484" s="61">
        <v>375.46293567179998</v>
      </c>
      <c r="C1484" s="62">
        <v>0.24473790802019099</v>
      </c>
      <c r="D1484" s="61">
        <v>116.1943474433</v>
      </c>
      <c r="E1484" s="62">
        <v>0.23303044270005199</v>
      </c>
      <c r="F1484" s="61">
        <v>32.120392167200002</v>
      </c>
      <c r="G1484" s="62">
        <v>0.33195440136216903</v>
      </c>
      <c r="H1484" s="61">
        <v>134.8681420986</v>
      </c>
      <c r="I1484" s="62">
        <v>0.26765932037156798</v>
      </c>
      <c r="J1484" s="61">
        <v>9.5473996229000004</v>
      </c>
      <c r="K1484" s="62">
        <v>0.206851561142782</v>
      </c>
      <c r="L1484" s="61">
        <v>21.695954096200001</v>
      </c>
      <c r="M1484" s="62">
        <v>0.221963581750346</v>
      </c>
      <c r="N1484" s="69">
        <v>7.8063089538000003</v>
      </c>
      <c r="O1484" s="70">
        <v>34.3900962917958</v>
      </c>
      <c r="P1484" s="69">
        <v>5.1022362678000004</v>
      </c>
      <c r="Q1484" s="70">
        <v>19.1457771876468</v>
      </c>
      <c r="R1484" s="61">
        <v>36.683422972899997</v>
      </c>
      <c r="S1484" s="62">
        <v>0.19117900569271101</v>
      </c>
      <c r="T1484" s="69">
        <v>0.45783801540000102</v>
      </c>
      <c r="U1484" s="70">
        <v>6.1169772162830496</v>
      </c>
      <c r="V1484" s="69">
        <v>0.30225478950000001</v>
      </c>
      <c r="W1484" s="70">
        <v>4.1455595948832604</v>
      </c>
      <c r="X1484" s="61">
        <v>10.6846392442</v>
      </c>
      <c r="Y1484" s="62">
        <v>0.305512924480772</v>
      </c>
    </row>
    <row r="1485" spans="1:25" customFormat="1" x14ac:dyDescent="0.3">
      <c r="A1485" s="65" t="s">
        <v>1</v>
      </c>
    </row>
    <row r="1486" spans="1:25" customFormat="1" x14ac:dyDescent="0.3">
      <c r="A1486" s="65" t="s">
        <v>1</v>
      </c>
    </row>
    <row r="1487" spans="1:25" customFormat="1" x14ac:dyDescent="0.3">
      <c r="A1487" s="53" t="s">
        <v>475</v>
      </c>
    </row>
    <row r="1488" spans="1:25" customFormat="1" x14ac:dyDescent="0.3">
      <c r="A1488" s="54" t="s">
        <v>1</v>
      </c>
    </row>
    <row r="1489" spans="1:25" customFormat="1" ht="25.5" customHeight="1" x14ac:dyDescent="0.3">
      <c r="A1489" s="114" t="s">
        <v>1</v>
      </c>
      <c r="B1489" s="113" t="s">
        <v>502</v>
      </c>
      <c r="C1489" s="113" t="s">
        <v>1</v>
      </c>
      <c r="D1489" s="113" t="s">
        <v>53</v>
      </c>
      <c r="E1489" s="113" t="s">
        <v>1</v>
      </c>
      <c r="F1489" s="113" t="s">
        <v>54</v>
      </c>
      <c r="G1489" s="113" t="s">
        <v>1</v>
      </c>
      <c r="H1489" s="116" t="s">
        <v>55</v>
      </c>
      <c r="I1489" s="116" t="s">
        <v>1</v>
      </c>
      <c r="J1489" s="116" t="s">
        <v>56</v>
      </c>
      <c r="K1489" s="116" t="s">
        <v>1</v>
      </c>
      <c r="L1489" s="116" t="s">
        <v>57</v>
      </c>
      <c r="M1489" s="116" t="s">
        <v>1</v>
      </c>
      <c r="N1489" s="116" t="s">
        <v>58</v>
      </c>
      <c r="O1489" s="116" t="s">
        <v>1</v>
      </c>
      <c r="P1489" s="116" t="s">
        <v>59</v>
      </c>
      <c r="Q1489" s="116" t="s">
        <v>1</v>
      </c>
      <c r="R1489" s="116" t="s">
        <v>60</v>
      </c>
      <c r="S1489" s="116" t="s">
        <v>1</v>
      </c>
      <c r="T1489" s="113" t="s">
        <v>61</v>
      </c>
      <c r="U1489" s="113" t="s">
        <v>1</v>
      </c>
      <c r="V1489" s="113" t="s">
        <v>62</v>
      </c>
      <c r="W1489" s="113" t="s">
        <v>1</v>
      </c>
      <c r="X1489" s="113" t="s">
        <v>63</v>
      </c>
      <c r="Y1489" s="113" t="s">
        <v>1</v>
      </c>
    </row>
    <row r="1490" spans="1:25"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c r="L1490" s="55" t="s">
        <v>14</v>
      </c>
      <c r="M1490" s="55" t="s">
        <v>15</v>
      </c>
      <c r="N1490" s="55" t="s">
        <v>14</v>
      </c>
      <c r="O1490" s="55" t="s">
        <v>15</v>
      </c>
      <c r="P1490" s="55" t="s">
        <v>14</v>
      </c>
      <c r="Q1490" s="55" t="s">
        <v>15</v>
      </c>
      <c r="R1490" s="55" t="s">
        <v>14</v>
      </c>
      <c r="S1490" s="55" t="s">
        <v>15</v>
      </c>
      <c r="T1490" s="55" t="s">
        <v>14</v>
      </c>
      <c r="U1490" s="55" t="s">
        <v>15</v>
      </c>
      <c r="V1490" s="55" t="s">
        <v>14</v>
      </c>
      <c r="W1490" s="55" t="s">
        <v>15</v>
      </c>
      <c r="X1490" s="55" t="s">
        <v>14</v>
      </c>
      <c r="Y1490" s="55" t="s">
        <v>15</v>
      </c>
    </row>
    <row r="1491" spans="1:25" customFormat="1" x14ac:dyDescent="0.3">
      <c r="A1491" s="56" t="s">
        <v>16</v>
      </c>
      <c r="B1491" s="57">
        <v>1534.1429478952</v>
      </c>
      <c r="C1491" s="57">
        <v>1534.1429478952</v>
      </c>
      <c r="D1491" s="57">
        <v>498.62303867679998</v>
      </c>
      <c r="E1491" s="57">
        <v>498.62303867679998</v>
      </c>
      <c r="F1491" s="57">
        <v>96.761458909400005</v>
      </c>
      <c r="G1491" s="57">
        <v>96.761458909400005</v>
      </c>
      <c r="H1491" s="57">
        <v>503.87986456580001</v>
      </c>
      <c r="I1491" s="57">
        <v>503.87986456580001</v>
      </c>
      <c r="J1491" s="57">
        <v>46.155801629700001</v>
      </c>
      <c r="K1491" s="57">
        <v>46.155801629700001</v>
      </c>
      <c r="L1491" s="57">
        <v>97.745557740199999</v>
      </c>
      <c r="M1491" s="57">
        <v>97.745557740199999</v>
      </c>
      <c r="N1491" s="57">
        <v>22.699293679099998</v>
      </c>
      <c r="O1491" s="57">
        <v>22.699293679099998</v>
      </c>
      <c r="P1491" s="57">
        <v>26.649407949299999</v>
      </c>
      <c r="Q1491" s="57">
        <v>26.649407949299999</v>
      </c>
      <c r="R1491" s="57">
        <v>191.8799757326</v>
      </c>
      <c r="S1491" s="57">
        <v>191.8799757326</v>
      </c>
      <c r="T1491" s="57">
        <v>7.4847101633999999</v>
      </c>
      <c r="U1491" s="57">
        <v>7.4847101633999999</v>
      </c>
      <c r="V1491" s="57">
        <v>7.2910491957000003</v>
      </c>
      <c r="W1491" s="57">
        <v>7.2910491957000003</v>
      </c>
      <c r="X1491" s="57">
        <v>34.972789653200003</v>
      </c>
      <c r="Y1491" s="57">
        <v>34.972789653200003</v>
      </c>
    </row>
    <row r="1492" spans="1:25" customFormat="1" x14ac:dyDescent="0.3">
      <c r="A1492" s="58" t="s">
        <v>341</v>
      </c>
      <c r="B1492" s="59">
        <v>760.61681852720199</v>
      </c>
      <c r="C1492" s="60">
        <v>0.49579266363069002</v>
      </c>
      <c r="D1492" s="59">
        <v>223.03417338530099</v>
      </c>
      <c r="E1492" s="60">
        <v>0.44730017685738599</v>
      </c>
      <c r="F1492" s="59">
        <v>40.895006400500002</v>
      </c>
      <c r="G1492" s="60">
        <v>0.42263734819036702</v>
      </c>
      <c r="H1492" s="59">
        <v>273.02538715100002</v>
      </c>
      <c r="I1492" s="60">
        <v>0.54184619460090899</v>
      </c>
      <c r="J1492" s="59">
        <v>13.7515007717</v>
      </c>
      <c r="K1492" s="64">
        <v>0.297936560218928</v>
      </c>
      <c r="L1492" s="59">
        <v>40.5196610566</v>
      </c>
      <c r="M1492" s="60">
        <v>0.41454222568659399</v>
      </c>
      <c r="N1492" s="67">
        <v>10.723654701099999</v>
      </c>
      <c r="O1492" s="68">
        <v>47.242239572298402</v>
      </c>
      <c r="P1492" s="67">
        <v>11.856156004200001</v>
      </c>
      <c r="Q1492" s="68">
        <v>44.489378626182301</v>
      </c>
      <c r="R1492" s="59">
        <v>116.9126777458</v>
      </c>
      <c r="S1492" s="63">
        <v>0.60930108678316197</v>
      </c>
      <c r="T1492" s="67">
        <v>1.9500539298999899</v>
      </c>
      <c r="U1492" s="68">
        <v>26.053833579765101</v>
      </c>
      <c r="V1492" s="67">
        <v>3.8098505838000101</v>
      </c>
      <c r="W1492" s="68">
        <v>52.253804377659598</v>
      </c>
      <c r="X1492" s="59">
        <v>24.1386967973</v>
      </c>
      <c r="Y1492" s="63">
        <v>0.69021365000236201</v>
      </c>
    </row>
    <row r="1493" spans="1:25" customFormat="1" x14ac:dyDescent="0.3">
      <c r="A1493" s="58" t="s">
        <v>237</v>
      </c>
      <c r="B1493" s="61">
        <v>286.95159536419999</v>
      </c>
      <c r="C1493" s="62">
        <v>0.187043584014051</v>
      </c>
      <c r="D1493" s="61">
        <v>109.3328928004</v>
      </c>
      <c r="E1493" s="62">
        <v>0.21926963722040901</v>
      </c>
      <c r="F1493" s="61">
        <v>14.3555632784</v>
      </c>
      <c r="G1493" s="62">
        <v>0.14836034346941199</v>
      </c>
      <c r="H1493" s="61">
        <v>88.423303513600004</v>
      </c>
      <c r="I1493" s="62">
        <v>0.17548489180014301</v>
      </c>
      <c r="J1493" s="61">
        <v>8.3873566043000007</v>
      </c>
      <c r="K1493" s="62">
        <v>0.181718360599396</v>
      </c>
      <c r="L1493" s="61">
        <v>13.098255265400001</v>
      </c>
      <c r="M1493" s="62">
        <v>0.13400358612934801</v>
      </c>
      <c r="N1493" s="69">
        <v>0</v>
      </c>
      <c r="O1493" s="70">
        <v>0</v>
      </c>
      <c r="P1493" s="69">
        <v>3.0591265084999999</v>
      </c>
      <c r="Q1493" s="70">
        <v>11.479153736998301</v>
      </c>
      <c r="R1493" s="61">
        <v>36.427402588900001</v>
      </c>
      <c r="S1493" s="62">
        <v>0.18984473210307501</v>
      </c>
      <c r="T1493" s="69">
        <v>4.7492102493000097</v>
      </c>
      <c r="U1493" s="71">
        <v>63.452159744588201</v>
      </c>
      <c r="V1493" s="69">
        <v>1.9349998532999999</v>
      </c>
      <c r="W1493" s="70">
        <v>26.539388246635301</v>
      </c>
      <c r="X1493" s="61">
        <v>7.1834847020999897</v>
      </c>
      <c r="Y1493" s="62">
        <v>0.20540210756229199</v>
      </c>
    </row>
    <row r="1494" spans="1:25" customFormat="1" x14ac:dyDescent="0.3">
      <c r="A1494" s="58" t="s">
        <v>238</v>
      </c>
      <c r="B1494" s="59">
        <v>218.59943513589999</v>
      </c>
      <c r="C1494" s="60">
        <v>0.142489613132735</v>
      </c>
      <c r="D1494" s="59">
        <v>65.561800573300005</v>
      </c>
      <c r="E1494" s="60">
        <v>0.13148570260067</v>
      </c>
      <c r="F1494" s="59">
        <v>16.749796414199999</v>
      </c>
      <c r="G1494" s="60">
        <v>0.173104008589652</v>
      </c>
      <c r="H1494" s="59">
        <v>66.701593748199898</v>
      </c>
      <c r="I1494" s="60">
        <v>0.13237598570381001</v>
      </c>
      <c r="J1494" s="59">
        <v>10.179532245000001</v>
      </c>
      <c r="K1494" s="60">
        <v>0.22054718768983</v>
      </c>
      <c r="L1494" s="59">
        <v>27.497232710599999</v>
      </c>
      <c r="M1494" s="63">
        <v>0.28131439777228001</v>
      </c>
      <c r="N1494" s="67">
        <v>6.9174789502999996</v>
      </c>
      <c r="O1494" s="68">
        <v>30.474423777640101</v>
      </c>
      <c r="P1494" s="67">
        <v>2.0772559255999998</v>
      </c>
      <c r="Q1494" s="68">
        <v>7.7947545009327799</v>
      </c>
      <c r="R1494" s="59">
        <v>20.8706368482</v>
      </c>
      <c r="S1494" s="60">
        <v>0.108769228099575</v>
      </c>
      <c r="T1494" s="67">
        <v>0</v>
      </c>
      <c r="U1494" s="68">
        <v>0</v>
      </c>
      <c r="V1494" s="67">
        <v>0.87506695629999998</v>
      </c>
      <c r="W1494" s="68">
        <v>12.0019346024449</v>
      </c>
      <c r="X1494" s="59">
        <v>1.1690407642</v>
      </c>
      <c r="Y1494" s="64">
        <v>3.3427152245861298E-2</v>
      </c>
    </row>
    <row r="1495" spans="1:25" customFormat="1" x14ac:dyDescent="0.3">
      <c r="A1495" s="58" t="s">
        <v>239</v>
      </c>
      <c r="B1495" s="61">
        <v>164.66957560660001</v>
      </c>
      <c r="C1495" s="62">
        <v>0.107336526777066</v>
      </c>
      <c r="D1495" s="61">
        <v>69.379880520700098</v>
      </c>
      <c r="E1495" s="62">
        <v>0.13914294996238799</v>
      </c>
      <c r="F1495" s="61">
        <v>18.321372049099999</v>
      </c>
      <c r="G1495" s="63">
        <v>0.189345760756405</v>
      </c>
      <c r="H1495" s="61">
        <v>38.559552461099898</v>
      </c>
      <c r="I1495" s="62">
        <v>7.6525289404702199E-2</v>
      </c>
      <c r="J1495" s="61">
        <v>7.56340018329999</v>
      </c>
      <c r="K1495" s="62">
        <v>0.163866727827194</v>
      </c>
      <c r="L1495" s="61">
        <v>11.648287588700001</v>
      </c>
      <c r="M1495" s="62">
        <v>0.11916948307421001</v>
      </c>
      <c r="N1495" s="69">
        <v>5.0581600276999996</v>
      </c>
      <c r="O1495" s="70">
        <v>22.283336650061599</v>
      </c>
      <c r="P1495" s="69">
        <v>6.9900502932000004</v>
      </c>
      <c r="Q1495" s="71">
        <v>26.2296644882259</v>
      </c>
      <c r="R1495" s="61">
        <v>6.1588339854999896</v>
      </c>
      <c r="S1495" s="64">
        <v>3.2097325226280102E-2</v>
      </c>
      <c r="T1495" s="69">
        <v>0</v>
      </c>
      <c r="U1495" s="70">
        <v>0</v>
      </c>
      <c r="V1495" s="69">
        <v>0.67113180230000002</v>
      </c>
      <c r="W1495" s="70">
        <v>9.2048727732602504</v>
      </c>
      <c r="X1495" s="61">
        <v>0.31890669500000002</v>
      </c>
      <c r="Y1495" s="64">
        <v>9.1187090924792803E-3</v>
      </c>
    </row>
    <row r="1496" spans="1:25" customFormat="1" x14ac:dyDescent="0.3">
      <c r="A1496" s="58" t="s">
        <v>342</v>
      </c>
      <c r="B1496" s="59">
        <v>40.332780348599997</v>
      </c>
      <c r="C1496" s="60">
        <v>2.62901057583554E-2</v>
      </c>
      <c r="D1496" s="59">
        <v>13.446830072899999</v>
      </c>
      <c r="E1496" s="60">
        <v>2.6967927732709601E-2</v>
      </c>
      <c r="F1496" s="59">
        <v>4.0979452249000001</v>
      </c>
      <c r="G1496" s="60">
        <v>4.2351007013412198E-2</v>
      </c>
      <c r="H1496" s="59">
        <v>12.649516135000001</v>
      </c>
      <c r="I1496" s="60">
        <v>2.5104230243255001E-2</v>
      </c>
      <c r="J1496" s="59">
        <v>6.2740118253999899</v>
      </c>
      <c r="K1496" s="63">
        <v>0.13593116366465299</v>
      </c>
      <c r="L1496" s="59">
        <v>2.8596446182999999</v>
      </c>
      <c r="M1496" s="60">
        <v>2.92560059445434E-2</v>
      </c>
      <c r="N1496" s="67">
        <v>0</v>
      </c>
      <c r="O1496" s="68">
        <v>0</v>
      </c>
      <c r="P1496" s="67">
        <v>0</v>
      </c>
      <c r="Q1496" s="68">
        <v>0</v>
      </c>
      <c r="R1496" s="59">
        <v>0.49742366040000002</v>
      </c>
      <c r="S1496" s="64">
        <v>2.5923687893998899E-3</v>
      </c>
      <c r="T1496" s="67">
        <v>0</v>
      </c>
      <c r="U1496" s="68">
        <v>0</v>
      </c>
      <c r="V1496" s="67">
        <v>0</v>
      </c>
      <c r="W1496" s="68">
        <v>0</v>
      </c>
      <c r="X1496" s="59">
        <v>0.50740881170000096</v>
      </c>
      <c r="Y1496" s="60">
        <v>1.45086742216337E-2</v>
      </c>
    </row>
    <row r="1497" spans="1:25" customFormat="1" x14ac:dyDescent="0.3">
      <c r="A1497" s="58" t="s">
        <v>88</v>
      </c>
      <c r="B1497" s="61">
        <v>62.972742912699999</v>
      </c>
      <c r="C1497" s="62">
        <v>4.10475066871029E-2</v>
      </c>
      <c r="D1497" s="61">
        <v>17.867461324200001</v>
      </c>
      <c r="E1497" s="62">
        <v>3.5833605626436803E-2</v>
      </c>
      <c r="F1497" s="61">
        <v>2.3417755423000002</v>
      </c>
      <c r="G1497" s="62">
        <v>2.4201531980751301E-2</v>
      </c>
      <c r="H1497" s="61">
        <v>24.520511556900001</v>
      </c>
      <c r="I1497" s="62">
        <v>4.8663408247181399E-2</v>
      </c>
      <c r="J1497" s="61">
        <v>0</v>
      </c>
      <c r="K1497" s="62">
        <v>0</v>
      </c>
      <c r="L1497" s="61">
        <v>2.1224765005999999</v>
      </c>
      <c r="M1497" s="62">
        <v>2.1714301393024701E-2</v>
      </c>
      <c r="N1497" s="69">
        <v>0</v>
      </c>
      <c r="O1497" s="70">
        <v>0</v>
      </c>
      <c r="P1497" s="69">
        <v>2.6668192178000001</v>
      </c>
      <c r="Q1497" s="70">
        <v>10.007048647660699</v>
      </c>
      <c r="R1497" s="61">
        <v>11.0130009038</v>
      </c>
      <c r="S1497" s="62">
        <v>5.7395258998508003E-2</v>
      </c>
      <c r="T1497" s="69">
        <v>0.785445984200001</v>
      </c>
      <c r="U1497" s="70">
        <v>10.4940066756467</v>
      </c>
      <c r="V1497" s="69">
        <v>0</v>
      </c>
      <c r="W1497" s="70">
        <v>0</v>
      </c>
      <c r="X1497" s="61">
        <v>1.6552518829</v>
      </c>
      <c r="Y1497" s="62">
        <v>4.7329706875372003E-2</v>
      </c>
    </row>
    <row r="1498" spans="1:25" customFormat="1" x14ac:dyDescent="0.3">
      <c r="A1498" s="58" t="s">
        <v>343</v>
      </c>
      <c r="B1498" s="59">
        <v>1047.5684138914</v>
      </c>
      <c r="C1498" s="60">
        <v>0.68283624764474105</v>
      </c>
      <c r="D1498" s="59">
        <v>332.36706618570003</v>
      </c>
      <c r="E1498" s="60">
        <v>0.66656981407779603</v>
      </c>
      <c r="F1498" s="59">
        <v>55.2505696789</v>
      </c>
      <c r="G1498" s="64">
        <v>0.57099769165977998</v>
      </c>
      <c r="H1498" s="59">
        <v>361.44869066459898</v>
      </c>
      <c r="I1498" s="60">
        <v>0.71733108640105103</v>
      </c>
      <c r="J1498" s="59">
        <v>22.1388573760001</v>
      </c>
      <c r="K1498" s="64">
        <v>0.479654920818324</v>
      </c>
      <c r="L1498" s="59">
        <v>53.617916321999999</v>
      </c>
      <c r="M1498" s="64">
        <v>0.54854581181594197</v>
      </c>
      <c r="N1498" s="67">
        <v>10.723654701099999</v>
      </c>
      <c r="O1498" s="68">
        <v>47.242239572298402</v>
      </c>
      <c r="P1498" s="67">
        <v>14.915282512699999</v>
      </c>
      <c r="Q1498" s="68">
        <v>55.9685323631806</v>
      </c>
      <c r="R1498" s="59">
        <v>153.34008033469999</v>
      </c>
      <c r="S1498" s="63">
        <v>0.79914581888623704</v>
      </c>
      <c r="T1498" s="67">
        <v>6.6992641792000001</v>
      </c>
      <c r="U1498" s="68">
        <v>89.505993324353398</v>
      </c>
      <c r="V1498" s="67">
        <v>5.74485043710001</v>
      </c>
      <c r="W1498" s="68">
        <v>78.793192624294804</v>
      </c>
      <c r="X1498" s="59">
        <v>31.322181499399999</v>
      </c>
      <c r="Y1498" s="63">
        <v>0.89561575756465395</v>
      </c>
    </row>
    <row r="1499" spans="1:25" customFormat="1" x14ac:dyDescent="0.3">
      <c r="A1499" s="58" t="s">
        <v>344</v>
      </c>
      <c r="B1499" s="61">
        <v>205.00235595519999</v>
      </c>
      <c r="C1499" s="62">
        <v>0.13362663253542101</v>
      </c>
      <c r="D1499" s="61">
        <v>82.826710593599898</v>
      </c>
      <c r="E1499" s="62">
        <v>0.166110877695098</v>
      </c>
      <c r="F1499" s="61">
        <v>22.419317274000001</v>
      </c>
      <c r="G1499" s="63">
        <v>0.23169676776981801</v>
      </c>
      <c r="H1499" s="61">
        <v>51.209068596099897</v>
      </c>
      <c r="I1499" s="62">
        <v>0.101629519647957</v>
      </c>
      <c r="J1499" s="61">
        <v>13.837412008699999</v>
      </c>
      <c r="K1499" s="63">
        <v>0.29979789149184699</v>
      </c>
      <c r="L1499" s="61">
        <v>14.507932207</v>
      </c>
      <c r="M1499" s="62">
        <v>0.14842548901875399</v>
      </c>
      <c r="N1499" s="69">
        <v>5.0581600276999996</v>
      </c>
      <c r="O1499" s="70">
        <v>22.283336650061599</v>
      </c>
      <c r="P1499" s="69">
        <v>6.9900502932000004</v>
      </c>
      <c r="Q1499" s="70">
        <v>26.2296644882259</v>
      </c>
      <c r="R1499" s="61">
        <v>6.6562576459000304</v>
      </c>
      <c r="S1499" s="64">
        <v>3.4689694015679999E-2</v>
      </c>
      <c r="T1499" s="69">
        <v>0</v>
      </c>
      <c r="U1499" s="70">
        <v>0</v>
      </c>
      <c r="V1499" s="69">
        <v>0.67113180230000002</v>
      </c>
      <c r="W1499" s="70">
        <v>9.2048727732602504</v>
      </c>
      <c r="X1499" s="61">
        <v>0.82631550670000098</v>
      </c>
      <c r="Y1499" s="64">
        <v>2.3627383314113001E-2</v>
      </c>
    </row>
    <row r="1500" spans="1:25" customFormat="1" x14ac:dyDescent="0.3">
      <c r="A1500" s="65" t="s">
        <v>1</v>
      </c>
    </row>
    <row r="1501" spans="1:25" customFormat="1" x14ac:dyDescent="0.3">
      <c r="A1501" s="65" t="s">
        <v>1</v>
      </c>
    </row>
    <row r="1502" spans="1:25" customFormat="1" x14ac:dyDescent="0.3">
      <c r="A1502" s="53" t="s">
        <v>476</v>
      </c>
    </row>
    <row r="1503" spans="1:25" customFormat="1" x14ac:dyDescent="0.3">
      <c r="A1503" s="54" t="s">
        <v>1</v>
      </c>
    </row>
    <row r="1504" spans="1:25" customFormat="1" ht="25.5" customHeight="1" x14ac:dyDescent="0.3">
      <c r="A1504" s="114" t="s">
        <v>1</v>
      </c>
      <c r="B1504" s="113" t="s">
        <v>502</v>
      </c>
      <c r="C1504" s="113" t="s">
        <v>1</v>
      </c>
      <c r="D1504" s="113" t="s">
        <v>53</v>
      </c>
      <c r="E1504" s="113" t="s">
        <v>1</v>
      </c>
      <c r="F1504" s="113" t="s">
        <v>54</v>
      </c>
      <c r="G1504" s="113" t="s">
        <v>1</v>
      </c>
      <c r="H1504" s="116" t="s">
        <v>55</v>
      </c>
      <c r="I1504" s="116" t="s">
        <v>1</v>
      </c>
      <c r="J1504" s="116" t="s">
        <v>56</v>
      </c>
      <c r="K1504" s="116" t="s">
        <v>1</v>
      </c>
      <c r="L1504" s="116" t="s">
        <v>57</v>
      </c>
      <c r="M1504" s="116" t="s">
        <v>1</v>
      </c>
      <c r="N1504" s="116" t="s">
        <v>58</v>
      </c>
      <c r="O1504" s="116" t="s">
        <v>1</v>
      </c>
      <c r="P1504" s="116" t="s">
        <v>59</v>
      </c>
      <c r="Q1504" s="116" t="s">
        <v>1</v>
      </c>
      <c r="R1504" s="116" t="s">
        <v>60</v>
      </c>
      <c r="S1504" s="116" t="s">
        <v>1</v>
      </c>
      <c r="T1504" s="113" t="s">
        <v>61</v>
      </c>
      <c r="U1504" s="113" t="s">
        <v>1</v>
      </c>
      <c r="V1504" s="113" t="s">
        <v>62</v>
      </c>
      <c r="W1504" s="113" t="s">
        <v>1</v>
      </c>
      <c r="X1504" s="113" t="s">
        <v>63</v>
      </c>
      <c r="Y1504" s="113" t="s">
        <v>1</v>
      </c>
    </row>
    <row r="1505" spans="1:25"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c r="L1505" s="55" t="s">
        <v>14</v>
      </c>
      <c r="M1505" s="55" t="s">
        <v>15</v>
      </c>
      <c r="N1505" s="55" t="s">
        <v>14</v>
      </c>
      <c r="O1505" s="55" t="s">
        <v>15</v>
      </c>
      <c r="P1505" s="55" t="s">
        <v>14</v>
      </c>
      <c r="Q1505" s="55" t="s">
        <v>15</v>
      </c>
      <c r="R1505" s="55" t="s">
        <v>14</v>
      </c>
      <c r="S1505" s="55" t="s">
        <v>15</v>
      </c>
      <c r="T1505" s="55" t="s">
        <v>14</v>
      </c>
      <c r="U1505" s="55" t="s">
        <v>15</v>
      </c>
      <c r="V1505" s="55" t="s">
        <v>14</v>
      </c>
      <c r="W1505" s="55" t="s">
        <v>15</v>
      </c>
      <c r="X1505" s="55" t="s">
        <v>14</v>
      </c>
      <c r="Y1505" s="55" t="s">
        <v>15</v>
      </c>
    </row>
    <row r="1506" spans="1:25" customFormat="1" x14ac:dyDescent="0.3">
      <c r="A1506" s="56" t="s">
        <v>16</v>
      </c>
      <c r="B1506" s="57">
        <v>1534.1429478952</v>
      </c>
      <c r="C1506" s="57">
        <v>1534.1429478952</v>
      </c>
      <c r="D1506" s="57">
        <v>498.62303867679998</v>
      </c>
      <c r="E1506" s="57">
        <v>498.62303867679998</v>
      </c>
      <c r="F1506" s="57">
        <v>96.761458909400005</v>
      </c>
      <c r="G1506" s="57">
        <v>96.761458909400005</v>
      </c>
      <c r="H1506" s="57">
        <v>503.87986456580001</v>
      </c>
      <c r="I1506" s="57">
        <v>503.87986456580001</v>
      </c>
      <c r="J1506" s="57">
        <v>46.155801629700001</v>
      </c>
      <c r="K1506" s="57">
        <v>46.155801629700001</v>
      </c>
      <c r="L1506" s="57">
        <v>97.745557740199999</v>
      </c>
      <c r="M1506" s="57">
        <v>97.745557740199999</v>
      </c>
      <c r="N1506" s="57">
        <v>22.699293679099998</v>
      </c>
      <c r="O1506" s="57">
        <v>22.699293679099998</v>
      </c>
      <c r="P1506" s="57">
        <v>26.649407949299999</v>
      </c>
      <c r="Q1506" s="57">
        <v>26.649407949299999</v>
      </c>
      <c r="R1506" s="57">
        <v>191.8799757326</v>
      </c>
      <c r="S1506" s="57">
        <v>191.8799757326</v>
      </c>
      <c r="T1506" s="57">
        <v>7.4847101633999999</v>
      </c>
      <c r="U1506" s="57">
        <v>7.4847101633999999</v>
      </c>
      <c r="V1506" s="57">
        <v>7.2910491957000003</v>
      </c>
      <c r="W1506" s="57">
        <v>7.2910491957000003</v>
      </c>
      <c r="X1506" s="57">
        <v>34.972789653200003</v>
      </c>
      <c r="Y1506" s="57">
        <v>34.972789653200003</v>
      </c>
    </row>
    <row r="1507" spans="1:25" customFormat="1" x14ac:dyDescent="0.3">
      <c r="A1507" s="58" t="s">
        <v>341</v>
      </c>
      <c r="B1507" s="59">
        <v>50.238976935300002</v>
      </c>
      <c r="C1507" s="60">
        <v>3.2747259311282799E-2</v>
      </c>
      <c r="D1507" s="59">
        <v>19.127333437499999</v>
      </c>
      <c r="E1507" s="60">
        <v>3.8360308196465097E-2</v>
      </c>
      <c r="F1507" s="59">
        <v>6.9634557411999998</v>
      </c>
      <c r="G1507" s="60">
        <v>7.1965179315041594E-2</v>
      </c>
      <c r="H1507" s="59">
        <v>18.176363753499999</v>
      </c>
      <c r="I1507" s="60">
        <v>3.6072812254887003E-2</v>
      </c>
      <c r="J1507" s="59">
        <v>0.42384980230000102</v>
      </c>
      <c r="K1507" s="60">
        <v>9.1830233109257593E-3</v>
      </c>
      <c r="L1507" s="59">
        <v>0</v>
      </c>
      <c r="M1507" s="60">
        <v>0</v>
      </c>
      <c r="N1507" s="67">
        <v>0.50761947659999895</v>
      </c>
      <c r="O1507" s="68">
        <v>2.2362787308548802</v>
      </c>
      <c r="P1507" s="67">
        <v>0</v>
      </c>
      <c r="Q1507" s="68">
        <v>0</v>
      </c>
      <c r="R1507" s="59">
        <v>5.0403547242000002</v>
      </c>
      <c r="S1507" s="60">
        <v>2.6268268509811201E-2</v>
      </c>
      <c r="T1507" s="67">
        <v>0</v>
      </c>
      <c r="U1507" s="68">
        <v>0</v>
      </c>
      <c r="V1507" s="67">
        <v>0</v>
      </c>
      <c r="W1507" s="68">
        <v>0</v>
      </c>
      <c r="X1507" s="59">
        <v>0</v>
      </c>
      <c r="Y1507" s="60">
        <v>0</v>
      </c>
    </row>
    <row r="1508" spans="1:25" customFormat="1" x14ac:dyDescent="0.3">
      <c r="A1508" s="58" t="s">
        <v>237</v>
      </c>
      <c r="B1508" s="61">
        <v>82.147286764900002</v>
      </c>
      <c r="C1508" s="62">
        <v>5.35460446352823E-2</v>
      </c>
      <c r="D1508" s="61">
        <v>27.286836537800099</v>
      </c>
      <c r="E1508" s="62">
        <v>5.4724379784398397E-2</v>
      </c>
      <c r="F1508" s="61">
        <v>0</v>
      </c>
      <c r="G1508" s="64">
        <v>0</v>
      </c>
      <c r="H1508" s="61">
        <v>30.086738168899998</v>
      </c>
      <c r="I1508" s="62">
        <v>5.97101418109377E-2</v>
      </c>
      <c r="J1508" s="61">
        <v>1.9349998532999999</v>
      </c>
      <c r="K1508" s="62">
        <v>4.1923220591512399E-2</v>
      </c>
      <c r="L1508" s="61">
        <v>4.5258898125</v>
      </c>
      <c r="M1508" s="62">
        <v>4.6302767277971398E-2</v>
      </c>
      <c r="N1508" s="69">
        <v>0</v>
      </c>
      <c r="O1508" s="70">
        <v>0</v>
      </c>
      <c r="P1508" s="69">
        <v>2.6812280516999998</v>
      </c>
      <c r="Q1508" s="70">
        <v>10.0611167677758</v>
      </c>
      <c r="R1508" s="61">
        <v>8.9247272406999993</v>
      </c>
      <c r="S1508" s="62">
        <v>4.6512030276350001E-2</v>
      </c>
      <c r="T1508" s="69">
        <v>3.0679810450999998</v>
      </c>
      <c r="U1508" s="71">
        <v>40.9899779433322</v>
      </c>
      <c r="V1508" s="69">
        <v>0</v>
      </c>
      <c r="W1508" s="70">
        <v>0</v>
      </c>
      <c r="X1508" s="61">
        <v>3.6388860548999902</v>
      </c>
      <c r="Y1508" s="62">
        <v>0.10404906474388299</v>
      </c>
    </row>
    <row r="1509" spans="1:25" customFormat="1" x14ac:dyDescent="0.3">
      <c r="A1509" s="58" t="s">
        <v>238</v>
      </c>
      <c r="B1509" s="59">
        <v>339.93561484499998</v>
      </c>
      <c r="C1509" s="60">
        <v>0.22158014369611501</v>
      </c>
      <c r="D1509" s="59">
        <v>107.4055918655</v>
      </c>
      <c r="E1509" s="60">
        <v>0.21540439076085</v>
      </c>
      <c r="F1509" s="59">
        <v>24.059823709</v>
      </c>
      <c r="G1509" s="60">
        <v>0.248650898613752</v>
      </c>
      <c r="H1509" s="59">
        <v>121.0398632058</v>
      </c>
      <c r="I1509" s="60">
        <v>0.240215717510565</v>
      </c>
      <c r="J1509" s="59">
        <v>8.4903669732000093</v>
      </c>
      <c r="K1509" s="60">
        <v>0.18395015736736101</v>
      </c>
      <c r="L1509" s="59">
        <v>14.7098100489</v>
      </c>
      <c r="M1509" s="60">
        <v>0.15049082934282801</v>
      </c>
      <c r="N1509" s="67">
        <v>2.7188149186000001</v>
      </c>
      <c r="O1509" s="68">
        <v>11.977530918080101</v>
      </c>
      <c r="P1509" s="67">
        <v>5.1121684873000204</v>
      </c>
      <c r="Q1509" s="68">
        <v>19.183047131950602</v>
      </c>
      <c r="R1509" s="59">
        <v>49.0429877535</v>
      </c>
      <c r="S1509" s="60">
        <v>0.25559200519102299</v>
      </c>
      <c r="T1509" s="67">
        <v>0</v>
      </c>
      <c r="U1509" s="68">
        <v>0</v>
      </c>
      <c r="V1509" s="67">
        <v>0.278200946</v>
      </c>
      <c r="W1509" s="68">
        <v>3.8156503753132398</v>
      </c>
      <c r="X1509" s="59">
        <v>7.0779869372000004</v>
      </c>
      <c r="Y1509" s="60">
        <v>0.20238554051270399</v>
      </c>
    </row>
    <row r="1510" spans="1:25" customFormat="1" x14ac:dyDescent="0.3">
      <c r="A1510" s="58" t="s">
        <v>239</v>
      </c>
      <c r="B1510" s="61">
        <v>677.08540039009995</v>
      </c>
      <c r="C1510" s="62">
        <v>0.44134440100190198</v>
      </c>
      <c r="D1510" s="61">
        <v>221.755576892801</v>
      </c>
      <c r="E1510" s="62">
        <v>0.44473592211317498</v>
      </c>
      <c r="F1510" s="61">
        <v>32.509409912899997</v>
      </c>
      <c r="G1510" s="62">
        <v>0.335974780447857</v>
      </c>
      <c r="H1510" s="61">
        <v>234.43831538839899</v>
      </c>
      <c r="I1510" s="62">
        <v>0.465266290389315</v>
      </c>
      <c r="J1510" s="61">
        <v>22.020716545400099</v>
      </c>
      <c r="K1510" s="62">
        <v>0.47709531126917498</v>
      </c>
      <c r="L1510" s="61">
        <v>40.452544769600003</v>
      </c>
      <c r="M1510" s="62">
        <v>0.41385558285031898</v>
      </c>
      <c r="N1510" s="69">
        <v>13.3124339605</v>
      </c>
      <c r="O1510" s="70">
        <v>58.646908351854201</v>
      </c>
      <c r="P1510" s="69">
        <v>13.681465985599999</v>
      </c>
      <c r="Q1510" s="70">
        <v>51.338723965758398</v>
      </c>
      <c r="R1510" s="61">
        <v>80.209021471900201</v>
      </c>
      <c r="S1510" s="62">
        <v>0.41801663339627299</v>
      </c>
      <c r="T1510" s="69">
        <v>2.7245347101999999</v>
      </c>
      <c r="U1510" s="70">
        <v>36.4013388724508</v>
      </c>
      <c r="V1510" s="69">
        <v>4.1792468872999997</v>
      </c>
      <c r="W1510" s="70">
        <v>57.320239860194199</v>
      </c>
      <c r="X1510" s="61">
        <v>11.8021338655</v>
      </c>
      <c r="Y1510" s="62">
        <v>0.33746618392565397</v>
      </c>
    </row>
    <row r="1511" spans="1:25" customFormat="1" x14ac:dyDescent="0.3">
      <c r="A1511" s="58" t="s">
        <v>342</v>
      </c>
      <c r="B1511" s="59">
        <v>358.14555396150001</v>
      </c>
      <c r="C1511" s="60">
        <v>0.23344992358949701</v>
      </c>
      <c r="D1511" s="59">
        <v>114.8577676721</v>
      </c>
      <c r="E1511" s="60">
        <v>0.230349901153583</v>
      </c>
      <c r="F1511" s="59">
        <v>33.228769546300001</v>
      </c>
      <c r="G1511" s="63">
        <v>0.34340914162334901</v>
      </c>
      <c r="H1511" s="59">
        <v>89.297994958199993</v>
      </c>
      <c r="I1511" s="64">
        <v>0.17722080447717301</v>
      </c>
      <c r="J1511" s="59">
        <v>8.2273175290000093</v>
      </c>
      <c r="K1511" s="60">
        <v>0.17825099420884</v>
      </c>
      <c r="L1511" s="59">
        <v>37.6830490782</v>
      </c>
      <c r="M1511" s="63">
        <v>0.38552185848034698</v>
      </c>
      <c r="N1511" s="67">
        <v>5.6530165117000104</v>
      </c>
      <c r="O1511" s="68">
        <v>24.903931336440301</v>
      </c>
      <c r="P1511" s="67">
        <v>5.1745454246999998</v>
      </c>
      <c r="Q1511" s="68">
        <v>19.4171121345152</v>
      </c>
      <c r="R1511" s="59">
        <v>47.043514675200001</v>
      </c>
      <c r="S1511" s="60">
        <v>0.24517156881841001</v>
      </c>
      <c r="T1511" s="67">
        <v>1.6921944081</v>
      </c>
      <c r="U1511" s="68">
        <v>22.608683184217</v>
      </c>
      <c r="V1511" s="67">
        <v>2.8336013623999898</v>
      </c>
      <c r="W1511" s="68">
        <v>38.864109764492603</v>
      </c>
      <c r="X1511" s="59">
        <v>12.4537827956</v>
      </c>
      <c r="Y1511" s="60">
        <v>0.35609921081775903</v>
      </c>
    </row>
    <row r="1512" spans="1:25" customFormat="1" x14ac:dyDescent="0.3">
      <c r="A1512" s="58" t="s">
        <v>88</v>
      </c>
      <c r="B1512" s="61">
        <v>26.590114998400001</v>
      </c>
      <c r="C1512" s="62">
        <v>1.7332227765920302E-2</v>
      </c>
      <c r="D1512" s="61">
        <v>8.1899322711</v>
      </c>
      <c r="E1512" s="62">
        <v>1.6425097991528199E-2</v>
      </c>
      <c r="F1512" s="61">
        <v>0</v>
      </c>
      <c r="G1512" s="62">
        <v>0</v>
      </c>
      <c r="H1512" s="61">
        <v>10.840589091</v>
      </c>
      <c r="I1512" s="62">
        <v>2.1514233557122699E-2</v>
      </c>
      <c r="J1512" s="61">
        <v>5.0585509264999997</v>
      </c>
      <c r="K1512" s="63">
        <v>0.10959729325218701</v>
      </c>
      <c r="L1512" s="61">
        <v>0.374264031</v>
      </c>
      <c r="M1512" s="62">
        <v>3.8289620485338501E-3</v>
      </c>
      <c r="N1512" s="69">
        <v>0.50740881169999796</v>
      </c>
      <c r="O1512" s="70">
        <v>2.2353506627705699</v>
      </c>
      <c r="P1512" s="69">
        <v>0</v>
      </c>
      <c r="Q1512" s="70">
        <v>0</v>
      </c>
      <c r="R1512" s="61">
        <v>1.6193698671000001</v>
      </c>
      <c r="S1512" s="62">
        <v>8.4394938081330598E-3</v>
      </c>
      <c r="T1512" s="69">
        <v>0</v>
      </c>
      <c r="U1512" s="70">
        <v>0</v>
      </c>
      <c r="V1512" s="69">
        <v>0</v>
      </c>
      <c r="W1512" s="70">
        <v>0</v>
      </c>
      <c r="X1512" s="61">
        <v>0</v>
      </c>
      <c r="Y1512" s="62">
        <v>0</v>
      </c>
    </row>
    <row r="1513" spans="1:25" customFormat="1" x14ac:dyDescent="0.3">
      <c r="A1513" s="58" t="s">
        <v>343</v>
      </c>
      <c r="B1513" s="59">
        <v>132.3862637002</v>
      </c>
      <c r="C1513" s="60">
        <v>8.6293303946565203E-2</v>
      </c>
      <c r="D1513" s="59">
        <v>46.414169975299998</v>
      </c>
      <c r="E1513" s="60">
        <v>9.3084687980863598E-2</v>
      </c>
      <c r="F1513" s="59">
        <v>6.9634557411999998</v>
      </c>
      <c r="G1513" s="60">
        <v>7.1965179315041594E-2</v>
      </c>
      <c r="H1513" s="59">
        <v>48.263101922399997</v>
      </c>
      <c r="I1513" s="60">
        <v>9.5782954065824696E-2</v>
      </c>
      <c r="J1513" s="59">
        <v>2.35884965560001</v>
      </c>
      <c r="K1513" s="60">
        <v>5.1106243902438099E-2</v>
      </c>
      <c r="L1513" s="59">
        <v>4.5258898125</v>
      </c>
      <c r="M1513" s="60">
        <v>4.6302767277971398E-2</v>
      </c>
      <c r="N1513" s="67">
        <v>0.50761947659999895</v>
      </c>
      <c r="O1513" s="68">
        <v>2.2362787308548802</v>
      </c>
      <c r="P1513" s="67">
        <v>2.6812280516999998</v>
      </c>
      <c r="Q1513" s="68">
        <v>10.0611167677758</v>
      </c>
      <c r="R1513" s="59">
        <v>13.9650819649</v>
      </c>
      <c r="S1513" s="60">
        <v>7.2780298786161199E-2</v>
      </c>
      <c r="T1513" s="67">
        <v>3.0679810450999998</v>
      </c>
      <c r="U1513" s="71">
        <v>40.9899779433322</v>
      </c>
      <c r="V1513" s="67">
        <v>0</v>
      </c>
      <c r="W1513" s="68">
        <v>0</v>
      </c>
      <c r="X1513" s="59">
        <v>3.6388860548999902</v>
      </c>
      <c r="Y1513" s="60">
        <v>0.10404906474388299</v>
      </c>
    </row>
    <row r="1514" spans="1:25" customFormat="1" x14ac:dyDescent="0.3">
      <c r="A1514" s="58" t="s">
        <v>344</v>
      </c>
      <c r="B1514" s="61">
        <v>1035.2309543516001</v>
      </c>
      <c r="C1514" s="62">
        <v>0.67479432459139999</v>
      </c>
      <c r="D1514" s="61">
        <v>336.61334456489999</v>
      </c>
      <c r="E1514" s="62">
        <v>0.67508582326675803</v>
      </c>
      <c r="F1514" s="61">
        <v>65.738179459199998</v>
      </c>
      <c r="G1514" s="62">
        <v>0.67938392207120601</v>
      </c>
      <c r="H1514" s="61">
        <v>323.73631034660099</v>
      </c>
      <c r="I1514" s="62">
        <v>0.64248709486648803</v>
      </c>
      <c r="J1514" s="61">
        <v>30.2480340743999</v>
      </c>
      <c r="K1514" s="62">
        <v>0.65534630547801398</v>
      </c>
      <c r="L1514" s="61">
        <v>78.135593847799996</v>
      </c>
      <c r="M1514" s="63">
        <v>0.79937744133066602</v>
      </c>
      <c r="N1514" s="69">
        <v>18.965450472200001</v>
      </c>
      <c r="O1514" s="70">
        <v>83.550839688294502</v>
      </c>
      <c r="P1514" s="69">
        <v>18.856011410299999</v>
      </c>
      <c r="Q1514" s="70">
        <v>70.755836100273598</v>
      </c>
      <c r="R1514" s="61">
        <v>127.2525361471</v>
      </c>
      <c r="S1514" s="62">
        <v>0.663188202214683</v>
      </c>
      <c r="T1514" s="69">
        <v>4.4167291183000001</v>
      </c>
      <c r="U1514" s="70">
        <v>59.0100220566678</v>
      </c>
      <c r="V1514" s="69">
        <v>7.0128482496999904</v>
      </c>
      <c r="W1514" s="70">
        <v>96.184349624686803</v>
      </c>
      <c r="X1514" s="61">
        <v>24.255916661099999</v>
      </c>
      <c r="Y1514" s="62">
        <v>0.69356539474341306</v>
      </c>
    </row>
    <row r="1515" spans="1:25" customFormat="1" x14ac:dyDescent="0.3">
      <c r="A1515" s="65" t="s">
        <v>1</v>
      </c>
    </row>
    <row r="1516" spans="1:25" customFormat="1" x14ac:dyDescent="0.3">
      <c r="A1516" s="65" t="s">
        <v>1</v>
      </c>
    </row>
    <row r="1517" spans="1:25" customFormat="1" x14ac:dyDescent="0.3">
      <c r="A1517" s="53" t="s">
        <v>477</v>
      </c>
    </row>
    <row r="1518" spans="1:25" customFormat="1" x14ac:dyDescent="0.3">
      <c r="A1518" s="54" t="s">
        <v>1</v>
      </c>
    </row>
    <row r="1519" spans="1:25" customFormat="1" ht="25.5" customHeight="1" x14ac:dyDescent="0.3">
      <c r="A1519" s="114" t="s">
        <v>1</v>
      </c>
      <c r="B1519" s="113" t="s">
        <v>502</v>
      </c>
      <c r="C1519" s="113" t="s">
        <v>1</v>
      </c>
      <c r="D1519" s="113" t="s">
        <v>53</v>
      </c>
      <c r="E1519" s="113" t="s">
        <v>1</v>
      </c>
      <c r="F1519" s="113" t="s">
        <v>54</v>
      </c>
      <c r="G1519" s="113" t="s">
        <v>1</v>
      </c>
      <c r="H1519" s="116" t="s">
        <v>55</v>
      </c>
      <c r="I1519" s="116" t="s">
        <v>1</v>
      </c>
      <c r="J1519" s="116" t="s">
        <v>56</v>
      </c>
      <c r="K1519" s="116" t="s">
        <v>1</v>
      </c>
      <c r="L1519" s="116" t="s">
        <v>57</v>
      </c>
      <c r="M1519" s="116" t="s">
        <v>1</v>
      </c>
      <c r="N1519" s="116" t="s">
        <v>58</v>
      </c>
      <c r="O1519" s="116" t="s">
        <v>1</v>
      </c>
      <c r="P1519" s="116" t="s">
        <v>59</v>
      </c>
      <c r="Q1519" s="116" t="s">
        <v>1</v>
      </c>
      <c r="R1519" s="116" t="s">
        <v>60</v>
      </c>
      <c r="S1519" s="116" t="s">
        <v>1</v>
      </c>
      <c r="T1519" s="113" t="s">
        <v>61</v>
      </c>
      <c r="U1519" s="113" t="s">
        <v>1</v>
      </c>
      <c r="V1519" s="113" t="s">
        <v>62</v>
      </c>
      <c r="W1519" s="113" t="s">
        <v>1</v>
      </c>
      <c r="X1519" s="113" t="s">
        <v>63</v>
      </c>
      <c r="Y1519" s="113" t="s">
        <v>1</v>
      </c>
    </row>
    <row r="1520" spans="1:25"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c r="L1520" s="55" t="s">
        <v>14</v>
      </c>
      <c r="M1520" s="55" t="s">
        <v>15</v>
      </c>
      <c r="N1520" s="55" t="s">
        <v>14</v>
      </c>
      <c r="O1520" s="55" t="s">
        <v>15</v>
      </c>
      <c r="P1520" s="55" t="s">
        <v>14</v>
      </c>
      <c r="Q1520" s="55" t="s">
        <v>15</v>
      </c>
      <c r="R1520" s="55" t="s">
        <v>14</v>
      </c>
      <c r="S1520" s="55" t="s">
        <v>15</v>
      </c>
      <c r="T1520" s="55" t="s">
        <v>14</v>
      </c>
      <c r="U1520" s="55" t="s">
        <v>15</v>
      </c>
      <c r="V1520" s="55" t="s">
        <v>14</v>
      </c>
      <c r="W1520" s="55" t="s">
        <v>15</v>
      </c>
      <c r="X1520" s="55" t="s">
        <v>14</v>
      </c>
      <c r="Y1520" s="55" t="s">
        <v>15</v>
      </c>
    </row>
    <row r="1521" spans="1:25" customFormat="1" x14ac:dyDescent="0.3">
      <c r="A1521" s="56" t="s">
        <v>16</v>
      </c>
      <c r="B1521" s="57">
        <v>1534.1429478952</v>
      </c>
      <c r="C1521" s="57">
        <v>1534.1429478952</v>
      </c>
      <c r="D1521" s="57">
        <v>498.62303867679998</v>
      </c>
      <c r="E1521" s="57">
        <v>498.62303867679998</v>
      </c>
      <c r="F1521" s="57">
        <v>96.761458909400005</v>
      </c>
      <c r="G1521" s="57">
        <v>96.761458909400005</v>
      </c>
      <c r="H1521" s="57">
        <v>503.87986456580001</v>
      </c>
      <c r="I1521" s="57">
        <v>503.87986456580001</v>
      </c>
      <c r="J1521" s="57">
        <v>46.155801629700001</v>
      </c>
      <c r="K1521" s="57">
        <v>46.155801629700001</v>
      </c>
      <c r="L1521" s="57">
        <v>97.745557740199999</v>
      </c>
      <c r="M1521" s="57">
        <v>97.745557740199999</v>
      </c>
      <c r="N1521" s="57">
        <v>22.699293679099998</v>
      </c>
      <c r="O1521" s="57">
        <v>22.699293679099998</v>
      </c>
      <c r="P1521" s="57">
        <v>26.649407949299999</v>
      </c>
      <c r="Q1521" s="57">
        <v>26.649407949299999</v>
      </c>
      <c r="R1521" s="57">
        <v>191.8799757326</v>
      </c>
      <c r="S1521" s="57">
        <v>191.8799757326</v>
      </c>
      <c r="T1521" s="57">
        <v>7.4847101633999999</v>
      </c>
      <c r="U1521" s="57">
        <v>7.4847101633999999</v>
      </c>
      <c r="V1521" s="57">
        <v>7.2910491957000003</v>
      </c>
      <c r="W1521" s="57">
        <v>7.2910491957000003</v>
      </c>
      <c r="X1521" s="57">
        <v>34.972789653200003</v>
      </c>
      <c r="Y1521" s="57">
        <v>34.972789653200003</v>
      </c>
    </row>
    <row r="1522" spans="1:25" customFormat="1" x14ac:dyDescent="0.3">
      <c r="A1522" s="58" t="s">
        <v>341</v>
      </c>
      <c r="B1522" s="59">
        <v>56.023008687000001</v>
      </c>
      <c r="C1522" s="60">
        <v>3.6517463228483302E-2</v>
      </c>
      <c r="D1522" s="59">
        <v>30.2321228509999</v>
      </c>
      <c r="E1522" s="63">
        <v>6.06312193901574E-2</v>
      </c>
      <c r="F1522" s="59">
        <v>0.44264235819999997</v>
      </c>
      <c r="G1522" s="60">
        <v>4.5745730086031097E-3</v>
      </c>
      <c r="H1522" s="59">
        <v>18.474393253399999</v>
      </c>
      <c r="I1522" s="60">
        <v>3.6664281612680899E-2</v>
      </c>
      <c r="J1522" s="59">
        <v>1.7774221438</v>
      </c>
      <c r="K1522" s="60">
        <v>3.8509181533882803E-2</v>
      </c>
      <c r="L1522" s="59">
        <v>1.4263119546</v>
      </c>
      <c r="M1522" s="60">
        <v>1.45920897846941E-2</v>
      </c>
      <c r="N1522" s="67">
        <v>0</v>
      </c>
      <c r="O1522" s="68">
        <v>0</v>
      </c>
      <c r="P1522" s="67">
        <v>0</v>
      </c>
      <c r="Q1522" s="68">
        <v>0</v>
      </c>
      <c r="R1522" s="59">
        <v>2.5085842743</v>
      </c>
      <c r="S1522" s="60">
        <v>1.30737158201224E-2</v>
      </c>
      <c r="T1522" s="67">
        <v>0</v>
      </c>
      <c r="U1522" s="68">
        <v>0</v>
      </c>
      <c r="V1522" s="67">
        <v>0</v>
      </c>
      <c r="W1522" s="68">
        <v>0</v>
      </c>
      <c r="X1522" s="59">
        <v>1.1615318517</v>
      </c>
      <c r="Y1522" s="60">
        <v>3.3212444967018001E-2</v>
      </c>
    </row>
    <row r="1523" spans="1:25" customFormat="1" x14ac:dyDescent="0.3">
      <c r="A1523" s="58" t="s">
        <v>237</v>
      </c>
      <c r="B1523" s="61">
        <v>197.2901646599</v>
      </c>
      <c r="C1523" s="62">
        <v>0.12859959688279099</v>
      </c>
      <c r="D1523" s="61">
        <v>79.351605632599998</v>
      </c>
      <c r="E1523" s="62">
        <v>0.15914147457601599</v>
      </c>
      <c r="F1523" s="61">
        <v>1.4591070657</v>
      </c>
      <c r="G1523" s="64">
        <v>1.5079423999447899E-2</v>
      </c>
      <c r="H1523" s="61">
        <v>62.451536473700003</v>
      </c>
      <c r="I1523" s="62">
        <v>0.123941321861542</v>
      </c>
      <c r="J1523" s="61">
        <v>2.72161273899999</v>
      </c>
      <c r="K1523" s="62">
        <v>5.8965777711652102E-2</v>
      </c>
      <c r="L1523" s="61">
        <v>8.2659694295000001</v>
      </c>
      <c r="M1523" s="62">
        <v>8.4566190224933793E-2</v>
      </c>
      <c r="N1523" s="69">
        <v>2.5990594258000002</v>
      </c>
      <c r="O1523" s="70">
        <v>11.449957265379799</v>
      </c>
      <c r="P1523" s="69">
        <v>10.658051953799999</v>
      </c>
      <c r="Q1523" s="71">
        <v>39.993578746952799</v>
      </c>
      <c r="R1523" s="61">
        <v>24.1337632384</v>
      </c>
      <c r="S1523" s="62">
        <v>0.125775308998539</v>
      </c>
      <c r="T1523" s="69">
        <v>3.0679810450999998</v>
      </c>
      <c r="U1523" s="71">
        <v>40.9899779433322</v>
      </c>
      <c r="V1523" s="69">
        <v>0</v>
      </c>
      <c r="W1523" s="70">
        <v>0</v>
      </c>
      <c r="X1523" s="61">
        <v>2.5814776563000001</v>
      </c>
      <c r="Y1523" s="62">
        <v>7.3813890224333198E-2</v>
      </c>
    </row>
    <row r="1524" spans="1:25" customFormat="1" x14ac:dyDescent="0.3">
      <c r="A1524" s="58" t="s">
        <v>238</v>
      </c>
      <c r="B1524" s="59">
        <v>467.35315780219997</v>
      </c>
      <c r="C1524" s="60">
        <v>0.304634687688911</v>
      </c>
      <c r="D1524" s="59">
        <v>155.47892371890001</v>
      </c>
      <c r="E1524" s="60">
        <v>0.31181656614081799</v>
      </c>
      <c r="F1524" s="59">
        <v>31.6056123579</v>
      </c>
      <c r="G1524" s="60">
        <v>0.32663430992181602</v>
      </c>
      <c r="H1524" s="59">
        <v>162.66977786230001</v>
      </c>
      <c r="I1524" s="60">
        <v>0.32283444785489601</v>
      </c>
      <c r="J1524" s="59">
        <v>8.7109736738999892</v>
      </c>
      <c r="K1524" s="60">
        <v>0.18872976671029601</v>
      </c>
      <c r="L1524" s="59">
        <v>27.258331420800001</v>
      </c>
      <c r="M1524" s="60">
        <v>0.27887028373453598</v>
      </c>
      <c r="N1524" s="67">
        <v>9.7876705530999999</v>
      </c>
      <c r="O1524" s="68">
        <v>43.118833085594403</v>
      </c>
      <c r="P1524" s="67">
        <v>3.2436581416000001</v>
      </c>
      <c r="Q1524" s="72">
        <v>12.1715955107558</v>
      </c>
      <c r="R1524" s="59">
        <v>58.022461384099799</v>
      </c>
      <c r="S1524" s="60">
        <v>0.30238935127320898</v>
      </c>
      <c r="T1524" s="67">
        <v>3.6312831340999998</v>
      </c>
      <c r="U1524" s="68">
        <v>48.516015381021198</v>
      </c>
      <c r="V1524" s="67">
        <v>1.3263850976</v>
      </c>
      <c r="W1524" s="68">
        <v>18.1919647227487</v>
      </c>
      <c r="X1524" s="59">
        <v>5.6180804578999899</v>
      </c>
      <c r="Y1524" s="64">
        <v>0.160641473374314</v>
      </c>
    </row>
    <row r="1525" spans="1:25" customFormat="1" x14ac:dyDescent="0.3">
      <c r="A1525" s="58" t="s">
        <v>239</v>
      </c>
      <c r="B1525" s="61">
        <v>500.233378039</v>
      </c>
      <c r="C1525" s="62">
        <v>0.32606699312166798</v>
      </c>
      <c r="D1525" s="61">
        <v>160.84785291770001</v>
      </c>
      <c r="E1525" s="62">
        <v>0.322584077431607</v>
      </c>
      <c r="F1525" s="61">
        <v>36.560423499599999</v>
      </c>
      <c r="G1525" s="62">
        <v>0.377840763374934</v>
      </c>
      <c r="H1525" s="61">
        <v>153.9967840365</v>
      </c>
      <c r="I1525" s="62">
        <v>0.30562202395049298</v>
      </c>
      <c r="J1525" s="61">
        <v>15.9206217388</v>
      </c>
      <c r="K1525" s="62">
        <v>0.34493219003167602</v>
      </c>
      <c r="L1525" s="61">
        <v>25.5306948321</v>
      </c>
      <c r="M1525" s="62">
        <v>0.26119544890171498</v>
      </c>
      <c r="N1525" s="69">
        <v>6.5097778120000003</v>
      </c>
      <c r="O1525" s="70">
        <v>28.678327634457499</v>
      </c>
      <c r="P1525" s="69">
        <v>10.3048679454</v>
      </c>
      <c r="Q1525" s="70">
        <v>38.668280980218498</v>
      </c>
      <c r="R1525" s="61">
        <v>68.987652327099994</v>
      </c>
      <c r="S1525" s="62">
        <v>0.35953544429899098</v>
      </c>
      <c r="T1525" s="69">
        <v>0.785445984200001</v>
      </c>
      <c r="U1525" s="70">
        <v>10.4940066756467</v>
      </c>
      <c r="V1525" s="69">
        <v>3.9101861648999998</v>
      </c>
      <c r="W1525" s="70">
        <v>53.629951738716699</v>
      </c>
      <c r="X1525" s="61">
        <v>16.879070780700001</v>
      </c>
      <c r="Y1525" s="63">
        <v>0.48263438370452</v>
      </c>
    </row>
    <row r="1526" spans="1:25" customFormat="1" x14ac:dyDescent="0.3">
      <c r="A1526" s="58" t="s">
        <v>342</v>
      </c>
      <c r="B1526" s="59">
        <v>287.91976224140001</v>
      </c>
      <c r="C1526" s="60">
        <v>0.18767466397861901</v>
      </c>
      <c r="D1526" s="59">
        <v>67.529948975599893</v>
      </c>
      <c r="E1526" s="64">
        <v>0.135432869597852</v>
      </c>
      <c r="F1526" s="59">
        <v>21.694423253299998</v>
      </c>
      <c r="G1526" s="60">
        <v>0.22420521039903901</v>
      </c>
      <c r="H1526" s="59">
        <v>92.478636401600099</v>
      </c>
      <c r="I1526" s="60">
        <v>0.18353310561693101</v>
      </c>
      <c r="J1526" s="59">
        <v>17.0251713342</v>
      </c>
      <c r="K1526" s="63">
        <v>0.36886308401249301</v>
      </c>
      <c r="L1526" s="59">
        <v>34.389183146900002</v>
      </c>
      <c r="M1526" s="63">
        <v>0.351823488882265</v>
      </c>
      <c r="N1526" s="67">
        <v>3.8027858881999999</v>
      </c>
      <c r="O1526" s="68">
        <v>16.752882014568399</v>
      </c>
      <c r="P1526" s="67">
        <v>2.4428299084999998</v>
      </c>
      <c r="Q1526" s="68">
        <v>9.1665447620729097</v>
      </c>
      <c r="R1526" s="59">
        <v>37.769676493299997</v>
      </c>
      <c r="S1526" s="60">
        <v>0.19684011502031401</v>
      </c>
      <c r="T1526" s="67">
        <v>0</v>
      </c>
      <c r="U1526" s="68">
        <v>0</v>
      </c>
      <c r="V1526" s="67">
        <v>2.05447793320001</v>
      </c>
      <c r="W1526" s="68">
        <v>28.178083538534601</v>
      </c>
      <c r="X1526" s="59">
        <v>8.7326289066000093</v>
      </c>
      <c r="Y1526" s="60">
        <v>0.24969780772981501</v>
      </c>
    </row>
    <row r="1527" spans="1:25" customFormat="1" x14ac:dyDescent="0.3">
      <c r="A1527" s="58" t="s">
        <v>88</v>
      </c>
      <c r="B1527" s="61">
        <v>25.323476465700001</v>
      </c>
      <c r="C1527" s="62">
        <v>1.6506595099526501E-2</v>
      </c>
      <c r="D1527" s="61">
        <v>5.1825845810000004</v>
      </c>
      <c r="E1527" s="62">
        <v>1.03937928635489E-2</v>
      </c>
      <c r="F1527" s="61">
        <v>4.9992503746999999</v>
      </c>
      <c r="G1527" s="63">
        <v>5.1665719296160199E-2</v>
      </c>
      <c r="H1527" s="61">
        <v>13.8087365383</v>
      </c>
      <c r="I1527" s="62">
        <v>2.7404819103456698E-2</v>
      </c>
      <c r="J1527" s="61">
        <v>0</v>
      </c>
      <c r="K1527" s="62">
        <v>0</v>
      </c>
      <c r="L1527" s="61">
        <v>0.87506695629999998</v>
      </c>
      <c r="M1527" s="62">
        <v>8.9524984718575007E-3</v>
      </c>
      <c r="N1527" s="69">
        <v>0</v>
      </c>
      <c r="O1527" s="70">
        <v>0</v>
      </c>
      <c r="P1527" s="69">
        <v>0</v>
      </c>
      <c r="Q1527" s="70">
        <v>0</v>
      </c>
      <c r="R1527" s="61">
        <v>0.45783801540000002</v>
      </c>
      <c r="S1527" s="62">
        <v>2.3860645888241802E-3</v>
      </c>
      <c r="T1527" s="69">
        <v>0</v>
      </c>
      <c r="U1527" s="70">
        <v>0</v>
      </c>
      <c r="V1527" s="69">
        <v>0</v>
      </c>
      <c r="W1527" s="70">
        <v>0</v>
      </c>
      <c r="X1527" s="61">
        <v>0</v>
      </c>
      <c r="Y1527" s="62">
        <v>0</v>
      </c>
    </row>
    <row r="1528" spans="1:25" customFormat="1" x14ac:dyDescent="0.3">
      <c r="A1528" s="58" t="s">
        <v>343</v>
      </c>
      <c r="B1528" s="59">
        <v>253.31317334689999</v>
      </c>
      <c r="C1528" s="60">
        <v>0.165117060111275</v>
      </c>
      <c r="D1528" s="59">
        <v>109.5837284836</v>
      </c>
      <c r="E1528" s="63">
        <v>0.21977269396617399</v>
      </c>
      <c r="F1528" s="59">
        <v>1.9017494238999999</v>
      </c>
      <c r="G1528" s="64">
        <v>1.9653997008051E-2</v>
      </c>
      <c r="H1528" s="59">
        <v>80.925929727099998</v>
      </c>
      <c r="I1528" s="60">
        <v>0.16060560347422301</v>
      </c>
      <c r="J1528" s="59">
        <v>4.4990348827999904</v>
      </c>
      <c r="K1528" s="60">
        <v>9.7474959245534898E-2</v>
      </c>
      <c r="L1528" s="59">
        <v>9.6922813840999993</v>
      </c>
      <c r="M1528" s="60">
        <v>9.9158280009627897E-2</v>
      </c>
      <c r="N1528" s="67">
        <v>2.5990594258000002</v>
      </c>
      <c r="O1528" s="68">
        <v>11.449957265379799</v>
      </c>
      <c r="P1528" s="67">
        <v>10.658051953799999</v>
      </c>
      <c r="Q1528" s="71">
        <v>39.993578746952799</v>
      </c>
      <c r="R1528" s="59">
        <v>26.642347512699999</v>
      </c>
      <c r="S1528" s="60">
        <v>0.13884902481866199</v>
      </c>
      <c r="T1528" s="67">
        <v>3.0679810450999998</v>
      </c>
      <c r="U1528" s="68">
        <v>40.9899779433322</v>
      </c>
      <c r="V1528" s="67">
        <v>0</v>
      </c>
      <c r="W1528" s="68">
        <v>0</v>
      </c>
      <c r="X1528" s="59">
        <v>3.7430095080000099</v>
      </c>
      <c r="Y1528" s="60">
        <v>0.107026335191351</v>
      </c>
    </row>
    <row r="1529" spans="1:25" customFormat="1" x14ac:dyDescent="0.3">
      <c r="A1529" s="58" t="s">
        <v>344</v>
      </c>
      <c r="B1529" s="61">
        <v>788.15314028039904</v>
      </c>
      <c r="C1529" s="62">
        <v>0.51374165710028696</v>
      </c>
      <c r="D1529" s="61">
        <v>228.37780189329899</v>
      </c>
      <c r="E1529" s="64">
        <v>0.458016947029459</v>
      </c>
      <c r="F1529" s="61">
        <v>58.254846752900001</v>
      </c>
      <c r="G1529" s="62">
        <v>0.60204597377397295</v>
      </c>
      <c r="H1529" s="61">
        <v>246.47542043809901</v>
      </c>
      <c r="I1529" s="62">
        <v>0.48915512956742402</v>
      </c>
      <c r="J1529" s="61">
        <v>32.945793072999898</v>
      </c>
      <c r="K1529" s="63">
        <v>0.71379527404416898</v>
      </c>
      <c r="L1529" s="61">
        <v>59.919877978999999</v>
      </c>
      <c r="M1529" s="62">
        <v>0.61301893778397898</v>
      </c>
      <c r="N1529" s="69">
        <v>10.3125637002</v>
      </c>
      <c r="O1529" s="70">
        <v>45.431209649025902</v>
      </c>
      <c r="P1529" s="69">
        <v>12.7476978539</v>
      </c>
      <c r="Q1529" s="70">
        <v>47.8348257422914</v>
      </c>
      <c r="R1529" s="61">
        <v>106.75732882040001</v>
      </c>
      <c r="S1529" s="62">
        <v>0.55637555931930505</v>
      </c>
      <c r="T1529" s="69">
        <v>0.785445984200001</v>
      </c>
      <c r="U1529" s="72">
        <v>10.4940066756467</v>
      </c>
      <c r="V1529" s="69">
        <v>5.9646640981000001</v>
      </c>
      <c r="W1529" s="70">
        <v>81.808035277251193</v>
      </c>
      <c r="X1529" s="61">
        <v>25.6116996873</v>
      </c>
      <c r="Y1529" s="63">
        <v>0.73233219143433503</v>
      </c>
    </row>
    <row r="1530" spans="1:25" customFormat="1" x14ac:dyDescent="0.3">
      <c r="A1530" s="65" t="s">
        <v>1</v>
      </c>
    </row>
    <row r="1531" spans="1:25" customFormat="1" x14ac:dyDescent="0.3">
      <c r="A1531" s="65" t="s">
        <v>1</v>
      </c>
    </row>
    <row r="1532" spans="1:25" customFormat="1" x14ac:dyDescent="0.3">
      <c r="A1532" s="53" t="s">
        <v>478</v>
      </c>
    </row>
    <row r="1533" spans="1:25" customFormat="1" x14ac:dyDescent="0.3">
      <c r="A1533" s="54" t="s">
        <v>1</v>
      </c>
    </row>
    <row r="1534" spans="1:25" customFormat="1" ht="25.5" customHeight="1" x14ac:dyDescent="0.3">
      <c r="A1534" s="114" t="s">
        <v>1</v>
      </c>
      <c r="B1534" s="113" t="s">
        <v>502</v>
      </c>
      <c r="C1534" s="113" t="s">
        <v>1</v>
      </c>
      <c r="D1534" s="113" t="s">
        <v>53</v>
      </c>
      <c r="E1534" s="113" t="s">
        <v>1</v>
      </c>
      <c r="F1534" s="113" t="s">
        <v>54</v>
      </c>
      <c r="G1534" s="113" t="s">
        <v>1</v>
      </c>
      <c r="H1534" s="116" t="s">
        <v>55</v>
      </c>
      <c r="I1534" s="116" t="s">
        <v>1</v>
      </c>
      <c r="J1534" s="116" t="s">
        <v>56</v>
      </c>
      <c r="K1534" s="116" t="s">
        <v>1</v>
      </c>
      <c r="L1534" s="116" t="s">
        <v>57</v>
      </c>
      <c r="M1534" s="116" t="s">
        <v>1</v>
      </c>
      <c r="N1534" s="116" t="s">
        <v>58</v>
      </c>
      <c r="O1534" s="116" t="s">
        <v>1</v>
      </c>
      <c r="P1534" s="116" t="s">
        <v>59</v>
      </c>
      <c r="Q1534" s="116" t="s">
        <v>1</v>
      </c>
      <c r="R1534" s="116" t="s">
        <v>60</v>
      </c>
      <c r="S1534" s="116" t="s">
        <v>1</v>
      </c>
      <c r="T1534" s="113" t="s">
        <v>61</v>
      </c>
      <c r="U1534" s="113" t="s">
        <v>1</v>
      </c>
      <c r="V1534" s="113" t="s">
        <v>62</v>
      </c>
      <c r="W1534" s="113" t="s">
        <v>1</v>
      </c>
      <c r="X1534" s="113" t="s">
        <v>63</v>
      </c>
      <c r="Y1534" s="113" t="s">
        <v>1</v>
      </c>
    </row>
    <row r="1535" spans="1:25"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c r="L1535" s="55" t="s">
        <v>14</v>
      </c>
      <c r="M1535" s="55" t="s">
        <v>15</v>
      </c>
      <c r="N1535" s="55" t="s">
        <v>14</v>
      </c>
      <c r="O1535" s="55" t="s">
        <v>15</v>
      </c>
      <c r="P1535" s="55" t="s">
        <v>14</v>
      </c>
      <c r="Q1535" s="55" t="s">
        <v>15</v>
      </c>
      <c r="R1535" s="55" t="s">
        <v>14</v>
      </c>
      <c r="S1535" s="55" t="s">
        <v>15</v>
      </c>
      <c r="T1535" s="55" t="s">
        <v>14</v>
      </c>
      <c r="U1535" s="55" t="s">
        <v>15</v>
      </c>
      <c r="V1535" s="55" t="s">
        <v>14</v>
      </c>
      <c r="W1535" s="55" t="s">
        <v>15</v>
      </c>
      <c r="X1535" s="55" t="s">
        <v>14</v>
      </c>
      <c r="Y1535" s="55" t="s">
        <v>15</v>
      </c>
    </row>
    <row r="1536" spans="1:25" customFormat="1" x14ac:dyDescent="0.3">
      <c r="A1536" s="56" t="s">
        <v>16</v>
      </c>
      <c r="B1536" s="57">
        <v>1534.1429478952</v>
      </c>
      <c r="C1536" s="57">
        <v>1534.1429478952</v>
      </c>
      <c r="D1536" s="57">
        <v>498.62303867679998</v>
      </c>
      <c r="E1536" s="57">
        <v>498.62303867679998</v>
      </c>
      <c r="F1536" s="57">
        <v>96.761458909400005</v>
      </c>
      <c r="G1536" s="57">
        <v>96.761458909400005</v>
      </c>
      <c r="H1536" s="57">
        <v>503.87986456580001</v>
      </c>
      <c r="I1536" s="57">
        <v>503.87986456580001</v>
      </c>
      <c r="J1536" s="57">
        <v>46.155801629700001</v>
      </c>
      <c r="K1536" s="57">
        <v>46.155801629700001</v>
      </c>
      <c r="L1536" s="57">
        <v>97.745557740199999</v>
      </c>
      <c r="M1536" s="57">
        <v>97.745557740199999</v>
      </c>
      <c r="N1536" s="57">
        <v>22.699293679099998</v>
      </c>
      <c r="O1536" s="57">
        <v>22.699293679099998</v>
      </c>
      <c r="P1536" s="57">
        <v>26.649407949299999</v>
      </c>
      <c r="Q1536" s="57">
        <v>26.649407949299999</v>
      </c>
      <c r="R1536" s="57">
        <v>191.8799757326</v>
      </c>
      <c r="S1536" s="57">
        <v>191.8799757326</v>
      </c>
      <c r="T1536" s="57">
        <v>7.4847101633999999</v>
      </c>
      <c r="U1536" s="57">
        <v>7.4847101633999999</v>
      </c>
      <c r="V1536" s="57">
        <v>7.2910491957000003</v>
      </c>
      <c r="W1536" s="57">
        <v>7.2910491957000003</v>
      </c>
      <c r="X1536" s="57">
        <v>34.972789653200003</v>
      </c>
      <c r="Y1536" s="57">
        <v>34.972789653200003</v>
      </c>
    </row>
    <row r="1537" spans="1:25" customFormat="1" x14ac:dyDescent="0.3">
      <c r="A1537" s="58" t="s">
        <v>341</v>
      </c>
      <c r="B1537" s="59">
        <v>80.424230983100301</v>
      </c>
      <c r="C1537" s="60">
        <v>5.2422905631733803E-2</v>
      </c>
      <c r="D1537" s="59">
        <v>14.465415591099999</v>
      </c>
      <c r="E1537" s="64">
        <v>2.90107244733155E-2</v>
      </c>
      <c r="F1537" s="59">
        <v>3.7511853616000002</v>
      </c>
      <c r="G1537" s="60">
        <v>3.87673501813601E-2</v>
      </c>
      <c r="H1537" s="59">
        <v>12.2844519351</v>
      </c>
      <c r="I1537" s="64">
        <v>2.4379723817076301E-2</v>
      </c>
      <c r="J1537" s="59">
        <v>0.75184118040000003</v>
      </c>
      <c r="K1537" s="60">
        <v>1.6289202090603701E-2</v>
      </c>
      <c r="L1537" s="59">
        <v>10.5895463796</v>
      </c>
      <c r="M1537" s="60">
        <v>0.108337878717171</v>
      </c>
      <c r="N1537" s="67">
        <v>0</v>
      </c>
      <c r="O1537" s="68">
        <v>0</v>
      </c>
      <c r="P1537" s="67">
        <v>1.8132408100999999</v>
      </c>
      <c r="Q1537" s="68">
        <v>6.8040566362661998</v>
      </c>
      <c r="R1537" s="59">
        <v>30.733344922899999</v>
      </c>
      <c r="S1537" s="63">
        <v>0.160169631070463</v>
      </c>
      <c r="T1537" s="67">
        <v>0.785445984200001</v>
      </c>
      <c r="U1537" s="68">
        <v>10.4940066756467</v>
      </c>
      <c r="V1537" s="67">
        <v>0.30225478950000001</v>
      </c>
      <c r="W1537" s="68">
        <v>4.1455595948832604</v>
      </c>
      <c r="X1537" s="59">
        <v>4.9475040285999903</v>
      </c>
      <c r="Y1537" s="63">
        <v>0.14146724003606301</v>
      </c>
    </row>
    <row r="1538" spans="1:25" customFormat="1" x14ac:dyDescent="0.3">
      <c r="A1538" s="58" t="s">
        <v>237</v>
      </c>
      <c r="B1538" s="61">
        <v>174.38890108140001</v>
      </c>
      <c r="C1538" s="62">
        <v>0.11367187218157</v>
      </c>
      <c r="D1538" s="61">
        <v>47.569586134599902</v>
      </c>
      <c r="E1538" s="62">
        <v>9.5401901726875293E-2</v>
      </c>
      <c r="F1538" s="61">
        <v>8.5554993349000092</v>
      </c>
      <c r="G1538" s="62">
        <v>8.841846155824E-2</v>
      </c>
      <c r="H1538" s="61">
        <v>44.295635449000102</v>
      </c>
      <c r="I1538" s="62">
        <v>8.7909119939075395E-2</v>
      </c>
      <c r="J1538" s="61">
        <v>1.1615318517</v>
      </c>
      <c r="K1538" s="62">
        <v>2.5165457227214201E-2</v>
      </c>
      <c r="L1538" s="61">
        <v>17.0732501036</v>
      </c>
      <c r="M1538" s="62">
        <v>0.17467034306540399</v>
      </c>
      <c r="N1538" s="69">
        <v>1.9196121086</v>
      </c>
      <c r="O1538" s="70">
        <v>8.4567041412722492</v>
      </c>
      <c r="P1538" s="69">
        <v>0.58546749060000103</v>
      </c>
      <c r="Q1538" s="70">
        <v>2.1969249437505001</v>
      </c>
      <c r="R1538" s="61">
        <v>41.560502579500003</v>
      </c>
      <c r="S1538" s="63">
        <v>0.21659635103048899</v>
      </c>
      <c r="T1538" s="69">
        <v>3.6534485356999999</v>
      </c>
      <c r="U1538" s="71">
        <v>48.812157798243803</v>
      </c>
      <c r="V1538" s="69">
        <v>0</v>
      </c>
      <c r="W1538" s="70">
        <v>0</v>
      </c>
      <c r="X1538" s="61">
        <v>8.0143674931999893</v>
      </c>
      <c r="Y1538" s="63">
        <v>0.22916008624627099</v>
      </c>
    </row>
    <row r="1539" spans="1:25" customFormat="1" x14ac:dyDescent="0.3">
      <c r="A1539" s="58" t="s">
        <v>238</v>
      </c>
      <c r="B1539" s="59">
        <v>445.23814606889999</v>
      </c>
      <c r="C1539" s="60">
        <v>0.29021946532411103</v>
      </c>
      <c r="D1539" s="59">
        <v>161.6173273547</v>
      </c>
      <c r="E1539" s="60">
        <v>0.324127276155521</v>
      </c>
      <c r="F1539" s="59">
        <v>21.6471716856</v>
      </c>
      <c r="G1539" s="60">
        <v>0.223716879939447</v>
      </c>
      <c r="H1539" s="59">
        <v>137.36529541830001</v>
      </c>
      <c r="I1539" s="60">
        <v>0.27261517095284099</v>
      </c>
      <c r="J1539" s="59">
        <v>15.075347748800001</v>
      </c>
      <c r="K1539" s="60">
        <v>0.32661869616623501</v>
      </c>
      <c r="L1539" s="59">
        <v>27.537461738099999</v>
      </c>
      <c r="M1539" s="60">
        <v>0.28172596662952598</v>
      </c>
      <c r="N1539" s="67">
        <v>2.7086078629000001</v>
      </c>
      <c r="O1539" s="68">
        <v>11.932564515846201</v>
      </c>
      <c r="P1539" s="67">
        <v>5.00545216350001</v>
      </c>
      <c r="Q1539" s="68">
        <v>18.782601748687199</v>
      </c>
      <c r="R1539" s="59">
        <v>63.977066656200101</v>
      </c>
      <c r="S1539" s="60">
        <v>0.33342231992647903</v>
      </c>
      <c r="T1539" s="67">
        <v>0.45783801540000102</v>
      </c>
      <c r="U1539" s="68">
        <v>6.1169772162830496</v>
      </c>
      <c r="V1539" s="67">
        <v>1.9975168999000099</v>
      </c>
      <c r="W1539" s="68">
        <v>27.396837496008999</v>
      </c>
      <c r="X1539" s="59">
        <v>7.8490605254999997</v>
      </c>
      <c r="Y1539" s="60">
        <v>0.22443335528373601</v>
      </c>
    </row>
    <row r="1540" spans="1:25" customFormat="1" x14ac:dyDescent="0.3">
      <c r="A1540" s="58" t="s">
        <v>239</v>
      </c>
      <c r="B1540" s="61">
        <v>517.09387318200004</v>
      </c>
      <c r="C1540" s="62">
        <v>0.33705716529964702</v>
      </c>
      <c r="D1540" s="61">
        <v>197.57250513849999</v>
      </c>
      <c r="E1540" s="63">
        <v>0.39623621416049998</v>
      </c>
      <c r="F1540" s="61">
        <v>38.608124419699998</v>
      </c>
      <c r="G1540" s="62">
        <v>0.39900312433124502</v>
      </c>
      <c r="H1540" s="61">
        <v>165.34161836569999</v>
      </c>
      <c r="I1540" s="62">
        <v>0.328136982628145</v>
      </c>
      <c r="J1540" s="61">
        <v>15.8469624392</v>
      </c>
      <c r="K1540" s="62">
        <v>0.34333630615577698</v>
      </c>
      <c r="L1540" s="61">
        <v>16.130712348300101</v>
      </c>
      <c r="M1540" s="64">
        <v>0.16502757487122</v>
      </c>
      <c r="N1540" s="69">
        <v>18.0710737076</v>
      </c>
      <c r="O1540" s="71">
        <v>79.610731342881607</v>
      </c>
      <c r="P1540" s="69">
        <v>13.716930444300001</v>
      </c>
      <c r="Q1540" s="70">
        <v>51.4718018141199</v>
      </c>
      <c r="R1540" s="61">
        <v>36.138139944999999</v>
      </c>
      <c r="S1540" s="64">
        <v>0.18833721344306101</v>
      </c>
      <c r="T1540" s="69">
        <v>1.6812292042000001</v>
      </c>
      <c r="U1540" s="70">
        <v>22.462181801256101</v>
      </c>
      <c r="V1540" s="69">
        <v>3.8380096039999998</v>
      </c>
      <c r="W1540" s="70">
        <v>52.640017931349597</v>
      </c>
      <c r="X1540" s="61">
        <v>10.1485675655</v>
      </c>
      <c r="Y1540" s="62">
        <v>0.29018467403189901</v>
      </c>
    </row>
    <row r="1541" spans="1:25" customFormat="1" x14ac:dyDescent="0.3">
      <c r="A1541" s="58" t="s">
        <v>342</v>
      </c>
      <c r="B1541" s="59">
        <v>286.07310615879999</v>
      </c>
      <c r="C1541" s="60">
        <v>0.186470958623044</v>
      </c>
      <c r="D1541" s="59">
        <v>74.669403571100005</v>
      </c>
      <c r="E1541" s="60">
        <v>0.14975121039182401</v>
      </c>
      <c r="F1541" s="59">
        <v>19.9594456817</v>
      </c>
      <c r="G1541" s="60">
        <v>0.20627474933370399</v>
      </c>
      <c r="H1541" s="59">
        <v>127.0085968442</v>
      </c>
      <c r="I1541" s="63">
        <v>0.25206126653551603</v>
      </c>
      <c r="J1541" s="59">
        <v>13.320118409599999</v>
      </c>
      <c r="K1541" s="60">
        <v>0.28859033836017001</v>
      </c>
      <c r="L1541" s="59">
        <v>26.414587170600001</v>
      </c>
      <c r="M1541" s="60">
        <v>0.27023823671667901</v>
      </c>
      <c r="N1541" s="67">
        <v>0</v>
      </c>
      <c r="O1541" s="68">
        <v>0</v>
      </c>
      <c r="P1541" s="67">
        <v>5.5283170407999904</v>
      </c>
      <c r="Q1541" s="68">
        <v>20.744614857176298</v>
      </c>
      <c r="R1541" s="59">
        <v>13.0993310742</v>
      </c>
      <c r="S1541" s="64">
        <v>6.8268359031142298E-2</v>
      </c>
      <c r="T1541" s="67">
        <v>0.90674842389999999</v>
      </c>
      <c r="U1541" s="68">
        <v>12.114676508570399</v>
      </c>
      <c r="V1541" s="67">
        <v>1.1532679023000001</v>
      </c>
      <c r="W1541" s="68">
        <v>15.8175849777582</v>
      </c>
      <c r="X1541" s="59">
        <v>4.01329004040001</v>
      </c>
      <c r="Y1541" s="60">
        <v>0.11475464440203099</v>
      </c>
    </row>
    <row r="1542" spans="1:25" customFormat="1" x14ac:dyDescent="0.3">
      <c r="A1542" s="58" t="s">
        <v>88</v>
      </c>
      <c r="B1542" s="61">
        <v>30.924690421000001</v>
      </c>
      <c r="C1542" s="62">
        <v>2.0157632939895101E-2</v>
      </c>
      <c r="D1542" s="61">
        <v>2.7288008868000002</v>
      </c>
      <c r="E1542" s="64">
        <v>5.4726730919642998E-3</v>
      </c>
      <c r="F1542" s="61">
        <v>4.2400324259</v>
      </c>
      <c r="G1542" s="62">
        <v>4.3819434656003298E-2</v>
      </c>
      <c r="H1542" s="61">
        <v>17.584266553500001</v>
      </c>
      <c r="I1542" s="62">
        <v>3.4897736127345702E-2</v>
      </c>
      <c r="J1542" s="61">
        <v>0</v>
      </c>
      <c r="K1542" s="62">
        <v>0</v>
      </c>
      <c r="L1542" s="61">
        <v>0</v>
      </c>
      <c r="M1542" s="62">
        <v>0</v>
      </c>
      <c r="N1542" s="69">
        <v>0</v>
      </c>
      <c r="O1542" s="70">
        <v>0</v>
      </c>
      <c r="P1542" s="69">
        <v>0</v>
      </c>
      <c r="Q1542" s="70">
        <v>0</v>
      </c>
      <c r="R1542" s="61">
        <v>6.3715905548000098</v>
      </c>
      <c r="S1542" s="62">
        <v>3.3206125498365303E-2</v>
      </c>
      <c r="T1542" s="69">
        <v>0</v>
      </c>
      <c r="U1542" s="70">
        <v>0</v>
      </c>
      <c r="V1542" s="69">
        <v>0</v>
      </c>
      <c r="W1542" s="70">
        <v>0</v>
      </c>
      <c r="X1542" s="61">
        <v>0</v>
      </c>
      <c r="Y1542" s="62">
        <v>0</v>
      </c>
    </row>
    <row r="1543" spans="1:25" customFormat="1" x14ac:dyDescent="0.3">
      <c r="A1543" s="58" t="s">
        <v>343</v>
      </c>
      <c r="B1543" s="59">
        <v>254.8131320645</v>
      </c>
      <c r="C1543" s="60">
        <v>0.16609477781330401</v>
      </c>
      <c r="D1543" s="59">
        <v>62.035001725700099</v>
      </c>
      <c r="E1543" s="64">
        <v>0.124412626200191</v>
      </c>
      <c r="F1543" s="59">
        <v>12.3066846965</v>
      </c>
      <c r="G1543" s="60">
        <v>0.1271858117396</v>
      </c>
      <c r="H1543" s="59">
        <v>56.580087384099897</v>
      </c>
      <c r="I1543" s="64">
        <v>0.112288843756152</v>
      </c>
      <c r="J1543" s="59">
        <v>1.9133730321</v>
      </c>
      <c r="K1543" s="60">
        <v>4.1454659317817999E-2</v>
      </c>
      <c r="L1543" s="59">
        <v>27.662796483200001</v>
      </c>
      <c r="M1543" s="63">
        <v>0.28300822178257501</v>
      </c>
      <c r="N1543" s="67">
        <v>1.9196121086</v>
      </c>
      <c r="O1543" s="68">
        <v>8.4567041412722492</v>
      </c>
      <c r="P1543" s="67">
        <v>2.3987083007000001</v>
      </c>
      <c r="Q1543" s="68">
        <v>9.0009815800167008</v>
      </c>
      <c r="R1543" s="59">
        <v>72.293847502399998</v>
      </c>
      <c r="S1543" s="63">
        <v>0.37676598210095302</v>
      </c>
      <c r="T1543" s="67">
        <v>4.4388945198999998</v>
      </c>
      <c r="U1543" s="71">
        <v>59.306164473890497</v>
      </c>
      <c r="V1543" s="67">
        <v>0.30225478950000001</v>
      </c>
      <c r="W1543" s="68">
        <v>4.1455595948832604</v>
      </c>
      <c r="X1543" s="59">
        <v>12.961871521799999</v>
      </c>
      <c r="Y1543" s="63">
        <v>0.37062732628233402</v>
      </c>
    </row>
    <row r="1544" spans="1:25" customFormat="1" x14ac:dyDescent="0.3">
      <c r="A1544" s="58" t="s">
        <v>344</v>
      </c>
      <c r="B1544" s="61">
        <v>803.16697934080105</v>
      </c>
      <c r="C1544" s="62">
        <v>0.52352812392269099</v>
      </c>
      <c r="D1544" s="61">
        <v>272.24190870960098</v>
      </c>
      <c r="E1544" s="62">
        <v>0.54598742455232396</v>
      </c>
      <c r="F1544" s="61">
        <v>58.567570101400001</v>
      </c>
      <c r="G1544" s="62">
        <v>0.60527787366494901</v>
      </c>
      <c r="H1544" s="61">
        <v>292.3502152099</v>
      </c>
      <c r="I1544" s="63">
        <v>0.58019824916366203</v>
      </c>
      <c r="J1544" s="61">
        <v>29.167080848799898</v>
      </c>
      <c r="K1544" s="62">
        <v>0.63192664451594704</v>
      </c>
      <c r="L1544" s="61">
        <v>42.545299518900002</v>
      </c>
      <c r="M1544" s="62">
        <v>0.43526581158789901</v>
      </c>
      <c r="N1544" s="69">
        <v>18.0710737076</v>
      </c>
      <c r="O1544" s="71">
        <v>79.610731342881607</v>
      </c>
      <c r="P1544" s="69">
        <v>19.245247485099998</v>
      </c>
      <c r="Q1544" s="71">
        <v>72.216416671296102</v>
      </c>
      <c r="R1544" s="61">
        <v>49.237471019200001</v>
      </c>
      <c r="S1544" s="64">
        <v>0.25660557247420301</v>
      </c>
      <c r="T1544" s="69">
        <v>2.5879776281</v>
      </c>
      <c r="U1544" s="70">
        <v>34.576858309826498</v>
      </c>
      <c r="V1544" s="69">
        <v>4.9912775063000003</v>
      </c>
      <c r="W1544" s="70">
        <v>68.457602909107806</v>
      </c>
      <c r="X1544" s="61">
        <v>14.1618576059</v>
      </c>
      <c r="Y1544" s="62">
        <v>0.40493931843393</v>
      </c>
    </row>
    <row r="1545" spans="1:25" customFormat="1" x14ac:dyDescent="0.3">
      <c r="A1545" s="65" t="s">
        <v>1</v>
      </c>
    </row>
    <row r="1546" spans="1:25" customFormat="1" x14ac:dyDescent="0.3">
      <c r="A1546" s="65" t="s">
        <v>1</v>
      </c>
    </row>
    <row r="1547" spans="1:25" customFormat="1" x14ac:dyDescent="0.3">
      <c r="A1547" s="53" t="s">
        <v>479</v>
      </c>
    </row>
    <row r="1548" spans="1:25" customFormat="1" x14ac:dyDescent="0.3">
      <c r="A1548" s="54" t="s">
        <v>1</v>
      </c>
    </row>
    <row r="1549" spans="1:25" customFormat="1" ht="25.5" customHeight="1" x14ac:dyDescent="0.3">
      <c r="A1549" s="114" t="s">
        <v>1</v>
      </c>
      <c r="B1549" s="113" t="s">
        <v>502</v>
      </c>
      <c r="C1549" s="113" t="s">
        <v>1</v>
      </c>
      <c r="D1549" s="113" t="s">
        <v>53</v>
      </c>
      <c r="E1549" s="113" t="s">
        <v>1</v>
      </c>
      <c r="F1549" s="113" t="s">
        <v>54</v>
      </c>
      <c r="G1549" s="113" t="s">
        <v>1</v>
      </c>
      <c r="H1549" s="116" t="s">
        <v>55</v>
      </c>
      <c r="I1549" s="116" t="s">
        <v>1</v>
      </c>
      <c r="J1549" s="116" t="s">
        <v>56</v>
      </c>
      <c r="K1549" s="116" t="s">
        <v>1</v>
      </c>
      <c r="L1549" s="116" t="s">
        <v>57</v>
      </c>
      <c r="M1549" s="116" t="s">
        <v>1</v>
      </c>
      <c r="N1549" s="116" t="s">
        <v>58</v>
      </c>
      <c r="O1549" s="116" t="s">
        <v>1</v>
      </c>
      <c r="P1549" s="116" t="s">
        <v>59</v>
      </c>
      <c r="Q1549" s="116" t="s">
        <v>1</v>
      </c>
      <c r="R1549" s="116" t="s">
        <v>60</v>
      </c>
      <c r="S1549" s="116" t="s">
        <v>1</v>
      </c>
      <c r="T1549" s="113" t="s">
        <v>61</v>
      </c>
      <c r="U1549" s="113" t="s">
        <v>1</v>
      </c>
      <c r="V1549" s="113" t="s">
        <v>62</v>
      </c>
      <c r="W1549" s="113" t="s">
        <v>1</v>
      </c>
      <c r="X1549" s="113" t="s">
        <v>63</v>
      </c>
      <c r="Y1549" s="113" t="s">
        <v>1</v>
      </c>
    </row>
    <row r="1550" spans="1:25"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c r="L1550" s="55" t="s">
        <v>14</v>
      </c>
      <c r="M1550" s="55" t="s">
        <v>15</v>
      </c>
      <c r="N1550" s="55" t="s">
        <v>14</v>
      </c>
      <c r="O1550" s="55" t="s">
        <v>15</v>
      </c>
      <c r="P1550" s="55" t="s">
        <v>14</v>
      </c>
      <c r="Q1550" s="55" t="s">
        <v>15</v>
      </c>
      <c r="R1550" s="55" t="s">
        <v>14</v>
      </c>
      <c r="S1550" s="55" t="s">
        <v>15</v>
      </c>
      <c r="T1550" s="55" t="s">
        <v>14</v>
      </c>
      <c r="U1550" s="55" t="s">
        <v>15</v>
      </c>
      <c r="V1550" s="55" t="s">
        <v>14</v>
      </c>
      <c r="W1550" s="55" t="s">
        <v>15</v>
      </c>
      <c r="X1550" s="55" t="s">
        <v>14</v>
      </c>
      <c r="Y1550" s="55" t="s">
        <v>15</v>
      </c>
    </row>
    <row r="1551" spans="1:25" customFormat="1" x14ac:dyDescent="0.3">
      <c r="A1551" s="56" t="s">
        <v>16</v>
      </c>
      <c r="B1551" s="57">
        <v>1534.1429478952</v>
      </c>
      <c r="C1551" s="57">
        <v>1534.1429478952</v>
      </c>
      <c r="D1551" s="57">
        <v>498.62303867679998</v>
      </c>
      <c r="E1551" s="57">
        <v>498.62303867679998</v>
      </c>
      <c r="F1551" s="57">
        <v>96.761458909400005</v>
      </c>
      <c r="G1551" s="57">
        <v>96.761458909400005</v>
      </c>
      <c r="H1551" s="57">
        <v>503.87986456580001</v>
      </c>
      <c r="I1551" s="57">
        <v>503.87986456580001</v>
      </c>
      <c r="J1551" s="57">
        <v>46.155801629700001</v>
      </c>
      <c r="K1551" s="57">
        <v>46.155801629700001</v>
      </c>
      <c r="L1551" s="57">
        <v>97.745557740199999</v>
      </c>
      <c r="M1551" s="57">
        <v>97.745557740199999</v>
      </c>
      <c r="N1551" s="57">
        <v>22.699293679099998</v>
      </c>
      <c r="O1551" s="57">
        <v>22.699293679099998</v>
      </c>
      <c r="P1551" s="57">
        <v>26.649407949299999</v>
      </c>
      <c r="Q1551" s="57">
        <v>26.649407949299999</v>
      </c>
      <c r="R1551" s="57">
        <v>191.8799757326</v>
      </c>
      <c r="S1551" s="57">
        <v>191.8799757326</v>
      </c>
      <c r="T1551" s="57">
        <v>7.4847101633999999</v>
      </c>
      <c r="U1551" s="57">
        <v>7.4847101633999999</v>
      </c>
      <c r="V1551" s="57">
        <v>7.2910491957000003</v>
      </c>
      <c r="W1551" s="57">
        <v>7.2910491957000003</v>
      </c>
      <c r="X1551" s="57">
        <v>34.972789653200003</v>
      </c>
      <c r="Y1551" s="57">
        <v>34.972789653200003</v>
      </c>
    </row>
    <row r="1552" spans="1:25" customFormat="1" x14ac:dyDescent="0.3">
      <c r="A1552" s="58" t="s">
        <v>341</v>
      </c>
      <c r="B1552" s="59">
        <v>125.5157409131</v>
      </c>
      <c r="C1552" s="60">
        <v>8.1814892859432706E-2</v>
      </c>
      <c r="D1552" s="59">
        <v>19.024401101900001</v>
      </c>
      <c r="E1552" s="64">
        <v>3.8153875024277299E-2</v>
      </c>
      <c r="F1552" s="59">
        <v>2.0757021833999998</v>
      </c>
      <c r="G1552" s="60">
        <v>2.1451745424214099E-2</v>
      </c>
      <c r="H1552" s="59">
        <v>31.667823913500001</v>
      </c>
      <c r="I1552" s="60">
        <v>6.2847964644883306E-2</v>
      </c>
      <c r="J1552" s="59">
        <v>3.6817317878000102</v>
      </c>
      <c r="K1552" s="60">
        <v>7.9767475762589898E-2</v>
      </c>
      <c r="L1552" s="59">
        <v>14.0186673469999</v>
      </c>
      <c r="M1552" s="60">
        <v>0.143419994433512</v>
      </c>
      <c r="N1552" s="67">
        <v>0</v>
      </c>
      <c r="O1552" s="68">
        <v>0</v>
      </c>
      <c r="P1552" s="67">
        <v>0.71874362599999997</v>
      </c>
      <c r="Q1552" s="68">
        <v>2.6970341231122101</v>
      </c>
      <c r="R1552" s="59">
        <v>47.426815472599998</v>
      </c>
      <c r="S1552" s="63">
        <v>0.24716917589510801</v>
      </c>
      <c r="T1552" s="67">
        <v>0.90674842389999999</v>
      </c>
      <c r="U1552" s="68">
        <v>12.114676508570399</v>
      </c>
      <c r="V1552" s="67">
        <v>0.278200946</v>
      </c>
      <c r="W1552" s="68">
        <v>3.8156503753132398</v>
      </c>
      <c r="X1552" s="59">
        <v>5.7169061110000099</v>
      </c>
      <c r="Y1552" s="60">
        <v>0.163467260338407</v>
      </c>
    </row>
    <row r="1553" spans="1:25" customFormat="1" x14ac:dyDescent="0.3">
      <c r="A1553" s="58" t="s">
        <v>237</v>
      </c>
      <c r="B1553" s="61">
        <v>285.8881090136</v>
      </c>
      <c r="C1553" s="62">
        <v>0.18635037198184801</v>
      </c>
      <c r="D1553" s="61">
        <v>60.106237518699999</v>
      </c>
      <c r="E1553" s="64">
        <v>0.120544445114699</v>
      </c>
      <c r="F1553" s="61">
        <v>21.400494698199999</v>
      </c>
      <c r="G1553" s="62">
        <v>0.221167548933277</v>
      </c>
      <c r="H1553" s="61">
        <v>92.787645482500096</v>
      </c>
      <c r="I1553" s="62">
        <v>0.18414636505163101</v>
      </c>
      <c r="J1553" s="61">
        <v>8.7418871076000109</v>
      </c>
      <c r="K1553" s="62">
        <v>0.18939952939686</v>
      </c>
      <c r="L1553" s="61">
        <v>17.477917109500002</v>
      </c>
      <c r="M1553" s="62">
        <v>0.17881034712549199</v>
      </c>
      <c r="N1553" s="69">
        <v>6.7482178837999998</v>
      </c>
      <c r="O1553" s="70">
        <v>29.728757111122398</v>
      </c>
      <c r="P1553" s="69">
        <v>4.85295478100001</v>
      </c>
      <c r="Q1553" s="70">
        <v>18.2103662123851</v>
      </c>
      <c r="R1553" s="61">
        <v>63.877883706400098</v>
      </c>
      <c r="S1553" s="63">
        <v>0.332905418934485</v>
      </c>
      <c r="T1553" s="69">
        <v>0</v>
      </c>
      <c r="U1553" s="70">
        <v>0</v>
      </c>
      <c r="V1553" s="69">
        <v>1.8602147706000001</v>
      </c>
      <c r="W1553" s="70">
        <v>25.513677396348999</v>
      </c>
      <c r="X1553" s="61">
        <v>8.0346559553000105</v>
      </c>
      <c r="Y1553" s="62">
        <v>0.229740207600649</v>
      </c>
    </row>
    <row r="1554" spans="1:25" customFormat="1" x14ac:dyDescent="0.3">
      <c r="A1554" s="58" t="s">
        <v>238</v>
      </c>
      <c r="B1554" s="59">
        <v>538.78525121589996</v>
      </c>
      <c r="C1554" s="60">
        <v>0.35119625061999499</v>
      </c>
      <c r="D1554" s="59">
        <v>168.91929378949999</v>
      </c>
      <c r="E1554" s="60">
        <v>0.33877153818997702</v>
      </c>
      <c r="F1554" s="59">
        <v>31.3890615048001</v>
      </c>
      <c r="G1554" s="60">
        <v>0.32439632327361201</v>
      </c>
      <c r="H1554" s="59">
        <v>195.30981398789999</v>
      </c>
      <c r="I1554" s="60">
        <v>0.38761186489601301</v>
      </c>
      <c r="J1554" s="59">
        <v>9.5739323607000095</v>
      </c>
      <c r="K1554" s="60">
        <v>0.207426412772765</v>
      </c>
      <c r="L1554" s="59">
        <v>49.414109519100002</v>
      </c>
      <c r="M1554" s="63">
        <v>0.50553816113504402</v>
      </c>
      <c r="N1554" s="67">
        <v>7.6362045903999904</v>
      </c>
      <c r="O1554" s="68">
        <v>33.640714545364503</v>
      </c>
      <c r="P1554" s="67">
        <v>8.5091320190000097</v>
      </c>
      <c r="Q1554" s="68">
        <v>31.929910169818701</v>
      </c>
      <c r="R1554" s="59">
        <v>49.658981297499999</v>
      </c>
      <c r="S1554" s="64">
        <v>0.25880231174671298</v>
      </c>
      <c r="T1554" s="67">
        <v>4.7492102493000097</v>
      </c>
      <c r="U1554" s="68">
        <v>63.452159744588201</v>
      </c>
      <c r="V1554" s="67">
        <v>3.5073416865000002</v>
      </c>
      <c r="W1554" s="68">
        <v>48.104759580671903</v>
      </c>
      <c r="X1554" s="59">
        <v>10.118170211200001</v>
      </c>
      <c r="Y1554" s="60">
        <v>0.28931550246733601</v>
      </c>
    </row>
    <row r="1555" spans="1:25" customFormat="1" x14ac:dyDescent="0.3">
      <c r="A1555" s="58" t="s">
        <v>239</v>
      </c>
      <c r="B1555" s="61">
        <v>399.72584413499999</v>
      </c>
      <c r="C1555" s="62">
        <v>0.2605531933536</v>
      </c>
      <c r="D1555" s="61">
        <v>175.47659936720001</v>
      </c>
      <c r="E1555" s="63">
        <v>0.35192236570709501</v>
      </c>
      <c r="F1555" s="61">
        <v>21.780541266299998</v>
      </c>
      <c r="G1555" s="62">
        <v>0.22509521365002999</v>
      </c>
      <c r="H1555" s="61">
        <v>123.2135763567</v>
      </c>
      <c r="I1555" s="62">
        <v>0.244529668719497</v>
      </c>
      <c r="J1555" s="61">
        <v>18.0360405787</v>
      </c>
      <c r="K1555" s="62">
        <v>0.390764323050871</v>
      </c>
      <c r="L1555" s="61">
        <v>12.731837343900001</v>
      </c>
      <c r="M1555" s="64">
        <v>0.13025489483358599</v>
      </c>
      <c r="N1555" s="69">
        <v>0.65765175140000198</v>
      </c>
      <c r="O1555" s="72">
        <v>2.8972344280717501</v>
      </c>
      <c r="P1555" s="69">
        <v>11.306617166100001</v>
      </c>
      <c r="Q1555" s="70">
        <v>42.427273384874603</v>
      </c>
      <c r="R1555" s="61">
        <v>24.672173913200002</v>
      </c>
      <c r="S1555" s="64">
        <v>0.12858128535299901</v>
      </c>
      <c r="T1555" s="69">
        <v>1.8287514901999999</v>
      </c>
      <c r="U1555" s="70">
        <v>24.433163746841402</v>
      </c>
      <c r="V1555" s="69">
        <v>0.31890669500000102</v>
      </c>
      <c r="W1555" s="70">
        <v>4.3739479249170303</v>
      </c>
      <c r="X1555" s="61">
        <v>9.7031482063000105</v>
      </c>
      <c r="Y1555" s="62">
        <v>0.27744850503832102</v>
      </c>
    </row>
    <row r="1556" spans="1:25" customFormat="1" x14ac:dyDescent="0.3">
      <c r="A1556" s="58" t="s">
        <v>342</v>
      </c>
      <c r="B1556" s="59">
        <v>172.42270064920001</v>
      </c>
      <c r="C1556" s="60">
        <v>0.112390244263586</v>
      </c>
      <c r="D1556" s="59">
        <v>71.348970211299999</v>
      </c>
      <c r="E1556" s="60">
        <v>0.14309200473495801</v>
      </c>
      <c r="F1556" s="59">
        <v>20.115659256699999</v>
      </c>
      <c r="G1556" s="63">
        <v>0.20788916871886701</v>
      </c>
      <c r="H1556" s="59">
        <v>54.606335336199997</v>
      </c>
      <c r="I1556" s="60">
        <v>0.108371735360481</v>
      </c>
      <c r="J1556" s="59">
        <v>6.1222097949000096</v>
      </c>
      <c r="K1556" s="60">
        <v>0.13264225901691501</v>
      </c>
      <c r="L1556" s="59">
        <v>4.1030264207</v>
      </c>
      <c r="M1556" s="60">
        <v>4.1976602472365197E-2</v>
      </c>
      <c r="N1556" s="67">
        <v>7.6572194534999998</v>
      </c>
      <c r="O1556" s="71">
        <v>33.733293915441301</v>
      </c>
      <c r="P1556" s="67">
        <v>1.2619603572</v>
      </c>
      <c r="Q1556" s="68">
        <v>4.7354161098094796</v>
      </c>
      <c r="R1556" s="59">
        <v>4.4810255517000002</v>
      </c>
      <c r="S1556" s="64">
        <v>2.3353273496055999E-2</v>
      </c>
      <c r="T1556" s="67">
        <v>0</v>
      </c>
      <c r="U1556" s="68">
        <v>0</v>
      </c>
      <c r="V1556" s="67">
        <v>1.3263850976</v>
      </c>
      <c r="W1556" s="68">
        <v>18.1919647227487</v>
      </c>
      <c r="X1556" s="59">
        <v>1.3999091694000001</v>
      </c>
      <c r="Y1556" s="60">
        <v>4.0028524555286903E-2</v>
      </c>
    </row>
    <row r="1557" spans="1:25" customFormat="1" x14ac:dyDescent="0.3">
      <c r="A1557" s="58" t="s">
        <v>88</v>
      </c>
      <c r="B1557" s="61">
        <v>11.8053019684</v>
      </c>
      <c r="C1557" s="62">
        <v>7.6950469215378804E-3</v>
      </c>
      <c r="D1557" s="61">
        <v>3.7475366882000101</v>
      </c>
      <c r="E1557" s="62">
        <v>7.5157712289926799E-3</v>
      </c>
      <c r="F1557" s="61">
        <v>0</v>
      </c>
      <c r="G1557" s="62">
        <v>0</v>
      </c>
      <c r="H1557" s="61">
        <v>6.2946694889999897</v>
      </c>
      <c r="I1557" s="62">
        <v>1.2492401327495401E-2</v>
      </c>
      <c r="J1557" s="61">
        <v>0</v>
      </c>
      <c r="K1557" s="62">
        <v>0</v>
      </c>
      <c r="L1557" s="61">
        <v>0</v>
      </c>
      <c r="M1557" s="62">
        <v>0</v>
      </c>
      <c r="N1557" s="69">
        <v>0</v>
      </c>
      <c r="O1557" s="70">
        <v>0</v>
      </c>
      <c r="P1557" s="69">
        <v>0</v>
      </c>
      <c r="Q1557" s="70">
        <v>0</v>
      </c>
      <c r="R1557" s="61">
        <v>1.7630957912</v>
      </c>
      <c r="S1557" s="62">
        <v>9.1885345746395893E-3</v>
      </c>
      <c r="T1557" s="69">
        <v>0</v>
      </c>
      <c r="U1557" s="70">
        <v>0</v>
      </c>
      <c r="V1557" s="69">
        <v>0</v>
      </c>
      <c r="W1557" s="70">
        <v>0</v>
      </c>
      <c r="X1557" s="61">
        <v>0</v>
      </c>
      <c r="Y1557" s="62">
        <v>0</v>
      </c>
    </row>
    <row r="1558" spans="1:25" customFormat="1" x14ac:dyDescent="0.3">
      <c r="A1558" s="58" t="s">
        <v>343</v>
      </c>
      <c r="B1558" s="59">
        <v>411.40384992669999</v>
      </c>
      <c r="C1558" s="60">
        <v>0.268165264841281</v>
      </c>
      <c r="D1558" s="59">
        <v>79.130638620599996</v>
      </c>
      <c r="E1558" s="64">
        <v>0.158698320138976</v>
      </c>
      <c r="F1558" s="59">
        <v>23.4761968816</v>
      </c>
      <c r="G1558" s="60">
        <v>0.24261929435749099</v>
      </c>
      <c r="H1558" s="59">
        <v>124.455469396</v>
      </c>
      <c r="I1558" s="60">
        <v>0.246994329696514</v>
      </c>
      <c r="J1558" s="59">
        <v>12.423618895400001</v>
      </c>
      <c r="K1558" s="60">
        <v>0.26916700515945002</v>
      </c>
      <c r="L1558" s="59">
        <v>31.496584456499999</v>
      </c>
      <c r="M1558" s="60">
        <v>0.32223034155900399</v>
      </c>
      <c r="N1558" s="67">
        <v>6.7482178837999998</v>
      </c>
      <c r="O1558" s="68">
        <v>29.728757111122398</v>
      </c>
      <c r="P1558" s="67">
        <v>5.5716984070000004</v>
      </c>
      <c r="Q1558" s="68">
        <v>20.9074003354973</v>
      </c>
      <c r="R1558" s="59">
        <v>111.304699179</v>
      </c>
      <c r="S1558" s="63">
        <v>0.580074594829593</v>
      </c>
      <c r="T1558" s="67">
        <v>0.90674842389999999</v>
      </c>
      <c r="U1558" s="68">
        <v>12.114676508570399</v>
      </c>
      <c r="V1558" s="67">
        <v>2.1384157166</v>
      </c>
      <c r="W1558" s="68">
        <v>29.3293277716623</v>
      </c>
      <c r="X1558" s="59">
        <v>13.7515620663</v>
      </c>
      <c r="Y1558" s="60">
        <v>0.39320746793905598</v>
      </c>
    </row>
    <row r="1559" spans="1:25" customFormat="1" x14ac:dyDescent="0.3">
      <c r="A1559" s="58" t="s">
        <v>344</v>
      </c>
      <c r="B1559" s="61">
        <v>572.1485447842</v>
      </c>
      <c r="C1559" s="62">
        <v>0.37294343761718601</v>
      </c>
      <c r="D1559" s="61">
        <v>246.82556957850099</v>
      </c>
      <c r="E1559" s="63">
        <v>0.49501437044205399</v>
      </c>
      <c r="F1559" s="61">
        <v>41.896200522999997</v>
      </c>
      <c r="G1559" s="62">
        <v>0.43298438236889703</v>
      </c>
      <c r="H1559" s="61">
        <v>177.81991169290001</v>
      </c>
      <c r="I1559" s="62">
        <v>0.352901404079978</v>
      </c>
      <c r="J1559" s="61">
        <v>24.158250373600101</v>
      </c>
      <c r="K1559" s="62">
        <v>0.52340658206778601</v>
      </c>
      <c r="L1559" s="61">
        <v>16.834863764600001</v>
      </c>
      <c r="M1559" s="64">
        <v>0.172231497305952</v>
      </c>
      <c r="N1559" s="69">
        <v>8.3148712048999904</v>
      </c>
      <c r="O1559" s="70">
        <v>36.630528343513099</v>
      </c>
      <c r="P1559" s="69">
        <v>12.5685775233</v>
      </c>
      <c r="Q1559" s="70">
        <v>47.162689494684003</v>
      </c>
      <c r="R1559" s="61">
        <v>29.153199464899998</v>
      </c>
      <c r="S1559" s="64">
        <v>0.15193455884905499</v>
      </c>
      <c r="T1559" s="69">
        <v>1.8287514901999999</v>
      </c>
      <c r="U1559" s="70">
        <v>24.433163746841402</v>
      </c>
      <c r="V1559" s="69">
        <v>1.6452917925999899</v>
      </c>
      <c r="W1559" s="70">
        <v>22.565912647665801</v>
      </c>
      <c r="X1559" s="61">
        <v>11.103057375700001</v>
      </c>
      <c r="Y1559" s="62">
        <v>0.31747702959360802</v>
      </c>
    </row>
    <row r="1560" spans="1:25" customFormat="1" x14ac:dyDescent="0.3">
      <c r="A1560" s="65" t="s">
        <v>1</v>
      </c>
    </row>
    <row r="1561" spans="1:25" customFormat="1" x14ac:dyDescent="0.3">
      <c r="A1561" s="65" t="s">
        <v>1</v>
      </c>
    </row>
    <row r="1562" spans="1:25" customFormat="1" x14ac:dyDescent="0.3">
      <c r="A1562" s="53" t="s">
        <v>480</v>
      </c>
    </row>
    <row r="1563" spans="1:25" customFormat="1" x14ac:dyDescent="0.3">
      <c r="A1563" s="54" t="s">
        <v>1</v>
      </c>
    </row>
    <row r="1564" spans="1:25" customFormat="1" ht="25.5" customHeight="1" x14ac:dyDescent="0.3">
      <c r="A1564" s="114" t="s">
        <v>1</v>
      </c>
      <c r="B1564" s="113" t="s">
        <v>502</v>
      </c>
      <c r="C1564" s="113" t="s">
        <v>1</v>
      </c>
      <c r="D1564" s="113" t="s">
        <v>53</v>
      </c>
      <c r="E1564" s="113" t="s">
        <v>1</v>
      </c>
      <c r="F1564" s="113" t="s">
        <v>54</v>
      </c>
      <c r="G1564" s="113" t="s">
        <v>1</v>
      </c>
      <c r="H1564" s="116" t="s">
        <v>55</v>
      </c>
      <c r="I1564" s="116" t="s">
        <v>1</v>
      </c>
      <c r="J1564" s="116" t="s">
        <v>56</v>
      </c>
      <c r="K1564" s="116" t="s">
        <v>1</v>
      </c>
      <c r="L1564" s="116" t="s">
        <v>57</v>
      </c>
      <c r="M1564" s="116" t="s">
        <v>1</v>
      </c>
      <c r="N1564" s="116" t="s">
        <v>58</v>
      </c>
      <c r="O1564" s="116" t="s">
        <v>1</v>
      </c>
      <c r="P1564" s="116" t="s">
        <v>59</v>
      </c>
      <c r="Q1564" s="116" t="s">
        <v>1</v>
      </c>
      <c r="R1564" s="116" t="s">
        <v>60</v>
      </c>
      <c r="S1564" s="116" t="s">
        <v>1</v>
      </c>
      <c r="T1564" s="113" t="s">
        <v>61</v>
      </c>
      <c r="U1564" s="113" t="s">
        <v>1</v>
      </c>
      <c r="V1564" s="113" t="s">
        <v>62</v>
      </c>
      <c r="W1564" s="113" t="s">
        <v>1</v>
      </c>
      <c r="X1564" s="113" t="s">
        <v>63</v>
      </c>
      <c r="Y1564" s="113" t="s">
        <v>1</v>
      </c>
    </row>
    <row r="1565" spans="1:25"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c r="L1565" s="55" t="s">
        <v>14</v>
      </c>
      <c r="M1565" s="55" t="s">
        <v>15</v>
      </c>
      <c r="N1565" s="55" t="s">
        <v>14</v>
      </c>
      <c r="O1565" s="55" t="s">
        <v>15</v>
      </c>
      <c r="P1565" s="55" t="s">
        <v>14</v>
      </c>
      <c r="Q1565" s="55" t="s">
        <v>15</v>
      </c>
      <c r="R1565" s="55" t="s">
        <v>14</v>
      </c>
      <c r="S1565" s="55" t="s">
        <v>15</v>
      </c>
      <c r="T1565" s="55" t="s">
        <v>14</v>
      </c>
      <c r="U1565" s="55" t="s">
        <v>15</v>
      </c>
      <c r="V1565" s="55" t="s">
        <v>14</v>
      </c>
      <c r="W1565" s="55" t="s">
        <v>15</v>
      </c>
      <c r="X1565" s="55" t="s">
        <v>14</v>
      </c>
      <c r="Y1565" s="55" t="s">
        <v>15</v>
      </c>
    </row>
    <row r="1566" spans="1:25" customFormat="1" x14ac:dyDescent="0.3">
      <c r="A1566" s="56" t="s">
        <v>16</v>
      </c>
      <c r="B1566" s="57">
        <v>1534.1429478952</v>
      </c>
      <c r="C1566" s="57">
        <v>1534.1429478952</v>
      </c>
      <c r="D1566" s="57">
        <v>498.62303867679998</v>
      </c>
      <c r="E1566" s="57">
        <v>498.62303867679998</v>
      </c>
      <c r="F1566" s="57">
        <v>96.761458909400005</v>
      </c>
      <c r="G1566" s="57">
        <v>96.761458909400005</v>
      </c>
      <c r="H1566" s="57">
        <v>503.87986456580001</v>
      </c>
      <c r="I1566" s="57">
        <v>503.87986456580001</v>
      </c>
      <c r="J1566" s="57">
        <v>46.155801629700001</v>
      </c>
      <c r="K1566" s="57">
        <v>46.155801629700001</v>
      </c>
      <c r="L1566" s="57">
        <v>97.745557740199999</v>
      </c>
      <c r="M1566" s="57">
        <v>97.745557740199999</v>
      </c>
      <c r="N1566" s="57">
        <v>22.699293679099998</v>
      </c>
      <c r="O1566" s="57">
        <v>22.699293679099998</v>
      </c>
      <c r="P1566" s="57">
        <v>26.649407949299999</v>
      </c>
      <c r="Q1566" s="57">
        <v>26.649407949299999</v>
      </c>
      <c r="R1566" s="57">
        <v>191.8799757326</v>
      </c>
      <c r="S1566" s="57">
        <v>191.8799757326</v>
      </c>
      <c r="T1566" s="57">
        <v>7.4847101633999999</v>
      </c>
      <c r="U1566" s="57">
        <v>7.4847101633999999</v>
      </c>
      <c r="V1566" s="57">
        <v>7.2910491957000003</v>
      </c>
      <c r="W1566" s="57">
        <v>7.2910491957000003</v>
      </c>
      <c r="X1566" s="57">
        <v>34.972789653200003</v>
      </c>
      <c r="Y1566" s="57">
        <v>34.972789653200003</v>
      </c>
    </row>
    <row r="1567" spans="1:25" customFormat="1" x14ac:dyDescent="0.3">
      <c r="A1567" s="58" t="s">
        <v>341</v>
      </c>
      <c r="B1567" s="59">
        <v>102.7937664276</v>
      </c>
      <c r="C1567" s="60">
        <v>6.7004034121220593E-2</v>
      </c>
      <c r="D1567" s="59">
        <v>20.114415343100099</v>
      </c>
      <c r="E1567" s="64">
        <v>4.0339923715674603E-2</v>
      </c>
      <c r="F1567" s="59">
        <v>3.1484271383000002</v>
      </c>
      <c r="G1567" s="60">
        <v>3.2538028816286702E-2</v>
      </c>
      <c r="H1567" s="59">
        <v>47.407291412600003</v>
      </c>
      <c r="I1567" s="60">
        <v>9.4084512492777397E-2</v>
      </c>
      <c r="J1567" s="59">
        <v>1.2770967007</v>
      </c>
      <c r="K1567" s="60">
        <v>2.7669256206314601E-2</v>
      </c>
      <c r="L1567" s="59">
        <v>3.8690961764999998</v>
      </c>
      <c r="M1567" s="60">
        <v>3.9583345432267603E-2</v>
      </c>
      <c r="N1567" s="67">
        <v>0</v>
      </c>
      <c r="O1567" s="68">
        <v>0</v>
      </c>
      <c r="P1567" s="67">
        <v>2.1682111471000001</v>
      </c>
      <c r="Q1567" s="68">
        <v>8.1360574734905207</v>
      </c>
      <c r="R1567" s="59">
        <v>20.121351113199999</v>
      </c>
      <c r="S1567" s="60">
        <v>0.10486425712936701</v>
      </c>
      <c r="T1567" s="67">
        <v>0</v>
      </c>
      <c r="U1567" s="68">
        <v>0</v>
      </c>
      <c r="V1567" s="67">
        <v>1.9349998532999999</v>
      </c>
      <c r="W1567" s="71">
        <v>26.539388246635301</v>
      </c>
      <c r="X1567" s="59">
        <v>2.7528775427999999</v>
      </c>
      <c r="Y1567" s="60">
        <v>7.8714840025582905E-2</v>
      </c>
    </row>
    <row r="1568" spans="1:25" customFormat="1" x14ac:dyDescent="0.3">
      <c r="A1568" s="58" t="s">
        <v>237</v>
      </c>
      <c r="B1568" s="61">
        <v>245.2222307543</v>
      </c>
      <c r="C1568" s="62">
        <v>0.159843143098717</v>
      </c>
      <c r="D1568" s="61">
        <v>66.939681342900002</v>
      </c>
      <c r="E1568" s="62">
        <v>0.13424907425164001</v>
      </c>
      <c r="F1568" s="61">
        <v>12.8821462503</v>
      </c>
      <c r="G1568" s="62">
        <v>0.133133030397587</v>
      </c>
      <c r="H1568" s="61">
        <v>86.467223684999894</v>
      </c>
      <c r="I1568" s="62">
        <v>0.17160285569162401</v>
      </c>
      <c r="J1568" s="61">
        <v>4.1982161283000003</v>
      </c>
      <c r="K1568" s="62">
        <v>9.0957495700790994E-2</v>
      </c>
      <c r="L1568" s="61">
        <v>9.3387563584999995</v>
      </c>
      <c r="M1568" s="62">
        <v>9.5541491341444698E-2</v>
      </c>
      <c r="N1568" s="69">
        <v>2.1017971756999998</v>
      </c>
      <c r="O1568" s="70">
        <v>9.2593065027181591</v>
      </c>
      <c r="P1568" s="69">
        <v>3.8944876883999999</v>
      </c>
      <c r="Q1568" s="70">
        <v>14.613786902167501</v>
      </c>
      <c r="R1568" s="61">
        <v>49.087411292500001</v>
      </c>
      <c r="S1568" s="63">
        <v>0.25582352251757201</v>
      </c>
      <c r="T1568" s="69">
        <v>3.0679810450999998</v>
      </c>
      <c r="U1568" s="70">
        <v>40.9899779433322</v>
      </c>
      <c r="V1568" s="69">
        <v>0</v>
      </c>
      <c r="W1568" s="70">
        <v>0</v>
      </c>
      <c r="X1568" s="61">
        <v>7.2445297875999897</v>
      </c>
      <c r="Y1568" s="62">
        <v>0.20714760988296299</v>
      </c>
    </row>
    <row r="1569" spans="1:25" customFormat="1" x14ac:dyDescent="0.3">
      <c r="A1569" s="58" t="s">
        <v>238</v>
      </c>
      <c r="B1569" s="59">
        <v>499.85193914849998</v>
      </c>
      <c r="C1569" s="60">
        <v>0.32581835990856201</v>
      </c>
      <c r="D1569" s="59">
        <v>141.3344700879</v>
      </c>
      <c r="E1569" s="60">
        <v>0.28344953827837599</v>
      </c>
      <c r="F1569" s="59">
        <v>33.190170342599998</v>
      </c>
      <c r="G1569" s="60">
        <v>0.34301023069191999</v>
      </c>
      <c r="H1569" s="59">
        <v>180.2861449337</v>
      </c>
      <c r="I1569" s="60">
        <v>0.35779589067139</v>
      </c>
      <c r="J1569" s="59">
        <v>13.9548951486</v>
      </c>
      <c r="K1569" s="60">
        <v>0.302343251679555</v>
      </c>
      <c r="L1569" s="59">
        <v>30.498036857700001</v>
      </c>
      <c r="M1569" s="60">
        <v>0.31201455659766503</v>
      </c>
      <c r="N1569" s="67">
        <v>14.633838150400001</v>
      </c>
      <c r="O1569" s="71">
        <v>64.468253317828399</v>
      </c>
      <c r="P1569" s="67">
        <v>7.5083136981999896</v>
      </c>
      <c r="Q1569" s="68">
        <v>28.174410900551401</v>
      </c>
      <c r="R1569" s="59">
        <v>66.084739168300004</v>
      </c>
      <c r="S1569" s="60">
        <v>0.34440664752008499</v>
      </c>
      <c r="T1569" s="67">
        <v>2.26669669479999</v>
      </c>
      <c r="U1569" s="68">
        <v>30.2843616561677</v>
      </c>
      <c r="V1569" s="67">
        <v>0.87506695629999998</v>
      </c>
      <c r="W1569" s="68">
        <v>12.0019346024449</v>
      </c>
      <c r="X1569" s="59">
        <v>9.2195671099999998</v>
      </c>
      <c r="Y1569" s="60">
        <v>0.26362115237085199</v>
      </c>
    </row>
    <row r="1570" spans="1:25" customFormat="1" x14ac:dyDescent="0.3">
      <c r="A1570" s="58" t="s">
        <v>239</v>
      </c>
      <c r="B1570" s="61">
        <v>498.1356504593</v>
      </c>
      <c r="C1570" s="62">
        <v>0.324699631897228</v>
      </c>
      <c r="D1570" s="61">
        <v>196.95286650290001</v>
      </c>
      <c r="E1570" s="63">
        <v>0.394993514590813</v>
      </c>
      <c r="F1570" s="61">
        <v>32.778839159100002</v>
      </c>
      <c r="G1570" s="62">
        <v>0.33875924907035099</v>
      </c>
      <c r="H1570" s="61">
        <v>130.4229504786</v>
      </c>
      <c r="I1570" s="64">
        <v>0.25883739289917301</v>
      </c>
      <c r="J1570" s="61">
        <v>14.3547708155</v>
      </c>
      <c r="K1570" s="62">
        <v>0.31100685739716599</v>
      </c>
      <c r="L1570" s="61">
        <v>48.0049024777</v>
      </c>
      <c r="M1570" s="63">
        <v>0.49112106562728203</v>
      </c>
      <c r="N1570" s="69">
        <v>5.9636583530000102</v>
      </c>
      <c r="O1570" s="70">
        <v>26.272440179453401</v>
      </c>
      <c r="P1570" s="69">
        <v>10.716952299700001</v>
      </c>
      <c r="Q1570" s="70">
        <v>40.214598088215702</v>
      </c>
      <c r="R1570" s="61">
        <v>42.0415953081</v>
      </c>
      <c r="S1570" s="64">
        <v>0.21910360967883499</v>
      </c>
      <c r="T1570" s="69">
        <v>2.1500324234999999</v>
      </c>
      <c r="U1570" s="70">
        <v>28.7256604005001</v>
      </c>
      <c r="V1570" s="69">
        <v>4.1787275965999999</v>
      </c>
      <c r="W1570" s="70">
        <v>57.313117556036602</v>
      </c>
      <c r="X1570" s="61">
        <v>10.570355044599999</v>
      </c>
      <c r="Y1570" s="62">
        <v>0.302245121118979</v>
      </c>
    </row>
    <row r="1571" spans="1:25" customFormat="1" x14ac:dyDescent="0.3">
      <c r="A1571" s="58" t="s">
        <v>342</v>
      </c>
      <c r="B1571" s="59">
        <v>161.0490179674</v>
      </c>
      <c r="C1571" s="60">
        <v>0.10497653962973599</v>
      </c>
      <c r="D1571" s="59">
        <v>65.599512461799904</v>
      </c>
      <c r="E1571" s="60">
        <v>0.13156133466251799</v>
      </c>
      <c r="F1571" s="59">
        <v>14.761876019100001</v>
      </c>
      <c r="G1571" s="60">
        <v>0.15255946102385501</v>
      </c>
      <c r="H1571" s="59">
        <v>45.903000868600103</v>
      </c>
      <c r="I1571" s="60">
        <v>9.1099097417110003E-2</v>
      </c>
      <c r="J1571" s="59">
        <v>7.3122719100999998</v>
      </c>
      <c r="K1571" s="60">
        <v>0.158425845763986</v>
      </c>
      <c r="L1571" s="59">
        <v>6.0347658698000002</v>
      </c>
      <c r="M1571" s="60">
        <v>6.1739541001340797E-2</v>
      </c>
      <c r="N1571" s="67">
        <v>0</v>
      </c>
      <c r="O1571" s="68">
        <v>0</v>
      </c>
      <c r="P1571" s="67">
        <v>1.8628350452</v>
      </c>
      <c r="Q1571" s="68">
        <v>6.9901554614046502</v>
      </c>
      <c r="R1571" s="59">
        <v>14.0870408351</v>
      </c>
      <c r="S1571" s="60">
        <v>7.3415898565316801E-2</v>
      </c>
      <c r="T1571" s="67">
        <v>0</v>
      </c>
      <c r="U1571" s="68">
        <v>0</v>
      </c>
      <c r="V1571" s="67">
        <v>0.30225478950000001</v>
      </c>
      <c r="W1571" s="68">
        <v>4.1455595948832604</v>
      </c>
      <c r="X1571" s="59">
        <v>5.1854601682000103</v>
      </c>
      <c r="Y1571" s="60">
        <v>0.14827127660162301</v>
      </c>
    </row>
    <row r="1572" spans="1:25" customFormat="1" x14ac:dyDescent="0.3">
      <c r="A1572" s="58" t="s">
        <v>88</v>
      </c>
      <c r="B1572" s="61">
        <v>27.0903431381</v>
      </c>
      <c r="C1572" s="62">
        <v>1.7658291344536801E-2</v>
      </c>
      <c r="D1572" s="61">
        <v>7.6820929382000003</v>
      </c>
      <c r="E1572" s="62">
        <v>1.54066145009786E-2</v>
      </c>
      <c r="F1572" s="61">
        <v>0</v>
      </c>
      <c r="G1572" s="62">
        <v>0</v>
      </c>
      <c r="H1572" s="61">
        <v>13.393253187299999</v>
      </c>
      <c r="I1572" s="62">
        <v>2.6580250827925301E-2</v>
      </c>
      <c r="J1572" s="61">
        <v>5.0585509264999997</v>
      </c>
      <c r="K1572" s="63">
        <v>0.10959729325218701</v>
      </c>
      <c r="L1572" s="61">
        <v>0</v>
      </c>
      <c r="M1572" s="62">
        <v>0</v>
      </c>
      <c r="N1572" s="69">
        <v>0</v>
      </c>
      <c r="O1572" s="70">
        <v>0</v>
      </c>
      <c r="P1572" s="69">
        <v>0.49860807069999902</v>
      </c>
      <c r="Q1572" s="70">
        <v>1.8709911741701399</v>
      </c>
      <c r="R1572" s="61">
        <v>0.45783801540000002</v>
      </c>
      <c r="S1572" s="62">
        <v>2.3860645888241802E-3</v>
      </c>
      <c r="T1572" s="69">
        <v>0</v>
      </c>
      <c r="U1572" s="70">
        <v>0</v>
      </c>
      <c r="V1572" s="69">
        <v>0</v>
      </c>
      <c r="W1572" s="70">
        <v>0</v>
      </c>
      <c r="X1572" s="61">
        <v>0</v>
      </c>
      <c r="Y1572" s="62">
        <v>0</v>
      </c>
    </row>
    <row r="1573" spans="1:25" customFormat="1" x14ac:dyDescent="0.3">
      <c r="A1573" s="58" t="s">
        <v>343</v>
      </c>
      <c r="B1573" s="59">
        <v>348.01599718189999</v>
      </c>
      <c r="C1573" s="60">
        <v>0.226847177219938</v>
      </c>
      <c r="D1573" s="59">
        <v>87.054096686000094</v>
      </c>
      <c r="E1573" s="64">
        <v>0.174588997967314</v>
      </c>
      <c r="F1573" s="59">
        <v>16.030573388600001</v>
      </c>
      <c r="G1573" s="60">
        <v>0.16567105921387401</v>
      </c>
      <c r="H1573" s="59">
        <v>133.87451509760001</v>
      </c>
      <c r="I1573" s="60">
        <v>0.26568736818440097</v>
      </c>
      <c r="J1573" s="59">
        <v>5.4753128290000097</v>
      </c>
      <c r="K1573" s="60">
        <v>0.118626751907106</v>
      </c>
      <c r="L1573" s="59">
        <v>13.207852535000001</v>
      </c>
      <c r="M1573" s="60">
        <v>0.13512483677371201</v>
      </c>
      <c r="N1573" s="67">
        <v>2.1017971756999998</v>
      </c>
      <c r="O1573" s="68">
        <v>9.2593065027181591</v>
      </c>
      <c r="P1573" s="67">
        <v>6.0626988355000204</v>
      </c>
      <c r="Q1573" s="68">
        <v>22.7498443756581</v>
      </c>
      <c r="R1573" s="59">
        <v>69.2087624057</v>
      </c>
      <c r="S1573" s="63">
        <v>0.36068777964693899</v>
      </c>
      <c r="T1573" s="67">
        <v>3.0679810450999998</v>
      </c>
      <c r="U1573" s="68">
        <v>40.9899779433322</v>
      </c>
      <c r="V1573" s="67">
        <v>1.9349998532999999</v>
      </c>
      <c r="W1573" s="68">
        <v>26.539388246635301</v>
      </c>
      <c r="X1573" s="59">
        <v>9.9974073303999997</v>
      </c>
      <c r="Y1573" s="60">
        <v>0.28586244990854598</v>
      </c>
    </row>
    <row r="1574" spans="1:25" customFormat="1" x14ac:dyDescent="0.3">
      <c r="A1574" s="58" t="s">
        <v>344</v>
      </c>
      <c r="B1574" s="61">
        <v>659.18466842670205</v>
      </c>
      <c r="C1574" s="62">
        <v>0.42967617152696402</v>
      </c>
      <c r="D1574" s="61">
        <v>262.55237896469902</v>
      </c>
      <c r="E1574" s="63">
        <v>0.52655484925333096</v>
      </c>
      <c r="F1574" s="61">
        <v>47.540715178200003</v>
      </c>
      <c r="G1574" s="62">
        <v>0.49131871009420702</v>
      </c>
      <c r="H1574" s="61">
        <v>176.3259513472</v>
      </c>
      <c r="I1574" s="64">
        <v>0.34993649031628299</v>
      </c>
      <c r="J1574" s="61">
        <v>21.667042725600002</v>
      </c>
      <c r="K1574" s="62">
        <v>0.46943270316115299</v>
      </c>
      <c r="L1574" s="61">
        <v>54.039668347499997</v>
      </c>
      <c r="M1574" s="62">
        <v>0.55286060662862202</v>
      </c>
      <c r="N1574" s="69">
        <v>5.9636583530000102</v>
      </c>
      <c r="O1574" s="70">
        <v>26.272440179453401</v>
      </c>
      <c r="P1574" s="69">
        <v>12.5797873449</v>
      </c>
      <c r="Q1574" s="70">
        <v>47.204753549620399</v>
      </c>
      <c r="R1574" s="61">
        <v>56.128636143200303</v>
      </c>
      <c r="S1574" s="64">
        <v>0.29251950824415202</v>
      </c>
      <c r="T1574" s="69">
        <v>2.1500324234999999</v>
      </c>
      <c r="U1574" s="70">
        <v>28.7256604005001</v>
      </c>
      <c r="V1574" s="69">
        <v>4.4809823861</v>
      </c>
      <c r="W1574" s="70">
        <v>61.458677150919797</v>
      </c>
      <c r="X1574" s="61">
        <v>15.7558152128</v>
      </c>
      <c r="Y1574" s="62">
        <v>0.45051639772060198</v>
      </c>
    </row>
    <row r="1575" spans="1:25" customFormat="1" x14ac:dyDescent="0.3">
      <c r="A1575" s="65" t="s">
        <v>1</v>
      </c>
    </row>
    <row r="1576" spans="1:25" customFormat="1" x14ac:dyDescent="0.3">
      <c r="A1576" s="65" t="s">
        <v>1</v>
      </c>
    </row>
    <row r="1577" spans="1:25" customFormat="1" x14ac:dyDescent="0.3">
      <c r="A1577" s="53" t="s">
        <v>481</v>
      </c>
    </row>
    <row r="1578" spans="1:25" customFormat="1" x14ac:dyDescent="0.3">
      <c r="A1578" s="54" t="s">
        <v>1</v>
      </c>
    </row>
    <row r="1579" spans="1:25" customFormat="1" ht="25.5" customHeight="1" x14ac:dyDescent="0.3">
      <c r="A1579" s="114" t="s">
        <v>1</v>
      </c>
      <c r="B1579" s="113" t="s">
        <v>502</v>
      </c>
      <c r="C1579" s="113" t="s">
        <v>1</v>
      </c>
      <c r="D1579" s="113" t="s">
        <v>53</v>
      </c>
      <c r="E1579" s="113" t="s">
        <v>1</v>
      </c>
      <c r="F1579" s="113" t="s">
        <v>54</v>
      </c>
      <c r="G1579" s="113" t="s">
        <v>1</v>
      </c>
      <c r="H1579" s="116" t="s">
        <v>55</v>
      </c>
      <c r="I1579" s="116" t="s">
        <v>1</v>
      </c>
      <c r="J1579" s="116" t="s">
        <v>56</v>
      </c>
      <c r="K1579" s="116" t="s">
        <v>1</v>
      </c>
      <c r="L1579" s="116" t="s">
        <v>57</v>
      </c>
      <c r="M1579" s="116" t="s">
        <v>1</v>
      </c>
      <c r="N1579" s="116" t="s">
        <v>58</v>
      </c>
      <c r="O1579" s="116" t="s">
        <v>1</v>
      </c>
      <c r="P1579" s="116" t="s">
        <v>59</v>
      </c>
      <c r="Q1579" s="116" t="s">
        <v>1</v>
      </c>
      <c r="R1579" s="116" t="s">
        <v>60</v>
      </c>
      <c r="S1579" s="116" t="s">
        <v>1</v>
      </c>
      <c r="T1579" s="113" t="s">
        <v>61</v>
      </c>
      <c r="U1579" s="113" t="s">
        <v>1</v>
      </c>
      <c r="V1579" s="113" t="s">
        <v>62</v>
      </c>
      <c r="W1579" s="113" t="s">
        <v>1</v>
      </c>
      <c r="X1579" s="113" t="s">
        <v>63</v>
      </c>
      <c r="Y1579" s="113" t="s">
        <v>1</v>
      </c>
    </row>
    <row r="1580" spans="1:25"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c r="L1580" s="55" t="s">
        <v>14</v>
      </c>
      <c r="M1580" s="55" t="s">
        <v>15</v>
      </c>
      <c r="N1580" s="55" t="s">
        <v>14</v>
      </c>
      <c r="O1580" s="55" t="s">
        <v>15</v>
      </c>
      <c r="P1580" s="55" t="s">
        <v>14</v>
      </c>
      <c r="Q1580" s="55" t="s">
        <v>15</v>
      </c>
      <c r="R1580" s="55" t="s">
        <v>14</v>
      </c>
      <c r="S1580" s="55" t="s">
        <v>15</v>
      </c>
      <c r="T1580" s="55" t="s">
        <v>14</v>
      </c>
      <c r="U1580" s="55" t="s">
        <v>15</v>
      </c>
      <c r="V1580" s="55" t="s">
        <v>14</v>
      </c>
      <c r="W1580" s="55" t="s">
        <v>15</v>
      </c>
      <c r="X1580" s="55" t="s">
        <v>14</v>
      </c>
      <c r="Y1580" s="55" t="s">
        <v>15</v>
      </c>
    </row>
    <row r="1581" spans="1:25" customFormat="1" x14ac:dyDescent="0.3">
      <c r="A1581" s="56" t="s">
        <v>16</v>
      </c>
      <c r="B1581" s="57">
        <v>1534.1429478952</v>
      </c>
      <c r="C1581" s="57">
        <v>1534.1429478952</v>
      </c>
      <c r="D1581" s="57">
        <v>498.62303867679998</v>
      </c>
      <c r="E1581" s="57">
        <v>498.62303867679998</v>
      </c>
      <c r="F1581" s="57">
        <v>96.761458909400005</v>
      </c>
      <c r="G1581" s="57">
        <v>96.761458909400005</v>
      </c>
      <c r="H1581" s="57">
        <v>503.87986456580001</v>
      </c>
      <c r="I1581" s="57">
        <v>503.87986456580001</v>
      </c>
      <c r="J1581" s="57">
        <v>46.155801629700001</v>
      </c>
      <c r="K1581" s="57">
        <v>46.155801629700001</v>
      </c>
      <c r="L1581" s="57">
        <v>97.745557740199999</v>
      </c>
      <c r="M1581" s="57">
        <v>97.745557740199999</v>
      </c>
      <c r="N1581" s="57">
        <v>22.699293679099998</v>
      </c>
      <c r="O1581" s="57">
        <v>22.699293679099998</v>
      </c>
      <c r="P1581" s="57">
        <v>26.649407949299999</v>
      </c>
      <c r="Q1581" s="57">
        <v>26.649407949299999</v>
      </c>
      <c r="R1581" s="57">
        <v>191.8799757326</v>
      </c>
      <c r="S1581" s="57">
        <v>191.8799757326</v>
      </c>
      <c r="T1581" s="57">
        <v>7.4847101633999999</v>
      </c>
      <c r="U1581" s="57">
        <v>7.4847101633999999</v>
      </c>
      <c r="V1581" s="57">
        <v>7.2910491957000003</v>
      </c>
      <c r="W1581" s="57">
        <v>7.2910491957000003</v>
      </c>
      <c r="X1581" s="57">
        <v>34.972789653200003</v>
      </c>
      <c r="Y1581" s="57">
        <v>34.972789653200003</v>
      </c>
    </row>
    <row r="1582" spans="1:25" customFormat="1" x14ac:dyDescent="0.3">
      <c r="A1582" s="58" t="s">
        <v>341</v>
      </c>
      <c r="B1582" s="59">
        <v>140.46803093849999</v>
      </c>
      <c r="C1582" s="60">
        <v>9.1561240190308299E-2</v>
      </c>
      <c r="D1582" s="59">
        <v>83.313559687799994</v>
      </c>
      <c r="E1582" s="63">
        <v>0.16708726477799701</v>
      </c>
      <c r="F1582" s="59">
        <v>7.7031889825000004</v>
      </c>
      <c r="G1582" s="60">
        <v>7.9610095479365095E-2</v>
      </c>
      <c r="H1582" s="59">
        <v>35.6697543683999</v>
      </c>
      <c r="I1582" s="60">
        <v>7.0790195990739005E-2</v>
      </c>
      <c r="J1582" s="59">
        <v>2.3544422616</v>
      </c>
      <c r="K1582" s="60">
        <v>5.1010754411531703E-2</v>
      </c>
      <c r="L1582" s="59">
        <v>2.6771597509</v>
      </c>
      <c r="M1582" s="60">
        <v>2.7389068237921199E-2</v>
      </c>
      <c r="N1582" s="67">
        <v>0</v>
      </c>
      <c r="O1582" s="68">
        <v>0</v>
      </c>
      <c r="P1582" s="67">
        <v>0</v>
      </c>
      <c r="Q1582" s="68">
        <v>0</v>
      </c>
      <c r="R1582" s="59">
        <v>6.7828495690999802</v>
      </c>
      <c r="S1582" s="64">
        <v>3.5349439373248803E-2</v>
      </c>
      <c r="T1582" s="67">
        <v>0</v>
      </c>
      <c r="U1582" s="68">
        <v>0</v>
      </c>
      <c r="V1582" s="67">
        <v>1.3263850976</v>
      </c>
      <c r="W1582" s="68">
        <v>18.1919647227487</v>
      </c>
      <c r="X1582" s="59">
        <v>0.64069122060000105</v>
      </c>
      <c r="Y1582" s="60">
        <v>1.8319705890015501E-2</v>
      </c>
    </row>
    <row r="1583" spans="1:25" customFormat="1" x14ac:dyDescent="0.3">
      <c r="A1583" s="58" t="s">
        <v>237</v>
      </c>
      <c r="B1583" s="61">
        <v>305.26605111520001</v>
      </c>
      <c r="C1583" s="62">
        <v>0.198981490958203</v>
      </c>
      <c r="D1583" s="61">
        <v>129.5310975987</v>
      </c>
      <c r="E1583" s="63">
        <v>0.25977760262028399</v>
      </c>
      <c r="F1583" s="61">
        <v>13.100971615900001</v>
      </c>
      <c r="G1583" s="62">
        <v>0.13539452343486</v>
      </c>
      <c r="H1583" s="61">
        <v>102.0311561088</v>
      </c>
      <c r="I1583" s="62">
        <v>0.20249103662183801</v>
      </c>
      <c r="J1583" s="61">
        <v>3.81736548359999</v>
      </c>
      <c r="K1583" s="62">
        <v>8.2706081333524695E-2</v>
      </c>
      <c r="L1583" s="61">
        <v>13.638026421399999</v>
      </c>
      <c r="M1583" s="62">
        <v>0.139525792646749</v>
      </c>
      <c r="N1583" s="69">
        <v>7.6572194534999998</v>
      </c>
      <c r="O1583" s="70">
        <v>33.733293915441301</v>
      </c>
      <c r="P1583" s="69">
        <v>11.7956091423</v>
      </c>
      <c r="Q1583" s="71">
        <v>44.262180851225402</v>
      </c>
      <c r="R1583" s="61">
        <v>16.799738419699999</v>
      </c>
      <c r="S1583" s="64">
        <v>8.7553369524664595E-2</v>
      </c>
      <c r="T1583" s="69">
        <v>1.2432839996</v>
      </c>
      <c r="U1583" s="70">
        <v>16.610983891929699</v>
      </c>
      <c r="V1583" s="69">
        <v>1.9349998532999999</v>
      </c>
      <c r="W1583" s="70">
        <v>26.539388246635301</v>
      </c>
      <c r="X1583" s="61">
        <v>3.7165830183999899</v>
      </c>
      <c r="Y1583" s="62">
        <v>0.1062707051755</v>
      </c>
    </row>
    <row r="1584" spans="1:25" customFormat="1" x14ac:dyDescent="0.3">
      <c r="A1584" s="58" t="s">
        <v>238</v>
      </c>
      <c r="B1584" s="59">
        <v>486.38692673930001</v>
      </c>
      <c r="C1584" s="60">
        <v>0.31704146436067698</v>
      </c>
      <c r="D1584" s="59">
        <v>162.96867139380001</v>
      </c>
      <c r="E1584" s="60">
        <v>0.32683742778165897</v>
      </c>
      <c r="F1584" s="59">
        <v>36.091447873900002</v>
      </c>
      <c r="G1584" s="60">
        <v>0.37299404412342801</v>
      </c>
      <c r="H1584" s="59">
        <v>166.98081385879999</v>
      </c>
      <c r="I1584" s="60">
        <v>0.33139013007136098</v>
      </c>
      <c r="J1584" s="59">
        <v>13.9093914104</v>
      </c>
      <c r="K1584" s="60">
        <v>0.30135737912197103</v>
      </c>
      <c r="L1584" s="59">
        <v>24.7056257548</v>
      </c>
      <c r="M1584" s="60">
        <v>0.25275446092870602</v>
      </c>
      <c r="N1584" s="67">
        <v>4.7307639410000197</v>
      </c>
      <c r="O1584" s="68">
        <v>20.841018261972501</v>
      </c>
      <c r="P1584" s="67">
        <v>8.5697502135999901</v>
      </c>
      <c r="Q1584" s="68">
        <v>32.157375615637697</v>
      </c>
      <c r="R1584" s="59">
        <v>54.611377152099898</v>
      </c>
      <c r="S1584" s="60">
        <v>0.28461217458253801</v>
      </c>
      <c r="T1584" s="67">
        <v>5.6559586731999998</v>
      </c>
      <c r="U1584" s="71">
        <v>75.566836253158598</v>
      </c>
      <c r="V1584" s="67">
        <v>0.99003849730000004</v>
      </c>
      <c r="W1584" s="68">
        <v>13.578820698177299</v>
      </c>
      <c r="X1584" s="59">
        <v>7.1730879704000099</v>
      </c>
      <c r="Y1584" s="60">
        <v>0.20510482696777599</v>
      </c>
    </row>
    <row r="1585" spans="1:25" customFormat="1" x14ac:dyDescent="0.3">
      <c r="A1585" s="58" t="s">
        <v>239</v>
      </c>
      <c r="B1585" s="61">
        <v>417.95625107209997</v>
      </c>
      <c r="C1585" s="62">
        <v>0.27243631478117702</v>
      </c>
      <c r="D1585" s="61">
        <v>97.479006212300007</v>
      </c>
      <c r="E1585" s="64">
        <v>0.195496394372352</v>
      </c>
      <c r="F1585" s="61">
        <v>17.075492953299999</v>
      </c>
      <c r="G1585" s="62">
        <v>0.17646998242645501</v>
      </c>
      <c r="H1585" s="61">
        <v>151.1787771141</v>
      </c>
      <c r="I1585" s="62">
        <v>0.30002940729606797</v>
      </c>
      <c r="J1585" s="61">
        <v>20.7717552557</v>
      </c>
      <c r="K1585" s="63">
        <v>0.45003562980767198</v>
      </c>
      <c r="L1585" s="61">
        <v>32.956099742799999</v>
      </c>
      <c r="M1585" s="62">
        <v>0.337162122808637</v>
      </c>
      <c r="N1585" s="69">
        <v>3.4537749891999998</v>
      </c>
      <c r="O1585" s="70">
        <v>15.215341226145799</v>
      </c>
      <c r="P1585" s="69">
        <v>3.8222583067999998</v>
      </c>
      <c r="Q1585" s="70">
        <v>14.3427513064147</v>
      </c>
      <c r="R1585" s="61">
        <v>72.703599846999893</v>
      </c>
      <c r="S1585" s="63">
        <v>0.37890144382923102</v>
      </c>
      <c r="T1585" s="69">
        <v>0.58546749059999903</v>
      </c>
      <c r="U1585" s="70">
        <v>7.8221798549116599</v>
      </c>
      <c r="V1585" s="69">
        <v>0.90121003089999996</v>
      </c>
      <c r="W1585" s="70">
        <v>12.360498560776399</v>
      </c>
      <c r="X1585" s="61">
        <v>17.028809129399999</v>
      </c>
      <c r="Y1585" s="63">
        <v>0.486915950893894</v>
      </c>
    </row>
    <row r="1586" spans="1:25" customFormat="1" x14ac:dyDescent="0.3">
      <c r="A1586" s="58" t="s">
        <v>342</v>
      </c>
      <c r="B1586" s="59">
        <v>171.05558290760001</v>
      </c>
      <c r="C1586" s="60">
        <v>0.111499116260504</v>
      </c>
      <c r="D1586" s="59">
        <v>21.967091874899999</v>
      </c>
      <c r="E1586" s="64">
        <v>4.4055509214324003E-2</v>
      </c>
      <c r="F1586" s="59">
        <v>22.790357483800001</v>
      </c>
      <c r="G1586" s="63">
        <v>0.235531354535892</v>
      </c>
      <c r="H1586" s="59">
        <v>40.8630885544001</v>
      </c>
      <c r="I1586" s="60">
        <v>8.1096887230475603E-2</v>
      </c>
      <c r="J1586" s="59">
        <v>5.3028472184000002</v>
      </c>
      <c r="K1586" s="60">
        <v>0.114890155325301</v>
      </c>
      <c r="L1586" s="59">
        <v>23.768646070300001</v>
      </c>
      <c r="M1586" s="63">
        <v>0.24316855537798601</v>
      </c>
      <c r="N1586" s="67">
        <v>6.8575352953999804</v>
      </c>
      <c r="O1586" s="71">
        <v>30.210346596440399</v>
      </c>
      <c r="P1586" s="67">
        <v>2.4617902865999999</v>
      </c>
      <c r="Q1586" s="68">
        <v>9.2376922267223005</v>
      </c>
      <c r="R1586" s="59">
        <v>38.492192092800003</v>
      </c>
      <c r="S1586" s="63">
        <v>0.20060557098694801</v>
      </c>
      <c r="T1586" s="67">
        <v>0</v>
      </c>
      <c r="U1586" s="68">
        <v>0</v>
      </c>
      <c r="V1586" s="67">
        <v>2.1384157166</v>
      </c>
      <c r="W1586" s="68">
        <v>29.3293277716623</v>
      </c>
      <c r="X1586" s="59">
        <v>6.4136183143999901</v>
      </c>
      <c r="Y1586" s="60">
        <v>0.18338881107281499</v>
      </c>
    </row>
    <row r="1587" spans="1:25" customFormat="1" x14ac:dyDescent="0.3">
      <c r="A1587" s="58" t="s">
        <v>88</v>
      </c>
      <c r="B1587" s="61">
        <v>13.010105122500001</v>
      </c>
      <c r="C1587" s="62">
        <v>8.4803734491296894E-3</v>
      </c>
      <c r="D1587" s="61">
        <v>3.3636119092999999</v>
      </c>
      <c r="E1587" s="62">
        <v>6.74580123338473E-3</v>
      </c>
      <c r="F1587" s="61">
        <v>0</v>
      </c>
      <c r="G1587" s="62">
        <v>0</v>
      </c>
      <c r="H1587" s="61">
        <v>7.1562745612999903</v>
      </c>
      <c r="I1587" s="62">
        <v>1.42023427895192E-2</v>
      </c>
      <c r="J1587" s="61">
        <v>0</v>
      </c>
      <c r="K1587" s="62">
        <v>0</v>
      </c>
      <c r="L1587" s="61">
        <v>0</v>
      </c>
      <c r="M1587" s="62">
        <v>0</v>
      </c>
      <c r="N1587" s="69">
        <v>0</v>
      </c>
      <c r="O1587" s="70">
        <v>0</v>
      </c>
      <c r="P1587" s="69">
        <v>0</v>
      </c>
      <c r="Q1587" s="70">
        <v>0</v>
      </c>
      <c r="R1587" s="61">
        <v>2.4902186518999998</v>
      </c>
      <c r="S1587" s="62">
        <v>1.2978001703368601E-2</v>
      </c>
      <c r="T1587" s="69">
        <v>0</v>
      </c>
      <c r="U1587" s="70">
        <v>0</v>
      </c>
      <c r="V1587" s="69">
        <v>0</v>
      </c>
      <c r="W1587" s="70">
        <v>0</v>
      </c>
      <c r="X1587" s="61">
        <v>0</v>
      </c>
      <c r="Y1587" s="62">
        <v>0</v>
      </c>
    </row>
    <row r="1588" spans="1:25" customFormat="1" x14ac:dyDescent="0.3">
      <c r="A1588" s="58" t="s">
        <v>343</v>
      </c>
      <c r="B1588" s="59">
        <v>445.73408205369998</v>
      </c>
      <c r="C1588" s="60">
        <v>0.29054273114851198</v>
      </c>
      <c r="D1588" s="59">
        <v>212.84465728650099</v>
      </c>
      <c r="E1588" s="63">
        <v>0.426864867398281</v>
      </c>
      <c r="F1588" s="59">
        <v>20.804160598399999</v>
      </c>
      <c r="G1588" s="60">
        <v>0.21500461891422501</v>
      </c>
      <c r="H1588" s="59">
        <v>137.70091047720001</v>
      </c>
      <c r="I1588" s="60">
        <v>0.27328123261257697</v>
      </c>
      <c r="J1588" s="59">
        <v>6.17180774519999</v>
      </c>
      <c r="K1588" s="64">
        <v>0.133716835745056</v>
      </c>
      <c r="L1588" s="59">
        <v>16.315186172299999</v>
      </c>
      <c r="M1588" s="64">
        <v>0.16691486088467</v>
      </c>
      <c r="N1588" s="67">
        <v>7.6572194534999998</v>
      </c>
      <c r="O1588" s="68">
        <v>33.733293915441301</v>
      </c>
      <c r="P1588" s="67">
        <v>11.7956091423</v>
      </c>
      <c r="Q1588" s="68">
        <v>44.262180851225402</v>
      </c>
      <c r="R1588" s="59">
        <v>23.5825879888</v>
      </c>
      <c r="S1588" s="64">
        <v>0.122902808897913</v>
      </c>
      <c r="T1588" s="67">
        <v>1.2432839996</v>
      </c>
      <c r="U1588" s="68">
        <v>16.610983891929699</v>
      </c>
      <c r="V1588" s="67">
        <v>3.2613849509000001</v>
      </c>
      <c r="W1588" s="68">
        <v>44.731352969383998</v>
      </c>
      <c r="X1588" s="59">
        <v>4.3572742389999997</v>
      </c>
      <c r="Y1588" s="64">
        <v>0.12459041106551599</v>
      </c>
    </row>
    <row r="1589" spans="1:25" customFormat="1" x14ac:dyDescent="0.3">
      <c r="A1589" s="58" t="s">
        <v>344</v>
      </c>
      <c r="B1589" s="61">
        <v>589.01183397969999</v>
      </c>
      <c r="C1589" s="62">
        <v>0.38393543104168198</v>
      </c>
      <c r="D1589" s="61">
        <v>119.4460980872</v>
      </c>
      <c r="E1589" s="64">
        <v>0.239551903586676</v>
      </c>
      <c r="F1589" s="61">
        <v>39.865850437100001</v>
      </c>
      <c r="G1589" s="62">
        <v>0.41200133696234698</v>
      </c>
      <c r="H1589" s="61">
        <v>192.04186566850001</v>
      </c>
      <c r="I1589" s="62">
        <v>0.38112629452654401</v>
      </c>
      <c r="J1589" s="61">
        <v>26.074602474099901</v>
      </c>
      <c r="K1589" s="63">
        <v>0.56492578513297198</v>
      </c>
      <c r="L1589" s="61">
        <v>56.7247458131</v>
      </c>
      <c r="M1589" s="63">
        <v>0.58033067818662298</v>
      </c>
      <c r="N1589" s="69">
        <v>10.311310284599999</v>
      </c>
      <c r="O1589" s="70">
        <v>45.425687822586198</v>
      </c>
      <c r="P1589" s="69">
        <v>6.2840485933999801</v>
      </c>
      <c r="Q1589" s="70">
        <v>23.580443533137</v>
      </c>
      <c r="R1589" s="61">
        <v>111.1957919398</v>
      </c>
      <c r="S1589" s="63">
        <v>0.57950701481618005</v>
      </c>
      <c r="T1589" s="69">
        <v>0.58546749059999903</v>
      </c>
      <c r="U1589" s="70">
        <v>7.8221798549116599</v>
      </c>
      <c r="V1589" s="69">
        <v>3.0396257475000001</v>
      </c>
      <c r="W1589" s="70">
        <v>41.689826332438699</v>
      </c>
      <c r="X1589" s="61">
        <v>23.4424274438</v>
      </c>
      <c r="Y1589" s="63">
        <v>0.67030476196670896</v>
      </c>
    </row>
    <row r="1590" spans="1:25" customFormat="1" x14ac:dyDescent="0.3">
      <c r="A1590" s="65" t="s">
        <v>1</v>
      </c>
    </row>
    <row r="1591" spans="1:25" customFormat="1" x14ac:dyDescent="0.3">
      <c r="A1591" s="65" t="s">
        <v>1</v>
      </c>
    </row>
    <row r="1592" spans="1:25" customFormat="1" x14ac:dyDescent="0.3">
      <c r="A1592" s="53" t="s">
        <v>482</v>
      </c>
    </row>
    <row r="1593" spans="1:25" customFormat="1" x14ac:dyDescent="0.3">
      <c r="A1593" s="54" t="s">
        <v>1</v>
      </c>
    </row>
    <row r="1594" spans="1:25" customFormat="1" ht="25.5" customHeight="1" x14ac:dyDescent="0.3">
      <c r="A1594" s="114" t="s">
        <v>1</v>
      </c>
      <c r="B1594" s="113" t="s">
        <v>502</v>
      </c>
      <c r="C1594" s="113" t="s">
        <v>1</v>
      </c>
      <c r="D1594" s="113" t="s">
        <v>53</v>
      </c>
      <c r="E1594" s="113" t="s">
        <v>1</v>
      </c>
      <c r="F1594" s="113" t="s">
        <v>54</v>
      </c>
      <c r="G1594" s="113" t="s">
        <v>1</v>
      </c>
      <c r="H1594" s="116" t="s">
        <v>55</v>
      </c>
      <c r="I1594" s="116" t="s">
        <v>1</v>
      </c>
      <c r="J1594" s="116" t="s">
        <v>56</v>
      </c>
      <c r="K1594" s="116" t="s">
        <v>1</v>
      </c>
      <c r="L1594" s="116" t="s">
        <v>57</v>
      </c>
      <c r="M1594" s="116" t="s">
        <v>1</v>
      </c>
      <c r="N1594" s="116" t="s">
        <v>58</v>
      </c>
      <c r="O1594" s="116" t="s">
        <v>1</v>
      </c>
      <c r="P1594" s="116" t="s">
        <v>59</v>
      </c>
      <c r="Q1594" s="116" t="s">
        <v>1</v>
      </c>
      <c r="R1594" s="116" t="s">
        <v>60</v>
      </c>
      <c r="S1594" s="116" t="s">
        <v>1</v>
      </c>
      <c r="T1594" s="113" t="s">
        <v>61</v>
      </c>
      <c r="U1594" s="113" t="s">
        <v>1</v>
      </c>
      <c r="V1594" s="113" t="s">
        <v>62</v>
      </c>
      <c r="W1594" s="113" t="s">
        <v>1</v>
      </c>
      <c r="X1594" s="113" t="s">
        <v>63</v>
      </c>
      <c r="Y1594" s="113" t="s">
        <v>1</v>
      </c>
    </row>
    <row r="1595" spans="1:25"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c r="L1595" s="55" t="s">
        <v>14</v>
      </c>
      <c r="M1595" s="55" t="s">
        <v>15</v>
      </c>
      <c r="N1595" s="55" t="s">
        <v>14</v>
      </c>
      <c r="O1595" s="55" t="s">
        <v>15</v>
      </c>
      <c r="P1595" s="55" t="s">
        <v>14</v>
      </c>
      <c r="Q1595" s="55" t="s">
        <v>15</v>
      </c>
      <c r="R1595" s="55" t="s">
        <v>14</v>
      </c>
      <c r="S1595" s="55" t="s">
        <v>15</v>
      </c>
      <c r="T1595" s="55" t="s">
        <v>14</v>
      </c>
      <c r="U1595" s="55" t="s">
        <v>15</v>
      </c>
      <c r="V1595" s="55" t="s">
        <v>14</v>
      </c>
      <c r="W1595" s="55" t="s">
        <v>15</v>
      </c>
      <c r="X1595" s="55" t="s">
        <v>14</v>
      </c>
      <c r="Y1595" s="55" t="s">
        <v>15</v>
      </c>
    </row>
    <row r="1596" spans="1:25" customFormat="1" x14ac:dyDescent="0.3">
      <c r="A1596" s="56" t="s">
        <v>16</v>
      </c>
      <c r="B1596" s="57">
        <v>1534.1429478952</v>
      </c>
      <c r="C1596" s="57">
        <v>1534.1429478952</v>
      </c>
      <c r="D1596" s="57">
        <v>498.62303867679998</v>
      </c>
      <c r="E1596" s="57">
        <v>498.62303867679998</v>
      </c>
      <c r="F1596" s="57">
        <v>96.761458909400005</v>
      </c>
      <c r="G1596" s="57">
        <v>96.761458909400005</v>
      </c>
      <c r="H1596" s="57">
        <v>503.87986456580001</v>
      </c>
      <c r="I1596" s="57">
        <v>503.87986456580001</v>
      </c>
      <c r="J1596" s="57">
        <v>46.155801629700001</v>
      </c>
      <c r="K1596" s="57">
        <v>46.155801629700001</v>
      </c>
      <c r="L1596" s="57">
        <v>97.745557740199999</v>
      </c>
      <c r="M1596" s="57">
        <v>97.745557740199999</v>
      </c>
      <c r="N1596" s="57">
        <v>22.699293679099998</v>
      </c>
      <c r="O1596" s="57">
        <v>22.699293679099998</v>
      </c>
      <c r="P1596" s="57">
        <v>26.649407949299999</v>
      </c>
      <c r="Q1596" s="57">
        <v>26.649407949299999</v>
      </c>
      <c r="R1596" s="57">
        <v>191.8799757326</v>
      </c>
      <c r="S1596" s="57">
        <v>191.8799757326</v>
      </c>
      <c r="T1596" s="57">
        <v>7.4847101633999999</v>
      </c>
      <c r="U1596" s="57">
        <v>7.4847101633999999</v>
      </c>
      <c r="V1596" s="57">
        <v>7.2910491957000003</v>
      </c>
      <c r="W1596" s="57">
        <v>7.2910491957000003</v>
      </c>
      <c r="X1596" s="57">
        <v>34.972789653200003</v>
      </c>
      <c r="Y1596" s="57">
        <v>34.972789653200003</v>
      </c>
    </row>
    <row r="1597" spans="1:25" customFormat="1" x14ac:dyDescent="0.3">
      <c r="A1597" s="58" t="s">
        <v>341</v>
      </c>
      <c r="B1597" s="59">
        <v>59.6586403875</v>
      </c>
      <c r="C1597" s="60">
        <v>3.8887276097282798E-2</v>
      </c>
      <c r="D1597" s="59">
        <v>35.867689818199999</v>
      </c>
      <c r="E1597" s="63">
        <v>7.1933478872902398E-2</v>
      </c>
      <c r="F1597" s="59">
        <v>1.0439138795</v>
      </c>
      <c r="G1597" s="60">
        <v>1.0788529764494801E-2</v>
      </c>
      <c r="H1597" s="59">
        <v>18.957077015100001</v>
      </c>
      <c r="I1597" s="60">
        <v>3.7622215826059201E-2</v>
      </c>
      <c r="J1597" s="59">
        <v>0.50761947659999895</v>
      </c>
      <c r="K1597" s="60">
        <v>1.0997956024522E-2</v>
      </c>
      <c r="L1597" s="59">
        <v>0</v>
      </c>
      <c r="M1597" s="60">
        <v>0</v>
      </c>
      <c r="N1597" s="67">
        <v>0</v>
      </c>
      <c r="O1597" s="68">
        <v>0</v>
      </c>
      <c r="P1597" s="67">
        <v>0</v>
      </c>
      <c r="Q1597" s="68">
        <v>0</v>
      </c>
      <c r="R1597" s="59">
        <v>1.6480226877999999</v>
      </c>
      <c r="S1597" s="64">
        <v>8.5888205973959995E-3</v>
      </c>
      <c r="T1597" s="67">
        <v>0</v>
      </c>
      <c r="U1597" s="68">
        <v>0</v>
      </c>
      <c r="V1597" s="67">
        <v>0</v>
      </c>
      <c r="W1597" s="68">
        <v>0</v>
      </c>
      <c r="X1597" s="59">
        <v>1.6343175103000001</v>
      </c>
      <c r="Y1597" s="60">
        <v>4.6731116576811602E-2</v>
      </c>
    </row>
    <row r="1598" spans="1:25" customFormat="1" x14ac:dyDescent="0.3">
      <c r="A1598" s="58" t="s">
        <v>237</v>
      </c>
      <c r="B1598" s="61">
        <v>86.106110800500105</v>
      </c>
      <c r="C1598" s="62">
        <v>5.61265238800824E-2</v>
      </c>
      <c r="D1598" s="61">
        <v>22.321122310300002</v>
      </c>
      <c r="E1598" s="62">
        <v>4.4765525414817903E-2</v>
      </c>
      <c r="F1598" s="61">
        <v>9.1475054238000002</v>
      </c>
      <c r="G1598" s="62">
        <v>9.4536662912089994E-2</v>
      </c>
      <c r="H1598" s="61">
        <v>30.406718826999999</v>
      </c>
      <c r="I1598" s="62">
        <v>6.0345175438200699E-2</v>
      </c>
      <c r="J1598" s="61">
        <v>2.4878223786000002</v>
      </c>
      <c r="K1598" s="62">
        <v>5.3900534510468903E-2</v>
      </c>
      <c r="L1598" s="61">
        <v>3.2824746898999999</v>
      </c>
      <c r="M1598" s="62">
        <v>3.3581829863046697E-2</v>
      </c>
      <c r="N1598" s="69">
        <v>0</v>
      </c>
      <c r="O1598" s="70">
        <v>0</v>
      </c>
      <c r="P1598" s="69">
        <v>6.4101207409999903</v>
      </c>
      <c r="Q1598" s="71">
        <v>24.0535202627958</v>
      </c>
      <c r="R1598" s="61">
        <v>8.7851865321999991</v>
      </c>
      <c r="S1598" s="62">
        <v>4.5784801142787601E-2</v>
      </c>
      <c r="T1598" s="69">
        <v>3.0679810450999998</v>
      </c>
      <c r="U1598" s="71">
        <v>40.9899779433322</v>
      </c>
      <c r="V1598" s="69">
        <v>0</v>
      </c>
      <c r="W1598" s="70">
        <v>0</v>
      </c>
      <c r="X1598" s="61">
        <v>0.19717885260000001</v>
      </c>
      <c r="Y1598" s="62">
        <v>5.63806475134757E-3</v>
      </c>
    </row>
    <row r="1599" spans="1:25" customFormat="1" x14ac:dyDescent="0.3">
      <c r="A1599" s="58" t="s">
        <v>238</v>
      </c>
      <c r="B1599" s="59">
        <v>427.15672989230001</v>
      </c>
      <c r="C1599" s="60">
        <v>0.27843346050532403</v>
      </c>
      <c r="D1599" s="59">
        <v>184.40723732469999</v>
      </c>
      <c r="E1599" s="63">
        <v>0.36983296602993498</v>
      </c>
      <c r="F1599" s="59">
        <v>32.4898005553</v>
      </c>
      <c r="G1599" s="60">
        <v>0.33577212375147197</v>
      </c>
      <c r="H1599" s="59">
        <v>116.09411421679999</v>
      </c>
      <c r="I1599" s="64">
        <v>0.23040038386300599</v>
      </c>
      <c r="J1599" s="59">
        <v>6.1731802639000097</v>
      </c>
      <c r="K1599" s="60">
        <v>0.133746572390322</v>
      </c>
      <c r="L1599" s="59">
        <v>21.153446193099999</v>
      </c>
      <c r="M1599" s="60">
        <v>0.216413376547753</v>
      </c>
      <c r="N1599" s="67">
        <v>4.2578037782999996</v>
      </c>
      <c r="O1599" s="68">
        <v>18.757428484306999</v>
      </c>
      <c r="P1599" s="67">
        <v>9.8838279850000106</v>
      </c>
      <c r="Q1599" s="68">
        <v>37.088358599950098</v>
      </c>
      <c r="R1599" s="59">
        <v>40.671667096500002</v>
      </c>
      <c r="S1599" s="60">
        <v>0.21196410381653999</v>
      </c>
      <c r="T1599" s="67">
        <v>1.4922159145</v>
      </c>
      <c r="U1599" s="68">
        <v>19.936856363482001</v>
      </c>
      <c r="V1599" s="67">
        <v>1.9349998532999999</v>
      </c>
      <c r="W1599" s="68">
        <v>26.539388246635301</v>
      </c>
      <c r="X1599" s="59">
        <v>8.5984367109000104</v>
      </c>
      <c r="Y1599" s="60">
        <v>0.245860761928474</v>
      </c>
    </row>
    <row r="1600" spans="1:25" customFormat="1" x14ac:dyDescent="0.3">
      <c r="A1600" s="58" t="s">
        <v>239</v>
      </c>
      <c r="B1600" s="61">
        <v>550.18299209229997</v>
      </c>
      <c r="C1600" s="62">
        <v>0.35862563710059397</v>
      </c>
      <c r="D1600" s="61">
        <v>170.9208639419</v>
      </c>
      <c r="E1600" s="62">
        <v>0.34278573327753598</v>
      </c>
      <c r="F1600" s="61">
        <v>30.753958643899999</v>
      </c>
      <c r="G1600" s="62">
        <v>0.31783272999940598</v>
      </c>
      <c r="H1600" s="61">
        <v>199.24383539119901</v>
      </c>
      <c r="I1600" s="62">
        <v>0.39541932393526202</v>
      </c>
      <c r="J1600" s="61">
        <v>16.822601309300001</v>
      </c>
      <c r="K1600" s="62">
        <v>0.36447425275515299</v>
      </c>
      <c r="L1600" s="61">
        <v>31.7115289047</v>
      </c>
      <c r="M1600" s="62">
        <v>0.32442936167991099</v>
      </c>
      <c r="N1600" s="69">
        <v>5.1878770268999901</v>
      </c>
      <c r="O1600" s="70">
        <v>22.854794956358699</v>
      </c>
      <c r="P1600" s="69">
        <v>5.0706003809000002</v>
      </c>
      <c r="Q1600" s="70">
        <v>19.027065781524001</v>
      </c>
      <c r="R1600" s="61">
        <v>68.998839072799797</v>
      </c>
      <c r="S1600" s="62">
        <v>0.35959374504484698</v>
      </c>
      <c r="T1600" s="69">
        <v>2.9245132038000099</v>
      </c>
      <c r="U1600" s="70">
        <v>39.0731656931858</v>
      </c>
      <c r="V1600" s="69">
        <v>1.5482879897000099</v>
      </c>
      <c r="W1600" s="70">
        <v>21.235462114466699</v>
      </c>
      <c r="X1600" s="61">
        <v>17.000086227200001</v>
      </c>
      <c r="Y1600" s="62">
        <v>0.48609465804065499</v>
      </c>
    </row>
    <row r="1601" spans="1:25" customFormat="1" x14ac:dyDescent="0.3">
      <c r="A1601" s="58" t="s">
        <v>342</v>
      </c>
      <c r="B1601" s="59">
        <v>396.283750661</v>
      </c>
      <c r="C1601" s="60">
        <v>0.25830953445680499</v>
      </c>
      <c r="D1601" s="59">
        <v>83.443281577199997</v>
      </c>
      <c r="E1601" s="64">
        <v>0.16734742501797401</v>
      </c>
      <c r="F1601" s="59">
        <v>23.3262804069</v>
      </c>
      <c r="G1601" s="60">
        <v>0.24106995357253699</v>
      </c>
      <c r="H1601" s="59">
        <v>129.73454475809999</v>
      </c>
      <c r="I1601" s="60">
        <v>0.25747118287787502</v>
      </c>
      <c r="J1601" s="59">
        <v>16.9741102172</v>
      </c>
      <c r="K1601" s="60">
        <v>0.36775680668229599</v>
      </c>
      <c r="L1601" s="59">
        <v>41.598107952500001</v>
      </c>
      <c r="M1601" s="63">
        <v>0.42557543190928898</v>
      </c>
      <c r="N1601" s="67">
        <v>13.2536128739</v>
      </c>
      <c r="O1601" s="71">
        <v>58.387776559334299</v>
      </c>
      <c r="P1601" s="67">
        <v>5.2848588424000003</v>
      </c>
      <c r="Q1601" s="68">
        <v>19.831055355730001</v>
      </c>
      <c r="R1601" s="59">
        <v>71.318422327900194</v>
      </c>
      <c r="S1601" s="63">
        <v>0.37168246480960498</v>
      </c>
      <c r="T1601" s="67">
        <v>0</v>
      </c>
      <c r="U1601" s="68">
        <v>0</v>
      </c>
      <c r="V1601" s="67">
        <v>3.8077613527</v>
      </c>
      <c r="W1601" s="68">
        <v>52.225149638898102</v>
      </c>
      <c r="X1601" s="59">
        <v>7.5427703521999998</v>
      </c>
      <c r="Y1601" s="60">
        <v>0.21567539870271199</v>
      </c>
    </row>
    <row r="1602" spans="1:25" customFormat="1" x14ac:dyDescent="0.3">
      <c r="A1602" s="58" t="s">
        <v>88</v>
      </c>
      <c r="B1602" s="61">
        <v>14.754724061599999</v>
      </c>
      <c r="C1602" s="62">
        <v>9.6175679599108093E-3</v>
      </c>
      <c r="D1602" s="61">
        <v>1.6628437045</v>
      </c>
      <c r="E1602" s="62">
        <v>3.3348713868350398E-3</v>
      </c>
      <c r="F1602" s="61">
        <v>0</v>
      </c>
      <c r="G1602" s="62">
        <v>0</v>
      </c>
      <c r="H1602" s="61">
        <v>9.4435743575999993</v>
      </c>
      <c r="I1602" s="62">
        <v>1.87417180595967E-2</v>
      </c>
      <c r="J1602" s="61">
        <v>3.1904679840999899</v>
      </c>
      <c r="K1602" s="63">
        <v>6.9123877637237693E-2</v>
      </c>
      <c r="L1602" s="61">
        <v>0</v>
      </c>
      <c r="M1602" s="62">
        <v>0</v>
      </c>
      <c r="N1602" s="69">
        <v>0</v>
      </c>
      <c r="O1602" s="70">
        <v>0</v>
      </c>
      <c r="P1602" s="69">
        <v>0</v>
      </c>
      <c r="Q1602" s="70">
        <v>0</v>
      </c>
      <c r="R1602" s="61">
        <v>0.45783801540000002</v>
      </c>
      <c r="S1602" s="62">
        <v>2.3860645888241802E-3</v>
      </c>
      <c r="T1602" s="69">
        <v>0</v>
      </c>
      <c r="U1602" s="70">
        <v>0</v>
      </c>
      <c r="V1602" s="69">
        <v>0</v>
      </c>
      <c r="W1602" s="70">
        <v>0</v>
      </c>
      <c r="X1602" s="61">
        <v>0</v>
      </c>
      <c r="Y1602" s="62">
        <v>0</v>
      </c>
    </row>
    <row r="1603" spans="1:25" customFormat="1" x14ac:dyDescent="0.3">
      <c r="A1603" s="58" t="s">
        <v>343</v>
      </c>
      <c r="B1603" s="59">
        <v>145.76475118799999</v>
      </c>
      <c r="C1603" s="60">
        <v>9.5013799977365199E-2</v>
      </c>
      <c r="D1603" s="59">
        <v>58.188812128499997</v>
      </c>
      <c r="E1603" s="60">
        <v>0.11669900428772</v>
      </c>
      <c r="F1603" s="59">
        <v>10.1914193033</v>
      </c>
      <c r="G1603" s="60">
        <v>0.10532519267658499</v>
      </c>
      <c r="H1603" s="59">
        <v>49.363795842100103</v>
      </c>
      <c r="I1603" s="60">
        <v>9.7967391264259907E-2</v>
      </c>
      <c r="J1603" s="59">
        <v>2.9954418552000099</v>
      </c>
      <c r="K1603" s="60">
        <v>6.4898490534990805E-2</v>
      </c>
      <c r="L1603" s="59">
        <v>3.2824746898999999</v>
      </c>
      <c r="M1603" s="60">
        <v>3.3581829863046697E-2</v>
      </c>
      <c r="N1603" s="67">
        <v>0</v>
      </c>
      <c r="O1603" s="68">
        <v>0</v>
      </c>
      <c r="P1603" s="67">
        <v>6.4101207409999903</v>
      </c>
      <c r="Q1603" s="71">
        <v>24.0535202627958</v>
      </c>
      <c r="R1603" s="59">
        <v>10.43320922</v>
      </c>
      <c r="S1603" s="60">
        <v>5.4373621740183599E-2</v>
      </c>
      <c r="T1603" s="67">
        <v>3.0679810450999998</v>
      </c>
      <c r="U1603" s="71">
        <v>40.9899779433322</v>
      </c>
      <c r="V1603" s="67">
        <v>0</v>
      </c>
      <c r="W1603" s="68">
        <v>0</v>
      </c>
      <c r="X1603" s="59">
        <v>1.8314963629000001</v>
      </c>
      <c r="Y1603" s="60">
        <v>5.2369181328159202E-2</v>
      </c>
    </row>
    <row r="1604" spans="1:25" customFormat="1" x14ac:dyDescent="0.3">
      <c r="A1604" s="58" t="s">
        <v>344</v>
      </c>
      <c r="B1604" s="61">
        <v>946.46674275330304</v>
      </c>
      <c r="C1604" s="62">
        <v>0.61693517155739996</v>
      </c>
      <c r="D1604" s="61">
        <v>254.364145519099</v>
      </c>
      <c r="E1604" s="64">
        <v>0.51013315829550998</v>
      </c>
      <c r="F1604" s="61">
        <v>54.080239050800003</v>
      </c>
      <c r="G1604" s="62">
        <v>0.55890268357194395</v>
      </c>
      <c r="H1604" s="61">
        <v>328.97838014930102</v>
      </c>
      <c r="I1604" s="62">
        <v>0.65289050681313698</v>
      </c>
      <c r="J1604" s="61">
        <v>33.796711526499998</v>
      </c>
      <c r="K1604" s="62">
        <v>0.73223105943745004</v>
      </c>
      <c r="L1604" s="61">
        <v>73.309636857200005</v>
      </c>
      <c r="M1604" s="63">
        <v>0.75000479358920102</v>
      </c>
      <c r="N1604" s="69">
        <v>18.441489900800001</v>
      </c>
      <c r="O1604" s="70">
        <v>81.242571515693001</v>
      </c>
      <c r="P1604" s="69">
        <v>10.3554592233</v>
      </c>
      <c r="Q1604" s="72">
        <v>38.858121137254003</v>
      </c>
      <c r="R1604" s="61">
        <v>140.3172614007</v>
      </c>
      <c r="S1604" s="63">
        <v>0.73127620985445196</v>
      </c>
      <c r="T1604" s="69">
        <v>2.9245132038000099</v>
      </c>
      <c r="U1604" s="70">
        <v>39.0731656931858</v>
      </c>
      <c r="V1604" s="69">
        <v>5.3560493424000004</v>
      </c>
      <c r="W1604" s="70">
        <v>73.460611753364802</v>
      </c>
      <c r="X1604" s="61">
        <v>24.542856579399999</v>
      </c>
      <c r="Y1604" s="62">
        <v>0.70177005674336701</v>
      </c>
    </row>
    <row r="1605" spans="1:25" customFormat="1" x14ac:dyDescent="0.3">
      <c r="A1605" s="65" t="s">
        <v>1</v>
      </c>
    </row>
    <row r="1606" spans="1:25" customFormat="1" x14ac:dyDescent="0.3">
      <c r="A1606" s="65" t="s">
        <v>1</v>
      </c>
    </row>
    <row r="1607" spans="1:25" customFormat="1" x14ac:dyDescent="0.3">
      <c r="A1607" s="53" t="s">
        <v>483</v>
      </c>
    </row>
    <row r="1608" spans="1:25" customFormat="1" x14ac:dyDescent="0.3">
      <c r="A1608" s="54" t="s">
        <v>1</v>
      </c>
    </row>
    <row r="1609" spans="1:25" customFormat="1" ht="25.5" customHeight="1" x14ac:dyDescent="0.3">
      <c r="A1609" s="114" t="s">
        <v>1</v>
      </c>
      <c r="B1609" s="113" t="s">
        <v>502</v>
      </c>
      <c r="C1609" s="113" t="s">
        <v>1</v>
      </c>
      <c r="D1609" s="113" t="s">
        <v>53</v>
      </c>
      <c r="E1609" s="113" t="s">
        <v>1</v>
      </c>
      <c r="F1609" s="113" t="s">
        <v>54</v>
      </c>
      <c r="G1609" s="113" t="s">
        <v>1</v>
      </c>
      <c r="H1609" s="116" t="s">
        <v>55</v>
      </c>
      <c r="I1609" s="116" t="s">
        <v>1</v>
      </c>
      <c r="J1609" s="116" t="s">
        <v>56</v>
      </c>
      <c r="K1609" s="116" t="s">
        <v>1</v>
      </c>
      <c r="L1609" s="116" t="s">
        <v>57</v>
      </c>
      <c r="M1609" s="116" t="s">
        <v>1</v>
      </c>
      <c r="N1609" s="116" t="s">
        <v>58</v>
      </c>
      <c r="O1609" s="116" t="s">
        <v>1</v>
      </c>
      <c r="P1609" s="116" t="s">
        <v>59</v>
      </c>
      <c r="Q1609" s="116" t="s">
        <v>1</v>
      </c>
      <c r="R1609" s="116" t="s">
        <v>60</v>
      </c>
      <c r="S1609" s="116" t="s">
        <v>1</v>
      </c>
      <c r="T1609" s="113" t="s">
        <v>61</v>
      </c>
      <c r="U1609" s="113" t="s">
        <v>1</v>
      </c>
      <c r="V1609" s="113" t="s">
        <v>62</v>
      </c>
      <c r="W1609" s="113" t="s">
        <v>1</v>
      </c>
      <c r="X1609" s="113" t="s">
        <v>63</v>
      </c>
      <c r="Y1609" s="113" t="s">
        <v>1</v>
      </c>
    </row>
    <row r="1610" spans="1:25"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c r="L1610" s="55" t="s">
        <v>14</v>
      </c>
      <c r="M1610" s="55" t="s">
        <v>15</v>
      </c>
      <c r="N1610" s="55" t="s">
        <v>14</v>
      </c>
      <c r="O1610" s="55" t="s">
        <v>15</v>
      </c>
      <c r="P1610" s="55" t="s">
        <v>14</v>
      </c>
      <c r="Q1610" s="55" t="s">
        <v>15</v>
      </c>
      <c r="R1610" s="55" t="s">
        <v>14</v>
      </c>
      <c r="S1610" s="55" t="s">
        <v>15</v>
      </c>
      <c r="T1610" s="55" t="s">
        <v>14</v>
      </c>
      <c r="U1610" s="55" t="s">
        <v>15</v>
      </c>
      <c r="V1610" s="55" t="s">
        <v>14</v>
      </c>
      <c r="W1610" s="55" t="s">
        <v>15</v>
      </c>
      <c r="X1610" s="55" t="s">
        <v>14</v>
      </c>
      <c r="Y1610" s="55" t="s">
        <v>15</v>
      </c>
    </row>
    <row r="1611" spans="1:25" customFormat="1" x14ac:dyDescent="0.3">
      <c r="A1611" s="56" t="s">
        <v>16</v>
      </c>
      <c r="B1611" s="57">
        <v>1534.1429478952</v>
      </c>
      <c r="C1611" s="57">
        <v>1534.1429478952</v>
      </c>
      <c r="D1611" s="57">
        <v>498.62303867679998</v>
      </c>
      <c r="E1611" s="57">
        <v>498.62303867679998</v>
      </c>
      <c r="F1611" s="57">
        <v>96.761458909400005</v>
      </c>
      <c r="G1611" s="57">
        <v>96.761458909400005</v>
      </c>
      <c r="H1611" s="57">
        <v>503.87986456580001</v>
      </c>
      <c r="I1611" s="57">
        <v>503.87986456580001</v>
      </c>
      <c r="J1611" s="57">
        <v>46.155801629700001</v>
      </c>
      <c r="K1611" s="57">
        <v>46.155801629700001</v>
      </c>
      <c r="L1611" s="57">
        <v>97.745557740199999</v>
      </c>
      <c r="M1611" s="57">
        <v>97.745557740199999</v>
      </c>
      <c r="N1611" s="57">
        <v>22.699293679099998</v>
      </c>
      <c r="O1611" s="57">
        <v>22.699293679099998</v>
      </c>
      <c r="P1611" s="57">
        <v>26.649407949299999</v>
      </c>
      <c r="Q1611" s="57">
        <v>26.649407949299999</v>
      </c>
      <c r="R1611" s="57">
        <v>191.8799757326</v>
      </c>
      <c r="S1611" s="57">
        <v>191.8799757326</v>
      </c>
      <c r="T1611" s="57">
        <v>7.4847101633999999</v>
      </c>
      <c r="U1611" s="57">
        <v>7.4847101633999999</v>
      </c>
      <c r="V1611" s="57">
        <v>7.2910491957000003</v>
      </c>
      <c r="W1611" s="57">
        <v>7.2910491957000003</v>
      </c>
      <c r="X1611" s="57">
        <v>34.972789653200003</v>
      </c>
      <c r="Y1611" s="57">
        <v>34.972789653200003</v>
      </c>
    </row>
    <row r="1612" spans="1:25" customFormat="1" x14ac:dyDescent="0.3">
      <c r="A1612" s="58" t="s">
        <v>341</v>
      </c>
      <c r="B1612" s="59">
        <v>73.680360381499895</v>
      </c>
      <c r="C1612" s="60">
        <v>4.80270502058412E-2</v>
      </c>
      <c r="D1612" s="59">
        <v>26.0653997854001</v>
      </c>
      <c r="E1612" s="60">
        <v>5.2274760216796202E-2</v>
      </c>
      <c r="F1612" s="59">
        <v>8.0027380658999991</v>
      </c>
      <c r="G1612" s="60">
        <v>8.2705843381228397E-2</v>
      </c>
      <c r="H1612" s="59">
        <v>17.8208051077</v>
      </c>
      <c r="I1612" s="60">
        <v>3.5367170551767198E-2</v>
      </c>
      <c r="J1612" s="59">
        <v>0.30225478949999901</v>
      </c>
      <c r="K1612" s="60">
        <v>6.5485763182045404E-3</v>
      </c>
      <c r="L1612" s="59">
        <v>4.5216187392</v>
      </c>
      <c r="M1612" s="60">
        <v>4.6259071447708203E-2</v>
      </c>
      <c r="N1612" s="67">
        <v>0</v>
      </c>
      <c r="O1612" s="68">
        <v>0</v>
      </c>
      <c r="P1612" s="67">
        <v>0</v>
      </c>
      <c r="Q1612" s="68">
        <v>0</v>
      </c>
      <c r="R1612" s="59">
        <v>12.426752348500001</v>
      </c>
      <c r="S1612" s="60">
        <v>6.4763153638385196E-2</v>
      </c>
      <c r="T1612" s="67">
        <v>0</v>
      </c>
      <c r="U1612" s="68">
        <v>0</v>
      </c>
      <c r="V1612" s="67">
        <v>0</v>
      </c>
      <c r="W1612" s="68">
        <v>0</v>
      </c>
      <c r="X1612" s="59">
        <v>4.5407915453000003</v>
      </c>
      <c r="Y1612" s="63">
        <v>0.129837842228995</v>
      </c>
    </row>
    <row r="1613" spans="1:25" customFormat="1" x14ac:dyDescent="0.3">
      <c r="A1613" s="58" t="s">
        <v>237</v>
      </c>
      <c r="B1613" s="61">
        <v>65.597434517599893</v>
      </c>
      <c r="C1613" s="62">
        <v>4.2758358735473602E-2</v>
      </c>
      <c r="D1613" s="61">
        <v>27.5831169165</v>
      </c>
      <c r="E1613" s="62">
        <v>5.5318576914732097E-2</v>
      </c>
      <c r="F1613" s="61">
        <v>2.3083641654000102</v>
      </c>
      <c r="G1613" s="62">
        <v>2.3856235648135202E-2</v>
      </c>
      <c r="H1613" s="61">
        <v>7.3256474264999998</v>
      </c>
      <c r="I1613" s="64">
        <v>1.4538480184781001E-2</v>
      </c>
      <c r="J1613" s="61">
        <v>0</v>
      </c>
      <c r="K1613" s="62">
        <v>0</v>
      </c>
      <c r="L1613" s="61">
        <v>0.41380770030000003</v>
      </c>
      <c r="M1613" s="62">
        <v>4.2335192500498903E-3</v>
      </c>
      <c r="N1613" s="69">
        <v>0.98514781430000098</v>
      </c>
      <c r="O1613" s="70">
        <v>4.3399932536537804</v>
      </c>
      <c r="P1613" s="69">
        <v>0</v>
      </c>
      <c r="Q1613" s="70">
        <v>0</v>
      </c>
      <c r="R1613" s="61">
        <v>21.188226365799999</v>
      </c>
      <c r="S1613" s="63">
        <v>0.110424374846323</v>
      </c>
      <c r="T1613" s="69">
        <v>4.7492102493000097</v>
      </c>
      <c r="U1613" s="71">
        <v>63.452159744588201</v>
      </c>
      <c r="V1613" s="69">
        <v>0</v>
      </c>
      <c r="W1613" s="70">
        <v>0</v>
      </c>
      <c r="X1613" s="61">
        <v>1.0439138795</v>
      </c>
      <c r="Y1613" s="62">
        <v>2.98493168503783E-2</v>
      </c>
    </row>
    <row r="1614" spans="1:25" customFormat="1" x14ac:dyDescent="0.3">
      <c r="A1614" s="58" t="s">
        <v>238</v>
      </c>
      <c r="B1614" s="59">
        <v>332.87938087409998</v>
      </c>
      <c r="C1614" s="60">
        <v>0.21698068053619199</v>
      </c>
      <c r="D1614" s="59">
        <v>106.42982571260001</v>
      </c>
      <c r="E1614" s="60">
        <v>0.213447469244569</v>
      </c>
      <c r="F1614" s="59">
        <v>30.7795905728</v>
      </c>
      <c r="G1614" s="63">
        <v>0.31809762812298698</v>
      </c>
      <c r="H1614" s="59">
        <v>116.8593674079</v>
      </c>
      <c r="I1614" s="60">
        <v>0.231919105377627</v>
      </c>
      <c r="J1614" s="59">
        <v>9.2038131718000002</v>
      </c>
      <c r="K1614" s="60">
        <v>0.19940750343024299</v>
      </c>
      <c r="L1614" s="59">
        <v>9.4323004539999999</v>
      </c>
      <c r="M1614" s="64">
        <v>9.649850767715E-2</v>
      </c>
      <c r="N1614" s="67">
        <v>1.0150282882999999</v>
      </c>
      <c r="O1614" s="68">
        <v>4.4716293936254496</v>
      </c>
      <c r="P1614" s="67">
        <v>5.3537773701999898</v>
      </c>
      <c r="Q1614" s="68">
        <v>20.089667209063201</v>
      </c>
      <c r="R1614" s="59">
        <v>46.171650024199998</v>
      </c>
      <c r="S1614" s="60">
        <v>0.24062776664378899</v>
      </c>
      <c r="T1614" s="67">
        <v>0.58546749059999903</v>
      </c>
      <c r="U1614" s="68">
        <v>7.8221798549116599</v>
      </c>
      <c r="V1614" s="67">
        <v>1.1532679023000001</v>
      </c>
      <c r="W1614" s="68">
        <v>15.8175849777582</v>
      </c>
      <c r="X1614" s="59">
        <v>5.8952924794000001</v>
      </c>
      <c r="Y1614" s="60">
        <v>0.16856797921639599</v>
      </c>
    </row>
    <row r="1615" spans="1:25" customFormat="1" x14ac:dyDescent="0.3">
      <c r="A1615" s="58" t="s">
        <v>239</v>
      </c>
      <c r="B1615" s="61">
        <v>636.62588193789998</v>
      </c>
      <c r="C1615" s="62">
        <v>0.41497168357833403</v>
      </c>
      <c r="D1615" s="61">
        <v>214.093847764</v>
      </c>
      <c r="E1615" s="62">
        <v>0.42937014770144299</v>
      </c>
      <c r="F1615" s="61">
        <v>34.279464244499998</v>
      </c>
      <c r="G1615" s="62">
        <v>0.35426774906935499</v>
      </c>
      <c r="H1615" s="61">
        <v>212.77181149099999</v>
      </c>
      <c r="I1615" s="62">
        <v>0.42226694586089197</v>
      </c>
      <c r="J1615" s="61">
        <v>21.2834827135</v>
      </c>
      <c r="K1615" s="62">
        <v>0.46112258832061198</v>
      </c>
      <c r="L1615" s="61">
        <v>42.5301478692</v>
      </c>
      <c r="M1615" s="62">
        <v>0.43511080045439798</v>
      </c>
      <c r="N1615" s="69">
        <v>9.4168324145000106</v>
      </c>
      <c r="O1615" s="70">
        <v>41.485134064635602</v>
      </c>
      <c r="P1615" s="69">
        <v>11.3928462712</v>
      </c>
      <c r="Q1615" s="70">
        <v>42.750841943185698</v>
      </c>
      <c r="R1615" s="61">
        <v>69.782331638900104</v>
      </c>
      <c r="S1615" s="62">
        <v>0.36367698803624599</v>
      </c>
      <c r="T1615" s="69">
        <v>0.45783801540000102</v>
      </c>
      <c r="U1615" s="70">
        <v>6.1169772162830496</v>
      </c>
      <c r="V1615" s="69">
        <v>1.9349998532999999</v>
      </c>
      <c r="W1615" s="70">
        <v>26.539388246635301</v>
      </c>
      <c r="X1615" s="61">
        <v>18.682279662399999</v>
      </c>
      <c r="Y1615" s="62">
        <v>0.53419472245876698</v>
      </c>
    </row>
    <row r="1616" spans="1:25" customFormat="1" x14ac:dyDescent="0.3">
      <c r="A1616" s="58" t="s">
        <v>342</v>
      </c>
      <c r="B1616" s="59">
        <v>383.29487555920002</v>
      </c>
      <c r="C1616" s="60">
        <v>0.24984299936656501</v>
      </c>
      <c r="D1616" s="59">
        <v>112.62078478710001</v>
      </c>
      <c r="E1616" s="60">
        <v>0.22586358040327001</v>
      </c>
      <c r="F1616" s="59">
        <v>20.924079426199999</v>
      </c>
      <c r="G1616" s="60">
        <v>0.21624394321908399</v>
      </c>
      <c r="H1616" s="59">
        <v>136.6672913479</v>
      </c>
      <c r="I1616" s="60">
        <v>0.27122991204593599</v>
      </c>
      <c r="J1616" s="59">
        <v>10.307700028399999</v>
      </c>
      <c r="K1616" s="60">
        <v>0.223324038678754</v>
      </c>
      <c r="L1616" s="59">
        <v>39.392302080500002</v>
      </c>
      <c r="M1616" s="63">
        <v>0.40300861738598498</v>
      </c>
      <c r="N1616" s="67">
        <v>11.282285162000001</v>
      </c>
      <c r="O1616" s="71">
        <v>49.703243288085098</v>
      </c>
      <c r="P1616" s="67">
        <v>7.7345731608000001</v>
      </c>
      <c r="Q1616" s="68">
        <v>29.023433374260598</v>
      </c>
      <c r="R1616" s="59">
        <v>34.245839122100001</v>
      </c>
      <c r="S1616" s="64">
        <v>0.17847531505749401</v>
      </c>
      <c r="T1616" s="67">
        <v>1.6921944081</v>
      </c>
      <c r="U1616" s="68">
        <v>22.608683184217</v>
      </c>
      <c r="V1616" s="67">
        <v>4.2027814400999999</v>
      </c>
      <c r="W1616" s="71">
        <v>57.6430267756066</v>
      </c>
      <c r="X1616" s="59">
        <v>4.2250445959999903</v>
      </c>
      <c r="Y1616" s="60">
        <v>0.120809481825634</v>
      </c>
    </row>
    <row r="1617" spans="1:25" customFormat="1" x14ac:dyDescent="0.3">
      <c r="A1617" s="58" t="s">
        <v>88</v>
      </c>
      <c r="B1617" s="61">
        <v>42.065014624900002</v>
      </c>
      <c r="C1617" s="62">
        <v>2.74192275775944E-2</v>
      </c>
      <c r="D1617" s="61">
        <v>11.830063711199999</v>
      </c>
      <c r="E1617" s="62">
        <v>2.3725465519189699E-2</v>
      </c>
      <c r="F1617" s="61">
        <v>0.46722243460000001</v>
      </c>
      <c r="G1617" s="62">
        <v>4.8286005592109897E-3</v>
      </c>
      <c r="H1617" s="61">
        <v>12.434941784799999</v>
      </c>
      <c r="I1617" s="62">
        <v>2.4678385978997901E-2</v>
      </c>
      <c r="J1617" s="61">
        <v>5.0585509264999997</v>
      </c>
      <c r="K1617" s="63">
        <v>0.10959729325218701</v>
      </c>
      <c r="L1617" s="61">
        <v>1.455380897</v>
      </c>
      <c r="M1617" s="62">
        <v>1.48894837847085E-2</v>
      </c>
      <c r="N1617" s="69">
        <v>0</v>
      </c>
      <c r="O1617" s="70">
        <v>0</v>
      </c>
      <c r="P1617" s="69">
        <v>2.1682111471000001</v>
      </c>
      <c r="Q1617" s="70">
        <v>8.1360574734905207</v>
      </c>
      <c r="R1617" s="61">
        <v>8.0651762331000008</v>
      </c>
      <c r="S1617" s="62">
        <v>4.2032401777762698E-2</v>
      </c>
      <c r="T1617" s="69">
        <v>0</v>
      </c>
      <c r="U1617" s="70">
        <v>0</v>
      </c>
      <c r="V1617" s="69">
        <v>0</v>
      </c>
      <c r="W1617" s="70">
        <v>0</v>
      </c>
      <c r="X1617" s="61">
        <v>0.58546749059999903</v>
      </c>
      <c r="Y1617" s="62">
        <v>1.67406574198301E-2</v>
      </c>
    </row>
    <row r="1618" spans="1:25" customFormat="1" x14ac:dyDescent="0.3">
      <c r="A1618" s="58" t="s">
        <v>343</v>
      </c>
      <c r="B1618" s="59">
        <v>139.2777948991</v>
      </c>
      <c r="C1618" s="60">
        <v>9.0785408941314802E-2</v>
      </c>
      <c r="D1618" s="59">
        <v>53.648516701899901</v>
      </c>
      <c r="E1618" s="60">
        <v>0.10759333713152799</v>
      </c>
      <c r="F1618" s="59">
        <v>10.3111022313</v>
      </c>
      <c r="G1618" s="60">
        <v>0.106562079029364</v>
      </c>
      <c r="H1618" s="59">
        <v>25.146452534200002</v>
      </c>
      <c r="I1618" s="64">
        <v>4.99056507365482E-2</v>
      </c>
      <c r="J1618" s="59">
        <v>0.30225478949999901</v>
      </c>
      <c r="K1618" s="60">
        <v>6.5485763182045404E-3</v>
      </c>
      <c r="L1618" s="59">
        <v>4.9354264394999996</v>
      </c>
      <c r="M1618" s="60">
        <v>5.0492590697758098E-2</v>
      </c>
      <c r="N1618" s="67">
        <v>0.98514781430000098</v>
      </c>
      <c r="O1618" s="68">
        <v>4.3399932536537804</v>
      </c>
      <c r="P1618" s="67">
        <v>0</v>
      </c>
      <c r="Q1618" s="68">
        <v>0</v>
      </c>
      <c r="R1618" s="59">
        <v>33.614978714300001</v>
      </c>
      <c r="S1618" s="63">
        <v>0.175187528484708</v>
      </c>
      <c r="T1618" s="67">
        <v>4.7492102493000097</v>
      </c>
      <c r="U1618" s="71">
        <v>63.452159744588201</v>
      </c>
      <c r="V1618" s="67">
        <v>0</v>
      </c>
      <c r="W1618" s="68">
        <v>0</v>
      </c>
      <c r="X1618" s="59">
        <v>5.5847054247999903</v>
      </c>
      <c r="Y1618" s="60">
        <v>0.159687159079373</v>
      </c>
    </row>
    <row r="1619" spans="1:25" customFormat="1" x14ac:dyDescent="0.3">
      <c r="A1619" s="58" t="s">
        <v>344</v>
      </c>
      <c r="B1619" s="61">
        <v>1019.9207574971</v>
      </c>
      <c r="C1619" s="62">
        <v>0.66481468294489898</v>
      </c>
      <c r="D1619" s="61">
        <v>326.71463255110098</v>
      </c>
      <c r="E1619" s="62">
        <v>0.65523372810471303</v>
      </c>
      <c r="F1619" s="61">
        <v>55.2035436707</v>
      </c>
      <c r="G1619" s="62">
        <v>0.57051169228843801</v>
      </c>
      <c r="H1619" s="61">
        <v>349.43910283890102</v>
      </c>
      <c r="I1619" s="62">
        <v>0.69349685790682702</v>
      </c>
      <c r="J1619" s="61">
        <v>31.591182741899999</v>
      </c>
      <c r="K1619" s="62">
        <v>0.68444662699936598</v>
      </c>
      <c r="L1619" s="61">
        <v>81.922449949699896</v>
      </c>
      <c r="M1619" s="63">
        <v>0.83811941784038302</v>
      </c>
      <c r="N1619" s="69">
        <v>20.699117576500001</v>
      </c>
      <c r="O1619" s="71">
        <v>91.188377352720806</v>
      </c>
      <c r="P1619" s="69">
        <v>19.127419432</v>
      </c>
      <c r="Q1619" s="70">
        <v>71.774275317446296</v>
      </c>
      <c r="R1619" s="61">
        <v>104.028170761</v>
      </c>
      <c r="S1619" s="64">
        <v>0.54215230309373996</v>
      </c>
      <c r="T1619" s="69">
        <v>2.1500324234999999</v>
      </c>
      <c r="U1619" s="70">
        <v>28.7256604005001</v>
      </c>
      <c r="V1619" s="69">
        <v>6.1377812933999998</v>
      </c>
      <c r="W1619" s="70">
        <v>84.182415022241798</v>
      </c>
      <c r="X1619" s="61">
        <v>22.907324258399999</v>
      </c>
      <c r="Y1619" s="62">
        <v>0.65500420428440098</v>
      </c>
    </row>
    <row r="1620" spans="1:25" customFormat="1" x14ac:dyDescent="0.3">
      <c r="A1620" s="65" t="s">
        <v>1</v>
      </c>
    </row>
    <row r="1621" spans="1:25" customFormat="1" x14ac:dyDescent="0.3">
      <c r="A1621" s="65" t="s">
        <v>1</v>
      </c>
    </row>
    <row r="1622" spans="1:25" customFormat="1" x14ac:dyDescent="0.3">
      <c r="A1622" s="53" t="s">
        <v>484</v>
      </c>
    </row>
    <row r="1623" spans="1:25" customFormat="1" x14ac:dyDescent="0.3">
      <c r="A1623" s="54" t="s">
        <v>1</v>
      </c>
    </row>
    <row r="1624" spans="1:25" customFormat="1" ht="25.5" customHeight="1" x14ac:dyDescent="0.3">
      <c r="A1624" s="114" t="s">
        <v>1</v>
      </c>
      <c r="B1624" s="113" t="s">
        <v>502</v>
      </c>
      <c r="C1624" s="113" t="s">
        <v>1</v>
      </c>
      <c r="D1624" s="113" t="s">
        <v>53</v>
      </c>
      <c r="E1624" s="113" t="s">
        <v>1</v>
      </c>
      <c r="F1624" s="113" t="s">
        <v>54</v>
      </c>
      <c r="G1624" s="113" t="s">
        <v>1</v>
      </c>
      <c r="H1624" s="116" t="s">
        <v>55</v>
      </c>
      <c r="I1624" s="116" t="s">
        <v>1</v>
      </c>
      <c r="J1624" s="116" t="s">
        <v>56</v>
      </c>
      <c r="K1624" s="116" t="s">
        <v>1</v>
      </c>
      <c r="L1624" s="116" t="s">
        <v>57</v>
      </c>
      <c r="M1624" s="116" t="s">
        <v>1</v>
      </c>
      <c r="N1624" s="116" t="s">
        <v>58</v>
      </c>
      <c r="O1624" s="116" t="s">
        <v>1</v>
      </c>
      <c r="P1624" s="116" t="s">
        <v>59</v>
      </c>
      <c r="Q1624" s="116" t="s">
        <v>1</v>
      </c>
      <c r="R1624" s="116" t="s">
        <v>60</v>
      </c>
      <c r="S1624" s="116" t="s">
        <v>1</v>
      </c>
      <c r="T1624" s="113" t="s">
        <v>61</v>
      </c>
      <c r="U1624" s="113" t="s">
        <v>1</v>
      </c>
      <c r="V1624" s="113" t="s">
        <v>62</v>
      </c>
      <c r="W1624" s="113" t="s">
        <v>1</v>
      </c>
      <c r="X1624" s="113" t="s">
        <v>63</v>
      </c>
      <c r="Y1624" s="113" t="s">
        <v>1</v>
      </c>
    </row>
    <row r="1625" spans="1:25"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c r="L1625" s="55" t="s">
        <v>14</v>
      </c>
      <c r="M1625" s="55" t="s">
        <v>15</v>
      </c>
      <c r="N1625" s="55" t="s">
        <v>14</v>
      </c>
      <c r="O1625" s="55" t="s">
        <v>15</v>
      </c>
      <c r="P1625" s="55" t="s">
        <v>14</v>
      </c>
      <c r="Q1625" s="55" t="s">
        <v>15</v>
      </c>
      <c r="R1625" s="55" t="s">
        <v>14</v>
      </c>
      <c r="S1625" s="55" t="s">
        <v>15</v>
      </c>
      <c r="T1625" s="55" t="s">
        <v>14</v>
      </c>
      <c r="U1625" s="55" t="s">
        <v>15</v>
      </c>
      <c r="V1625" s="55" t="s">
        <v>14</v>
      </c>
      <c r="W1625" s="55" t="s">
        <v>15</v>
      </c>
      <c r="X1625" s="55" t="s">
        <v>14</v>
      </c>
      <c r="Y1625" s="55" t="s">
        <v>15</v>
      </c>
    </row>
    <row r="1626" spans="1:25" customFormat="1" x14ac:dyDescent="0.3">
      <c r="A1626" s="56" t="s">
        <v>16</v>
      </c>
      <c r="B1626" s="57">
        <v>1534.1429478952</v>
      </c>
      <c r="C1626" s="57">
        <v>1534.1429478952</v>
      </c>
      <c r="D1626" s="57">
        <v>498.62303867679998</v>
      </c>
      <c r="E1626" s="57">
        <v>498.62303867679998</v>
      </c>
      <c r="F1626" s="57">
        <v>96.761458909400005</v>
      </c>
      <c r="G1626" s="57">
        <v>96.761458909400005</v>
      </c>
      <c r="H1626" s="57">
        <v>503.87986456580001</v>
      </c>
      <c r="I1626" s="57">
        <v>503.87986456580001</v>
      </c>
      <c r="J1626" s="57">
        <v>46.155801629700001</v>
      </c>
      <c r="K1626" s="57">
        <v>46.155801629700001</v>
      </c>
      <c r="L1626" s="57">
        <v>97.745557740199999</v>
      </c>
      <c r="M1626" s="57">
        <v>97.745557740199999</v>
      </c>
      <c r="N1626" s="57">
        <v>22.699293679099998</v>
      </c>
      <c r="O1626" s="57">
        <v>22.699293679099998</v>
      </c>
      <c r="P1626" s="57">
        <v>26.649407949299999</v>
      </c>
      <c r="Q1626" s="57">
        <v>26.649407949299999</v>
      </c>
      <c r="R1626" s="57">
        <v>191.8799757326</v>
      </c>
      <c r="S1626" s="57">
        <v>191.8799757326</v>
      </c>
      <c r="T1626" s="57">
        <v>7.4847101633999999</v>
      </c>
      <c r="U1626" s="57">
        <v>7.4847101633999999</v>
      </c>
      <c r="V1626" s="57">
        <v>7.2910491957000003</v>
      </c>
      <c r="W1626" s="57">
        <v>7.2910491957000003</v>
      </c>
      <c r="X1626" s="57">
        <v>34.972789653200003</v>
      </c>
      <c r="Y1626" s="57">
        <v>34.972789653200003</v>
      </c>
    </row>
    <row r="1627" spans="1:25" customFormat="1" x14ac:dyDescent="0.3">
      <c r="A1627" s="58" t="s">
        <v>341</v>
      </c>
      <c r="B1627" s="59">
        <v>238.26680242480001</v>
      </c>
      <c r="C1627" s="60">
        <v>0.15530938805389399</v>
      </c>
      <c r="D1627" s="59">
        <v>70.143440532900001</v>
      </c>
      <c r="E1627" s="60">
        <v>0.140674287171006</v>
      </c>
      <c r="F1627" s="59">
        <v>13.8680393878</v>
      </c>
      <c r="G1627" s="60">
        <v>0.14332193358912601</v>
      </c>
      <c r="H1627" s="59">
        <v>97.226333401399899</v>
      </c>
      <c r="I1627" s="60">
        <v>0.19295538527855499</v>
      </c>
      <c r="J1627" s="59">
        <v>4.1663689623999902</v>
      </c>
      <c r="K1627" s="60">
        <v>9.0267503007012098E-2</v>
      </c>
      <c r="L1627" s="59">
        <v>4.6499755118000001</v>
      </c>
      <c r="M1627" s="64">
        <v>4.7572243888149603E-2</v>
      </c>
      <c r="N1627" s="67">
        <v>1.9644740380000001</v>
      </c>
      <c r="O1627" s="68">
        <v>8.6543399357344608</v>
      </c>
      <c r="P1627" s="67">
        <v>2.1360265628000001</v>
      </c>
      <c r="Q1627" s="68">
        <v>8.0152871195628492</v>
      </c>
      <c r="R1627" s="59">
        <v>35.7997690328</v>
      </c>
      <c r="S1627" s="60">
        <v>0.18657376256233099</v>
      </c>
      <c r="T1627" s="67">
        <v>0</v>
      </c>
      <c r="U1627" s="68">
        <v>0</v>
      </c>
      <c r="V1627" s="67">
        <v>0.31890669500000102</v>
      </c>
      <c r="W1627" s="68">
        <v>4.3739479249170303</v>
      </c>
      <c r="X1627" s="59">
        <v>7.9934682999</v>
      </c>
      <c r="Y1627" s="60">
        <v>0.22856250185259699</v>
      </c>
    </row>
    <row r="1628" spans="1:25" customFormat="1" x14ac:dyDescent="0.3">
      <c r="A1628" s="58" t="s">
        <v>237</v>
      </c>
      <c r="B1628" s="61">
        <v>356.03246594040002</v>
      </c>
      <c r="C1628" s="62">
        <v>0.232072549972521</v>
      </c>
      <c r="D1628" s="61">
        <v>112.1444143197</v>
      </c>
      <c r="E1628" s="62">
        <v>0.22490820844800599</v>
      </c>
      <c r="F1628" s="61">
        <v>10.967395808499999</v>
      </c>
      <c r="G1628" s="64">
        <v>0.113344671857098</v>
      </c>
      <c r="H1628" s="61">
        <v>134.45730071119999</v>
      </c>
      <c r="I1628" s="62">
        <v>0.266843964537189</v>
      </c>
      <c r="J1628" s="61">
        <v>2.4426193298999999</v>
      </c>
      <c r="K1628" s="64">
        <v>5.2921176616034397E-2</v>
      </c>
      <c r="L1628" s="61">
        <v>24.103360940799998</v>
      </c>
      <c r="M1628" s="62">
        <v>0.24659290404649201</v>
      </c>
      <c r="N1628" s="69">
        <v>7.5489909980999901</v>
      </c>
      <c r="O1628" s="70">
        <v>33.256501743270597</v>
      </c>
      <c r="P1628" s="69">
        <v>5.5736506245999902</v>
      </c>
      <c r="Q1628" s="70">
        <v>20.914725892611798</v>
      </c>
      <c r="R1628" s="61">
        <v>44.878889309599998</v>
      </c>
      <c r="S1628" s="62">
        <v>0.233890426232606</v>
      </c>
      <c r="T1628" s="69">
        <v>0.90674842389999999</v>
      </c>
      <c r="U1628" s="70">
        <v>12.114676508570399</v>
      </c>
      <c r="V1628" s="69">
        <v>0.94933274830000103</v>
      </c>
      <c r="W1628" s="70">
        <v>13.020523148573499</v>
      </c>
      <c r="X1628" s="61">
        <v>12.059762725800001</v>
      </c>
      <c r="Y1628" s="62">
        <v>0.34483273554634902</v>
      </c>
    </row>
    <row r="1629" spans="1:25" customFormat="1" x14ac:dyDescent="0.3">
      <c r="A1629" s="58" t="s">
        <v>238</v>
      </c>
      <c r="B1629" s="59">
        <v>461.3715803568</v>
      </c>
      <c r="C1629" s="60">
        <v>0.30073571761340001</v>
      </c>
      <c r="D1629" s="59">
        <v>156.96607845290001</v>
      </c>
      <c r="E1629" s="60">
        <v>0.31479908924674299</v>
      </c>
      <c r="F1629" s="59">
        <v>25.421442953300001</v>
      </c>
      <c r="G1629" s="60">
        <v>0.26272281587964402</v>
      </c>
      <c r="H1629" s="59">
        <v>152.4231711468</v>
      </c>
      <c r="I1629" s="60">
        <v>0.30249903174469001</v>
      </c>
      <c r="J1629" s="59">
        <v>15.969251222900001</v>
      </c>
      <c r="K1629" s="60">
        <v>0.345985784214486</v>
      </c>
      <c r="L1629" s="59">
        <v>25.693000843499998</v>
      </c>
      <c r="M1629" s="60">
        <v>0.26285594391706202</v>
      </c>
      <c r="N1629" s="67">
        <v>0.50740881169999796</v>
      </c>
      <c r="O1629" s="72">
        <v>2.2353506627705699</v>
      </c>
      <c r="P1629" s="67">
        <v>6.1301334832999999</v>
      </c>
      <c r="Q1629" s="68">
        <v>23.002888075271599</v>
      </c>
      <c r="R1629" s="59">
        <v>61.013707910899797</v>
      </c>
      <c r="S1629" s="60">
        <v>0.31797850545868001</v>
      </c>
      <c r="T1629" s="67">
        <v>4.8967325353000097</v>
      </c>
      <c r="U1629" s="68">
        <v>65.423141690173495</v>
      </c>
      <c r="V1629" s="67">
        <v>3.2127429427999998</v>
      </c>
      <c r="W1629" s="68">
        <v>44.064206077429297</v>
      </c>
      <c r="X1629" s="59">
        <v>9.1379100534000095</v>
      </c>
      <c r="Y1629" s="60">
        <v>0.26128627838997298</v>
      </c>
    </row>
    <row r="1630" spans="1:25" customFormat="1" x14ac:dyDescent="0.3">
      <c r="A1630" s="58" t="s">
        <v>239</v>
      </c>
      <c r="B1630" s="61">
        <v>337.00851002299999</v>
      </c>
      <c r="C1630" s="62">
        <v>0.21967216971884301</v>
      </c>
      <c r="D1630" s="61">
        <v>126.1053618279</v>
      </c>
      <c r="E1630" s="62">
        <v>0.25290721055037302</v>
      </c>
      <c r="F1630" s="61">
        <v>27.772225369000001</v>
      </c>
      <c r="G1630" s="62">
        <v>0.28701743113447498</v>
      </c>
      <c r="H1630" s="61">
        <v>72.715317124099997</v>
      </c>
      <c r="I1630" s="64">
        <v>0.144310821363659</v>
      </c>
      <c r="J1630" s="61">
        <v>17.967730735100002</v>
      </c>
      <c r="K1630" s="63">
        <v>0.38928433914444799</v>
      </c>
      <c r="L1630" s="61">
        <v>31.0297821819</v>
      </c>
      <c r="M1630" s="62">
        <v>0.31745465368743098</v>
      </c>
      <c r="N1630" s="69">
        <v>9.6215223901000009</v>
      </c>
      <c r="O1630" s="70">
        <v>42.386880077061001</v>
      </c>
      <c r="P1630" s="69">
        <v>12.310989207900001</v>
      </c>
      <c r="Q1630" s="71">
        <v>46.196107738383603</v>
      </c>
      <c r="R1630" s="61">
        <v>29.9144549287</v>
      </c>
      <c r="S1630" s="64">
        <v>0.15590191115298099</v>
      </c>
      <c r="T1630" s="69">
        <v>1.6812292042000001</v>
      </c>
      <c r="U1630" s="70">
        <v>22.462181801256101</v>
      </c>
      <c r="V1630" s="69">
        <v>2.8100668095999901</v>
      </c>
      <c r="W1630" s="70">
        <v>38.541322849080203</v>
      </c>
      <c r="X1630" s="61">
        <v>5.0798302445000001</v>
      </c>
      <c r="Y1630" s="62">
        <v>0.14525093064845601</v>
      </c>
    </row>
    <row r="1631" spans="1:25" customFormat="1" x14ac:dyDescent="0.3">
      <c r="A1631" s="58" t="s">
        <v>342</v>
      </c>
      <c r="B1631" s="59">
        <v>109.5971771871</v>
      </c>
      <c r="C1631" s="60">
        <v>7.14386995928014E-2</v>
      </c>
      <c r="D1631" s="59">
        <v>29.683141512799999</v>
      </c>
      <c r="E1631" s="60">
        <v>5.9530224659434902E-2</v>
      </c>
      <c r="F1631" s="59">
        <v>17.116007218899998</v>
      </c>
      <c r="G1631" s="63">
        <v>0.17688868493525001</v>
      </c>
      <c r="H1631" s="59">
        <v>31.853546835100101</v>
      </c>
      <c r="I1631" s="60">
        <v>6.3216550362750895E-2</v>
      </c>
      <c r="J1631" s="59">
        <v>0.55128045290000105</v>
      </c>
      <c r="K1631" s="60">
        <v>1.19439037658327E-2</v>
      </c>
      <c r="L1631" s="59">
        <v>12.2694382622</v>
      </c>
      <c r="M1631" s="60">
        <v>0.12552425446086499</v>
      </c>
      <c r="N1631" s="67">
        <v>3.0568974411999998</v>
      </c>
      <c r="O1631" s="68">
        <v>13.4669275811634</v>
      </c>
      <c r="P1631" s="67">
        <v>0</v>
      </c>
      <c r="Q1631" s="68">
        <v>0</v>
      </c>
      <c r="R1631" s="59">
        <v>14.365047134399999</v>
      </c>
      <c r="S1631" s="60">
        <v>7.4864753758457997E-2</v>
      </c>
      <c r="T1631" s="67">
        <v>0</v>
      </c>
      <c r="U1631" s="68">
        <v>0</v>
      </c>
      <c r="V1631" s="67">
        <v>0</v>
      </c>
      <c r="W1631" s="68">
        <v>0</v>
      </c>
      <c r="X1631" s="59">
        <v>0.70181832960000001</v>
      </c>
      <c r="Y1631" s="60">
        <v>2.0067553562624799E-2</v>
      </c>
    </row>
    <row r="1632" spans="1:25" customFormat="1" x14ac:dyDescent="0.3">
      <c r="A1632" s="58" t="s">
        <v>88</v>
      </c>
      <c r="B1632" s="61">
        <v>31.866411963099999</v>
      </c>
      <c r="C1632" s="62">
        <v>2.0771475048540801E-2</v>
      </c>
      <c r="D1632" s="61">
        <v>3.5806020306000002</v>
      </c>
      <c r="E1632" s="62">
        <v>7.1809799244372504E-3</v>
      </c>
      <c r="F1632" s="61">
        <v>1.6163481718999999</v>
      </c>
      <c r="G1632" s="62">
        <v>1.6704462604407701E-2</v>
      </c>
      <c r="H1632" s="61">
        <v>15.204195347200001</v>
      </c>
      <c r="I1632" s="62">
        <v>3.01742467131558E-2</v>
      </c>
      <c r="J1632" s="61">
        <v>5.0585509264999997</v>
      </c>
      <c r="K1632" s="63">
        <v>0.10959729325218701</v>
      </c>
      <c r="L1632" s="61">
        <v>0</v>
      </c>
      <c r="M1632" s="62">
        <v>0</v>
      </c>
      <c r="N1632" s="69">
        <v>0</v>
      </c>
      <c r="O1632" s="70">
        <v>0</v>
      </c>
      <c r="P1632" s="69">
        <v>0.49860807069999902</v>
      </c>
      <c r="Q1632" s="70">
        <v>1.8709911741701399</v>
      </c>
      <c r="R1632" s="61">
        <v>5.9081074162</v>
      </c>
      <c r="S1632" s="62">
        <v>3.0790640834942699E-2</v>
      </c>
      <c r="T1632" s="69">
        <v>0</v>
      </c>
      <c r="U1632" s="70">
        <v>0</v>
      </c>
      <c r="V1632" s="69">
        <v>0</v>
      </c>
      <c r="W1632" s="70">
        <v>0</v>
      </c>
      <c r="X1632" s="61">
        <v>0</v>
      </c>
      <c r="Y1632" s="62">
        <v>0</v>
      </c>
    </row>
    <row r="1633" spans="1:25" customFormat="1" x14ac:dyDescent="0.3">
      <c r="A1633" s="58" t="s">
        <v>343</v>
      </c>
      <c r="B1633" s="59">
        <v>594.29926836519996</v>
      </c>
      <c r="C1633" s="60">
        <v>0.38738193802641502</v>
      </c>
      <c r="D1633" s="59">
        <v>182.28785485259999</v>
      </c>
      <c r="E1633" s="60">
        <v>0.36558249561901301</v>
      </c>
      <c r="F1633" s="59">
        <v>24.835435196300001</v>
      </c>
      <c r="G1633" s="64">
        <v>0.25666660544622399</v>
      </c>
      <c r="H1633" s="59">
        <v>231.68363411259901</v>
      </c>
      <c r="I1633" s="63">
        <v>0.459799349815744</v>
      </c>
      <c r="J1633" s="59">
        <v>6.6089882923000101</v>
      </c>
      <c r="K1633" s="64">
        <v>0.14318867962304599</v>
      </c>
      <c r="L1633" s="59">
        <v>28.753336452599999</v>
      </c>
      <c r="M1633" s="60">
        <v>0.29416514793464199</v>
      </c>
      <c r="N1633" s="67">
        <v>9.5134650361000208</v>
      </c>
      <c r="O1633" s="68">
        <v>41.910841679005003</v>
      </c>
      <c r="P1633" s="67">
        <v>7.7096771873999801</v>
      </c>
      <c r="Q1633" s="68">
        <v>28.930013012174701</v>
      </c>
      <c r="R1633" s="59">
        <v>80.6786583423998</v>
      </c>
      <c r="S1633" s="60">
        <v>0.42046418879493802</v>
      </c>
      <c r="T1633" s="67">
        <v>0.90674842389999999</v>
      </c>
      <c r="U1633" s="68">
        <v>12.114676508570399</v>
      </c>
      <c r="V1633" s="67">
        <v>1.2682394432999999</v>
      </c>
      <c r="W1633" s="68">
        <v>17.3944710734905</v>
      </c>
      <c r="X1633" s="59">
        <v>20.053231025700001</v>
      </c>
      <c r="Y1633" s="63">
        <v>0.57339523739894604</v>
      </c>
    </row>
    <row r="1634" spans="1:25" customFormat="1" x14ac:dyDescent="0.3">
      <c r="A1634" s="58" t="s">
        <v>344</v>
      </c>
      <c r="B1634" s="61">
        <v>446.60568721009997</v>
      </c>
      <c r="C1634" s="62">
        <v>0.29111086931164398</v>
      </c>
      <c r="D1634" s="61">
        <v>155.7885033407</v>
      </c>
      <c r="E1634" s="62">
        <v>0.31243743520980699</v>
      </c>
      <c r="F1634" s="61">
        <v>44.888232587899999</v>
      </c>
      <c r="G1634" s="63">
        <v>0.46390611606972498</v>
      </c>
      <c r="H1634" s="61">
        <v>104.5688639592</v>
      </c>
      <c r="I1634" s="64">
        <v>0.20752737172641</v>
      </c>
      <c r="J1634" s="61">
        <v>18.519011188</v>
      </c>
      <c r="K1634" s="62">
        <v>0.40122824291028097</v>
      </c>
      <c r="L1634" s="61">
        <v>43.299220444099902</v>
      </c>
      <c r="M1634" s="63">
        <v>0.44297890814829599</v>
      </c>
      <c r="N1634" s="69">
        <v>12.678419831299999</v>
      </c>
      <c r="O1634" s="71">
        <v>55.853807658224397</v>
      </c>
      <c r="P1634" s="69">
        <v>12.310989207900001</v>
      </c>
      <c r="Q1634" s="70">
        <v>46.196107738383603</v>
      </c>
      <c r="R1634" s="61">
        <v>44.279502063099997</v>
      </c>
      <c r="S1634" s="62">
        <v>0.23076666491143899</v>
      </c>
      <c r="T1634" s="69">
        <v>1.6812292042000001</v>
      </c>
      <c r="U1634" s="70">
        <v>22.462181801256101</v>
      </c>
      <c r="V1634" s="69">
        <v>2.8100668095999901</v>
      </c>
      <c r="W1634" s="70">
        <v>38.541322849080203</v>
      </c>
      <c r="X1634" s="61">
        <v>5.7816485741000001</v>
      </c>
      <c r="Y1634" s="62">
        <v>0.165318484211081</v>
      </c>
    </row>
    <row r="1635" spans="1:25" customFormat="1" x14ac:dyDescent="0.3">
      <c r="A1635" s="65" t="s">
        <v>1</v>
      </c>
    </row>
    <row r="1636" spans="1:25" customFormat="1" x14ac:dyDescent="0.3">
      <c r="A1636" s="65" t="s">
        <v>1</v>
      </c>
    </row>
    <row r="1637" spans="1:25" customFormat="1" x14ac:dyDescent="0.3">
      <c r="A1637" s="53" t="s">
        <v>345</v>
      </c>
    </row>
    <row r="1638" spans="1:25" customFormat="1" x14ac:dyDescent="0.3">
      <c r="A1638" s="54" t="s">
        <v>1</v>
      </c>
    </row>
    <row r="1639" spans="1:25" customFormat="1" ht="25.5" customHeight="1" x14ac:dyDescent="0.3">
      <c r="A1639" s="114" t="s">
        <v>1</v>
      </c>
      <c r="B1639" s="113" t="s">
        <v>502</v>
      </c>
      <c r="C1639" s="113" t="s">
        <v>1</v>
      </c>
      <c r="D1639" s="113" t="s">
        <v>53</v>
      </c>
      <c r="E1639" s="113" t="s">
        <v>1</v>
      </c>
      <c r="F1639" s="113" t="s">
        <v>54</v>
      </c>
      <c r="G1639" s="113" t="s">
        <v>1</v>
      </c>
      <c r="H1639" s="116" t="s">
        <v>55</v>
      </c>
      <c r="I1639" s="116" t="s">
        <v>1</v>
      </c>
      <c r="J1639" s="116" t="s">
        <v>56</v>
      </c>
      <c r="K1639" s="116" t="s">
        <v>1</v>
      </c>
      <c r="L1639" s="116" t="s">
        <v>57</v>
      </c>
      <c r="M1639" s="116" t="s">
        <v>1</v>
      </c>
      <c r="N1639" s="116" t="s">
        <v>58</v>
      </c>
      <c r="O1639" s="116" t="s">
        <v>1</v>
      </c>
      <c r="P1639" s="116" t="s">
        <v>59</v>
      </c>
      <c r="Q1639" s="116" t="s">
        <v>1</v>
      </c>
      <c r="R1639" s="116" t="s">
        <v>60</v>
      </c>
      <c r="S1639" s="116" t="s">
        <v>1</v>
      </c>
      <c r="T1639" s="113" t="s">
        <v>61</v>
      </c>
      <c r="U1639" s="113" t="s">
        <v>1</v>
      </c>
      <c r="V1639" s="113" t="s">
        <v>62</v>
      </c>
      <c r="W1639" s="113" t="s">
        <v>1</v>
      </c>
      <c r="X1639" s="113" t="s">
        <v>63</v>
      </c>
      <c r="Y1639" s="113" t="s">
        <v>1</v>
      </c>
    </row>
    <row r="1640" spans="1:25"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c r="L1640" s="55" t="s">
        <v>14</v>
      </c>
      <c r="M1640" s="55" t="s">
        <v>15</v>
      </c>
      <c r="N1640" s="55" t="s">
        <v>14</v>
      </c>
      <c r="O1640" s="55" t="s">
        <v>15</v>
      </c>
      <c r="P1640" s="55" t="s">
        <v>14</v>
      </c>
      <c r="Q1640" s="55" t="s">
        <v>15</v>
      </c>
      <c r="R1640" s="55" t="s">
        <v>14</v>
      </c>
      <c r="S1640" s="55" t="s">
        <v>15</v>
      </c>
      <c r="T1640" s="55" t="s">
        <v>14</v>
      </c>
      <c r="U1640" s="55" t="s">
        <v>15</v>
      </c>
      <c r="V1640" s="55" t="s">
        <v>14</v>
      </c>
      <c r="W1640" s="55" t="s">
        <v>15</v>
      </c>
      <c r="X1640" s="55" t="s">
        <v>14</v>
      </c>
      <c r="Y1640" s="55" t="s">
        <v>15</v>
      </c>
    </row>
    <row r="1641" spans="1:25" customFormat="1" x14ac:dyDescent="0.3">
      <c r="A1641" s="56" t="s">
        <v>16</v>
      </c>
      <c r="B1641" s="57">
        <v>1534.1429478952</v>
      </c>
      <c r="C1641" s="57">
        <v>1534.1429478952</v>
      </c>
      <c r="D1641" s="57">
        <v>498.62303867679998</v>
      </c>
      <c r="E1641" s="57">
        <v>498.62303867679998</v>
      </c>
      <c r="F1641" s="57">
        <v>96.761458909400005</v>
      </c>
      <c r="G1641" s="57">
        <v>96.761458909400005</v>
      </c>
      <c r="H1641" s="57">
        <v>503.87986456580001</v>
      </c>
      <c r="I1641" s="57">
        <v>503.87986456580001</v>
      </c>
      <c r="J1641" s="57">
        <v>46.155801629700001</v>
      </c>
      <c r="K1641" s="57">
        <v>46.155801629700001</v>
      </c>
      <c r="L1641" s="57">
        <v>97.745557740199999</v>
      </c>
      <c r="M1641" s="57">
        <v>97.745557740199999</v>
      </c>
      <c r="N1641" s="57">
        <v>22.699293679099998</v>
      </c>
      <c r="O1641" s="57">
        <v>22.699293679099998</v>
      </c>
      <c r="P1641" s="57">
        <v>26.649407949299999</v>
      </c>
      <c r="Q1641" s="57">
        <v>26.649407949299999</v>
      </c>
      <c r="R1641" s="57">
        <v>191.8799757326</v>
      </c>
      <c r="S1641" s="57">
        <v>191.8799757326</v>
      </c>
      <c r="T1641" s="57">
        <v>7.4847101633999999</v>
      </c>
      <c r="U1641" s="57">
        <v>7.4847101633999999</v>
      </c>
      <c r="V1641" s="57">
        <v>7.2910491957000003</v>
      </c>
      <c r="W1641" s="57">
        <v>7.2910491957000003</v>
      </c>
      <c r="X1641" s="57">
        <v>34.972789653200003</v>
      </c>
      <c r="Y1641" s="57">
        <v>34.972789653200003</v>
      </c>
    </row>
    <row r="1642" spans="1:25" customFormat="1" x14ac:dyDescent="0.3">
      <c r="A1642" s="58" t="s">
        <v>346</v>
      </c>
      <c r="B1642" s="59">
        <v>686.34705905120097</v>
      </c>
      <c r="C1642" s="60">
        <v>0.44738142556588201</v>
      </c>
      <c r="D1642" s="59">
        <v>238.58119209269901</v>
      </c>
      <c r="E1642" s="60">
        <v>0.478480081317191</v>
      </c>
      <c r="F1642" s="59">
        <v>48.707092000999999</v>
      </c>
      <c r="G1642" s="60">
        <v>0.50337285681694399</v>
      </c>
      <c r="H1642" s="59">
        <v>201.66465569859901</v>
      </c>
      <c r="I1642" s="60">
        <v>0.40022368401717601</v>
      </c>
      <c r="J1642" s="59">
        <v>17.5477707272</v>
      </c>
      <c r="K1642" s="60">
        <v>0.38018559114155798</v>
      </c>
      <c r="L1642" s="59">
        <v>48.537107564700001</v>
      </c>
      <c r="M1642" s="60">
        <v>0.49656586638656097</v>
      </c>
      <c r="N1642" s="67">
        <v>12.692641140899999</v>
      </c>
      <c r="O1642" s="68">
        <v>55.916458548604702</v>
      </c>
      <c r="P1642" s="67">
        <v>13.895464464</v>
      </c>
      <c r="Q1642" s="68">
        <v>52.141737971949901</v>
      </c>
      <c r="R1642" s="59">
        <v>84.355429586300005</v>
      </c>
      <c r="S1642" s="60">
        <v>0.43962601758849501</v>
      </c>
      <c r="T1642" s="67">
        <v>3.6534485356999999</v>
      </c>
      <c r="U1642" s="68">
        <v>48.812157798243803</v>
      </c>
      <c r="V1642" s="67">
        <v>3.8935342594</v>
      </c>
      <c r="W1642" s="68">
        <v>53.401563408682897</v>
      </c>
      <c r="X1642" s="59">
        <v>12.8187229807</v>
      </c>
      <c r="Y1642" s="60">
        <v>0.36653418580027702</v>
      </c>
    </row>
    <row r="1643" spans="1:25" customFormat="1" x14ac:dyDescent="0.3">
      <c r="A1643" s="58" t="s">
        <v>347</v>
      </c>
      <c r="B1643" s="61">
        <v>842.05396449350098</v>
      </c>
      <c r="C1643" s="62">
        <v>0.54887581737332503</v>
      </c>
      <c r="D1643" s="61">
        <v>257.34858690290099</v>
      </c>
      <c r="E1643" s="62">
        <v>0.51611852429809102</v>
      </c>
      <c r="F1643" s="61">
        <v>48.054366908399999</v>
      </c>
      <c r="G1643" s="62">
        <v>0.49662714318305601</v>
      </c>
      <c r="H1643" s="61">
        <v>301.76560362369997</v>
      </c>
      <c r="I1643" s="62">
        <v>0.59888402939802998</v>
      </c>
      <c r="J1643" s="61">
        <v>28.608030902500101</v>
      </c>
      <c r="K1643" s="62">
        <v>0.61981440885844197</v>
      </c>
      <c r="L1643" s="61">
        <v>49.208450175499998</v>
      </c>
      <c r="M1643" s="62">
        <v>0.50343413361343903</v>
      </c>
      <c r="N1643" s="69">
        <v>7.4075931123999998</v>
      </c>
      <c r="O1643" s="70">
        <v>32.633584186015497</v>
      </c>
      <c r="P1643" s="69">
        <v>12.753943485300001</v>
      </c>
      <c r="Q1643" s="70">
        <v>47.858262028050099</v>
      </c>
      <c r="R1643" s="61">
        <v>107.5245461463</v>
      </c>
      <c r="S1643" s="62">
        <v>0.56037398241150504</v>
      </c>
      <c r="T1643" s="69">
        <v>3.8312616277</v>
      </c>
      <c r="U1643" s="70">
        <v>51.187842201756197</v>
      </c>
      <c r="V1643" s="69">
        <v>3.3975149363000101</v>
      </c>
      <c r="W1643" s="70">
        <v>46.598436591317103</v>
      </c>
      <c r="X1643" s="61">
        <v>22.154066672500001</v>
      </c>
      <c r="Y1643" s="62">
        <v>0.63346581419972303</v>
      </c>
    </row>
    <row r="1644" spans="1:25" customFormat="1" x14ac:dyDescent="0.3">
      <c r="A1644" s="58" t="s">
        <v>348</v>
      </c>
      <c r="B1644" s="59">
        <v>5.7419243504999997</v>
      </c>
      <c r="C1644" s="60">
        <v>3.7427570607926398E-3</v>
      </c>
      <c r="D1644" s="59">
        <v>2.69325968119999</v>
      </c>
      <c r="E1644" s="60">
        <v>5.4013943847182099E-3</v>
      </c>
      <c r="F1644" s="59">
        <v>0</v>
      </c>
      <c r="G1644" s="60">
        <v>0</v>
      </c>
      <c r="H1644" s="59">
        <v>0.44960524350000097</v>
      </c>
      <c r="I1644" s="60">
        <v>8.9228658479423599E-4</v>
      </c>
      <c r="J1644" s="59">
        <v>0</v>
      </c>
      <c r="K1644" s="60">
        <v>0</v>
      </c>
      <c r="L1644" s="59">
        <v>0</v>
      </c>
      <c r="M1644" s="60">
        <v>0</v>
      </c>
      <c r="N1644" s="67">
        <v>2.5990594258000002</v>
      </c>
      <c r="O1644" s="71">
        <v>11.449957265379799</v>
      </c>
      <c r="P1644" s="67">
        <v>0</v>
      </c>
      <c r="Q1644" s="68">
        <v>0</v>
      </c>
      <c r="R1644" s="59">
        <v>0</v>
      </c>
      <c r="S1644" s="60">
        <v>0</v>
      </c>
      <c r="T1644" s="67">
        <v>0</v>
      </c>
      <c r="U1644" s="68">
        <v>0</v>
      </c>
      <c r="V1644" s="67">
        <v>0</v>
      </c>
      <c r="W1644" s="68">
        <v>0</v>
      </c>
      <c r="X1644" s="59">
        <v>0</v>
      </c>
      <c r="Y1644" s="60">
        <v>0</v>
      </c>
    </row>
    <row r="1645" spans="1:25" customFormat="1" x14ac:dyDescent="0.3">
      <c r="A1645" s="65" t="s">
        <v>1</v>
      </c>
    </row>
    <row r="1646" spans="1:25" customFormat="1" x14ac:dyDescent="0.3">
      <c r="A1646" s="65" t="s">
        <v>1</v>
      </c>
    </row>
    <row r="1647" spans="1:25" customFormat="1" x14ac:dyDescent="0.3">
      <c r="A1647" s="53" t="s">
        <v>349</v>
      </c>
    </row>
    <row r="1648" spans="1:25" customFormat="1" x14ac:dyDescent="0.3">
      <c r="A1648" s="54" t="s">
        <v>1</v>
      </c>
    </row>
    <row r="1649" spans="1:25" customFormat="1" ht="25.5" customHeight="1" x14ac:dyDescent="0.3">
      <c r="A1649" s="114" t="s">
        <v>1</v>
      </c>
      <c r="B1649" s="113" t="s">
        <v>502</v>
      </c>
      <c r="C1649" s="113" t="s">
        <v>1</v>
      </c>
      <c r="D1649" s="113" t="s">
        <v>53</v>
      </c>
      <c r="E1649" s="113" t="s">
        <v>1</v>
      </c>
      <c r="F1649" s="113" t="s">
        <v>54</v>
      </c>
      <c r="G1649" s="113" t="s">
        <v>1</v>
      </c>
      <c r="H1649" s="116" t="s">
        <v>55</v>
      </c>
      <c r="I1649" s="116" t="s">
        <v>1</v>
      </c>
      <c r="J1649" s="116" t="s">
        <v>56</v>
      </c>
      <c r="K1649" s="116" t="s">
        <v>1</v>
      </c>
      <c r="L1649" s="116" t="s">
        <v>57</v>
      </c>
      <c r="M1649" s="116" t="s">
        <v>1</v>
      </c>
      <c r="N1649" s="116" t="s">
        <v>58</v>
      </c>
      <c r="O1649" s="116" t="s">
        <v>1</v>
      </c>
      <c r="P1649" s="116" t="s">
        <v>59</v>
      </c>
      <c r="Q1649" s="116" t="s">
        <v>1</v>
      </c>
      <c r="R1649" s="116" t="s">
        <v>60</v>
      </c>
      <c r="S1649" s="116" t="s">
        <v>1</v>
      </c>
      <c r="T1649" s="113" t="s">
        <v>61</v>
      </c>
      <c r="U1649" s="113" t="s">
        <v>1</v>
      </c>
      <c r="V1649" s="113" t="s">
        <v>62</v>
      </c>
      <c r="W1649" s="113" t="s">
        <v>1</v>
      </c>
      <c r="X1649" s="113" t="s">
        <v>63</v>
      </c>
      <c r="Y1649" s="113" t="s">
        <v>1</v>
      </c>
    </row>
    <row r="1650" spans="1:25"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c r="L1650" s="55" t="s">
        <v>14</v>
      </c>
      <c r="M1650" s="55" t="s">
        <v>15</v>
      </c>
      <c r="N1650" s="55" t="s">
        <v>14</v>
      </c>
      <c r="O1650" s="55" t="s">
        <v>15</v>
      </c>
      <c r="P1650" s="55" t="s">
        <v>14</v>
      </c>
      <c r="Q1650" s="55" t="s">
        <v>15</v>
      </c>
      <c r="R1650" s="55" t="s">
        <v>14</v>
      </c>
      <c r="S1650" s="55" t="s">
        <v>15</v>
      </c>
      <c r="T1650" s="55" t="s">
        <v>14</v>
      </c>
      <c r="U1650" s="55" t="s">
        <v>15</v>
      </c>
      <c r="V1650" s="55" t="s">
        <v>14</v>
      </c>
      <c r="W1650" s="55" t="s">
        <v>15</v>
      </c>
      <c r="X1650" s="55" t="s">
        <v>14</v>
      </c>
      <c r="Y1650" s="55" t="s">
        <v>15</v>
      </c>
    </row>
    <row r="1651" spans="1:25" customFormat="1" x14ac:dyDescent="0.3">
      <c r="A1651" s="56" t="s">
        <v>16</v>
      </c>
      <c r="B1651" s="57">
        <v>1534.1429478952</v>
      </c>
      <c r="C1651" s="57">
        <v>1534.1429478952</v>
      </c>
      <c r="D1651" s="57">
        <v>498.62303867679998</v>
      </c>
      <c r="E1651" s="57">
        <v>498.62303867679998</v>
      </c>
      <c r="F1651" s="57">
        <v>96.761458909400005</v>
      </c>
      <c r="G1651" s="57">
        <v>96.761458909400005</v>
      </c>
      <c r="H1651" s="57">
        <v>503.87986456580001</v>
      </c>
      <c r="I1651" s="57">
        <v>503.87986456580001</v>
      </c>
      <c r="J1651" s="57">
        <v>46.155801629700001</v>
      </c>
      <c r="K1651" s="57">
        <v>46.155801629700001</v>
      </c>
      <c r="L1651" s="57">
        <v>97.745557740199999</v>
      </c>
      <c r="M1651" s="57">
        <v>97.745557740199999</v>
      </c>
      <c r="N1651" s="57">
        <v>22.699293679099998</v>
      </c>
      <c r="O1651" s="57">
        <v>22.699293679099998</v>
      </c>
      <c r="P1651" s="57">
        <v>26.649407949299999</v>
      </c>
      <c r="Q1651" s="57">
        <v>26.649407949299999</v>
      </c>
      <c r="R1651" s="57">
        <v>191.8799757326</v>
      </c>
      <c r="S1651" s="57">
        <v>191.8799757326</v>
      </c>
      <c r="T1651" s="57">
        <v>7.4847101633999999</v>
      </c>
      <c r="U1651" s="57">
        <v>7.4847101633999999</v>
      </c>
      <c r="V1651" s="57">
        <v>7.2910491957000003</v>
      </c>
      <c r="W1651" s="57">
        <v>7.2910491957000003</v>
      </c>
      <c r="X1651" s="57">
        <v>34.972789653200003</v>
      </c>
      <c r="Y1651" s="57">
        <v>34.972789653200003</v>
      </c>
    </row>
    <row r="1652" spans="1:25" customFormat="1" x14ac:dyDescent="0.3">
      <c r="A1652" s="58" t="s">
        <v>350</v>
      </c>
      <c r="B1652" s="59">
        <v>268.05665223019997</v>
      </c>
      <c r="C1652" s="60">
        <v>0.17472729812953</v>
      </c>
      <c r="D1652" s="59">
        <v>95.036056455199898</v>
      </c>
      <c r="E1652" s="60">
        <v>0.190597002311401</v>
      </c>
      <c r="F1652" s="59">
        <v>9.4722315970000004</v>
      </c>
      <c r="G1652" s="60">
        <v>9.78926083149394E-2</v>
      </c>
      <c r="H1652" s="59">
        <v>89.8155835945999</v>
      </c>
      <c r="I1652" s="60">
        <v>0.17824801090632</v>
      </c>
      <c r="J1652" s="59">
        <v>12.8669791869</v>
      </c>
      <c r="K1652" s="60">
        <v>0.27877273782675399</v>
      </c>
      <c r="L1652" s="59">
        <v>28.2588780315</v>
      </c>
      <c r="M1652" s="63">
        <v>0.28910651987489699</v>
      </c>
      <c r="N1652" s="67">
        <v>2.5990594258000002</v>
      </c>
      <c r="O1652" s="68">
        <v>11.449957265379799</v>
      </c>
      <c r="P1652" s="67">
        <v>5.6085752758999998</v>
      </c>
      <c r="Q1652" s="68">
        <v>21.0457781522584</v>
      </c>
      <c r="R1652" s="59">
        <v>19.237051364399999</v>
      </c>
      <c r="S1652" s="64">
        <v>0.100255648308025</v>
      </c>
      <c r="T1652" s="67">
        <v>0</v>
      </c>
      <c r="U1652" s="68">
        <v>0</v>
      </c>
      <c r="V1652" s="67">
        <v>0</v>
      </c>
      <c r="W1652" s="68">
        <v>0</v>
      </c>
      <c r="X1652" s="59">
        <v>5.1622372989</v>
      </c>
      <c r="Y1652" s="60">
        <v>0.147607249810215</v>
      </c>
    </row>
    <row r="1653" spans="1:25" customFormat="1" x14ac:dyDescent="0.3">
      <c r="A1653" s="58" t="s">
        <v>351</v>
      </c>
      <c r="B1653" s="61">
        <v>357.11212097399999</v>
      </c>
      <c r="C1653" s="62">
        <v>0.232776301233172</v>
      </c>
      <c r="D1653" s="61">
        <v>138.39650450670001</v>
      </c>
      <c r="E1653" s="62">
        <v>0.27755738056942603</v>
      </c>
      <c r="F1653" s="61">
        <v>40.004224986099999</v>
      </c>
      <c r="G1653" s="63">
        <v>0.41343139548523</v>
      </c>
      <c r="H1653" s="61">
        <v>104.8185734588</v>
      </c>
      <c r="I1653" s="62">
        <v>0.20802294520961601</v>
      </c>
      <c r="J1653" s="61">
        <v>11.6143613562</v>
      </c>
      <c r="K1653" s="62">
        <v>0.25163383466676598</v>
      </c>
      <c r="L1653" s="61">
        <v>27.092364374100001</v>
      </c>
      <c r="M1653" s="62">
        <v>0.277172333970505</v>
      </c>
      <c r="N1653" s="69">
        <v>7.2263711747999997</v>
      </c>
      <c r="O1653" s="70">
        <v>31.8352248178258</v>
      </c>
      <c r="P1653" s="69">
        <v>6.4610837290999799</v>
      </c>
      <c r="Q1653" s="70">
        <v>24.244755235808999</v>
      </c>
      <c r="R1653" s="61">
        <v>15.3762908301</v>
      </c>
      <c r="S1653" s="64">
        <v>8.0134942540997997E-2</v>
      </c>
      <c r="T1653" s="69">
        <v>3.0679810450999998</v>
      </c>
      <c r="U1653" s="70">
        <v>40.9899779433322</v>
      </c>
      <c r="V1653" s="69">
        <v>1.9349998532999999</v>
      </c>
      <c r="W1653" s="70">
        <v>26.539388246635301</v>
      </c>
      <c r="X1653" s="61">
        <v>1.1193656596999999</v>
      </c>
      <c r="Y1653" s="64">
        <v>3.2006759277711197E-2</v>
      </c>
    </row>
    <row r="1654" spans="1:25" customFormat="1" x14ac:dyDescent="0.3">
      <c r="A1654" s="58" t="s">
        <v>352</v>
      </c>
      <c r="B1654" s="59">
        <v>220.53685677050001</v>
      </c>
      <c r="C1654" s="60">
        <v>0.14375248217453901</v>
      </c>
      <c r="D1654" s="59">
        <v>67.572217697799999</v>
      </c>
      <c r="E1654" s="60">
        <v>0.13551764049474499</v>
      </c>
      <c r="F1654" s="59">
        <v>13.521772434300001</v>
      </c>
      <c r="G1654" s="60">
        <v>0.13974337082867599</v>
      </c>
      <c r="H1654" s="59">
        <v>79.518130091499998</v>
      </c>
      <c r="I1654" s="60">
        <v>0.157811684259346</v>
      </c>
      <c r="J1654" s="59">
        <v>9.0593240428000108</v>
      </c>
      <c r="K1654" s="60">
        <v>0.19627703826880499</v>
      </c>
      <c r="L1654" s="59">
        <v>9.5543962370000006</v>
      </c>
      <c r="M1654" s="60">
        <v>9.7747626162150894E-2</v>
      </c>
      <c r="N1654" s="67">
        <v>3.8450180021999998</v>
      </c>
      <c r="O1654" s="68">
        <v>16.938932358676201</v>
      </c>
      <c r="P1654" s="67">
        <v>4.3887461781999999</v>
      </c>
      <c r="Q1654" s="68">
        <v>16.468456584662199</v>
      </c>
      <c r="R1654" s="59">
        <v>24.6901811581</v>
      </c>
      <c r="S1654" s="60">
        <v>0.128675131752715</v>
      </c>
      <c r="T1654" s="67">
        <v>0</v>
      </c>
      <c r="U1654" s="68">
        <v>0</v>
      </c>
      <c r="V1654" s="67">
        <v>2.3164235948999901</v>
      </c>
      <c r="W1654" s="68">
        <v>31.770785420926</v>
      </c>
      <c r="X1654" s="59">
        <v>6.07064733370001</v>
      </c>
      <c r="Y1654" s="60">
        <v>0.17358201601583001</v>
      </c>
    </row>
    <row r="1655" spans="1:25" customFormat="1" x14ac:dyDescent="0.3">
      <c r="A1655" s="58" t="s">
        <v>353</v>
      </c>
      <c r="B1655" s="61">
        <v>266.29867451119998</v>
      </c>
      <c r="C1655" s="62">
        <v>0.17358139596871</v>
      </c>
      <c r="D1655" s="61">
        <v>82.079838824299898</v>
      </c>
      <c r="E1655" s="62">
        <v>0.16461300914236901</v>
      </c>
      <c r="F1655" s="61">
        <v>16.243446002500001</v>
      </c>
      <c r="G1655" s="62">
        <v>0.167871032388103</v>
      </c>
      <c r="H1655" s="61">
        <v>100.8396195927</v>
      </c>
      <c r="I1655" s="62">
        <v>0.20012631320283999</v>
      </c>
      <c r="J1655" s="61">
        <v>5.8973163346000002</v>
      </c>
      <c r="K1655" s="62">
        <v>0.12776977381766999</v>
      </c>
      <c r="L1655" s="61">
        <v>14.812949002</v>
      </c>
      <c r="M1655" s="62">
        <v>0.151546007250495</v>
      </c>
      <c r="N1655" s="69">
        <v>0.98514781430000098</v>
      </c>
      <c r="O1655" s="70">
        <v>4.3399932536537804</v>
      </c>
      <c r="P1655" s="69">
        <v>2.7209358822</v>
      </c>
      <c r="Q1655" s="70">
        <v>10.210117565750499</v>
      </c>
      <c r="R1655" s="61">
        <v>35.193343788200004</v>
      </c>
      <c r="S1655" s="62">
        <v>0.183413322071943</v>
      </c>
      <c r="T1655" s="69">
        <v>1.6921944081</v>
      </c>
      <c r="U1655" s="70">
        <v>22.608683184217</v>
      </c>
      <c r="V1655" s="69">
        <v>2.4591700120000102</v>
      </c>
      <c r="W1655" s="70">
        <v>33.7286163622422</v>
      </c>
      <c r="X1655" s="61">
        <v>3.3747128502999999</v>
      </c>
      <c r="Y1655" s="62">
        <v>9.6495386377941195E-2</v>
      </c>
    </row>
    <row r="1656" spans="1:25" customFormat="1" x14ac:dyDescent="0.3">
      <c r="A1656" s="58" t="s">
        <v>354</v>
      </c>
      <c r="B1656" s="59">
        <v>133.61805384510001</v>
      </c>
      <c r="C1656" s="60">
        <v>8.7096221397373802E-2</v>
      </c>
      <c r="D1656" s="59">
        <v>39.926754973900103</v>
      </c>
      <c r="E1656" s="60">
        <v>8.0074027625867406E-2</v>
      </c>
      <c r="F1656" s="59">
        <v>6.0108237132999998</v>
      </c>
      <c r="G1656" s="60">
        <v>6.21200194896614E-2</v>
      </c>
      <c r="H1656" s="59">
        <v>43.668359954300001</v>
      </c>
      <c r="I1656" s="60">
        <v>8.6664228966421605E-2</v>
      </c>
      <c r="J1656" s="59">
        <v>2.5327075735000002</v>
      </c>
      <c r="K1656" s="60">
        <v>5.4873005864343398E-2</v>
      </c>
      <c r="L1656" s="59">
        <v>5.7157108594999997</v>
      </c>
      <c r="M1656" s="60">
        <v>5.84754027870188E-2</v>
      </c>
      <c r="N1656" s="67">
        <v>1.6738892523</v>
      </c>
      <c r="O1656" s="68">
        <v>7.3741909152054603</v>
      </c>
      <c r="P1656" s="67">
        <v>2.0542605653999999</v>
      </c>
      <c r="Q1656" s="68">
        <v>7.7084660541359602</v>
      </c>
      <c r="R1656" s="59">
        <v>27.172136264900001</v>
      </c>
      <c r="S1656" s="63">
        <v>0.14161006723685701</v>
      </c>
      <c r="T1656" s="67">
        <v>0.45783801540000102</v>
      </c>
      <c r="U1656" s="68">
        <v>6.1169772162830496</v>
      </c>
      <c r="V1656" s="67">
        <v>0</v>
      </c>
      <c r="W1656" s="68">
        <v>0</v>
      </c>
      <c r="X1656" s="59">
        <v>4.4055726726</v>
      </c>
      <c r="Y1656" s="60">
        <v>0.12597143997624699</v>
      </c>
    </row>
    <row r="1657" spans="1:25" customFormat="1" x14ac:dyDescent="0.3">
      <c r="A1657" s="58" t="s">
        <v>355</v>
      </c>
      <c r="B1657" s="61">
        <v>189.3491126815</v>
      </c>
      <c r="C1657" s="62">
        <v>0.123423383030429</v>
      </c>
      <c r="D1657" s="61">
        <v>41.678472538900003</v>
      </c>
      <c r="E1657" s="64">
        <v>8.3587137588954002E-2</v>
      </c>
      <c r="F1657" s="61">
        <v>5.8740242030000003</v>
      </c>
      <c r="G1657" s="62">
        <v>6.0706238508660602E-2</v>
      </c>
      <c r="H1657" s="61">
        <v>59.382038505500098</v>
      </c>
      <c r="I1657" s="62">
        <v>0.11784959606725</v>
      </c>
      <c r="J1657" s="61">
        <v>3.0354385858000001</v>
      </c>
      <c r="K1657" s="62">
        <v>6.5765049649723295E-2</v>
      </c>
      <c r="L1657" s="61">
        <v>9.7561525216000007</v>
      </c>
      <c r="M1657" s="62">
        <v>9.9811722876768399E-2</v>
      </c>
      <c r="N1657" s="69">
        <v>6.3698080097000096</v>
      </c>
      <c r="O1657" s="70">
        <v>28.061701389259099</v>
      </c>
      <c r="P1657" s="69">
        <v>3.4096666532</v>
      </c>
      <c r="Q1657" s="70">
        <v>12.794530594026099</v>
      </c>
      <c r="R1657" s="61">
        <v>48.471461246399997</v>
      </c>
      <c r="S1657" s="63">
        <v>0.25261344265515701</v>
      </c>
      <c r="T1657" s="69">
        <v>1.6812292042000001</v>
      </c>
      <c r="U1657" s="70">
        <v>22.462181801256101</v>
      </c>
      <c r="V1657" s="69">
        <v>0</v>
      </c>
      <c r="W1657" s="70">
        <v>0</v>
      </c>
      <c r="X1657" s="61">
        <v>9.6908212131999996</v>
      </c>
      <c r="Y1657" s="63">
        <v>0.27709603120874599</v>
      </c>
    </row>
    <row r="1658" spans="1:25" customFormat="1" x14ac:dyDescent="0.3">
      <c r="A1658" s="58" t="s">
        <v>356</v>
      </c>
      <c r="B1658" s="59">
        <v>99.171476882699906</v>
      </c>
      <c r="C1658" s="60">
        <v>6.4642918066247002E-2</v>
      </c>
      <c r="D1658" s="59">
        <v>33.933193680000002</v>
      </c>
      <c r="E1658" s="60">
        <v>6.8053802267237395E-2</v>
      </c>
      <c r="F1658" s="59">
        <v>5.6349359732000002</v>
      </c>
      <c r="G1658" s="60">
        <v>5.8235334984728999E-2</v>
      </c>
      <c r="H1658" s="59">
        <v>25.837559368400001</v>
      </c>
      <c r="I1658" s="60">
        <v>5.1277221388206402E-2</v>
      </c>
      <c r="J1658" s="59">
        <v>1.1496745499000001</v>
      </c>
      <c r="K1658" s="60">
        <v>2.4908559905938599E-2</v>
      </c>
      <c r="L1658" s="59">
        <v>2.5551067144999999</v>
      </c>
      <c r="M1658" s="60">
        <v>2.6140387078165499E-2</v>
      </c>
      <c r="N1658" s="67">
        <v>0</v>
      </c>
      <c r="O1658" s="68">
        <v>0</v>
      </c>
      <c r="P1658" s="67">
        <v>2.0061396653000001</v>
      </c>
      <c r="Q1658" s="68">
        <v>7.5278958133578202</v>
      </c>
      <c r="R1658" s="59">
        <v>21.739511080500002</v>
      </c>
      <c r="S1658" s="63">
        <v>0.11329744543430501</v>
      </c>
      <c r="T1658" s="67">
        <v>0.58546749059999903</v>
      </c>
      <c r="U1658" s="68">
        <v>7.8221798549116599</v>
      </c>
      <c r="V1658" s="67">
        <v>0.58045573549999996</v>
      </c>
      <c r="W1658" s="68">
        <v>7.9612099701965002</v>
      </c>
      <c r="X1658" s="59">
        <v>5.1494326248000002</v>
      </c>
      <c r="Y1658" s="63">
        <v>0.14724111733331</v>
      </c>
    </row>
    <row r="1659" spans="1:25" customFormat="1" x14ac:dyDescent="0.3">
      <c r="A1659" s="65" t="s">
        <v>1</v>
      </c>
    </row>
    <row r="1660" spans="1:25" customFormat="1" x14ac:dyDescent="0.3">
      <c r="A1660" s="65" t="s">
        <v>1</v>
      </c>
    </row>
    <row r="1661" spans="1:25" customFormat="1" x14ac:dyDescent="0.3">
      <c r="A1661" s="53" t="s">
        <v>357</v>
      </c>
    </row>
    <row r="1662" spans="1:25" customFormat="1" x14ac:dyDescent="0.3">
      <c r="A1662" s="54" t="s">
        <v>1</v>
      </c>
    </row>
    <row r="1663" spans="1:25" customFormat="1" ht="25.5" customHeight="1" x14ac:dyDescent="0.3">
      <c r="A1663" s="114" t="s">
        <v>1</v>
      </c>
      <c r="B1663" s="113" t="s">
        <v>502</v>
      </c>
      <c r="C1663" s="113" t="s">
        <v>1</v>
      </c>
      <c r="D1663" s="113" t="s">
        <v>53</v>
      </c>
      <c r="E1663" s="113" t="s">
        <v>1</v>
      </c>
      <c r="F1663" s="113" t="s">
        <v>54</v>
      </c>
      <c r="G1663" s="113" t="s">
        <v>1</v>
      </c>
      <c r="H1663" s="116" t="s">
        <v>55</v>
      </c>
      <c r="I1663" s="116" t="s">
        <v>1</v>
      </c>
      <c r="J1663" s="116" t="s">
        <v>56</v>
      </c>
      <c r="K1663" s="116" t="s">
        <v>1</v>
      </c>
      <c r="L1663" s="116" t="s">
        <v>57</v>
      </c>
      <c r="M1663" s="116" t="s">
        <v>1</v>
      </c>
      <c r="N1663" s="116" t="s">
        <v>58</v>
      </c>
      <c r="O1663" s="116" t="s">
        <v>1</v>
      </c>
      <c r="P1663" s="116" t="s">
        <v>59</v>
      </c>
      <c r="Q1663" s="116" t="s">
        <v>1</v>
      </c>
      <c r="R1663" s="116" t="s">
        <v>60</v>
      </c>
      <c r="S1663" s="116" t="s">
        <v>1</v>
      </c>
      <c r="T1663" s="113" t="s">
        <v>61</v>
      </c>
      <c r="U1663" s="113" t="s">
        <v>1</v>
      </c>
      <c r="V1663" s="113" t="s">
        <v>62</v>
      </c>
      <c r="W1663" s="113" t="s">
        <v>1</v>
      </c>
      <c r="X1663" s="113" t="s">
        <v>63</v>
      </c>
      <c r="Y1663" s="113" t="s">
        <v>1</v>
      </c>
    </row>
    <row r="1664" spans="1:25"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c r="L1664" s="55" t="s">
        <v>14</v>
      </c>
      <c r="M1664" s="55" t="s">
        <v>15</v>
      </c>
      <c r="N1664" s="55" t="s">
        <v>14</v>
      </c>
      <c r="O1664" s="55" t="s">
        <v>15</v>
      </c>
      <c r="P1664" s="55" t="s">
        <v>14</v>
      </c>
      <c r="Q1664" s="55" t="s">
        <v>15</v>
      </c>
      <c r="R1664" s="55" t="s">
        <v>14</v>
      </c>
      <c r="S1664" s="55" t="s">
        <v>15</v>
      </c>
      <c r="T1664" s="55" t="s">
        <v>14</v>
      </c>
      <c r="U1664" s="55" t="s">
        <v>15</v>
      </c>
      <c r="V1664" s="55" t="s">
        <v>14</v>
      </c>
      <c r="W1664" s="55" t="s">
        <v>15</v>
      </c>
      <c r="X1664" s="55" t="s">
        <v>14</v>
      </c>
      <c r="Y1664" s="55" t="s">
        <v>15</v>
      </c>
    </row>
    <row r="1665" spans="1:25" customFormat="1" x14ac:dyDescent="0.3">
      <c r="A1665" s="56" t="s">
        <v>16</v>
      </c>
      <c r="B1665" s="57">
        <v>1534.1429478952</v>
      </c>
      <c r="C1665" s="57">
        <v>1534.1429478952</v>
      </c>
      <c r="D1665" s="57">
        <v>498.62303867679998</v>
      </c>
      <c r="E1665" s="57">
        <v>498.62303867679998</v>
      </c>
      <c r="F1665" s="57">
        <v>96.761458909400005</v>
      </c>
      <c r="G1665" s="57">
        <v>96.761458909400005</v>
      </c>
      <c r="H1665" s="57">
        <v>503.87986456580001</v>
      </c>
      <c r="I1665" s="57">
        <v>503.87986456580001</v>
      </c>
      <c r="J1665" s="57">
        <v>46.155801629700001</v>
      </c>
      <c r="K1665" s="57">
        <v>46.155801629700001</v>
      </c>
      <c r="L1665" s="57">
        <v>97.745557740199999</v>
      </c>
      <c r="M1665" s="57">
        <v>97.745557740199999</v>
      </c>
      <c r="N1665" s="57">
        <v>22.699293679099998</v>
      </c>
      <c r="O1665" s="57">
        <v>22.699293679099998</v>
      </c>
      <c r="P1665" s="57">
        <v>26.649407949299999</v>
      </c>
      <c r="Q1665" s="57">
        <v>26.649407949299999</v>
      </c>
      <c r="R1665" s="57">
        <v>191.8799757326</v>
      </c>
      <c r="S1665" s="57">
        <v>191.8799757326</v>
      </c>
      <c r="T1665" s="57">
        <v>7.4847101633999999</v>
      </c>
      <c r="U1665" s="57">
        <v>7.4847101633999999</v>
      </c>
      <c r="V1665" s="57">
        <v>7.2910491957000003</v>
      </c>
      <c r="W1665" s="57">
        <v>7.2910491957000003</v>
      </c>
      <c r="X1665" s="57">
        <v>34.972789653200003</v>
      </c>
      <c r="Y1665" s="57">
        <v>34.972789653200003</v>
      </c>
    </row>
    <row r="1666" spans="1:25" customFormat="1" x14ac:dyDescent="0.3">
      <c r="A1666" s="58" t="s">
        <v>358</v>
      </c>
      <c r="B1666" s="59">
        <v>333.48910240409998</v>
      </c>
      <c r="C1666" s="60">
        <v>0.217378115163021</v>
      </c>
      <c r="D1666" s="59">
        <v>125.6557726608</v>
      </c>
      <c r="E1666" s="60">
        <v>0.25200554911031298</v>
      </c>
      <c r="F1666" s="59">
        <v>6.4258415793000001</v>
      </c>
      <c r="G1666" s="64">
        <v>6.6409101844120202E-2</v>
      </c>
      <c r="H1666" s="59">
        <v>119.55894008049999</v>
      </c>
      <c r="I1666" s="60">
        <v>0.23727667741501299</v>
      </c>
      <c r="J1666" s="59">
        <v>11.089549337599999</v>
      </c>
      <c r="K1666" s="60">
        <v>0.24026338934744401</v>
      </c>
      <c r="L1666" s="59">
        <v>10.255987230800001</v>
      </c>
      <c r="M1666" s="64">
        <v>0.104925353825896</v>
      </c>
      <c r="N1666" s="67">
        <v>0.88574593879999797</v>
      </c>
      <c r="O1666" s="68">
        <v>3.9020859032963502</v>
      </c>
      <c r="P1666" s="67">
        <v>3.4039814256000001</v>
      </c>
      <c r="Q1666" s="68">
        <v>12.7731971835022</v>
      </c>
      <c r="R1666" s="59">
        <v>50.918551564700003</v>
      </c>
      <c r="S1666" s="60">
        <v>0.26536667711308798</v>
      </c>
      <c r="T1666" s="67">
        <v>1.6812292042000001</v>
      </c>
      <c r="U1666" s="68">
        <v>22.462181801256101</v>
      </c>
      <c r="V1666" s="67">
        <v>0.5989552414</v>
      </c>
      <c r="W1666" s="68">
        <v>8.21493896589317</v>
      </c>
      <c r="X1666" s="59">
        <v>3.0145481403999899</v>
      </c>
      <c r="Y1666" s="64">
        <v>8.6196959701902706E-2</v>
      </c>
    </row>
    <row r="1667" spans="1:25" customFormat="1" x14ac:dyDescent="0.3">
      <c r="A1667" s="58" t="s">
        <v>359</v>
      </c>
      <c r="B1667" s="61">
        <v>413.6446286286</v>
      </c>
      <c r="C1667" s="62">
        <v>0.269625871041619</v>
      </c>
      <c r="D1667" s="61">
        <v>118.71103229729999</v>
      </c>
      <c r="E1667" s="62">
        <v>0.238077712197825</v>
      </c>
      <c r="F1667" s="61">
        <v>27.473761379999999</v>
      </c>
      <c r="G1667" s="62">
        <v>0.28393289735042498</v>
      </c>
      <c r="H1667" s="61">
        <v>146.03158228429999</v>
      </c>
      <c r="I1667" s="62">
        <v>0.28981428422454902</v>
      </c>
      <c r="J1667" s="61">
        <v>12.3521786839</v>
      </c>
      <c r="K1667" s="62">
        <v>0.26761919948870999</v>
      </c>
      <c r="L1667" s="61">
        <v>15.637900820700001</v>
      </c>
      <c r="M1667" s="62">
        <v>0.159985795592515</v>
      </c>
      <c r="N1667" s="69">
        <v>1.6738892523</v>
      </c>
      <c r="O1667" s="70">
        <v>7.3741909152054603</v>
      </c>
      <c r="P1667" s="69">
        <v>7.3567076870999903</v>
      </c>
      <c r="Q1667" s="70">
        <v>27.6055201717652</v>
      </c>
      <c r="R1667" s="61">
        <v>65.3415695077001</v>
      </c>
      <c r="S1667" s="63">
        <v>0.34053355102962202</v>
      </c>
      <c r="T1667" s="69">
        <v>3.5258190604999999</v>
      </c>
      <c r="U1667" s="70">
        <v>47.106955159615197</v>
      </c>
      <c r="V1667" s="69">
        <v>0.87506695629999998</v>
      </c>
      <c r="W1667" s="70">
        <v>12.0019346024449</v>
      </c>
      <c r="X1667" s="61">
        <v>14.665120698500001</v>
      </c>
      <c r="Y1667" s="63">
        <v>0.41932945137987099</v>
      </c>
    </row>
    <row r="1668" spans="1:25" customFormat="1" x14ac:dyDescent="0.3">
      <c r="A1668" s="58" t="s">
        <v>360</v>
      </c>
      <c r="B1668" s="59">
        <v>762.78401200629798</v>
      </c>
      <c r="C1668" s="60">
        <v>0.49720530479432701</v>
      </c>
      <c r="D1668" s="59">
        <v>254.2562337187</v>
      </c>
      <c r="E1668" s="60">
        <v>0.50991673869186205</v>
      </c>
      <c r="F1668" s="59">
        <v>62.861855950100001</v>
      </c>
      <c r="G1668" s="63">
        <v>0.64965800080545499</v>
      </c>
      <c r="H1668" s="59">
        <v>238.28934220099899</v>
      </c>
      <c r="I1668" s="60">
        <v>0.47290903836043802</v>
      </c>
      <c r="J1668" s="59">
        <v>22.7140736081999</v>
      </c>
      <c r="K1668" s="60">
        <v>0.492117411163846</v>
      </c>
      <c r="L1668" s="59">
        <v>54.009946965099999</v>
      </c>
      <c r="M1668" s="60">
        <v>0.55255653774726199</v>
      </c>
      <c r="N1668" s="67">
        <v>20.139658487999998</v>
      </c>
      <c r="O1668" s="71">
        <v>88.723723181498201</v>
      </c>
      <c r="P1668" s="67">
        <v>15.888718836600001</v>
      </c>
      <c r="Q1668" s="68">
        <v>59.621282644732602</v>
      </c>
      <c r="R1668" s="59">
        <v>70.098995966100006</v>
      </c>
      <c r="S1668" s="64">
        <v>0.365327313068814</v>
      </c>
      <c r="T1668" s="67">
        <v>2.2776618986999999</v>
      </c>
      <c r="U1668" s="68">
        <v>30.430863039128699</v>
      </c>
      <c r="V1668" s="67">
        <v>5.8170269980000002</v>
      </c>
      <c r="W1668" s="68">
        <v>79.783126431661898</v>
      </c>
      <c r="X1668" s="59">
        <v>16.430497375800002</v>
      </c>
      <c r="Y1668" s="60">
        <v>0.46980802900567598</v>
      </c>
    </row>
    <row r="1669" spans="1:25" customFormat="1" x14ac:dyDescent="0.3">
      <c r="A1669" s="58" t="s">
        <v>361</v>
      </c>
      <c r="B1669" s="61">
        <v>24.225204856200001</v>
      </c>
      <c r="C1669" s="62">
        <v>1.5790709001033E-2</v>
      </c>
      <c r="D1669" s="61">
        <v>0</v>
      </c>
      <c r="E1669" s="64">
        <v>0</v>
      </c>
      <c r="F1669" s="61">
        <v>0</v>
      </c>
      <c r="G1669" s="62">
        <v>0</v>
      </c>
      <c r="H1669" s="61">
        <v>0</v>
      </c>
      <c r="I1669" s="64">
        <v>0</v>
      </c>
      <c r="J1669" s="61">
        <v>0</v>
      </c>
      <c r="K1669" s="62">
        <v>0</v>
      </c>
      <c r="L1669" s="61">
        <v>17.8417227236</v>
      </c>
      <c r="M1669" s="63">
        <v>0.182532312834327</v>
      </c>
      <c r="N1669" s="69">
        <v>0</v>
      </c>
      <c r="O1669" s="70">
        <v>0</v>
      </c>
      <c r="P1669" s="69">
        <v>0</v>
      </c>
      <c r="Q1669" s="70">
        <v>0</v>
      </c>
      <c r="R1669" s="61">
        <v>5.5208586940999904</v>
      </c>
      <c r="S1669" s="62">
        <v>2.8772458788476001E-2</v>
      </c>
      <c r="T1669" s="69">
        <v>0</v>
      </c>
      <c r="U1669" s="70">
        <v>0</v>
      </c>
      <c r="V1669" s="69">
        <v>0</v>
      </c>
      <c r="W1669" s="70">
        <v>0</v>
      </c>
      <c r="X1669" s="61">
        <v>0.86262343850000001</v>
      </c>
      <c r="Y1669" s="62">
        <v>2.4665559912549598E-2</v>
      </c>
    </row>
    <row r="1670" spans="1:25" customFormat="1" x14ac:dyDescent="0.3">
      <c r="A1670" s="65" t="s">
        <v>1</v>
      </c>
    </row>
    <row r="1671" spans="1:25" customFormat="1" x14ac:dyDescent="0.3">
      <c r="A1671" s="65" t="s">
        <v>1</v>
      </c>
    </row>
    <row r="1672" spans="1:25" customFormat="1" x14ac:dyDescent="0.3">
      <c r="A1672" s="53" t="s">
        <v>362</v>
      </c>
    </row>
    <row r="1673" spans="1:25" customFormat="1" x14ac:dyDescent="0.3">
      <c r="A1673" s="54" t="s">
        <v>1</v>
      </c>
    </row>
    <row r="1674" spans="1:25" customFormat="1" ht="25.5" customHeight="1" x14ac:dyDescent="0.3">
      <c r="A1674" s="114" t="s">
        <v>1</v>
      </c>
      <c r="B1674" s="113" t="s">
        <v>502</v>
      </c>
      <c r="C1674" s="113" t="s">
        <v>1</v>
      </c>
      <c r="D1674" s="113" t="s">
        <v>53</v>
      </c>
      <c r="E1674" s="113" t="s">
        <v>1</v>
      </c>
      <c r="F1674" s="113" t="s">
        <v>54</v>
      </c>
      <c r="G1674" s="113" t="s">
        <v>1</v>
      </c>
      <c r="H1674" s="116" t="s">
        <v>55</v>
      </c>
      <c r="I1674" s="116" t="s">
        <v>1</v>
      </c>
      <c r="J1674" s="116" t="s">
        <v>56</v>
      </c>
      <c r="K1674" s="116" t="s">
        <v>1</v>
      </c>
      <c r="L1674" s="116" t="s">
        <v>57</v>
      </c>
      <c r="M1674" s="116" t="s">
        <v>1</v>
      </c>
      <c r="N1674" s="116" t="s">
        <v>58</v>
      </c>
      <c r="O1674" s="116" t="s">
        <v>1</v>
      </c>
      <c r="P1674" s="116" t="s">
        <v>59</v>
      </c>
      <c r="Q1674" s="116" t="s">
        <v>1</v>
      </c>
      <c r="R1674" s="116" t="s">
        <v>60</v>
      </c>
      <c r="S1674" s="116" t="s">
        <v>1</v>
      </c>
      <c r="T1674" s="113" t="s">
        <v>61</v>
      </c>
      <c r="U1674" s="113" t="s">
        <v>1</v>
      </c>
      <c r="V1674" s="113" t="s">
        <v>62</v>
      </c>
      <c r="W1674" s="113" t="s">
        <v>1</v>
      </c>
      <c r="X1674" s="113" t="s">
        <v>63</v>
      </c>
      <c r="Y1674" s="113" t="s">
        <v>1</v>
      </c>
    </row>
    <row r="1675" spans="1:25"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c r="L1675" s="55" t="s">
        <v>14</v>
      </c>
      <c r="M1675" s="55" t="s">
        <v>15</v>
      </c>
      <c r="N1675" s="55" t="s">
        <v>14</v>
      </c>
      <c r="O1675" s="55" t="s">
        <v>15</v>
      </c>
      <c r="P1675" s="55" t="s">
        <v>14</v>
      </c>
      <c r="Q1675" s="55" t="s">
        <v>15</v>
      </c>
      <c r="R1675" s="55" t="s">
        <v>14</v>
      </c>
      <c r="S1675" s="55" t="s">
        <v>15</v>
      </c>
      <c r="T1675" s="55" t="s">
        <v>14</v>
      </c>
      <c r="U1675" s="55" t="s">
        <v>15</v>
      </c>
      <c r="V1675" s="55" t="s">
        <v>14</v>
      </c>
      <c r="W1675" s="55" t="s">
        <v>15</v>
      </c>
      <c r="X1675" s="55" t="s">
        <v>14</v>
      </c>
      <c r="Y1675" s="55" t="s">
        <v>15</v>
      </c>
    </row>
    <row r="1676" spans="1:25" customFormat="1" x14ac:dyDescent="0.3">
      <c r="A1676" s="56" t="s">
        <v>16</v>
      </c>
      <c r="B1676" s="57">
        <v>1534.1429478952</v>
      </c>
      <c r="C1676" s="57">
        <v>1534.1429478952</v>
      </c>
      <c r="D1676" s="57">
        <v>498.62303867679998</v>
      </c>
      <c r="E1676" s="57">
        <v>498.62303867679998</v>
      </c>
      <c r="F1676" s="57">
        <v>96.761458909400005</v>
      </c>
      <c r="G1676" s="57">
        <v>96.761458909400005</v>
      </c>
      <c r="H1676" s="57">
        <v>503.87986456580001</v>
      </c>
      <c r="I1676" s="57">
        <v>503.87986456580001</v>
      </c>
      <c r="J1676" s="57">
        <v>46.155801629700001</v>
      </c>
      <c r="K1676" s="57">
        <v>46.155801629700001</v>
      </c>
      <c r="L1676" s="57">
        <v>97.745557740199999</v>
      </c>
      <c r="M1676" s="57">
        <v>97.745557740199999</v>
      </c>
      <c r="N1676" s="57">
        <v>22.699293679099998</v>
      </c>
      <c r="O1676" s="57">
        <v>22.699293679099998</v>
      </c>
      <c r="P1676" s="57">
        <v>26.649407949299999</v>
      </c>
      <c r="Q1676" s="57">
        <v>26.649407949299999</v>
      </c>
      <c r="R1676" s="57">
        <v>191.8799757326</v>
      </c>
      <c r="S1676" s="57">
        <v>191.8799757326</v>
      </c>
      <c r="T1676" s="57">
        <v>7.4847101633999999</v>
      </c>
      <c r="U1676" s="57">
        <v>7.4847101633999999</v>
      </c>
      <c r="V1676" s="57">
        <v>7.2910491957000003</v>
      </c>
      <c r="W1676" s="57">
        <v>7.2910491957000003</v>
      </c>
      <c r="X1676" s="57">
        <v>34.972789653200003</v>
      </c>
      <c r="Y1676" s="57">
        <v>34.972789653200003</v>
      </c>
    </row>
    <row r="1677" spans="1:25" customFormat="1" x14ac:dyDescent="0.3">
      <c r="A1677" s="66" t="s">
        <v>363</v>
      </c>
      <c r="B1677" s="59">
        <v>141.35196456829999</v>
      </c>
      <c r="C1677" s="60">
        <v>9.2137414419060995E-2</v>
      </c>
      <c r="D1677" s="59">
        <v>55.745175265899903</v>
      </c>
      <c r="E1677" s="60">
        <v>0.111798234220848</v>
      </c>
      <c r="F1677" s="59">
        <v>17.092457251100001</v>
      </c>
      <c r="G1677" s="63">
        <v>0.176645303241077</v>
      </c>
      <c r="H1677" s="59">
        <v>36.073996451500101</v>
      </c>
      <c r="I1677" s="60">
        <v>7.1592454845532394E-2</v>
      </c>
      <c r="J1677" s="59">
        <v>0.92535337029999898</v>
      </c>
      <c r="K1677" s="60">
        <v>2.0048473596536099E-2</v>
      </c>
      <c r="L1677" s="59">
        <v>11.995245918</v>
      </c>
      <c r="M1677" s="60">
        <v>0.122719090210549</v>
      </c>
      <c r="N1677" s="67">
        <v>10.6264041168</v>
      </c>
      <c r="O1677" s="71">
        <v>46.813809570577497</v>
      </c>
      <c r="P1677" s="67">
        <v>0</v>
      </c>
      <c r="Q1677" s="68">
        <v>0</v>
      </c>
      <c r="R1677" s="59">
        <v>7.4322959163000197</v>
      </c>
      <c r="S1677" s="64">
        <v>3.8734088264934401E-2</v>
      </c>
      <c r="T1677" s="67">
        <v>0</v>
      </c>
      <c r="U1677" s="68">
        <v>0</v>
      </c>
      <c r="V1677" s="67">
        <v>0</v>
      </c>
      <c r="W1677" s="68">
        <v>0</v>
      </c>
      <c r="X1677" s="59">
        <v>1.4610362783999999</v>
      </c>
      <c r="Y1677" s="60">
        <v>4.1776372227896201E-2</v>
      </c>
    </row>
    <row r="1678" spans="1:25" customFormat="1" ht="25.5" customHeight="1" x14ac:dyDescent="0.3">
      <c r="A1678" s="66" t="s">
        <v>364</v>
      </c>
      <c r="B1678" s="61">
        <v>485.57558612780002</v>
      </c>
      <c r="C1678" s="62">
        <v>0.316512608420223</v>
      </c>
      <c r="D1678" s="61">
        <v>160.1498745193</v>
      </c>
      <c r="E1678" s="62">
        <v>0.32118426566147201</v>
      </c>
      <c r="F1678" s="61">
        <v>30.075470639100001</v>
      </c>
      <c r="G1678" s="62">
        <v>0.31082076456970698</v>
      </c>
      <c r="H1678" s="61">
        <v>181.15063629740001</v>
      </c>
      <c r="I1678" s="62">
        <v>0.35951156026744602</v>
      </c>
      <c r="J1678" s="61">
        <v>11.1355124955</v>
      </c>
      <c r="K1678" s="62">
        <v>0.24125921557680399</v>
      </c>
      <c r="L1678" s="61">
        <v>17.2824549489</v>
      </c>
      <c r="M1678" s="64">
        <v>0.176810643352564</v>
      </c>
      <c r="N1678" s="69">
        <v>3.5615765625</v>
      </c>
      <c r="O1678" s="70">
        <v>15.690252801915401</v>
      </c>
      <c r="P1678" s="69">
        <v>10.018256407300001</v>
      </c>
      <c r="Q1678" s="70">
        <v>37.592791653606497</v>
      </c>
      <c r="R1678" s="61">
        <v>54.564249427699998</v>
      </c>
      <c r="S1678" s="62">
        <v>0.28436656414705602</v>
      </c>
      <c r="T1678" s="69">
        <v>0.90674842389999999</v>
      </c>
      <c r="U1678" s="70">
        <v>12.114676508570399</v>
      </c>
      <c r="V1678" s="69">
        <v>3.1914905511999998</v>
      </c>
      <c r="W1678" s="70">
        <v>43.772720023370901</v>
      </c>
      <c r="X1678" s="61">
        <v>13.539315855</v>
      </c>
      <c r="Y1678" s="62">
        <v>0.387138572280326</v>
      </c>
    </row>
    <row r="1679" spans="1:25" customFormat="1" x14ac:dyDescent="0.3">
      <c r="A1679" s="58" t="s">
        <v>365</v>
      </c>
      <c r="B1679" s="59">
        <v>94.977545962800093</v>
      </c>
      <c r="C1679" s="60">
        <v>6.1909189162005003E-2</v>
      </c>
      <c r="D1679" s="59">
        <v>29.358023644100001</v>
      </c>
      <c r="E1679" s="60">
        <v>5.8878193278047497E-2</v>
      </c>
      <c r="F1679" s="59">
        <v>4.7223010944999997</v>
      </c>
      <c r="G1679" s="60">
        <v>4.8803533428754903E-2</v>
      </c>
      <c r="H1679" s="59">
        <v>35.651644576300001</v>
      </c>
      <c r="I1679" s="60">
        <v>7.0754255296590393E-2</v>
      </c>
      <c r="J1679" s="59">
        <v>6.2263429610999896</v>
      </c>
      <c r="K1679" s="60">
        <v>0.134898382029043</v>
      </c>
      <c r="L1679" s="59">
        <v>3.2110668176999999</v>
      </c>
      <c r="M1679" s="60">
        <v>3.2851281346562698E-2</v>
      </c>
      <c r="N1679" s="67">
        <v>1.2619603572</v>
      </c>
      <c r="O1679" s="68">
        <v>5.5594697132005004</v>
      </c>
      <c r="P1679" s="67">
        <v>0.88574593879999997</v>
      </c>
      <c r="Q1679" s="68">
        <v>3.3236983744070998</v>
      </c>
      <c r="R1679" s="59">
        <v>10.967569747600001</v>
      </c>
      <c r="S1679" s="60">
        <v>5.7158490382989098E-2</v>
      </c>
      <c r="T1679" s="67">
        <v>0</v>
      </c>
      <c r="U1679" s="68">
        <v>0</v>
      </c>
      <c r="V1679" s="67">
        <v>0</v>
      </c>
      <c r="W1679" s="68">
        <v>0</v>
      </c>
      <c r="X1679" s="59">
        <v>2.6928908255000001</v>
      </c>
      <c r="Y1679" s="60">
        <v>7.6999600323664805E-2</v>
      </c>
    </row>
    <row r="1680" spans="1:25" customFormat="1" x14ac:dyDescent="0.3">
      <c r="A1680" s="58" t="s">
        <v>366</v>
      </c>
      <c r="B1680" s="61">
        <v>278.69052797490002</v>
      </c>
      <c r="C1680" s="62">
        <v>0.181658774599365</v>
      </c>
      <c r="D1680" s="61">
        <v>90.562384320099895</v>
      </c>
      <c r="E1680" s="62">
        <v>0.181624949702337</v>
      </c>
      <c r="F1680" s="61">
        <v>15.112832754799999</v>
      </c>
      <c r="G1680" s="62">
        <v>0.156186491244934</v>
      </c>
      <c r="H1680" s="61">
        <v>89.780080729800005</v>
      </c>
      <c r="I1680" s="62">
        <v>0.17817755191937401</v>
      </c>
      <c r="J1680" s="61">
        <v>1.2112272462</v>
      </c>
      <c r="K1680" s="64">
        <v>2.62421451569072E-2</v>
      </c>
      <c r="L1680" s="61">
        <v>27.225839307699999</v>
      </c>
      <c r="M1680" s="62">
        <v>0.27853786849387202</v>
      </c>
      <c r="N1680" s="69">
        <v>1.2158405720000001</v>
      </c>
      <c r="O1680" s="70">
        <v>5.3562925313375098</v>
      </c>
      <c r="P1680" s="69">
        <v>4.5117528332000099</v>
      </c>
      <c r="Q1680" s="70">
        <v>16.930030272280401</v>
      </c>
      <c r="R1680" s="61">
        <v>33.305110725900001</v>
      </c>
      <c r="S1680" s="62">
        <v>0.173572623191871</v>
      </c>
      <c r="T1680" s="69">
        <v>5.9924942488999999</v>
      </c>
      <c r="U1680" s="71">
        <v>80.063143636518006</v>
      </c>
      <c r="V1680" s="69">
        <v>0</v>
      </c>
      <c r="W1680" s="70">
        <v>0</v>
      </c>
      <c r="X1680" s="61">
        <v>9.7729652362999992</v>
      </c>
      <c r="Y1680" s="62">
        <v>0.27944482934336801</v>
      </c>
    </row>
    <row r="1681" spans="1:25" customFormat="1" x14ac:dyDescent="0.3">
      <c r="A1681" s="58" t="s">
        <v>367</v>
      </c>
      <c r="B1681" s="59">
        <v>477.20000792949998</v>
      </c>
      <c r="C1681" s="60">
        <v>0.311053157454594</v>
      </c>
      <c r="D1681" s="59">
        <v>147.29681906830001</v>
      </c>
      <c r="E1681" s="60">
        <v>0.29540716662267102</v>
      </c>
      <c r="F1681" s="59">
        <v>29.260973509500001</v>
      </c>
      <c r="G1681" s="60">
        <v>0.30240318655072901</v>
      </c>
      <c r="H1681" s="59">
        <v>140.75798906369999</v>
      </c>
      <c r="I1681" s="60">
        <v>0.27934831090143503</v>
      </c>
      <c r="J1681" s="59">
        <v>24.3468394358</v>
      </c>
      <c r="K1681" s="63">
        <v>0.52749250530042702</v>
      </c>
      <c r="L1681" s="59">
        <v>34.5054158517</v>
      </c>
      <c r="M1681" s="60">
        <v>0.35301262430168601</v>
      </c>
      <c r="N1681" s="67">
        <v>6.0335120705999996</v>
      </c>
      <c r="O1681" s="68">
        <v>26.580175382969099</v>
      </c>
      <c r="P1681" s="67">
        <v>10.359586564400001</v>
      </c>
      <c r="Q1681" s="68">
        <v>38.873608689952597</v>
      </c>
      <c r="R1681" s="59">
        <v>75.721799600400203</v>
      </c>
      <c r="S1681" s="63">
        <v>0.39463106721424801</v>
      </c>
      <c r="T1681" s="67">
        <v>0</v>
      </c>
      <c r="U1681" s="68">
        <v>0</v>
      </c>
      <c r="V1681" s="67">
        <v>2.8121560407000001</v>
      </c>
      <c r="W1681" s="68">
        <v>38.569977587841699</v>
      </c>
      <c r="X1681" s="59">
        <v>6.1049167243999998</v>
      </c>
      <c r="Y1681" s="60">
        <v>0.17456190326645599</v>
      </c>
    </row>
    <row r="1682" spans="1:25" customFormat="1" ht="25.5" customHeight="1" x14ac:dyDescent="0.3">
      <c r="A1682" s="66" t="s">
        <v>368</v>
      </c>
      <c r="B1682" s="61">
        <v>56.347315331899999</v>
      </c>
      <c r="C1682" s="62">
        <v>3.6728855944751997E-2</v>
      </c>
      <c r="D1682" s="61">
        <v>15.5107618591</v>
      </c>
      <c r="E1682" s="62">
        <v>3.11071905146241E-2</v>
      </c>
      <c r="F1682" s="61">
        <v>0.49742366040000002</v>
      </c>
      <c r="G1682" s="62">
        <v>5.1407209647980701E-3</v>
      </c>
      <c r="H1682" s="61">
        <v>20.465517447100101</v>
      </c>
      <c r="I1682" s="62">
        <v>4.0615866769622602E-2</v>
      </c>
      <c r="J1682" s="61">
        <v>2.3105261208000001</v>
      </c>
      <c r="K1682" s="62">
        <v>5.00592783402821E-2</v>
      </c>
      <c r="L1682" s="61">
        <v>3.5255348961999999</v>
      </c>
      <c r="M1682" s="62">
        <v>3.60684922947659E-2</v>
      </c>
      <c r="N1682" s="69">
        <v>0</v>
      </c>
      <c r="O1682" s="70">
        <v>0</v>
      </c>
      <c r="P1682" s="69">
        <v>0.87406620559999904</v>
      </c>
      <c r="Q1682" s="70">
        <v>3.2798710097533701</v>
      </c>
      <c r="R1682" s="61">
        <v>9.8889503146999793</v>
      </c>
      <c r="S1682" s="62">
        <v>5.1537166798900601E-2</v>
      </c>
      <c r="T1682" s="69">
        <v>0.58546749059999903</v>
      </c>
      <c r="U1682" s="70">
        <v>7.8221798549116599</v>
      </c>
      <c r="V1682" s="69">
        <v>1.2874026037999999</v>
      </c>
      <c r="W1682" s="71">
        <v>17.6573023887874</v>
      </c>
      <c r="X1682" s="61">
        <v>1.4016647336000001</v>
      </c>
      <c r="Y1682" s="62">
        <v>4.0078722558288898E-2</v>
      </c>
    </row>
    <row r="1683" spans="1:25" customFormat="1" x14ac:dyDescent="0.3">
      <c r="A1683" s="65" t="s">
        <v>1</v>
      </c>
    </row>
    <row r="1684" spans="1:25" customFormat="1" x14ac:dyDescent="0.3">
      <c r="A1684" s="65" t="s">
        <v>1</v>
      </c>
    </row>
    <row r="1685" spans="1:25" customFormat="1" x14ac:dyDescent="0.3">
      <c r="A1685" s="53" t="s">
        <v>369</v>
      </c>
    </row>
    <row r="1686" spans="1:25" customFormat="1" x14ac:dyDescent="0.3">
      <c r="A1686" s="54" t="s">
        <v>1</v>
      </c>
    </row>
    <row r="1687" spans="1:25" customFormat="1" ht="25.5" customHeight="1" x14ac:dyDescent="0.3">
      <c r="A1687" s="114" t="s">
        <v>1</v>
      </c>
      <c r="B1687" s="113" t="s">
        <v>502</v>
      </c>
      <c r="C1687" s="113" t="s">
        <v>1</v>
      </c>
      <c r="D1687" s="113" t="s">
        <v>53</v>
      </c>
      <c r="E1687" s="113" t="s">
        <v>1</v>
      </c>
      <c r="F1687" s="113" t="s">
        <v>54</v>
      </c>
      <c r="G1687" s="113" t="s">
        <v>1</v>
      </c>
      <c r="H1687" s="116" t="s">
        <v>55</v>
      </c>
      <c r="I1687" s="116" t="s">
        <v>1</v>
      </c>
      <c r="J1687" s="116" t="s">
        <v>56</v>
      </c>
      <c r="K1687" s="116" t="s">
        <v>1</v>
      </c>
      <c r="L1687" s="116" t="s">
        <v>57</v>
      </c>
      <c r="M1687" s="116" t="s">
        <v>1</v>
      </c>
      <c r="N1687" s="116" t="s">
        <v>58</v>
      </c>
      <c r="O1687" s="116" t="s">
        <v>1</v>
      </c>
      <c r="P1687" s="116" t="s">
        <v>59</v>
      </c>
      <c r="Q1687" s="116" t="s">
        <v>1</v>
      </c>
      <c r="R1687" s="116" t="s">
        <v>60</v>
      </c>
      <c r="S1687" s="116" t="s">
        <v>1</v>
      </c>
      <c r="T1687" s="113" t="s">
        <v>61</v>
      </c>
      <c r="U1687" s="113" t="s">
        <v>1</v>
      </c>
      <c r="V1687" s="113" t="s">
        <v>62</v>
      </c>
      <c r="W1687" s="113" t="s">
        <v>1</v>
      </c>
      <c r="X1687" s="113" t="s">
        <v>63</v>
      </c>
      <c r="Y1687" s="113" t="s">
        <v>1</v>
      </c>
    </row>
    <row r="1688" spans="1:25"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c r="L1688" s="55" t="s">
        <v>14</v>
      </c>
      <c r="M1688" s="55" t="s">
        <v>15</v>
      </c>
      <c r="N1688" s="55" t="s">
        <v>14</v>
      </c>
      <c r="O1688" s="55" t="s">
        <v>15</v>
      </c>
      <c r="P1688" s="55" t="s">
        <v>14</v>
      </c>
      <c r="Q1688" s="55" t="s">
        <v>15</v>
      </c>
      <c r="R1688" s="55" t="s">
        <v>14</v>
      </c>
      <c r="S1688" s="55" t="s">
        <v>15</v>
      </c>
      <c r="T1688" s="55" t="s">
        <v>14</v>
      </c>
      <c r="U1688" s="55" t="s">
        <v>15</v>
      </c>
      <c r="V1688" s="55" t="s">
        <v>14</v>
      </c>
      <c r="W1688" s="55" t="s">
        <v>15</v>
      </c>
      <c r="X1688" s="55" t="s">
        <v>14</v>
      </c>
      <c r="Y1688" s="55" t="s">
        <v>15</v>
      </c>
    </row>
    <row r="1689" spans="1:25" customFormat="1" x14ac:dyDescent="0.3">
      <c r="A1689" s="56" t="s">
        <v>16</v>
      </c>
      <c r="B1689" s="57">
        <v>1534.1429478952</v>
      </c>
      <c r="C1689" s="57">
        <v>1534.1429478952</v>
      </c>
      <c r="D1689" s="57">
        <v>498.62303867679998</v>
      </c>
      <c r="E1689" s="57">
        <v>498.62303867679998</v>
      </c>
      <c r="F1689" s="57">
        <v>96.761458909400005</v>
      </c>
      <c r="G1689" s="57">
        <v>96.761458909400005</v>
      </c>
      <c r="H1689" s="57">
        <v>503.87986456580001</v>
      </c>
      <c r="I1689" s="57">
        <v>503.87986456580001</v>
      </c>
      <c r="J1689" s="57">
        <v>46.155801629700001</v>
      </c>
      <c r="K1689" s="57">
        <v>46.155801629700001</v>
      </c>
      <c r="L1689" s="57">
        <v>97.745557740199999</v>
      </c>
      <c r="M1689" s="57">
        <v>97.745557740199999</v>
      </c>
      <c r="N1689" s="57">
        <v>22.699293679099998</v>
      </c>
      <c r="O1689" s="57">
        <v>22.699293679099998</v>
      </c>
      <c r="P1689" s="57">
        <v>26.649407949299999</v>
      </c>
      <c r="Q1689" s="57">
        <v>26.649407949299999</v>
      </c>
      <c r="R1689" s="57">
        <v>191.8799757326</v>
      </c>
      <c r="S1689" s="57">
        <v>191.8799757326</v>
      </c>
      <c r="T1689" s="57">
        <v>7.4847101633999999</v>
      </c>
      <c r="U1689" s="57">
        <v>7.4847101633999999</v>
      </c>
      <c r="V1689" s="57">
        <v>7.2910491957000003</v>
      </c>
      <c r="W1689" s="57">
        <v>7.2910491957000003</v>
      </c>
      <c r="X1689" s="57">
        <v>34.972789653200003</v>
      </c>
      <c r="Y1689" s="57">
        <v>34.972789653200003</v>
      </c>
    </row>
    <row r="1690" spans="1:25" customFormat="1" x14ac:dyDescent="0.3">
      <c r="A1690" s="58" t="s">
        <v>2</v>
      </c>
      <c r="B1690" s="59">
        <v>29.524885852899999</v>
      </c>
      <c r="C1690" s="60">
        <v>1.9245198691169699E-2</v>
      </c>
      <c r="D1690" s="59">
        <v>10.769089988999999</v>
      </c>
      <c r="E1690" s="60">
        <v>2.1597658258186402E-2</v>
      </c>
      <c r="F1690" s="59">
        <v>1.9712945709</v>
      </c>
      <c r="G1690" s="60">
        <v>2.0372724772016602E-2</v>
      </c>
      <c r="H1690" s="59">
        <v>11.431292583199999</v>
      </c>
      <c r="I1690" s="60">
        <v>2.2686543732106702E-2</v>
      </c>
      <c r="J1690" s="59">
        <v>0</v>
      </c>
      <c r="K1690" s="60">
        <v>0</v>
      </c>
      <c r="L1690" s="59">
        <v>0</v>
      </c>
      <c r="M1690" s="60">
        <v>0</v>
      </c>
      <c r="N1690" s="67">
        <v>0</v>
      </c>
      <c r="O1690" s="68">
        <v>0</v>
      </c>
      <c r="P1690" s="67">
        <v>0.88574593879999997</v>
      </c>
      <c r="Q1690" s="68">
        <v>3.3236983744070998</v>
      </c>
      <c r="R1690" s="59">
        <v>2.5527001067000001</v>
      </c>
      <c r="S1690" s="60">
        <v>1.3303629505652E-2</v>
      </c>
      <c r="T1690" s="67">
        <v>0</v>
      </c>
      <c r="U1690" s="68">
        <v>0</v>
      </c>
      <c r="V1690" s="67">
        <v>0</v>
      </c>
      <c r="W1690" s="68">
        <v>0</v>
      </c>
      <c r="X1690" s="59">
        <v>1.9147626643</v>
      </c>
      <c r="Y1690" s="60">
        <v>5.4750069505101598E-2</v>
      </c>
    </row>
    <row r="1691" spans="1:25" customFormat="1" x14ac:dyDescent="0.3">
      <c r="A1691" s="58" t="s">
        <v>3</v>
      </c>
      <c r="B1691" s="61">
        <v>39.987478212299997</v>
      </c>
      <c r="C1691" s="62">
        <v>2.60650275563706E-2</v>
      </c>
      <c r="D1691" s="61">
        <v>9.9619308274000105</v>
      </c>
      <c r="E1691" s="62">
        <v>1.9978881950252599E-2</v>
      </c>
      <c r="F1691" s="61">
        <v>2.3083641654000102</v>
      </c>
      <c r="G1691" s="62">
        <v>2.3856235648135202E-2</v>
      </c>
      <c r="H1691" s="61">
        <v>18.220230582300001</v>
      </c>
      <c r="I1691" s="62">
        <v>3.6159870365132803E-2</v>
      </c>
      <c r="J1691" s="61">
        <v>6.2263429610999896</v>
      </c>
      <c r="K1691" s="63">
        <v>0.134898382029043</v>
      </c>
      <c r="L1691" s="61">
        <v>0.41380770030000003</v>
      </c>
      <c r="M1691" s="62">
        <v>4.2335192500498903E-3</v>
      </c>
      <c r="N1691" s="69">
        <v>0</v>
      </c>
      <c r="O1691" s="70">
        <v>0</v>
      </c>
      <c r="P1691" s="69">
        <v>0</v>
      </c>
      <c r="Q1691" s="70">
        <v>0</v>
      </c>
      <c r="R1691" s="61">
        <v>2.8568019757999998</v>
      </c>
      <c r="S1691" s="62">
        <v>1.4888484141675999E-2</v>
      </c>
      <c r="T1691" s="69">
        <v>0</v>
      </c>
      <c r="U1691" s="70">
        <v>0</v>
      </c>
      <c r="V1691" s="69">
        <v>0</v>
      </c>
      <c r="W1691" s="70">
        <v>0</v>
      </c>
      <c r="X1691" s="61">
        <v>0</v>
      </c>
      <c r="Y1691" s="62">
        <v>0</v>
      </c>
    </row>
    <row r="1692" spans="1:25" customFormat="1" x14ac:dyDescent="0.3">
      <c r="A1692" s="58" t="s">
        <v>4</v>
      </c>
      <c r="B1692" s="59">
        <v>25.465181897600001</v>
      </c>
      <c r="C1692" s="60">
        <v>1.65989629144647E-2</v>
      </c>
      <c r="D1692" s="59">
        <v>8.6270028277000002</v>
      </c>
      <c r="E1692" s="60">
        <v>1.73016530696086E-2</v>
      </c>
      <c r="F1692" s="59">
        <v>0.44264235819999997</v>
      </c>
      <c r="G1692" s="60">
        <v>4.5745730086031097E-3</v>
      </c>
      <c r="H1692" s="59">
        <v>6.0001214108000003</v>
      </c>
      <c r="I1692" s="60">
        <v>1.1907841199350899E-2</v>
      </c>
      <c r="J1692" s="59">
        <v>0</v>
      </c>
      <c r="K1692" s="60">
        <v>0</v>
      </c>
      <c r="L1692" s="59">
        <v>2.7972591173999999</v>
      </c>
      <c r="M1692" s="60">
        <v>2.8617762096512799E-2</v>
      </c>
      <c r="N1692" s="67">
        <v>1.2619603572</v>
      </c>
      <c r="O1692" s="68">
        <v>5.5594697132005004</v>
      </c>
      <c r="P1692" s="67">
        <v>0</v>
      </c>
      <c r="Q1692" s="68">
        <v>0</v>
      </c>
      <c r="R1692" s="59">
        <v>5.5580676651000198</v>
      </c>
      <c r="S1692" s="60">
        <v>2.89663767356611E-2</v>
      </c>
      <c r="T1692" s="67">
        <v>0</v>
      </c>
      <c r="U1692" s="68">
        <v>0</v>
      </c>
      <c r="V1692" s="67">
        <v>0</v>
      </c>
      <c r="W1692" s="68">
        <v>0</v>
      </c>
      <c r="X1692" s="59">
        <v>0.77812816119999995</v>
      </c>
      <c r="Y1692" s="60">
        <v>2.22495308185632E-2</v>
      </c>
    </row>
    <row r="1693" spans="1:25" customFormat="1" x14ac:dyDescent="0.3">
      <c r="A1693" s="58" t="s">
        <v>5</v>
      </c>
      <c r="B1693" s="61">
        <v>77.725485426200095</v>
      </c>
      <c r="C1693" s="62">
        <v>5.0663783015029398E-2</v>
      </c>
      <c r="D1693" s="61">
        <v>28.7996664858</v>
      </c>
      <c r="E1693" s="62">
        <v>5.7758395123951603E-2</v>
      </c>
      <c r="F1693" s="61">
        <v>5.6137843763999999</v>
      </c>
      <c r="G1693" s="62">
        <v>5.8016739719233802E-2</v>
      </c>
      <c r="H1693" s="61">
        <v>21.7921797326999</v>
      </c>
      <c r="I1693" s="62">
        <v>4.3248760796343003E-2</v>
      </c>
      <c r="J1693" s="61">
        <v>0</v>
      </c>
      <c r="K1693" s="62">
        <v>0</v>
      </c>
      <c r="L1693" s="61">
        <v>3.6567387209</v>
      </c>
      <c r="M1693" s="62">
        <v>3.7410791911580497E-2</v>
      </c>
      <c r="N1693" s="69">
        <v>0</v>
      </c>
      <c r="O1693" s="70">
        <v>0</v>
      </c>
      <c r="P1693" s="69">
        <v>0.61772222940000099</v>
      </c>
      <c r="Q1693" s="70">
        <v>2.3179585474289199</v>
      </c>
      <c r="R1693" s="61">
        <v>15.9571744308</v>
      </c>
      <c r="S1693" s="62">
        <v>8.3162270423869505E-2</v>
      </c>
      <c r="T1693" s="69">
        <v>0</v>
      </c>
      <c r="U1693" s="70">
        <v>0</v>
      </c>
      <c r="V1693" s="69">
        <v>0</v>
      </c>
      <c r="W1693" s="70">
        <v>0</v>
      </c>
      <c r="X1693" s="61">
        <v>1.2882194501999999</v>
      </c>
      <c r="Y1693" s="62">
        <v>3.6834906879729797E-2</v>
      </c>
    </row>
    <row r="1694" spans="1:25" customFormat="1" x14ac:dyDescent="0.3">
      <c r="A1694" s="58" t="s">
        <v>7</v>
      </c>
      <c r="B1694" s="59">
        <v>171.54008689080001</v>
      </c>
      <c r="C1694" s="60">
        <v>0.111814930366266</v>
      </c>
      <c r="D1694" s="59">
        <v>50.495786055099899</v>
      </c>
      <c r="E1694" s="60">
        <v>0.101270463132031</v>
      </c>
      <c r="F1694" s="59">
        <v>6.9707403328000099</v>
      </c>
      <c r="G1694" s="60">
        <v>7.2040463334961405E-2</v>
      </c>
      <c r="H1694" s="59">
        <v>58.405892253700102</v>
      </c>
      <c r="I1694" s="60">
        <v>0.115912336175666</v>
      </c>
      <c r="J1694" s="59">
        <v>1.2112272462</v>
      </c>
      <c r="K1694" s="60">
        <v>2.62421451569072E-2</v>
      </c>
      <c r="L1694" s="59">
        <v>18.969484426200001</v>
      </c>
      <c r="M1694" s="63">
        <v>0.19407004128637101</v>
      </c>
      <c r="N1694" s="67">
        <v>1.2158405720000001</v>
      </c>
      <c r="O1694" s="68">
        <v>5.3562925313375098</v>
      </c>
      <c r="P1694" s="67">
        <v>3.8940306037999899</v>
      </c>
      <c r="Q1694" s="68">
        <v>14.6120717248515</v>
      </c>
      <c r="R1694" s="59">
        <v>16.762468804499999</v>
      </c>
      <c r="S1694" s="60">
        <v>8.7359135524698206E-2</v>
      </c>
      <c r="T1694" s="67">
        <v>5.9924942488999999</v>
      </c>
      <c r="U1694" s="71">
        <v>80.063143636518006</v>
      </c>
      <c r="V1694" s="67">
        <v>0</v>
      </c>
      <c r="W1694" s="68">
        <v>0</v>
      </c>
      <c r="X1694" s="59">
        <v>7.6221223476000102</v>
      </c>
      <c r="Y1694" s="63">
        <v>0.21794436255108901</v>
      </c>
    </row>
    <row r="1695" spans="1:25" customFormat="1" x14ac:dyDescent="0.3">
      <c r="A1695" s="58" t="s">
        <v>10</v>
      </c>
      <c r="B1695" s="61">
        <v>95.816247547500097</v>
      </c>
      <c r="C1695" s="62">
        <v>6.2455879798526702E-2</v>
      </c>
      <c r="D1695" s="61">
        <v>32.035875396500103</v>
      </c>
      <c r="E1695" s="62">
        <v>6.4248686706322E-2</v>
      </c>
      <c r="F1695" s="61">
        <v>5.3268933150000004</v>
      </c>
      <c r="G1695" s="62">
        <v>5.5051808592382803E-2</v>
      </c>
      <c r="H1695" s="61">
        <v>42.888813370800101</v>
      </c>
      <c r="I1695" s="62">
        <v>8.5117140784654793E-2</v>
      </c>
      <c r="J1695" s="61">
        <v>2.8378292027000001</v>
      </c>
      <c r="K1695" s="62">
        <v>6.1483694411103802E-2</v>
      </c>
      <c r="L1695" s="61">
        <v>3.7043120069</v>
      </c>
      <c r="M1695" s="62">
        <v>3.7897497262696797E-2</v>
      </c>
      <c r="N1695" s="69">
        <v>0</v>
      </c>
      <c r="O1695" s="70">
        <v>0</v>
      </c>
      <c r="P1695" s="69">
        <v>2.3163028912999999</v>
      </c>
      <c r="Q1695" s="70">
        <v>8.6917611667273196</v>
      </c>
      <c r="R1695" s="61">
        <v>4.0403466844000002</v>
      </c>
      <c r="S1695" s="64">
        <v>2.10566353730967E-2</v>
      </c>
      <c r="T1695" s="69">
        <v>0</v>
      </c>
      <c r="U1695" s="70">
        <v>0</v>
      </c>
      <c r="V1695" s="69">
        <v>1.3263850976</v>
      </c>
      <c r="W1695" s="70">
        <v>18.1919647227487</v>
      </c>
      <c r="X1695" s="61">
        <v>1.3394895822999999</v>
      </c>
      <c r="Y1695" s="62">
        <v>3.8300907522183798E-2</v>
      </c>
    </row>
    <row r="1696" spans="1:25" customFormat="1" x14ac:dyDescent="0.3">
      <c r="A1696" s="58" t="s">
        <v>8</v>
      </c>
      <c r="B1696" s="59">
        <v>237.10409451530001</v>
      </c>
      <c r="C1696" s="60">
        <v>0.15455150045867599</v>
      </c>
      <c r="D1696" s="59">
        <v>81.008289435799995</v>
      </c>
      <c r="E1696" s="60">
        <v>0.16246399213877599</v>
      </c>
      <c r="F1696" s="59">
        <v>26.376882326299999</v>
      </c>
      <c r="G1696" s="63">
        <v>0.27259698875558802</v>
      </c>
      <c r="H1696" s="59">
        <v>64.201540992899993</v>
      </c>
      <c r="I1696" s="60">
        <v>0.12741438090252599</v>
      </c>
      <c r="J1696" s="59">
        <v>5.5488669902000103</v>
      </c>
      <c r="K1696" s="60">
        <v>0.120220357880849</v>
      </c>
      <c r="L1696" s="59">
        <v>8.5708867428000008</v>
      </c>
      <c r="M1696" s="60">
        <v>8.76856906948216E-2</v>
      </c>
      <c r="N1696" s="67">
        <v>9.8254306005999901</v>
      </c>
      <c r="O1696" s="71">
        <v>43.285182083205498</v>
      </c>
      <c r="P1696" s="67">
        <v>5.2265331087999902</v>
      </c>
      <c r="Q1696" s="68">
        <v>19.612192206083499</v>
      </c>
      <c r="R1696" s="59">
        <v>27.0228772912</v>
      </c>
      <c r="S1696" s="60">
        <v>0.140832190477544</v>
      </c>
      <c r="T1696" s="67">
        <v>0</v>
      </c>
      <c r="U1696" s="68">
        <v>0</v>
      </c>
      <c r="V1696" s="67">
        <v>0.87506695629999998</v>
      </c>
      <c r="W1696" s="68">
        <v>12.0019346024449</v>
      </c>
      <c r="X1696" s="59">
        <v>8.4477200704000008</v>
      </c>
      <c r="Y1696" s="60">
        <v>0.24155122179757399</v>
      </c>
    </row>
    <row r="1697" spans="1:25" customFormat="1" x14ac:dyDescent="0.3">
      <c r="A1697" s="58" t="s">
        <v>9</v>
      </c>
      <c r="B1697" s="61">
        <v>350.35452396519997</v>
      </c>
      <c r="C1697" s="62">
        <v>0.228371498526833</v>
      </c>
      <c r="D1697" s="61">
        <v>118.361646812</v>
      </c>
      <c r="E1697" s="62">
        <v>0.23737701155184701</v>
      </c>
      <c r="F1697" s="61">
        <v>15.9615759093</v>
      </c>
      <c r="G1697" s="62">
        <v>0.164957991427612</v>
      </c>
      <c r="H1697" s="61">
        <v>130.5997958323</v>
      </c>
      <c r="I1697" s="62">
        <v>0.25918836019542002</v>
      </c>
      <c r="J1697" s="61">
        <v>5.9846957937000003</v>
      </c>
      <c r="K1697" s="62">
        <v>0.12966291522167001</v>
      </c>
      <c r="L1697" s="61">
        <v>20.528037013399999</v>
      </c>
      <c r="M1697" s="62">
        <v>0.210015037900361</v>
      </c>
      <c r="N1697" s="69">
        <v>4.3625500787</v>
      </c>
      <c r="O1697" s="70">
        <v>19.218880289287402</v>
      </c>
      <c r="P1697" s="69">
        <v>3.3494866127999998</v>
      </c>
      <c r="Q1697" s="70">
        <v>12.5687092905491</v>
      </c>
      <c r="R1697" s="61">
        <v>40.822271683099999</v>
      </c>
      <c r="S1697" s="62">
        <v>0.21274899336025099</v>
      </c>
      <c r="T1697" s="69">
        <v>1.4922159145</v>
      </c>
      <c r="U1697" s="70">
        <v>19.936856363482001</v>
      </c>
      <c r="V1697" s="69">
        <v>2.2774411011</v>
      </c>
      <c r="W1697" s="70">
        <v>31.2361230869647</v>
      </c>
      <c r="X1697" s="61">
        <v>6.6148072143000096</v>
      </c>
      <c r="Y1697" s="62">
        <v>0.18914153774675399</v>
      </c>
    </row>
    <row r="1698" spans="1:25" customFormat="1" x14ac:dyDescent="0.3">
      <c r="A1698" s="58" t="s">
        <v>11</v>
      </c>
      <c r="B1698" s="59">
        <v>38.782325211</v>
      </c>
      <c r="C1698" s="60">
        <v>2.52794729879691E-2</v>
      </c>
      <c r="D1698" s="59">
        <v>19.964466118600001</v>
      </c>
      <c r="E1698" s="60">
        <v>4.0039197088806502E-2</v>
      </c>
      <c r="F1698" s="59">
        <v>1.2064178382999999</v>
      </c>
      <c r="G1698" s="60">
        <v>1.24679583368994E-2</v>
      </c>
      <c r="H1698" s="59">
        <v>13.698849257699999</v>
      </c>
      <c r="I1698" s="60">
        <v>2.71867368018456E-2</v>
      </c>
      <c r="J1698" s="59">
        <v>0.46722243460000001</v>
      </c>
      <c r="K1698" s="60">
        <v>1.0122723863588E-2</v>
      </c>
      <c r="L1698" s="59">
        <v>0.50740881169999996</v>
      </c>
      <c r="M1698" s="60">
        <v>5.19111889512823E-3</v>
      </c>
      <c r="N1698" s="67">
        <v>1.3535723415000001</v>
      </c>
      <c r="O1698" s="68">
        <v>5.9630592944232399</v>
      </c>
      <c r="P1698" s="67">
        <v>0</v>
      </c>
      <c r="Q1698" s="68">
        <v>0</v>
      </c>
      <c r="R1698" s="59">
        <v>1.5843884086</v>
      </c>
      <c r="S1698" s="60">
        <v>8.2571847455722592E-3</v>
      </c>
      <c r="T1698" s="67">
        <v>0</v>
      </c>
      <c r="U1698" s="68">
        <v>0</v>
      </c>
      <c r="V1698" s="67">
        <v>0</v>
      </c>
      <c r="W1698" s="68">
        <v>0</v>
      </c>
      <c r="X1698" s="59">
        <v>0</v>
      </c>
      <c r="Y1698" s="60">
        <v>0</v>
      </c>
    </row>
    <row r="1699" spans="1:25" customFormat="1" x14ac:dyDescent="0.3">
      <c r="A1699" s="58" t="s">
        <v>6</v>
      </c>
      <c r="B1699" s="61">
        <v>29.4249556579</v>
      </c>
      <c r="C1699" s="62">
        <v>1.91800612180698E-2</v>
      </c>
      <c r="D1699" s="61">
        <v>11.2669317792</v>
      </c>
      <c r="E1699" s="62">
        <v>2.2596091446354199E-2</v>
      </c>
      <c r="F1699" s="61">
        <v>2.5283080456000002</v>
      </c>
      <c r="G1699" s="62">
        <v>2.6129288190738401E-2</v>
      </c>
      <c r="H1699" s="61">
        <v>9.5820087433999905</v>
      </c>
      <c r="I1699" s="62">
        <v>1.9016454947365199E-2</v>
      </c>
      <c r="J1699" s="61">
        <v>0</v>
      </c>
      <c r="K1699" s="62">
        <v>0</v>
      </c>
      <c r="L1699" s="61">
        <v>4.5996161606000001</v>
      </c>
      <c r="M1699" s="62">
        <v>4.7057035295920202E-2</v>
      </c>
      <c r="N1699" s="69">
        <v>0</v>
      </c>
      <c r="O1699" s="70">
        <v>0</v>
      </c>
      <c r="P1699" s="69">
        <v>0</v>
      </c>
      <c r="Q1699" s="70">
        <v>0</v>
      </c>
      <c r="R1699" s="61">
        <v>0.58546749059999903</v>
      </c>
      <c r="S1699" s="62">
        <v>3.0512172433036799E-3</v>
      </c>
      <c r="T1699" s="69">
        <v>0</v>
      </c>
      <c r="U1699" s="70">
        <v>0</v>
      </c>
      <c r="V1699" s="69">
        <v>0</v>
      </c>
      <c r="W1699" s="70">
        <v>0</v>
      </c>
      <c r="X1699" s="61">
        <v>0.86262343850000001</v>
      </c>
      <c r="Y1699" s="62">
        <v>2.4665559912549598E-2</v>
      </c>
    </row>
    <row r="1700" spans="1:25" customFormat="1" x14ac:dyDescent="0.3">
      <c r="A1700" s="58" t="s">
        <v>12</v>
      </c>
      <c r="B1700" s="59">
        <v>343.32319538629997</v>
      </c>
      <c r="C1700" s="60">
        <v>0.22378826944211999</v>
      </c>
      <c r="D1700" s="59">
        <v>92.768785179599902</v>
      </c>
      <c r="E1700" s="60">
        <v>0.18604993749543</v>
      </c>
      <c r="F1700" s="59">
        <v>22.702259541099998</v>
      </c>
      <c r="G1700" s="60">
        <v>0.234620889318718</v>
      </c>
      <c r="H1700" s="59">
        <v>102.8320768319</v>
      </c>
      <c r="I1700" s="60">
        <v>0.204080543921936</v>
      </c>
      <c r="J1700" s="59">
        <v>16.941823571800001</v>
      </c>
      <c r="K1700" s="63">
        <v>0.36705729233610401</v>
      </c>
      <c r="L1700" s="59">
        <v>28.712526582100001</v>
      </c>
      <c r="M1700" s="60">
        <v>0.29374763667946602</v>
      </c>
      <c r="N1700" s="67">
        <v>4.2221017136999999</v>
      </c>
      <c r="O1700" s="68">
        <v>18.6001457727622</v>
      </c>
      <c r="P1700" s="67">
        <v>10.359586564400001</v>
      </c>
      <c r="Q1700" s="68">
        <v>38.873608689952597</v>
      </c>
      <c r="R1700" s="59">
        <v>57.614743985700102</v>
      </c>
      <c r="S1700" s="63">
        <v>0.300264494852713</v>
      </c>
      <c r="T1700" s="67">
        <v>0</v>
      </c>
      <c r="U1700" s="68">
        <v>0</v>
      </c>
      <c r="V1700" s="67">
        <v>2.8121560407000001</v>
      </c>
      <c r="W1700" s="68">
        <v>38.569977587841699</v>
      </c>
      <c r="X1700" s="59">
        <v>4.3571353753000102</v>
      </c>
      <c r="Y1700" s="60">
        <v>0.12458644044431599</v>
      </c>
    </row>
    <row r="1701" spans="1:25" customFormat="1" x14ac:dyDescent="0.3">
      <c r="A1701" s="58" t="s">
        <v>13</v>
      </c>
      <c r="B1701" s="61">
        <v>95.094487332200003</v>
      </c>
      <c r="C1701" s="62">
        <v>6.1985415024503998E-2</v>
      </c>
      <c r="D1701" s="61">
        <v>34.5635677701001</v>
      </c>
      <c r="E1701" s="62">
        <v>6.9318032038434493E-2</v>
      </c>
      <c r="F1701" s="61">
        <v>5.3522961301</v>
      </c>
      <c r="G1701" s="62">
        <v>5.5314338895111899E-2</v>
      </c>
      <c r="H1701" s="61">
        <v>24.227062974100001</v>
      </c>
      <c r="I1701" s="62">
        <v>4.8081030177653097E-2</v>
      </c>
      <c r="J1701" s="61">
        <v>6.9377934293999903</v>
      </c>
      <c r="K1701" s="63">
        <v>0.150312489100736</v>
      </c>
      <c r="L1701" s="61">
        <v>5.2854804579000003</v>
      </c>
      <c r="M1701" s="62">
        <v>5.4073868727092397E-2</v>
      </c>
      <c r="N1701" s="69">
        <v>0.45783801540000002</v>
      </c>
      <c r="O1701" s="70">
        <v>2.0169703157836398</v>
      </c>
      <c r="P1701" s="69">
        <v>0</v>
      </c>
      <c r="Q1701" s="70">
        <v>0</v>
      </c>
      <c r="R1701" s="61">
        <v>16.5226672061</v>
      </c>
      <c r="S1701" s="62">
        <v>8.6109387615962901E-2</v>
      </c>
      <c r="T1701" s="69">
        <v>0</v>
      </c>
      <c r="U1701" s="70">
        <v>0</v>
      </c>
      <c r="V1701" s="69">
        <v>0</v>
      </c>
      <c r="W1701" s="70">
        <v>0</v>
      </c>
      <c r="X1701" s="61">
        <v>1.7477813491</v>
      </c>
      <c r="Y1701" s="62">
        <v>4.9975462822139403E-2</v>
      </c>
    </row>
    <row r="1702" spans="1:25" customFormat="1" x14ac:dyDescent="0.3">
      <c r="A1702" s="65" t="s">
        <v>1</v>
      </c>
    </row>
    <row r="1703" spans="1:25" customFormat="1" x14ac:dyDescent="0.3">
      <c r="A1703" s="65" t="s">
        <v>1</v>
      </c>
    </row>
    <row r="1704" spans="1:25" customFormat="1" x14ac:dyDescent="0.3">
      <c r="A1704" s="53" t="s">
        <v>370</v>
      </c>
    </row>
    <row r="1705" spans="1:25" customFormat="1" x14ac:dyDescent="0.3">
      <c r="A1705" s="54" t="s">
        <v>1</v>
      </c>
    </row>
    <row r="1706" spans="1:25" customFormat="1" ht="25.5" customHeight="1" x14ac:dyDescent="0.3">
      <c r="A1706" s="114" t="s">
        <v>1</v>
      </c>
      <c r="B1706" s="113" t="s">
        <v>502</v>
      </c>
      <c r="C1706" s="113" t="s">
        <v>1</v>
      </c>
      <c r="D1706" s="113" t="s">
        <v>53</v>
      </c>
      <c r="E1706" s="113" t="s">
        <v>1</v>
      </c>
      <c r="F1706" s="113" t="s">
        <v>54</v>
      </c>
      <c r="G1706" s="113" t="s">
        <v>1</v>
      </c>
      <c r="H1706" s="116" t="s">
        <v>55</v>
      </c>
      <c r="I1706" s="116" t="s">
        <v>1</v>
      </c>
      <c r="J1706" s="116" t="s">
        <v>56</v>
      </c>
      <c r="K1706" s="116" t="s">
        <v>1</v>
      </c>
      <c r="L1706" s="116" t="s">
        <v>57</v>
      </c>
      <c r="M1706" s="116" t="s">
        <v>1</v>
      </c>
      <c r="N1706" s="116" t="s">
        <v>58</v>
      </c>
      <c r="O1706" s="116" t="s">
        <v>1</v>
      </c>
      <c r="P1706" s="116" t="s">
        <v>59</v>
      </c>
      <c r="Q1706" s="116" t="s">
        <v>1</v>
      </c>
      <c r="R1706" s="116" t="s">
        <v>60</v>
      </c>
      <c r="S1706" s="116" t="s">
        <v>1</v>
      </c>
      <c r="T1706" s="113" t="s">
        <v>61</v>
      </c>
      <c r="U1706" s="113" t="s">
        <v>1</v>
      </c>
      <c r="V1706" s="113" t="s">
        <v>62</v>
      </c>
      <c r="W1706" s="113" t="s">
        <v>1</v>
      </c>
      <c r="X1706" s="113" t="s">
        <v>63</v>
      </c>
      <c r="Y1706" s="113" t="s">
        <v>1</v>
      </c>
    </row>
    <row r="1707" spans="1:25"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c r="L1707" s="55" t="s">
        <v>14</v>
      </c>
      <c r="M1707" s="55" t="s">
        <v>15</v>
      </c>
      <c r="N1707" s="55" t="s">
        <v>14</v>
      </c>
      <c r="O1707" s="55" t="s">
        <v>15</v>
      </c>
      <c r="P1707" s="55" t="s">
        <v>14</v>
      </c>
      <c r="Q1707" s="55" t="s">
        <v>15</v>
      </c>
      <c r="R1707" s="55" t="s">
        <v>14</v>
      </c>
      <c r="S1707" s="55" t="s">
        <v>15</v>
      </c>
      <c r="T1707" s="55" t="s">
        <v>14</v>
      </c>
      <c r="U1707" s="55" t="s">
        <v>15</v>
      </c>
      <c r="V1707" s="55" t="s">
        <v>14</v>
      </c>
      <c r="W1707" s="55" t="s">
        <v>15</v>
      </c>
      <c r="X1707" s="55" t="s">
        <v>14</v>
      </c>
      <c r="Y1707" s="55" t="s">
        <v>15</v>
      </c>
    </row>
    <row r="1708" spans="1:25" customFormat="1" x14ac:dyDescent="0.3">
      <c r="A1708" s="56" t="s">
        <v>16</v>
      </c>
      <c r="B1708" s="57">
        <v>1534.1429478952</v>
      </c>
      <c r="C1708" s="57">
        <v>1534.1429478952</v>
      </c>
      <c r="D1708" s="57">
        <v>498.62303867679998</v>
      </c>
      <c r="E1708" s="57">
        <v>498.62303867679998</v>
      </c>
      <c r="F1708" s="57">
        <v>96.761458909400005</v>
      </c>
      <c r="G1708" s="57">
        <v>96.761458909400005</v>
      </c>
      <c r="H1708" s="57">
        <v>503.87986456580001</v>
      </c>
      <c r="I1708" s="57">
        <v>503.87986456580001</v>
      </c>
      <c r="J1708" s="57">
        <v>46.155801629700001</v>
      </c>
      <c r="K1708" s="57">
        <v>46.155801629700001</v>
      </c>
      <c r="L1708" s="57">
        <v>97.745557740199999</v>
      </c>
      <c r="M1708" s="57">
        <v>97.745557740199999</v>
      </c>
      <c r="N1708" s="57">
        <v>22.699293679099998</v>
      </c>
      <c r="O1708" s="57">
        <v>22.699293679099998</v>
      </c>
      <c r="P1708" s="57">
        <v>26.649407949299999</v>
      </c>
      <c r="Q1708" s="57">
        <v>26.649407949299999</v>
      </c>
      <c r="R1708" s="57">
        <v>191.8799757326</v>
      </c>
      <c r="S1708" s="57">
        <v>191.8799757326</v>
      </c>
      <c r="T1708" s="57">
        <v>7.4847101633999999</v>
      </c>
      <c r="U1708" s="57">
        <v>7.4847101633999999</v>
      </c>
      <c r="V1708" s="57">
        <v>7.2910491957000003</v>
      </c>
      <c r="W1708" s="57">
        <v>7.2910491957000003</v>
      </c>
      <c r="X1708" s="57">
        <v>34.972789653200003</v>
      </c>
      <c r="Y1708" s="57">
        <v>34.972789653200003</v>
      </c>
    </row>
    <row r="1709" spans="1:25" customFormat="1" x14ac:dyDescent="0.3">
      <c r="A1709" s="58" t="s">
        <v>371</v>
      </c>
      <c r="B1709" s="59">
        <v>346.47012043119997</v>
      </c>
      <c r="C1709" s="60">
        <v>0.22583952877829699</v>
      </c>
      <c r="D1709" s="59">
        <v>122.41910554250001</v>
      </c>
      <c r="E1709" s="60">
        <v>0.245514338582037</v>
      </c>
      <c r="F1709" s="59">
        <v>29.064072830499999</v>
      </c>
      <c r="G1709" s="60">
        <v>0.30036827842491898</v>
      </c>
      <c r="H1709" s="59">
        <v>106.4888766649</v>
      </c>
      <c r="I1709" s="60">
        <v>0.21133782902133399</v>
      </c>
      <c r="J1709" s="59">
        <v>6.4279428691999998</v>
      </c>
      <c r="K1709" s="60">
        <v>0.13926619497956699</v>
      </c>
      <c r="L1709" s="59">
        <v>17.566419401699999</v>
      </c>
      <c r="M1709" s="60">
        <v>0.179715782566714</v>
      </c>
      <c r="N1709" s="67">
        <v>11.1340235934</v>
      </c>
      <c r="O1709" s="71">
        <v>49.050088301432403</v>
      </c>
      <c r="P1709" s="67">
        <v>3.3235157920999998</v>
      </c>
      <c r="Q1709" s="68">
        <v>12.4712556407367</v>
      </c>
      <c r="R1709" s="59">
        <v>39.172251384299997</v>
      </c>
      <c r="S1709" s="60">
        <v>0.20414976203087301</v>
      </c>
      <c r="T1709" s="67">
        <v>0.58546749059999903</v>
      </c>
      <c r="U1709" s="68">
        <v>7.8221798549116599</v>
      </c>
      <c r="V1709" s="67">
        <v>0.97338659179999898</v>
      </c>
      <c r="W1709" s="68">
        <v>13.350432368143499</v>
      </c>
      <c r="X1709" s="59">
        <v>9.3150582702000104</v>
      </c>
      <c r="Y1709" s="60">
        <v>0.26635159398408698</v>
      </c>
    </row>
    <row r="1710" spans="1:25" customFormat="1" x14ac:dyDescent="0.3">
      <c r="A1710" s="58" t="s">
        <v>372</v>
      </c>
      <c r="B1710" s="61">
        <v>533.82398177239997</v>
      </c>
      <c r="C1710" s="62">
        <v>0.34796234764484701</v>
      </c>
      <c r="D1710" s="61">
        <v>169.1033238103</v>
      </c>
      <c r="E1710" s="62">
        <v>0.33914061463957001</v>
      </c>
      <c r="F1710" s="61">
        <v>32.739889726500003</v>
      </c>
      <c r="G1710" s="62">
        <v>0.33835671863066002</v>
      </c>
      <c r="H1710" s="61">
        <v>205.06921543920001</v>
      </c>
      <c r="I1710" s="63">
        <v>0.40698037341879301</v>
      </c>
      <c r="J1710" s="61">
        <v>15.577822987699999</v>
      </c>
      <c r="K1710" s="62">
        <v>0.33750519842940202</v>
      </c>
      <c r="L1710" s="61">
        <v>30.9434691031</v>
      </c>
      <c r="M1710" s="62">
        <v>0.31657161530905897</v>
      </c>
      <c r="N1710" s="69">
        <v>8.6886271783000204</v>
      </c>
      <c r="O1710" s="70">
        <v>38.277081662236498</v>
      </c>
      <c r="P1710" s="69">
        <v>9.4879846665000098</v>
      </c>
      <c r="Q1710" s="70">
        <v>35.6029848188399</v>
      </c>
      <c r="R1710" s="61">
        <v>52.270434620400003</v>
      </c>
      <c r="S1710" s="64">
        <v>0.27241213899903199</v>
      </c>
      <c r="T1710" s="69">
        <v>0</v>
      </c>
      <c r="U1710" s="70">
        <v>0</v>
      </c>
      <c r="V1710" s="69">
        <v>2.7985596948999998</v>
      </c>
      <c r="W1710" s="70">
        <v>38.3834976254239</v>
      </c>
      <c r="X1710" s="61">
        <v>7.1446545455000097</v>
      </c>
      <c r="Y1710" s="62">
        <v>0.20429181132956201</v>
      </c>
    </row>
    <row r="1711" spans="1:25" customFormat="1" x14ac:dyDescent="0.3">
      <c r="A1711" s="58" t="s">
        <v>373</v>
      </c>
      <c r="B1711" s="59">
        <v>264.51235222190002</v>
      </c>
      <c r="C1711" s="60">
        <v>0.17241701797397899</v>
      </c>
      <c r="D1711" s="59">
        <v>82.308942940200097</v>
      </c>
      <c r="E1711" s="60">
        <v>0.165072482728885</v>
      </c>
      <c r="F1711" s="59">
        <v>6.9827381083000004</v>
      </c>
      <c r="G1711" s="64">
        <v>7.2164456664900997E-2</v>
      </c>
      <c r="H1711" s="59">
        <v>82.291124376499994</v>
      </c>
      <c r="I1711" s="60">
        <v>0.16331496883173</v>
      </c>
      <c r="J1711" s="59">
        <v>3.33622977740001</v>
      </c>
      <c r="K1711" s="60">
        <v>7.2281916023601803E-2</v>
      </c>
      <c r="L1711" s="59">
        <v>33.124452740300001</v>
      </c>
      <c r="M1711" s="63">
        <v>0.33888448238580998</v>
      </c>
      <c r="N1711" s="67">
        <v>2.1682111471000001</v>
      </c>
      <c r="O1711" s="68">
        <v>9.5518881677642007</v>
      </c>
      <c r="P1711" s="67">
        <v>4.6237651703999898</v>
      </c>
      <c r="Q1711" s="68">
        <v>17.350348567580301</v>
      </c>
      <c r="R1711" s="59">
        <v>38.521011579700001</v>
      </c>
      <c r="S1711" s="60">
        <v>0.20075576637231901</v>
      </c>
      <c r="T1711" s="67">
        <v>2.9245132038000099</v>
      </c>
      <c r="U1711" s="68">
        <v>39.0731656931858</v>
      </c>
      <c r="V1711" s="67">
        <v>2.9201476676000002</v>
      </c>
      <c r="W1711" s="68">
        <v>40.051131040539403</v>
      </c>
      <c r="X1711" s="59">
        <v>5.3112155106000003</v>
      </c>
      <c r="Y1711" s="60">
        <v>0.151867081901887</v>
      </c>
    </row>
    <row r="1712" spans="1:25" customFormat="1" x14ac:dyDescent="0.3">
      <c r="A1712" s="58" t="s">
        <v>374</v>
      </c>
      <c r="B1712" s="61">
        <v>321.02656074079999</v>
      </c>
      <c r="C1712" s="62">
        <v>0.20925465986154601</v>
      </c>
      <c r="D1712" s="61">
        <v>93.974642143400004</v>
      </c>
      <c r="E1712" s="62">
        <v>0.18846831143779699</v>
      </c>
      <c r="F1712" s="61">
        <v>23.8786017525</v>
      </c>
      <c r="G1712" s="62">
        <v>0.24677802527613901</v>
      </c>
      <c r="H1712" s="61">
        <v>92.806710999900105</v>
      </c>
      <c r="I1712" s="62">
        <v>0.18418420247824899</v>
      </c>
      <c r="J1712" s="61">
        <v>20.155401274500001</v>
      </c>
      <c r="K1712" s="63">
        <v>0.43668185932947901</v>
      </c>
      <c r="L1712" s="61">
        <v>13.1454122357</v>
      </c>
      <c r="M1712" s="62">
        <v>0.13448603230276199</v>
      </c>
      <c r="N1712" s="69">
        <v>0.70843176030000099</v>
      </c>
      <c r="O1712" s="70">
        <v>3.1209418685669399</v>
      </c>
      <c r="P1712" s="69">
        <v>9.2141423202999899</v>
      </c>
      <c r="Q1712" s="70">
        <v>34.575410972843102</v>
      </c>
      <c r="R1712" s="61">
        <v>53.194871210800102</v>
      </c>
      <c r="S1712" s="63">
        <v>0.27722992463231999</v>
      </c>
      <c r="T1712" s="69">
        <v>0.90674842389999999</v>
      </c>
      <c r="U1712" s="70">
        <v>12.114676508570399</v>
      </c>
      <c r="V1712" s="69">
        <v>0.5989552414</v>
      </c>
      <c r="W1712" s="70">
        <v>8.21493896589317</v>
      </c>
      <c r="X1712" s="61">
        <v>12.4426433781</v>
      </c>
      <c r="Y1712" s="63">
        <v>0.355780694119192</v>
      </c>
    </row>
    <row r="1713" spans="1:25" customFormat="1" x14ac:dyDescent="0.3">
      <c r="A1713" s="58" t="s">
        <v>375</v>
      </c>
      <c r="B1713" s="59">
        <v>68.309932728899696</v>
      </c>
      <c r="C1713" s="60">
        <v>4.4526445741330203E-2</v>
      </c>
      <c r="D1713" s="59">
        <v>30.817024240399899</v>
      </c>
      <c r="E1713" s="60">
        <v>6.18042526117112E-2</v>
      </c>
      <c r="F1713" s="59">
        <v>4.0961564916000102</v>
      </c>
      <c r="G1713" s="60">
        <v>4.2332521003381397E-2</v>
      </c>
      <c r="H1713" s="59">
        <v>17.223937085300001</v>
      </c>
      <c r="I1713" s="60">
        <v>3.4182626249894099E-2</v>
      </c>
      <c r="J1713" s="59">
        <v>0.65840472090000002</v>
      </c>
      <c r="K1713" s="60">
        <v>1.4264831237950699E-2</v>
      </c>
      <c r="L1713" s="59">
        <v>2.9658042594</v>
      </c>
      <c r="M1713" s="60">
        <v>3.0342087435654901E-2</v>
      </c>
      <c r="N1713" s="67">
        <v>0</v>
      </c>
      <c r="O1713" s="68">
        <v>0</v>
      </c>
      <c r="P1713" s="67">
        <v>0</v>
      </c>
      <c r="Q1713" s="68">
        <v>0</v>
      </c>
      <c r="R1713" s="59">
        <v>8.7214069373999905</v>
      </c>
      <c r="S1713" s="60">
        <v>4.5452407965456403E-2</v>
      </c>
      <c r="T1713" s="67">
        <v>3.0679810450999998</v>
      </c>
      <c r="U1713" s="71">
        <v>40.9899779433322</v>
      </c>
      <c r="V1713" s="67">
        <v>0</v>
      </c>
      <c r="W1713" s="68">
        <v>0</v>
      </c>
      <c r="X1713" s="59">
        <v>0.75921794880000104</v>
      </c>
      <c r="Y1713" s="60">
        <v>2.1708818665271402E-2</v>
      </c>
    </row>
    <row r="1714" spans="1:25" customFormat="1" x14ac:dyDescent="0.3">
      <c r="A1714" s="65" t="s">
        <v>1</v>
      </c>
    </row>
    <row r="1715" spans="1:25" customFormat="1" x14ac:dyDescent="0.3">
      <c r="A1715" s="65" t="s">
        <v>1</v>
      </c>
    </row>
    <row r="1716" spans="1:25" customFormat="1" x14ac:dyDescent="0.3">
      <c r="A1716" s="53" t="s">
        <v>376</v>
      </c>
    </row>
    <row r="1717" spans="1:25" customFormat="1" x14ac:dyDescent="0.3">
      <c r="A1717" s="54" t="s">
        <v>1</v>
      </c>
    </row>
    <row r="1718" spans="1:25" customFormat="1" ht="25.5" customHeight="1" x14ac:dyDescent="0.3">
      <c r="A1718" s="114" t="s">
        <v>1</v>
      </c>
      <c r="B1718" s="113" t="s">
        <v>502</v>
      </c>
      <c r="C1718" s="113" t="s">
        <v>1</v>
      </c>
      <c r="D1718" s="113" t="s">
        <v>53</v>
      </c>
      <c r="E1718" s="113" t="s">
        <v>1</v>
      </c>
      <c r="F1718" s="113" t="s">
        <v>54</v>
      </c>
      <c r="G1718" s="113" t="s">
        <v>1</v>
      </c>
      <c r="H1718" s="116" t="s">
        <v>55</v>
      </c>
      <c r="I1718" s="116" t="s">
        <v>1</v>
      </c>
      <c r="J1718" s="116" t="s">
        <v>56</v>
      </c>
      <c r="K1718" s="116" t="s">
        <v>1</v>
      </c>
      <c r="L1718" s="116" t="s">
        <v>57</v>
      </c>
      <c r="M1718" s="116" t="s">
        <v>1</v>
      </c>
      <c r="N1718" s="116" t="s">
        <v>58</v>
      </c>
      <c r="O1718" s="116" t="s">
        <v>1</v>
      </c>
      <c r="P1718" s="116" t="s">
        <v>59</v>
      </c>
      <c r="Q1718" s="116" t="s">
        <v>1</v>
      </c>
      <c r="R1718" s="116" t="s">
        <v>60</v>
      </c>
      <c r="S1718" s="116" t="s">
        <v>1</v>
      </c>
      <c r="T1718" s="113" t="s">
        <v>61</v>
      </c>
      <c r="U1718" s="113" t="s">
        <v>1</v>
      </c>
      <c r="V1718" s="113" t="s">
        <v>62</v>
      </c>
      <c r="W1718" s="113" t="s">
        <v>1</v>
      </c>
      <c r="X1718" s="113" t="s">
        <v>63</v>
      </c>
      <c r="Y1718" s="113" t="s">
        <v>1</v>
      </c>
    </row>
    <row r="1719" spans="1:25"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c r="L1719" s="55" t="s">
        <v>14</v>
      </c>
      <c r="M1719" s="55" t="s">
        <v>15</v>
      </c>
      <c r="N1719" s="55" t="s">
        <v>14</v>
      </c>
      <c r="O1719" s="55" t="s">
        <v>15</v>
      </c>
      <c r="P1719" s="55" t="s">
        <v>14</v>
      </c>
      <c r="Q1719" s="55" t="s">
        <v>15</v>
      </c>
      <c r="R1719" s="55" t="s">
        <v>14</v>
      </c>
      <c r="S1719" s="55" t="s">
        <v>15</v>
      </c>
      <c r="T1719" s="55" t="s">
        <v>14</v>
      </c>
      <c r="U1719" s="55" t="s">
        <v>15</v>
      </c>
      <c r="V1719" s="55" t="s">
        <v>14</v>
      </c>
      <c r="W1719" s="55" t="s">
        <v>15</v>
      </c>
      <c r="X1719" s="55" t="s">
        <v>14</v>
      </c>
      <c r="Y1719" s="55" t="s">
        <v>15</v>
      </c>
    </row>
    <row r="1720" spans="1:25" customFormat="1" x14ac:dyDescent="0.3">
      <c r="A1720" s="56" t="s">
        <v>16</v>
      </c>
      <c r="B1720" s="57">
        <v>1534.1429478952</v>
      </c>
      <c r="C1720" s="57">
        <v>1534.1429478952</v>
      </c>
      <c r="D1720" s="57">
        <v>498.62303867679998</v>
      </c>
      <c r="E1720" s="57">
        <v>498.62303867679998</v>
      </c>
      <c r="F1720" s="57">
        <v>96.761458909400005</v>
      </c>
      <c r="G1720" s="57">
        <v>96.761458909400005</v>
      </c>
      <c r="H1720" s="57">
        <v>503.87986456580001</v>
      </c>
      <c r="I1720" s="57">
        <v>503.87986456580001</v>
      </c>
      <c r="J1720" s="57">
        <v>46.155801629700001</v>
      </c>
      <c r="K1720" s="57">
        <v>46.155801629700001</v>
      </c>
      <c r="L1720" s="57">
        <v>97.745557740199999</v>
      </c>
      <c r="M1720" s="57">
        <v>97.745557740199999</v>
      </c>
      <c r="N1720" s="57">
        <v>22.699293679099998</v>
      </c>
      <c r="O1720" s="57">
        <v>22.699293679099998</v>
      </c>
      <c r="P1720" s="57">
        <v>26.649407949299999</v>
      </c>
      <c r="Q1720" s="57">
        <v>26.649407949299999</v>
      </c>
      <c r="R1720" s="57">
        <v>191.8799757326</v>
      </c>
      <c r="S1720" s="57">
        <v>191.8799757326</v>
      </c>
      <c r="T1720" s="57">
        <v>7.4847101633999999</v>
      </c>
      <c r="U1720" s="57">
        <v>7.4847101633999999</v>
      </c>
      <c r="V1720" s="57">
        <v>7.2910491957000003</v>
      </c>
      <c r="W1720" s="57">
        <v>7.2910491957000003</v>
      </c>
      <c r="X1720" s="57">
        <v>34.972789653200003</v>
      </c>
      <c r="Y1720" s="57">
        <v>34.972789653200003</v>
      </c>
    </row>
    <row r="1721" spans="1:25" customFormat="1" x14ac:dyDescent="0.3">
      <c r="A1721" s="58" t="s">
        <v>317</v>
      </c>
      <c r="B1721" s="59">
        <v>335.88620212170002</v>
      </c>
      <c r="C1721" s="60">
        <v>0.218940616050497</v>
      </c>
      <c r="D1721" s="59">
        <v>133.89945074619999</v>
      </c>
      <c r="E1721" s="63">
        <v>0.26853843557154899</v>
      </c>
      <c r="F1721" s="59">
        <v>19.111576011899999</v>
      </c>
      <c r="G1721" s="60">
        <v>0.19751227634749299</v>
      </c>
      <c r="H1721" s="59">
        <v>101.46302041920001</v>
      </c>
      <c r="I1721" s="60">
        <v>0.201363514508825</v>
      </c>
      <c r="J1721" s="59">
        <v>12.4410864524</v>
      </c>
      <c r="K1721" s="60">
        <v>0.26954545286013398</v>
      </c>
      <c r="L1721" s="59">
        <v>20.875424283800001</v>
      </c>
      <c r="M1721" s="60">
        <v>0.213569033380374</v>
      </c>
      <c r="N1721" s="67">
        <v>17.878905584999998</v>
      </c>
      <c r="O1721" s="71">
        <v>78.764149394929007</v>
      </c>
      <c r="P1721" s="67">
        <v>5.2104884997999896</v>
      </c>
      <c r="Q1721" s="68">
        <v>19.551985956734399</v>
      </c>
      <c r="R1721" s="59">
        <v>13.7353121011</v>
      </c>
      <c r="S1721" s="64">
        <v>7.1582832177554803E-2</v>
      </c>
      <c r="T1721" s="67">
        <v>2.26669669479999</v>
      </c>
      <c r="U1721" s="68">
        <v>30.2843616561677</v>
      </c>
      <c r="V1721" s="67">
        <v>1.56560354980001</v>
      </c>
      <c r="W1721" s="68">
        <v>21.472952764100601</v>
      </c>
      <c r="X1721" s="59">
        <v>7.4386377776999897</v>
      </c>
      <c r="Y1721" s="60">
        <v>0.21269786744104799</v>
      </c>
    </row>
    <row r="1722" spans="1:25" customFormat="1" x14ac:dyDescent="0.3">
      <c r="A1722" s="58" t="s">
        <v>237</v>
      </c>
      <c r="B1722" s="61">
        <v>497.47076808650002</v>
      </c>
      <c r="C1722" s="62">
        <v>0.32426624179253699</v>
      </c>
      <c r="D1722" s="61">
        <v>150.41678894</v>
      </c>
      <c r="E1722" s="62">
        <v>0.30166433813239402</v>
      </c>
      <c r="F1722" s="61">
        <v>35.920246042300001</v>
      </c>
      <c r="G1722" s="62">
        <v>0.37122472570337101</v>
      </c>
      <c r="H1722" s="61">
        <v>140.99300115209999</v>
      </c>
      <c r="I1722" s="62">
        <v>0.27981471590176699</v>
      </c>
      <c r="J1722" s="61">
        <v>12.588551880500001</v>
      </c>
      <c r="K1722" s="62">
        <v>0.27274040176998299</v>
      </c>
      <c r="L1722" s="61">
        <v>17.328525584499999</v>
      </c>
      <c r="M1722" s="64">
        <v>0.177281975622441</v>
      </c>
      <c r="N1722" s="69">
        <v>4.8203880941000001</v>
      </c>
      <c r="O1722" s="70">
        <v>21.235850605071001</v>
      </c>
      <c r="P1722" s="69">
        <v>8.0965898542999906</v>
      </c>
      <c r="Q1722" s="70">
        <v>30.381875160992699</v>
      </c>
      <c r="R1722" s="61">
        <v>101.7428432002</v>
      </c>
      <c r="S1722" s="63">
        <v>0.53024211000519805</v>
      </c>
      <c r="T1722" s="69">
        <v>3.5258190604999999</v>
      </c>
      <c r="U1722" s="70">
        <v>47.106955159615197</v>
      </c>
      <c r="V1722" s="69">
        <v>0.67113180230000002</v>
      </c>
      <c r="W1722" s="70">
        <v>9.2048727732602504</v>
      </c>
      <c r="X1722" s="61">
        <v>21.366882475699999</v>
      </c>
      <c r="Y1722" s="63">
        <v>0.61095733819292097</v>
      </c>
    </row>
    <row r="1723" spans="1:25" customFormat="1" x14ac:dyDescent="0.3">
      <c r="A1723" s="58" t="s">
        <v>238</v>
      </c>
      <c r="B1723" s="59">
        <v>218.5605847045</v>
      </c>
      <c r="C1723" s="60">
        <v>0.14246428926610699</v>
      </c>
      <c r="D1723" s="59">
        <v>68.910710535700005</v>
      </c>
      <c r="E1723" s="60">
        <v>0.13820201874058799</v>
      </c>
      <c r="F1723" s="59">
        <v>13.679150010000001</v>
      </c>
      <c r="G1723" s="60">
        <v>0.14136981980406199</v>
      </c>
      <c r="H1723" s="59">
        <v>93.469768456400004</v>
      </c>
      <c r="I1723" s="63">
        <v>0.18550010633376701</v>
      </c>
      <c r="J1723" s="59">
        <v>2.9862336774</v>
      </c>
      <c r="K1723" s="60">
        <v>6.4698988468622806E-2</v>
      </c>
      <c r="L1723" s="59">
        <v>10.7845042524</v>
      </c>
      <c r="M1723" s="60">
        <v>0.110332423301163</v>
      </c>
      <c r="N1723" s="67">
        <v>0</v>
      </c>
      <c r="O1723" s="68">
        <v>0</v>
      </c>
      <c r="P1723" s="67">
        <v>1.7152855414999999</v>
      </c>
      <c r="Q1723" s="68">
        <v>6.4364864869167002</v>
      </c>
      <c r="R1723" s="59">
        <v>20.692474456799999</v>
      </c>
      <c r="S1723" s="60">
        <v>0.107840718541869</v>
      </c>
      <c r="T1723" s="67">
        <v>1.6921944081</v>
      </c>
      <c r="U1723" s="68">
        <v>22.608683184217</v>
      </c>
      <c r="V1723" s="67">
        <v>0</v>
      </c>
      <c r="W1723" s="68">
        <v>0</v>
      </c>
      <c r="X1723" s="59">
        <v>4.6302633661999897</v>
      </c>
      <c r="Y1723" s="60">
        <v>0.13239616891060099</v>
      </c>
    </row>
    <row r="1724" spans="1:25" customFormat="1" x14ac:dyDescent="0.3">
      <c r="A1724" s="58" t="s">
        <v>239</v>
      </c>
      <c r="B1724" s="61">
        <v>341.55466366920001</v>
      </c>
      <c r="C1724" s="62">
        <v>0.22263548787145501</v>
      </c>
      <c r="D1724" s="61">
        <v>99.045530382500104</v>
      </c>
      <c r="E1724" s="62">
        <v>0.19863809471246599</v>
      </c>
      <c r="F1724" s="61">
        <v>11.8452981551</v>
      </c>
      <c r="G1724" s="64">
        <v>0.12241752334667701</v>
      </c>
      <c r="H1724" s="61">
        <v>120.9187718524</v>
      </c>
      <c r="I1724" s="62">
        <v>0.23997539960561301</v>
      </c>
      <c r="J1724" s="61">
        <v>10.860802637400001</v>
      </c>
      <c r="K1724" s="62">
        <v>0.23530742082077399</v>
      </c>
      <c r="L1724" s="61">
        <v>42.077883932100001</v>
      </c>
      <c r="M1724" s="63">
        <v>0.43048384913757098</v>
      </c>
      <c r="N1724" s="69">
        <v>0</v>
      </c>
      <c r="O1724" s="72">
        <v>0</v>
      </c>
      <c r="P1724" s="69">
        <v>4.69803360209999</v>
      </c>
      <c r="Q1724" s="70">
        <v>17.629035553202201</v>
      </c>
      <c r="R1724" s="61">
        <v>45.5170232304</v>
      </c>
      <c r="S1724" s="62">
        <v>0.23721611938200199</v>
      </c>
      <c r="T1724" s="69">
        <v>0</v>
      </c>
      <c r="U1724" s="70">
        <v>0</v>
      </c>
      <c r="V1724" s="69">
        <v>5.0543138436000099</v>
      </c>
      <c r="W1724" s="71">
        <v>69.322174462639097</v>
      </c>
      <c r="X1724" s="61">
        <v>1.5370060336</v>
      </c>
      <c r="Y1724" s="64">
        <v>4.3948625455429297E-2</v>
      </c>
    </row>
    <row r="1725" spans="1:25" customFormat="1" x14ac:dyDescent="0.3">
      <c r="A1725" s="58" t="s">
        <v>318</v>
      </c>
      <c r="B1725" s="59">
        <v>99.701966939200005</v>
      </c>
      <c r="C1725" s="60">
        <v>6.4988707262245801E-2</v>
      </c>
      <c r="D1725" s="59">
        <v>24.831960714100099</v>
      </c>
      <c r="E1725" s="60">
        <v>4.9801069721922199E-2</v>
      </c>
      <c r="F1725" s="59">
        <v>13.389205048099999</v>
      </c>
      <c r="G1725" s="63">
        <v>0.13837332755220899</v>
      </c>
      <c r="H1725" s="59">
        <v>34.177138879000097</v>
      </c>
      <c r="I1725" s="60">
        <v>6.7827951228912303E-2</v>
      </c>
      <c r="J1725" s="59">
        <v>3.9609474303000098</v>
      </c>
      <c r="K1725" s="60">
        <v>8.5816891711208806E-2</v>
      </c>
      <c r="L1725" s="59">
        <v>6.6792196873999998</v>
      </c>
      <c r="M1725" s="60">
        <v>6.8332718558451896E-2</v>
      </c>
      <c r="N1725" s="67">
        <v>0</v>
      </c>
      <c r="O1725" s="68">
        <v>0</v>
      </c>
      <c r="P1725" s="67">
        <v>6.9290104516000097</v>
      </c>
      <c r="Q1725" s="71">
        <v>26.000616842153899</v>
      </c>
      <c r="R1725" s="59">
        <v>9.7344847286999894</v>
      </c>
      <c r="S1725" s="60">
        <v>5.0732155304552398E-2</v>
      </c>
      <c r="T1725" s="67">
        <v>0</v>
      </c>
      <c r="U1725" s="68">
        <v>0</v>
      </c>
      <c r="V1725" s="67">
        <v>0</v>
      </c>
      <c r="W1725" s="68">
        <v>0</v>
      </c>
      <c r="X1725" s="59">
        <v>0</v>
      </c>
      <c r="Y1725" s="60">
        <v>0</v>
      </c>
    </row>
    <row r="1726" spans="1:25" customFormat="1" x14ac:dyDescent="0.3">
      <c r="A1726" s="58" t="s">
        <v>377</v>
      </c>
      <c r="B1726" s="61">
        <v>40.968762374100002</v>
      </c>
      <c r="C1726" s="62">
        <v>2.6704657757158801E-2</v>
      </c>
      <c r="D1726" s="61">
        <v>21.518597358299999</v>
      </c>
      <c r="E1726" s="62">
        <v>4.31560431210802E-2</v>
      </c>
      <c r="F1726" s="61">
        <v>2.815983642</v>
      </c>
      <c r="G1726" s="62">
        <v>2.9102327246188699E-2</v>
      </c>
      <c r="H1726" s="61">
        <v>12.8581638067</v>
      </c>
      <c r="I1726" s="62">
        <v>2.5518312421116601E-2</v>
      </c>
      <c r="J1726" s="61">
        <v>3.3181795517000001</v>
      </c>
      <c r="K1726" s="62">
        <v>7.1890844369277396E-2</v>
      </c>
      <c r="L1726" s="61">
        <v>0</v>
      </c>
      <c r="M1726" s="62">
        <v>0</v>
      </c>
      <c r="N1726" s="69">
        <v>0</v>
      </c>
      <c r="O1726" s="70">
        <v>0</v>
      </c>
      <c r="P1726" s="69">
        <v>0</v>
      </c>
      <c r="Q1726" s="70">
        <v>0</v>
      </c>
      <c r="R1726" s="61">
        <v>0.45783801540000002</v>
      </c>
      <c r="S1726" s="64">
        <v>2.3860645888241802E-3</v>
      </c>
      <c r="T1726" s="69">
        <v>0</v>
      </c>
      <c r="U1726" s="70">
        <v>0</v>
      </c>
      <c r="V1726" s="69">
        <v>0</v>
      </c>
      <c r="W1726" s="70">
        <v>0</v>
      </c>
      <c r="X1726" s="61">
        <v>0</v>
      </c>
      <c r="Y1726" s="62">
        <v>0</v>
      </c>
    </row>
    <row r="1727" spans="1:25" customFormat="1" x14ac:dyDescent="0.3">
      <c r="A1727" s="65" t="s">
        <v>1</v>
      </c>
    </row>
    <row r="1728" spans="1:25" customFormat="1" x14ac:dyDescent="0.3">
      <c r="A1728" s="65" t="s">
        <v>1</v>
      </c>
    </row>
    <row r="1729" spans="1:25" customFormat="1" x14ac:dyDescent="0.3">
      <c r="A1729" s="53" t="s">
        <v>378</v>
      </c>
    </row>
    <row r="1730" spans="1:25" customFormat="1" x14ac:dyDescent="0.3">
      <c r="A1730" s="54" t="s">
        <v>1</v>
      </c>
    </row>
    <row r="1731" spans="1:25" customFormat="1" ht="25.5" customHeight="1" x14ac:dyDescent="0.3">
      <c r="A1731" s="114" t="s">
        <v>1</v>
      </c>
      <c r="B1731" s="113" t="s">
        <v>502</v>
      </c>
      <c r="C1731" s="113" t="s">
        <v>1</v>
      </c>
      <c r="D1731" s="113" t="s">
        <v>53</v>
      </c>
      <c r="E1731" s="113" t="s">
        <v>1</v>
      </c>
      <c r="F1731" s="113" t="s">
        <v>54</v>
      </c>
      <c r="G1731" s="113" t="s">
        <v>1</v>
      </c>
      <c r="H1731" s="116" t="s">
        <v>55</v>
      </c>
      <c r="I1731" s="116" t="s">
        <v>1</v>
      </c>
      <c r="J1731" s="116" t="s">
        <v>56</v>
      </c>
      <c r="K1731" s="116" t="s">
        <v>1</v>
      </c>
      <c r="L1731" s="116" t="s">
        <v>57</v>
      </c>
      <c r="M1731" s="116" t="s">
        <v>1</v>
      </c>
      <c r="N1731" s="116" t="s">
        <v>58</v>
      </c>
      <c r="O1731" s="116" t="s">
        <v>1</v>
      </c>
      <c r="P1731" s="116" t="s">
        <v>59</v>
      </c>
      <c r="Q1731" s="116" t="s">
        <v>1</v>
      </c>
      <c r="R1731" s="116" t="s">
        <v>60</v>
      </c>
      <c r="S1731" s="116" t="s">
        <v>1</v>
      </c>
      <c r="T1731" s="113" t="s">
        <v>61</v>
      </c>
      <c r="U1731" s="113" t="s">
        <v>1</v>
      </c>
      <c r="V1731" s="113" t="s">
        <v>62</v>
      </c>
      <c r="W1731" s="113" t="s">
        <v>1</v>
      </c>
      <c r="X1731" s="113" t="s">
        <v>63</v>
      </c>
      <c r="Y1731" s="113" t="s">
        <v>1</v>
      </c>
    </row>
    <row r="1732" spans="1:25"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c r="L1732" s="55" t="s">
        <v>14</v>
      </c>
      <c r="M1732" s="55" t="s">
        <v>15</v>
      </c>
      <c r="N1732" s="55" t="s">
        <v>14</v>
      </c>
      <c r="O1732" s="55" t="s">
        <v>15</v>
      </c>
      <c r="P1732" s="55" t="s">
        <v>14</v>
      </c>
      <c r="Q1732" s="55" t="s">
        <v>15</v>
      </c>
      <c r="R1732" s="55" t="s">
        <v>14</v>
      </c>
      <c r="S1732" s="55" t="s">
        <v>15</v>
      </c>
      <c r="T1732" s="55" t="s">
        <v>14</v>
      </c>
      <c r="U1732" s="55" t="s">
        <v>15</v>
      </c>
      <c r="V1732" s="55" t="s">
        <v>14</v>
      </c>
      <c r="W1732" s="55" t="s">
        <v>15</v>
      </c>
      <c r="X1732" s="55" t="s">
        <v>14</v>
      </c>
      <c r="Y1732" s="55" t="s">
        <v>15</v>
      </c>
    </row>
    <row r="1733" spans="1:25" customFormat="1" x14ac:dyDescent="0.3">
      <c r="A1733" s="56" t="s">
        <v>16</v>
      </c>
      <c r="B1733" s="57">
        <v>1531.2612402335001</v>
      </c>
      <c r="C1733" s="57">
        <v>1531.2612402335001</v>
      </c>
      <c r="D1733" s="57">
        <v>495.7413310151</v>
      </c>
      <c r="E1733" s="57">
        <v>495.7413310151</v>
      </c>
      <c r="F1733" s="57">
        <v>96.761458909400005</v>
      </c>
      <c r="G1733" s="57">
        <v>96.761458909400005</v>
      </c>
      <c r="H1733" s="57">
        <v>503.87986456580001</v>
      </c>
      <c r="I1733" s="57">
        <v>503.87986456580001</v>
      </c>
      <c r="J1733" s="57">
        <v>46.155801629700001</v>
      </c>
      <c r="K1733" s="57">
        <v>46.155801629700001</v>
      </c>
      <c r="L1733" s="57">
        <v>97.745557740199999</v>
      </c>
      <c r="M1733" s="57">
        <v>97.745557740199999</v>
      </c>
      <c r="N1733" s="57">
        <v>22.699293679099998</v>
      </c>
      <c r="O1733" s="57">
        <v>22.699293679099998</v>
      </c>
      <c r="P1733" s="57">
        <v>26.649407949299999</v>
      </c>
      <c r="Q1733" s="57">
        <v>26.649407949299999</v>
      </c>
      <c r="R1733" s="57">
        <v>191.8799757326</v>
      </c>
      <c r="S1733" s="57">
        <v>191.8799757326</v>
      </c>
      <c r="T1733" s="57">
        <v>7.4847101633999999</v>
      </c>
      <c r="U1733" s="57">
        <v>7.4847101633999999</v>
      </c>
      <c r="V1733" s="57">
        <v>7.2910491957000003</v>
      </c>
      <c r="W1733" s="57">
        <v>7.2910491957000003</v>
      </c>
      <c r="X1733" s="57">
        <v>34.972789653200003</v>
      </c>
      <c r="Y1733" s="57">
        <v>34.972789653200003</v>
      </c>
    </row>
    <row r="1734" spans="1:25" customFormat="1" x14ac:dyDescent="0.3">
      <c r="A1734" s="58" t="s">
        <v>379</v>
      </c>
      <c r="B1734" s="59">
        <v>1205.7559393943</v>
      </c>
      <c r="C1734" s="60">
        <v>0.78742667006345402</v>
      </c>
      <c r="D1734" s="59">
        <v>377.39419900890101</v>
      </c>
      <c r="E1734" s="60">
        <v>0.76127241244165</v>
      </c>
      <c r="F1734" s="59">
        <v>88.543303071500006</v>
      </c>
      <c r="G1734" s="63">
        <v>0.91506788001620698</v>
      </c>
      <c r="H1734" s="59">
        <v>385.52073414929998</v>
      </c>
      <c r="I1734" s="60">
        <v>0.76510446489364803</v>
      </c>
      <c r="J1734" s="59">
        <v>38.622432277999998</v>
      </c>
      <c r="K1734" s="60">
        <v>0.83678391262405305</v>
      </c>
      <c r="L1734" s="59">
        <v>87.848592199500004</v>
      </c>
      <c r="M1734" s="63">
        <v>0.89874766925976002</v>
      </c>
      <c r="N1734" s="67">
        <v>21.813547740299999</v>
      </c>
      <c r="O1734" s="68">
        <v>96.097914096703605</v>
      </c>
      <c r="P1734" s="67">
        <v>24.9259921588</v>
      </c>
      <c r="Q1734" s="68">
        <v>93.533005334381997</v>
      </c>
      <c r="R1734" s="59">
        <v>140.98634851009999</v>
      </c>
      <c r="S1734" s="60">
        <v>0.73476321837029901</v>
      </c>
      <c r="T1734" s="67">
        <v>5.3456429438000104</v>
      </c>
      <c r="U1734" s="68">
        <v>71.420840982460902</v>
      </c>
      <c r="V1734" s="67">
        <v>5.3657088567000004</v>
      </c>
      <c r="W1734" s="68">
        <v>73.593096311358096</v>
      </c>
      <c r="X1734" s="59">
        <v>29.389438477399899</v>
      </c>
      <c r="Y1734" s="60">
        <v>0.84035156385389698</v>
      </c>
    </row>
    <row r="1735" spans="1:25" customFormat="1" x14ac:dyDescent="0.3">
      <c r="A1735" s="58" t="s">
        <v>380</v>
      </c>
      <c r="B1735" s="61">
        <v>325.5053008392</v>
      </c>
      <c r="C1735" s="62">
        <v>0.21257332993654601</v>
      </c>
      <c r="D1735" s="61">
        <v>118.3471320062</v>
      </c>
      <c r="E1735" s="62">
        <v>0.238727587558349</v>
      </c>
      <c r="F1735" s="61">
        <v>8.2181558378999906</v>
      </c>
      <c r="G1735" s="64">
        <v>8.4932119983792798E-2</v>
      </c>
      <c r="H1735" s="61">
        <v>118.35913041649999</v>
      </c>
      <c r="I1735" s="62">
        <v>0.234895535106352</v>
      </c>
      <c r="J1735" s="61">
        <v>7.5333693517000002</v>
      </c>
      <c r="K1735" s="62">
        <v>0.16321608737594701</v>
      </c>
      <c r="L1735" s="61">
        <v>9.8969655407000001</v>
      </c>
      <c r="M1735" s="64">
        <v>0.10125233074024</v>
      </c>
      <c r="N1735" s="69">
        <v>0.88574593879999797</v>
      </c>
      <c r="O1735" s="70">
        <v>3.9020859032963502</v>
      </c>
      <c r="P1735" s="69">
        <v>1.7234157905</v>
      </c>
      <c r="Q1735" s="70">
        <v>6.4669946656179604</v>
      </c>
      <c r="R1735" s="61">
        <v>50.893627222500001</v>
      </c>
      <c r="S1735" s="62">
        <v>0.26523678162970099</v>
      </c>
      <c r="T1735" s="69">
        <v>2.1390672195999998</v>
      </c>
      <c r="U1735" s="70">
        <v>28.579159017539101</v>
      </c>
      <c r="V1735" s="69">
        <v>1.9253403389999999</v>
      </c>
      <c r="W1735" s="70">
        <v>26.406903688641901</v>
      </c>
      <c r="X1735" s="61">
        <v>5.5833511757999901</v>
      </c>
      <c r="Y1735" s="62">
        <v>0.159648436146103</v>
      </c>
    </row>
    <row r="1736" spans="1:25" customFormat="1" x14ac:dyDescent="0.3">
      <c r="A1736" s="65" t="s">
        <v>1</v>
      </c>
    </row>
    <row r="1737" spans="1:25" customFormat="1" x14ac:dyDescent="0.3">
      <c r="A1737" s="65" t="s">
        <v>1</v>
      </c>
    </row>
    <row r="1738" spans="1:25" customFormat="1" x14ac:dyDescent="0.3">
      <c r="A1738" s="53" t="s">
        <v>381</v>
      </c>
    </row>
    <row r="1739" spans="1:25" customFormat="1" x14ac:dyDescent="0.3">
      <c r="A1739" s="54" t="s">
        <v>1</v>
      </c>
    </row>
    <row r="1740" spans="1:25" customFormat="1" ht="25.5" customHeight="1" x14ac:dyDescent="0.3">
      <c r="A1740" s="114" t="s">
        <v>1</v>
      </c>
      <c r="B1740" s="113" t="s">
        <v>502</v>
      </c>
      <c r="C1740" s="113" t="s">
        <v>1</v>
      </c>
      <c r="D1740" s="113" t="s">
        <v>53</v>
      </c>
      <c r="E1740" s="113" t="s">
        <v>1</v>
      </c>
      <c r="F1740" s="113" t="s">
        <v>54</v>
      </c>
      <c r="G1740" s="113" t="s">
        <v>1</v>
      </c>
      <c r="H1740" s="116" t="s">
        <v>55</v>
      </c>
      <c r="I1740" s="116" t="s">
        <v>1</v>
      </c>
      <c r="J1740" s="116" t="s">
        <v>56</v>
      </c>
      <c r="K1740" s="116" t="s">
        <v>1</v>
      </c>
      <c r="L1740" s="116" t="s">
        <v>57</v>
      </c>
      <c r="M1740" s="116" t="s">
        <v>1</v>
      </c>
      <c r="N1740" s="116" t="s">
        <v>58</v>
      </c>
      <c r="O1740" s="116" t="s">
        <v>1</v>
      </c>
      <c r="P1740" s="116" t="s">
        <v>59</v>
      </c>
      <c r="Q1740" s="116" t="s">
        <v>1</v>
      </c>
      <c r="R1740" s="116" t="s">
        <v>60</v>
      </c>
      <c r="S1740" s="116" t="s">
        <v>1</v>
      </c>
      <c r="T1740" s="113" t="s">
        <v>61</v>
      </c>
      <c r="U1740" s="113" t="s">
        <v>1</v>
      </c>
      <c r="V1740" s="113" t="s">
        <v>62</v>
      </c>
      <c r="W1740" s="113" t="s">
        <v>1</v>
      </c>
      <c r="X1740" s="113" t="s">
        <v>63</v>
      </c>
      <c r="Y1740" s="113" t="s">
        <v>1</v>
      </c>
    </row>
    <row r="1741" spans="1:25"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c r="L1741" s="55" t="s">
        <v>14</v>
      </c>
      <c r="M1741" s="55" t="s">
        <v>15</v>
      </c>
      <c r="N1741" s="55" t="s">
        <v>14</v>
      </c>
      <c r="O1741" s="55" t="s">
        <v>15</v>
      </c>
      <c r="P1741" s="55" t="s">
        <v>14</v>
      </c>
      <c r="Q1741" s="55" t="s">
        <v>15</v>
      </c>
      <c r="R1741" s="55" t="s">
        <v>14</v>
      </c>
      <c r="S1741" s="55" t="s">
        <v>15</v>
      </c>
      <c r="T1741" s="55" t="s">
        <v>14</v>
      </c>
      <c r="U1741" s="55" t="s">
        <v>15</v>
      </c>
      <c r="V1741" s="55" t="s">
        <v>14</v>
      </c>
      <c r="W1741" s="55" t="s">
        <v>15</v>
      </c>
      <c r="X1741" s="55" t="s">
        <v>14</v>
      </c>
      <c r="Y1741" s="55" t="s">
        <v>15</v>
      </c>
    </row>
    <row r="1742" spans="1:25" customFormat="1" x14ac:dyDescent="0.3">
      <c r="A1742" s="56" t="s">
        <v>16</v>
      </c>
      <c r="B1742" s="57">
        <v>1386.0951761839001</v>
      </c>
      <c r="C1742" s="57">
        <v>1386.0951761839001</v>
      </c>
      <c r="D1742" s="57">
        <v>434.0986917509</v>
      </c>
      <c r="E1742" s="57">
        <v>434.0986917509</v>
      </c>
      <c r="F1742" s="57">
        <v>87.548140570300006</v>
      </c>
      <c r="G1742" s="57">
        <v>87.548140570300006</v>
      </c>
      <c r="H1742" s="57">
        <v>463.59958511510001</v>
      </c>
      <c r="I1742" s="57">
        <v>463.59958511510001</v>
      </c>
      <c r="J1742" s="57">
        <v>33.783158410799999</v>
      </c>
      <c r="K1742" s="57">
        <v>33.783158410799999</v>
      </c>
      <c r="L1742" s="57">
        <v>92.853293729200004</v>
      </c>
      <c r="M1742" s="57">
        <v>92.853293729200004</v>
      </c>
      <c r="N1742" s="57">
        <v>17.932023106199999</v>
      </c>
      <c r="O1742" s="57">
        <v>17.932023106199999</v>
      </c>
      <c r="P1742" s="57">
        <v>26.649407949299999</v>
      </c>
      <c r="Q1742" s="57">
        <v>26.649407949299999</v>
      </c>
      <c r="R1742" s="57">
        <v>185.04456383869999</v>
      </c>
      <c r="S1742" s="57">
        <v>185.04456383869999</v>
      </c>
      <c r="T1742" s="57">
        <v>7.4847101633999999</v>
      </c>
      <c r="U1742" s="57">
        <v>7.4847101633999999</v>
      </c>
      <c r="V1742" s="57">
        <v>7.2910491957000003</v>
      </c>
      <c r="W1742" s="57">
        <v>7.2910491957000003</v>
      </c>
      <c r="X1742" s="57">
        <v>29.8105523543</v>
      </c>
      <c r="Y1742" s="57">
        <v>29.8105523543</v>
      </c>
    </row>
    <row r="1743" spans="1:25" customFormat="1" x14ac:dyDescent="0.3">
      <c r="A1743" s="58" t="s">
        <v>382</v>
      </c>
      <c r="B1743" s="59">
        <v>23.3575555886</v>
      </c>
      <c r="C1743" s="60">
        <v>1.6851336033724899E-2</v>
      </c>
      <c r="D1743" s="59">
        <v>6.9954650191999903</v>
      </c>
      <c r="E1743" s="60">
        <v>1.61149184554885E-2</v>
      </c>
      <c r="F1743" s="59">
        <v>1.6163481718999999</v>
      </c>
      <c r="G1743" s="60">
        <v>1.8462392934571699E-2</v>
      </c>
      <c r="H1743" s="59">
        <v>4.34354042140001</v>
      </c>
      <c r="I1743" s="60">
        <v>9.3691637371107906E-3</v>
      </c>
      <c r="J1743" s="59">
        <v>0</v>
      </c>
      <c r="K1743" s="60">
        <v>0</v>
      </c>
      <c r="L1743" s="59">
        <v>0.34447959500000103</v>
      </c>
      <c r="M1743" s="60">
        <v>3.7099340385775702E-3</v>
      </c>
      <c r="N1743" s="67">
        <v>2.2121310364000002</v>
      </c>
      <c r="O1743" s="71">
        <v>12.3362044722949</v>
      </c>
      <c r="P1743" s="67">
        <v>0</v>
      </c>
      <c r="Q1743" s="68">
        <v>0</v>
      </c>
      <c r="R1743" s="59">
        <v>2.2516023018000002</v>
      </c>
      <c r="S1743" s="60">
        <v>1.2167892182786201E-2</v>
      </c>
      <c r="T1743" s="67">
        <v>3.0679810450999998</v>
      </c>
      <c r="U1743" s="71">
        <v>40.9899779433322</v>
      </c>
      <c r="V1743" s="67">
        <v>1.1939736513000001</v>
      </c>
      <c r="W1743" s="71">
        <v>16.375882527361899</v>
      </c>
      <c r="X1743" s="59">
        <v>1.3320343465</v>
      </c>
      <c r="Y1743" s="60">
        <v>4.4683316520563003E-2</v>
      </c>
    </row>
    <row r="1744" spans="1:25" customFormat="1" x14ac:dyDescent="0.3">
      <c r="A1744" s="58" t="s">
        <v>383</v>
      </c>
      <c r="B1744" s="61">
        <v>98.617175403999994</v>
      </c>
      <c r="C1744" s="62">
        <v>7.1147477531453396E-2</v>
      </c>
      <c r="D1744" s="61">
        <v>34.257869885399998</v>
      </c>
      <c r="E1744" s="62">
        <v>7.8917238260322403E-2</v>
      </c>
      <c r="F1744" s="61">
        <v>4.5993799601999896</v>
      </c>
      <c r="G1744" s="62">
        <v>5.2535438562590103E-2</v>
      </c>
      <c r="H1744" s="61">
        <v>39.806809398299897</v>
      </c>
      <c r="I1744" s="62">
        <v>8.5864635509578804E-2</v>
      </c>
      <c r="J1744" s="61">
        <v>0</v>
      </c>
      <c r="K1744" s="62">
        <v>0</v>
      </c>
      <c r="L1744" s="61">
        <v>8.3634639242999995</v>
      </c>
      <c r="M1744" s="62">
        <v>9.0071806700701904E-2</v>
      </c>
      <c r="N1744" s="69">
        <v>0.70843176029999799</v>
      </c>
      <c r="O1744" s="70">
        <v>3.9506516141787702</v>
      </c>
      <c r="P1744" s="69">
        <v>2.5040672366000001</v>
      </c>
      <c r="Q1744" s="70">
        <v>9.3963334621314694</v>
      </c>
      <c r="R1744" s="61">
        <v>3.9655412033999999</v>
      </c>
      <c r="S1744" s="64">
        <v>2.14301956303709E-2</v>
      </c>
      <c r="T1744" s="69">
        <v>1.6812292042000001</v>
      </c>
      <c r="U1744" s="70">
        <v>22.462181801256101</v>
      </c>
      <c r="V1744" s="69">
        <v>0.278200946</v>
      </c>
      <c r="W1744" s="70">
        <v>3.8156503753132398</v>
      </c>
      <c r="X1744" s="61">
        <v>2.4521818852999999</v>
      </c>
      <c r="Y1744" s="62">
        <v>8.2258854386718094E-2</v>
      </c>
    </row>
    <row r="1745" spans="1:25" customFormat="1" x14ac:dyDescent="0.3">
      <c r="A1745" s="58" t="s">
        <v>384</v>
      </c>
      <c r="B1745" s="59">
        <v>194.01758828199999</v>
      </c>
      <c r="C1745" s="60">
        <v>0.139974217943789</v>
      </c>
      <c r="D1745" s="59">
        <v>43.617860890700001</v>
      </c>
      <c r="E1745" s="64">
        <v>0.100479134628974</v>
      </c>
      <c r="F1745" s="59">
        <v>4.9565100127999999</v>
      </c>
      <c r="G1745" s="64">
        <v>5.6614680569029199E-2</v>
      </c>
      <c r="H1745" s="59">
        <v>82.130602837500106</v>
      </c>
      <c r="I1745" s="60">
        <v>0.177158490806477</v>
      </c>
      <c r="J1745" s="59">
        <v>9.9830025233999908</v>
      </c>
      <c r="K1745" s="63">
        <v>0.29550234474845799</v>
      </c>
      <c r="L1745" s="59">
        <v>3.4085955704000002</v>
      </c>
      <c r="M1745" s="64">
        <v>3.670947398313E-2</v>
      </c>
      <c r="N1745" s="67">
        <v>3.0733707141000002</v>
      </c>
      <c r="O1745" s="68">
        <v>17.139007104208901</v>
      </c>
      <c r="P1745" s="67">
        <v>3.3984366809000002</v>
      </c>
      <c r="Q1745" s="68">
        <v>12.7523909250272</v>
      </c>
      <c r="R1745" s="59">
        <v>35.1141536226</v>
      </c>
      <c r="S1745" s="60">
        <v>0.18976052521709499</v>
      </c>
      <c r="T1745" s="67">
        <v>0</v>
      </c>
      <c r="U1745" s="68">
        <v>0</v>
      </c>
      <c r="V1745" s="67">
        <v>1.5841030557</v>
      </c>
      <c r="W1745" s="68">
        <v>21.726681759797302</v>
      </c>
      <c r="X1745" s="59">
        <v>6.7509523739000104</v>
      </c>
      <c r="Y1745" s="60">
        <v>0.22646183450962501</v>
      </c>
    </row>
    <row r="1746" spans="1:25" customFormat="1" x14ac:dyDescent="0.3">
      <c r="A1746" s="58" t="s">
        <v>385</v>
      </c>
      <c r="B1746" s="61">
        <v>417.47529778450001</v>
      </c>
      <c r="C1746" s="62">
        <v>0.30118804607188898</v>
      </c>
      <c r="D1746" s="61">
        <v>127.6120540941</v>
      </c>
      <c r="E1746" s="62">
        <v>0.293970142087708</v>
      </c>
      <c r="F1746" s="61">
        <v>36.699304763299999</v>
      </c>
      <c r="G1746" s="63">
        <v>0.41918999677475699</v>
      </c>
      <c r="H1746" s="61">
        <v>140.29824295309999</v>
      </c>
      <c r="I1746" s="62">
        <v>0.30262805976900797</v>
      </c>
      <c r="J1746" s="61">
        <v>7.8656537458000102</v>
      </c>
      <c r="K1746" s="62">
        <v>0.23282766075789599</v>
      </c>
      <c r="L1746" s="61">
        <v>23.718879942400001</v>
      </c>
      <c r="M1746" s="62">
        <v>0.25544468041784701</v>
      </c>
      <c r="N1746" s="69">
        <v>0.50761947659999995</v>
      </c>
      <c r="O1746" s="72">
        <v>2.8307986979142901</v>
      </c>
      <c r="P1746" s="69">
        <v>10.9107796849</v>
      </c>
      <c r="Q1746" s="70">
        <v>40.941921507815699</v>
      </c>
      <c r="R1746" s="61">
        <v>61.250453229100003</v>
      </c>
      <c r="S1746" s="62">
        <v>0.33100379691505499</v>
      </c>
      <c r="T1746" s="69">
        <v>1.2432839996</v>
      </c>
      <c r="U1746" s="70">
        <v>16.610983891929699</v>
      </c>
      <c r="V1746" s="69">
        <v>2.2372546428</v>
      </c>
      <c r="W1746" s="70">
        <v>30.6849478415185</v>
      </c>
      <c r="X1746" s="61">
        <v>5.1317712528000001</v>
      </c>
      <c r="Y1746" s="62">
        <v>0.172146131068241</v>
      </c>
    </row>
    <row r="1747" spans="1:25" customFormat="1" x14ac:dyDescent="0.3">
      <c r="A1747" s="58" t="s">
        <v>386</v>
      </c>
      <c r="B1747" s="59">
        <v>105.4037220304</v>
      </c>
      <c r="C1747" s="60">
        <v>7.6043639600990601E-2</v>
      </c>
      <c r="D1747" s="59">
        <v>46.327178733700002</v>
      </c>
      <c r="E1747" s="60">
        <v>0.106720383207891</v>
      </c>
      <c r="F1747" s="59">
        <v>7.8286301868999999</v>
      </c>
      <c r="G1747" s="60">
        <v>8.94208618927059E-2</v>
      </c>
      <c r="H1747" s="59">
        <v>29.0025047972</v>
      </c>
      <c r="I1747" s="60">
        <v>6.2559384711268498E-2</v>
      </c>
      <c r="J1747" s="59">
        <v>2.0428411079000002</v>
      </c>
      <c r="K1747" s="60">
        <v>6.0469216141938099E-2</v>
      </c>
      <c r="L1747" s="59">
        <v>6.8327827560000003</v>
      </c>
      <c r="M1747" s="60">
        <v>7.3586864628920098E-2</v>
      </c>
      <c r="N1747" s="67">
        <v>0</v>
      </c>
      <c r="O1747" s="68">
        <v>0</v>
      </c>
      <c r="P1747" s="67">
        <v>0.72074407460000001</v>
      </c>
      <c r="Q1747" s="68">
        <v>2.7045406636095</v>
      </c>
      <c r="R1747" s="59">
        <v>5.9958044781999797</v>
      </c>
      <c r="S1747" s="64">
        <v>3.2401948772872002E-2</v>
      </c>
      <c r="T1747" s="67">
        <v>0</v>
      </c>
      <c r="U1747" s="68">
        <v>0</v>
      </c>
      <c r="V1747" s="67">
        <v>0</v>
      </c>
      <c r="W1747" s="68">
        <v>0</v>
      </c>
      <c r="X1747" s="59">
        <v>6.6532358959</v>
      </c>
      <c r="Y1747" s="63">
        <v>0.22318391879579899</v>
      </c>
    </row>
    <row r="1748" spans="1:25" customFormat="1" x14ac:dyDescent="0.3">
      <c r="A1748" s="58" t="s">
        <v>387</v>
      </c>
      <c r="B1748" s="61">
        <v>255.54867002579999</v>
      </c>
      <c r="C1748" s="62">
        <v>0.18436588945454599</v>
      </c>
      <c r="D1748" s="61">
        <v>77.194183338099904</v>
      </c>
      <c r="E1748" s="62">
        <v>0.177826344112542</v>
      </c>
      <c r="F1748" s="61">
        <v>14.4408286408</v>
      </c>
      <c r="G1748" s="62">
        <v>0.16494729124719901</v>
      </c>
      <c r="H1748" s="61">
        <v>74.292226373399899</v>
      </c>
      <c r="I1748" s="62">
        <v>0.160250847409527</v>
      </c>
      <c r="J1748" s="61">
        <v>2.7278216630999998</v>
      </c>
      <c r="K1748" s="62">
        <v>8.0745015902005002E-2</v>
      </c>
      <c r="L1748" s="61">
        <v>24.3904978409</v>
      </c>
      <c r="M1748" s="62">
        <v>0.26267778838339501</v>
      </c>
      <c r="N1748" s="69">
        <v>10.923061307099999</v>
      </c>
      <c r="O1748" s="71">
        <v>60.913714210659002</v>
      </c>
      <c r="P1748" s="69">
        <v>7.74270599599999</v>
      </c>
      <c r="Q1748" s="70">
        <v>29.053951257492699</v>
      </c>
      <c r="R1748" s="61">
        <v>37.724381129599998</v>
      </c>
      <c r="S1748" s="62">
        <v>0.20386646517475501</v>
      </c>
      <c r="T1748" s="69">
        <v>1.4922159145</v>
      </c>
      <c r="U1748" s="70">
        <v>19.936856363482001</v>
      </c>
      <c r="V1748" s="69">
        <v>1.9975168999000099</v>
      </c>
      <c r="W1748" s="70">
        <v>27.396837496008999</v>
      </c>
      <c r="X1748" s="61">
        <v>2.6232309223999999</v>
      </c>
      <c r="Y1748" s="62">
        <v>8.7996723147654596E-2</v>
      </c>
    </row>
    <row r="1749" spans="1:25" customFormat="1" x14ac:dyDescent="0.3">
      <c r="A1749" s="58" t="s">
        <v>388</v>
      </c>
      <c r="B1749" s="59">
        <v>291.67516706859999</v>
      </c>
      <c r="C1749" s="60">
        <v>0.210429393363607</v>
      </c>
      <c r="D1749" s="59">
        <v>98.094079789700103</v>
      </c>
      <c r="E1749" s="60">
        <v>0.22597183924707501</v>
      </c>
      <c r="F1749" s="59">
        <v>17.407138834400001</v>
      </c>
      <c r="G1749" s="60">
        <v>0.19882933801914701</v>
      </c>
      <c r="H1749" s="59">
        <v>93.725658334199906</v>
      </c>
      <c r="I1749" s="60">
        <v>0.20216941805702901</v>
      </c>
      <c r="J1749" s="59">
        <v>11.1638393706</v>
      </c>
      <c r="K1749" s="60">
        <v>0.33045576244970298</v>
      </c>
      <c r="L1749" s="59">
        <v>25.794594100200001</v>
      </c>
      <c r="M1749" s="60">
        <v>0.27779945184742799</v>
      </c>
      <c r="N1749" s="67">
        <v>0.50740881169999996</v>
      </c>
      <c r="O1749" s="68">
        <v>2.8296239007441599</v>
      </c>
      <c r="P1749" s="67">
        <v>1.3726742762999999</v>
      </c>
      <c r="Q1749" s="68">
        <v>5.1508621839235103</v>
      </c>
      <c r="R1749" s="59">
        <v>38.742627874</v>
      </c>
      <c r="S1749" s="60">
        <v>0.20936917610706601</v>
      </c>
      <c r="T1749" s="67">
        <v>0</v>
      </c>
      <c r="U1749" s="68">
        <v>0</v>
      </c>
      <c r="V1749" s="67">
        <v>0</v>
      </c>
      <c r="W1749" s="68">
        <v>0</v>
      </c>
      <c r="X1749" s="59">
        <v>4.8671456775000097</v>
      </c>
      <c r="Y1749" s="60">
        <v>0.163269221571399</v>
      </c>
    </row>
    <row r="1750" spans="1:25" customFormat="1" x14ac:dyDescent="0.3">
      <c r="A1750" s="65" t="s">
        <v>1</v>
      </c>
    </row>
    <row r="1751" spans="1:25" customFormat="1" x14ac:dyDescent="0.3">
      <c r="A1751" s="65" t="s">
        <v>1</v>
      </c>
    </row>
  </sheetData>
  <mergeCells count="1599">
    <mergeCell ref="J1718:K1718"/>
    <mergeCell ref="A1740:A1741"/>
    <mergeCell ref="B1740:C1740"/>
    <mergeCell ref="D1740:E1740"/>
    <mergeCell ref="F1740:G1740"/>
    <mergeCell ref="H1740:I1740"/>
    <mergeCell ref="J1740:K1740"/>
    <mergeCell ref="X570:Y570"/>
    <mergeCell ref="L570:M570"/>
    <mergeCell ref="N570:O570"/>
    <mergeCell ref="P570:Q570"/>
    <mergeCell ref="R570:S570"/>
    <mergeCell ref="T570:U570"/>
    <mergeCell ref="V570:W570"/>
    <mergeCell ref="A622:A623"/>
    <mergeCell ref="B622:C622"/>
    <mergeCell ref="D622:E622"/>
    <mergeCell ref="F622:G622"/>
    <mergeCell ref="H622:I622"/>
    <mergeCell ref="J622:K622"/>
    <mergeCell ref="A691:A692"/>
    <mergeCell ref="B691:C691"/>
    <mergeCell ref="D691:E691"/>
    <mergeCell ref="F691:G691"/>
    <mergeCell ref="H691:I691"/>
    <mergeCell ref="J691:K691"/>
    <mergeCell ref="L622:M622"/>
    <mergeCell ref="N622:O622"/>
    <mergeCell ref="P622:Q622"/>
    <mergeCell ref="R622:S622"/>
    <mergeCell ref="T622:U622"/>
    <mergeCell ref="V622:W622"/>
    <mergeCell ref="V185:W185"/>
    <mergeCell ref="A203:A204"/>
    <mergeCell ref="B203:C203"/>
    <mergeCell ref="D203:E203"/>
    <mergeCell ref="F203:G203"/>
    <mergeCell ref="H203:I203"/>
    <mergeCell ref="J203:K203"/>
    <mergeCell ref="A247:A248"/>
    <mergeCell ref="B247:C247"/>
    <mergeCell ref="D247:E247"/>
    <mergeCell ref="F247:G247"/>
    <mergeCell ref="H247:I247"/>
    <mergeCell ref="J247:K247"/>
    <mergeCell ref="A282:A283"/>
    <mergeCell ref="B282:C282"/>
    <mergeCell ref="D282:E282"/>
    <mergeCell ref="F282:G282"/>
    <mergeCell ref="H282:I282"/>
    <mergeCell ref="J282:K282"/>
    <mergeCell ref="L203:M203"/>
    <mergeCell ref="N203:O203"/>
    <mergeCell ref="P203:Q203"/>
    <mergeCell ref="R203:S203"/>
    <mergeCell ref="T203:U203"/>
    <mergeCell ref="V203:W203"/>
    <mergeCell ref="A273:A274"/>
    <mergeCell ref="B273:C273"/>
    <mergeCell ref="D273:E273"/>
    <mergeCell ref="F273:G273"/>
    <mergeCell ref="H273:I273"/>
    <mergeCell ref="J273:K273"/>
    <mergeCell ref="L273:M273"/>
    <mergeCell ref="R163:S163"/>
    <mergeCell ref="T163:U163"/>
    <mergeCell ref="V163:W163"/>
    <mergeCell ref="X163:Y163"/>
    <mergeCell ref="A185:A186"/>
    <mergeCell ref="B185:C185"/>
    <mergeCell ref="D185:E185"/>
    <mergeCell ref="F185:G185"/>
    <mergeCell ref="H185:I185"/>
    <mergeCell ref="J185:K185"/>
    <mergeCell ref="X141:Y141"/>
    <mergeCell ref="A163:A164"/>
    <mergeCell ref="B163:C163"/>
    <mergeCell ref="D163:E163"/>
    <mergeCell ref="F163:G163"/>
    <mergeCell ref="H163:I163"/>
    <mergeCell ref="J163:K163"/>
    <mergeCell ref="L163:M163"/>
    <mergeCell ref="N163:O163"/>
    <mergeCell ref="P163:Q163"/>
    <mergeCell ref="L141:M141"/>
    <mergeCell ref="N141:O141"/>
    <mergeCell ref="P141:Q141"/>
    <mergeCell ref="R141:S141"/>
    <mergeCell ref="T141:U141"/>
    <mergeCell ref="V141:W141"/>
    <mergeCell ref="X185:Y185"/>
    <mergeCell ref="L185:M185"/>
    <mergeCell ref="N185:O185"/>
    <mergeCell ref="P185:Q185"/>
    <mergeCell ref="R185:S185"/>
    <mergeCell ref="T185:U185"/>
    <mergeCell ref="R123:S123"/>
    <mergeCell ref="T123:U123"/>
    <mergeCell ref="V123:W123"/>
    <mergeCell ref="X123:Y123"/>
    <mergeCell ref="A141:A142"/>
    <mergeCell ref="B141:C141"/>
    <mergeCell ref="D141:E141"/>
    <mergeCell ref="F141:G141"/>
    <mergeCell ref="H141:I141"/>
    <mergeCell ref="J141:K141"/>
    <mergeCell ref="X106:Y106"/>
    <mergeCell ref="A123:A124"/>
    <mergeCell ref="B123:C123"/>
    <mergeCell ref="D123:E123"/>
    <mergeCell ref="F123:G123"/>
    <mergeCell ref="H123:I123"/>
    <mergeCell ref="J123:K123"/>
    <mergeCell ref="L123:M123"/>
    <mergeCell ref="N123:O123"/>
    <mergeCell ref="P123:Q123"/>
    <mergeCell ref="L106:M106"/>
    <mergeCell ref="N106:O106"/>
    <mergeCell ref="P106:Q106"/>
    <mergeCell ref="R106:S106"/>
    <mergeCell ref="T106:U106"/>
    <mergeCell ref="V106:W106"/>
    <mergeCell ref="R88:S88"/>
    <mergeCell ref="T88:U88"/>
    <mergeCell ref="V88:W88"/>
    <mergeCell ref="X88:Y88"/>
    <mergeCell ref="A106:A107"/>
    <mergeCell ref="B106:C106"/>
    <mergeCell ref="D106:E106"/>
    <mergeCell ref="F106:G106"/>
    <mergeCell ref="H106:I106"/>
    <mergeCell ref="J106:K106"/>
    <mergeCell ref="X79:Y79"/>
    <mergeCell ref="A88:A89"/>
    <mergeCell ref="B88:C88"/>
    <mergeCell ref="D88:E88"/>
    <mergeCell ref="F88:G88"/>
    <mergeCell ref="H88:I88"/>
    <mergeCell ref="J88:K88"/>
    <mergeCell ref="L88:M88"/>
    <mergeCell ref="N88:O88"/>
    <mergeCell ref="P88:Q88"/>
    <mergeCell ref="L79:M79"/>
    <mergeCell ref="N79:O79"/>
    <mergeCell ref="P79:Q79"/>
    <mergeCell ref="R79:S79"/>
    <mergeCell ref="T79:U79"/>
    <mergeCell ref="V79:W79"/>
    <mergeCell ref="R61:S61"/>
    <mergeCell ref="T61:U61"/>
    <mergeCell ref="V61:W61"/>
    <mergeCell ref="X61:Y61"/>
    <mergeCell ref="A79:A80"/>
    <mergeCell ref="B79:C79"/>
    <mergeCell ref="D79:E79"/>
    <mergeCell ref="F79:G79"/>
    <mergeCell ref="H79:I79"/>
    <mergeCell ref="J79:K79"/>
    <mergeCell ref="X42:Y42"/>
    <mergeCell ref="A61:A62"/>
    <mergeCell ref="B61:C61"/>
    <mergeCell ref="D61:E61"/>
    <mergeCell ref="F61:G61"/>
    <mergeCell ref="H61:I61"/>
    <mergeCell ref="J61:K61"/>
    <mergeCell ref="L61:M61"/>
    <mergeCell ref="N61:O61"/>
    <mergeCell ref="P61:Q61"/>
    <mergeCell ref="L42:M42"/>
    <mergeCell ref="N42:O42"/>
    <mergeCell ref="P42:Q42"/>
    <mergeCell ref="R42:S42"/>
    <mergeCell ref="T42:U42"/>
    <mergeCell ref="V42:W42"/>
    <mergeCell ref="R20:S20"/>
    <mergeCell ref="T20:U20"/>
    <mergeCell ref="V20:W20"/>
    <mergeCell ref="X20:Y20"/>
    <mergeCell ref="A42:A43"/>
    <mergeCell ref="B42:C42"/>
    <mergeCell ref="D42:E42"/>
    <mergeCell ref="F42:G42"/>
    <mergeCell ref="H42:I42"/>
    <mergeCell ref="J42:K42"/>
    <mergeCell ref="X6:Y6"/>
    <mergeCell ref="A20:A21"/>
    <mergeCell ref="B20:C20"/>
    <mergeCell ref="D20:E20"/>
    <mergeCell ref="F20:G20"/>
    <mergeCell ref="H20:I20"/>
    <mergeCell ref="J20:K20"/>
    <mergeCell ref="L20:M20"/>
    <mergeCell ref="N20:O20"/>
    <mergeCell ref="P20:Q20"/>
    <mergeCell ref="L6:M6"/>
    <mergeCell ref="N6:O6"/>
    <mergeCell ref="P6:Q6"/>
    <mergeCell ref="R6:S6"/>
    <mergeCell ref="T6:U6"/>
    <mergeCell ref="V6:W6"/>
    <mergeCell ref="A6:A7"/>
    <mergeCell ref="B6:C6"/>
    <mergeCell ref="D6:E6"/>
    <mergeCell ref="F6:G6"/>
    <mergeCell ref="H6:I6"/>
    <mergeCell ref="J6:K6"/>
    <mergeCell ref="X203:Y203"/>
    <mergeCell ref="A221:A222"/>
    <mergeCell ref="B221:C221"/>
    <mergeCell ref="D221:E221"/>
    <mergeCell ref="F221:G221"/>
    <mergeCell ref="H221:I221"/>
    <mergeCell ref="J221:K221"/>
    <mergeCell ref="L221:M221"/>
    <mergeCell ref="N221:O221"/>
    <mergeCell ref="P221:Q221"/>
    <mergeCell ref="R221:S221"/>
    <mergeCell ref="T221:U221"/>
    <mergeCell ref="V221:W221"/>
    <mergeCell ref="X221:Y221"/>
    <mergeCell ref="L247:M247"/>
    <mergeCell ref="N247:O247"/>
    <mergeCell ref="P247:Q247"/>
    <mergeCell ref="R247:S247"/>
    <mergeCell ref="T247:U247"/>
    <mergeCell ref="V247:W247"/>
    <mergeCell ref="X247:Y247"/>
    <mergeCell ref="N273:O273"/>
    <mergeCell ref="P273:Q273"/>
    <mergeCell ref="R273:S273"/>
    <mergeCell ref="T273:U273"/>
    <mergeCell ref="V273:W273"/>
    <mergeCell ref="X273:Y273"/>
    <mergeCell ref="L282:M282"/>
    <mergeCell ref="N282:O282"/>
    <mergeCell ref="P282:Q282"/>
    <mergeCell ref="R282:S282"/>
    <mergeCell ref="T282:U282"/>
    <mergeCell ref="V282:W282"/>
    <mergeCell ref="X282:Y282"/>
    <mergeCell ref="A303:A304"/>
    <mergeCell ref="B303:C303"/>
    <mergeCell ref="D303:E303"/>
    <mergeCell ref="F303:G303"/>
    <mergeCell ref="H303:I303"/>
    <mergeCell ref="J303:K303"/>
    <mergeCell ref="L303:M303"/>
    <mergeCell ref="N303:O303"/>
    <mergeCell ref="P303:Q303"/>
    <mergeCell ref="R303:S303"/>
    <mergeCell ref="T303:U303"/>
    <mergeCell ref="V303:W303"/>
    <mergeCell ref="X303:Y303"/>
    <mergeCell ref="L329:M329"/>
    <mergeCell ref="N329:O329"/>
    <mergeCell ref="P329:Q329"/>
    <mergeCell ref="R329:S329"/>
    <mergeCell ref="T329:U329"/>
    <mergeCell ref="V329:W329"/>
    <mergeCell ref="X329:Y329"/>
    <mergeCell ref="A352:A353"/>
    <mergeCell ref="B352:C352"/>
    <mergeCell ref="D352:E352"/>
    <mergeCell ref="F352:G352"/>
    <mergeCell ref="H352:I352"/>
    <mergeCell ref="J352:K352"/>
    <mergeCell ref="L352:M352"/>
    <mergeCell ref="N352:O352"/>
    <mergeCell ref="P352:Q352"/>
    <mergeCell ref="R352:S352"/>
    <mergeCell ref="T352:U352"/>
    <mergeCell ref="V352:W352"/>
    <mergeCell ref="X352:Y352"/>
    <mergeCell ref="A329:A330"/>
    <mergeCell ref="B329:C329"/>
    <mergeCell ref="D329:E329"/>
    <mergeCell ref="F329:G329"/>
    <mergeCell ref="H329:I329"/>
    <mergeCell ref="J329:K329"/>
    <mergeCell ref="L375:M375"/>
    <mergeCell ref="N375:O375"/>
    <mergeCell ref="P375:Q375"/>
    <mergeCell ref="R375:S375"/>
    <mergeCell ref="T375:U375"/>
    <mergeCell ref="V375:W375"/>
    <mergeCell ref="X375:Y375"/>
    <mergeCell ref="A403:A404"/>
    <mergeCell ref="B403:C403"/>
    <mergeCell ref="D403:E403"/>
    <mergeCell ref="F403:G403"/>
    <mergeCell ref="H403:I403"/>
    <mergeCell ref="J403:K403"/>
    <mergeCell ref="L403:M403"/>
    <mergeCell ref="N403:O403"/>
    <mergeCell ref="P403:Q403"/>
    <mergeCell ref="R403:S403"/>
    <mergeCell ref="T403:U403"/>
    <mergeCell ref="V403:W403"/>
    <mergeCell ref="X403:Y403"/>
    <mergeCell ref="A375:A376"/>
    <mergeCell ref="B375:C375"/>
    <mergeCell ref="D375:E375"/>
    <mergeCell ref="F375:G375"/>
    <mergeCell ref="H375:I375"/>
    <mergeCell ref="J375:K375"/>
    <mergeCell ref="L420:M420"/>
    <mergeCell ref="N420:O420"/>
    <mergeCell ref="P420:Q420"/>
    <mergeCell ref="R420:S420"/>
    <mergeCell ref="T420:U420"/>
    <mergeCell ref="V420:W420"/>
    <mergeCell ref="X420:Y420"/>
    <mergeCell ref="A437:A438"/>
    <mergeCell ref="B437:C437"/>
    <mergeCell ref="D437:E437"/>
    <mergeCell ref="F437:G437"/>
    <mergeCell ref="H437:I437"/>
    <mergeCell ref="J437:K437"/>
    <mergeCell ref="L437:M437"/>
    <mergeCell ref="N437:O437"/>
    <mergeCell ref="P437:Q437"/>
    <mergeCell ref="R437:S437"/>
    <mergeCell ref="T437:U437"/>
    <mergeCell ref="V437:W437"/>
    <mergeCell ref="X437:Y437"/>
    <mergeCell ref="A420:A421"/>
    <mergeCell ref="B420:C420"/>
    <mergeCell ref="D420:E420"/>
    <mergeCell ref="F420:G420"/>
    <mergeCell ref="H420:I420"/>
    <mergeCell ref="J420:K420"/>
    <mergeCell ref="L452:M452"/>
    <mergeCell ref="N452:O452"/>
    <mergeCell ref="P452:Q452"/>
    <mergeCell ref="R452:S452"/>
    <mergeCell ref="T452:U452"/>
    <mergeCell ref="V452:W452"/>
    <mergeCell ref="X452:Y452"/>
    <mergeCell ref="A467:A468"/>
    <mergeCell ref="B467:C467"/>
    <mergeCell ref="D467:E467"/>
    <mergeCell ref="F467:G467"/>
    <mergeCell ref="H467:I467"/>
    <mergeCell ref="J467:K467"/>
    <mergeCell ref="L467:M467"/>
    <mergeCell ref="N467:O467"/>
    <mergeCell ref="P467:Q467"/>
    <mergeCell ref="R467:S467"/>
    <mergeCell ref="T467:U467"/>
    <mergeCell ref="V467:W467"/>
    <mergeCell ref="X467:Y467"/>
    <mergeCell ref="A452:A453"/>
    <mergeCell ref="B452:C452"/>
    <mergeCell ref="D452:E452"/>
    <mergeCell ref="F452:G452"/>
    <mergeCell ref="H452:I452"/>
    <mergeCell ref="J452:K452"/>
    <mergeCell ref="L482:M482"/>
    <mergeCell ref="N482:O482"/>
    <mergeCell ref="P482:Q482"/>
    <mergeCell ref="R482:S482"/>
    <mergeCell ref="T482:U482"/>
    <mergeCell ref="V482:W482"/>
    <mergeCell ref="X482:Y482"/>
    <mergeCell ref="A497:A498"/>
    <mergeCell ref="B497:C497"/>
    <mergeCell ref="D497:E497"/>
    <mergeCell ref="F497:G497"/>
    <mergeCell ref="H497:I497"/>
    <mergeCell ref="J497:K497"/>
    <mergeCell ref="L497:M497"/>
    <mergeCell ref="N497:O497"/>
    <mergeCell ref="P497:Q497"/>
    <mergeCell ref="R497:S497"/>
    <mergeCell ref="T497:U497"/>
    <mergeCell ref="V497:W497"/>
    <mergeCell ref="X497:Y497"/>
    <mergeCell ref="A482:A483"/>
    <mergeCell ref="B482:C482"/>
    <mergeCell ref="D482:E482"/>
    <mergeCell ref="F482:G482"/>
    <mergeCell ref="H482:I482"/>
    <mergeCell ref="J482:K482"/>
    <mergeCell ref="L512:M512"/>
    <mergeCell ref="N512:O512"/>
    <mergeCell ref="P512:Q512"/>
    <mergeCell ref="R512:S512"/>
    <mergeCell ref="T512:U512"/>
    <mergeCell ref="V512:W512"/>
    <mergeCell ref="X512:Y512"/>
    <mergeCell ref="A522:A523"/>
    <mergeCell ref="B522:C522"/>
    <mergeCell ref="D522:E522"/>
    <mergeCell ref="F522:G522"/>
    <mergeCell ref="H522:I522"/>
    <mergeCell ref="J522:K522"/>
    <mergeCell ref="L522:M522"/>
    <mergeCell ref="N522:O522"/>
    <mergeCell ref="P522:Q522"/>
    <mergeCell ref="R522:S522"/>
    <mergeCell ref="T522:U522"/>
    <mergeCell ref="V522:W522"/>
    <mergeCell ref="X522:Y522"/>
    <mergeCell ref="A512:A513"/>
    <mergeCell ref="B512:C512"/>
    <mergeCell ref="D512:E512"/>
    <mergeCell ref="F512:G512"/>
    <mergeCell ref="H512:I512"/>
    <mergeCell ref="J512:K512"/>
    <mergeCell ref="L546:M546"/>
    <mergeCell ref="N546:O546"/>
    <mergeCell ref="P546:Q546"/>
    <mergeCell ref="R546:S546"/>
    <mergeCell ref="T546:U546"/>
    <mergeCell ref="V546:W546"/>
    <mergeCell ref="X546:Y546"/>
    <mergeCell ref="A596:A597"/>
    <mergeCell ref="B596:C596"/>
    <mergeCell ref="D596:E596"/>
    <mergeCell ref="F596:G596"/>
    <mergeCell ref="H596:I596"/>
    <mergeCell ref="J596:K596"/>
    <mergeCell ref="L596:M596"/>
    <mergeCell ref="N596:O596"/>
    <mergeCell ref="P596:Q596"/>
    <mergeCell ref="R596:S596"/>
    <mergeCell ref="T596:U596"/>
    <mergeCell ref="V596:W596"/>
    <mergeCell ref="X596:Y596"/>
    <mergeCell ref="A570:A571"/>
    <mergeCell ref="B570:C570"/>
    <mergeCell ref="D570:E570"/>
    <mergeCell ref="F570:G570"/>
    <mergeCell ref="H570:I570"/>
    <mergeCell ref="J570:K570"/>
    <mergeCell ref="A546:A547"/>
    <mergeCell ref="B546:C546"/>
    <mergeCell ref="D546:E546"/>
    <mergeCell ref="F546:G546"/>
    <mergeCell ref="H546:I546"/>
    <mergeCell ref="J546:K546"/>
    <mergeCell ref="X622:Y622"/>
    <mergeCell ref="A657:A658"/>
    <mergeCell ref="B657:C657"/>
    <mergeCell ref="D657:E657"/>
    <mergeCell ref="F657:G657"/>
    <mergeCell ref="H657:I657"/>
    <mergeCell ref="J657:K657"/>
    <mergeCell ref="L657:M657"/>
    <mergeCell ref="N657:O657"/>
    <mergeCell ref="P657:Q657"/>
    <mergeCell ref="R657:S657"/>
    <mergeCell ref="T657:U657"/>
    <mergeCell ref="V657:W657"/>
    <mergeCell ref="X657:Y657"/>
    <mergeCell ref="L691:M691"/>
    <mergeCell ref="N691:O691"/>
    <mergeCell ref="P691:Q691"/>
    <mergeCell ref="R691:S691"/>
    <mergeCell ref="T691:U691"/>
    <mergeCell ref="V691:W691"/>
    <mergeCell ref="X691:Y691"/>
    <mergeCell ref="A701:A702"/>
    <mergeCell ref="B701:C701"/>
    <mergeCell ref="D701:E701"/>
    <mergeCell ref="F701:G701"/>
    <mergeCell ref="H701:I701"/>
    <mergeCell ref="J701:K701"/>
    <mergeCell ref="L701:M701"/>
    <mergeCell ref="N701:O701"/>
    <mergeCell ref="P701:Q701"/>
    <mergeCell ref="R701:S701"/>
    <mergeCell ref="T701:U701"/>
    <mergeCell ref="V701:W701"/>
    <mergeCell ref="X701:Y701"/>
    <mergeCell ref="A711:A712"/>
    <mergeCell ref="B711:C711"/>
    <mergeCell ref="D711:E711"/>
    <mergeCell ref="F711:G711"/>
    <mergeCell ref="H711:I711"/>
    <mergeCell ref="J711:K711"/>
    <mergeCell ref="L711:M711"/>
    <mergeCell ref="N711:O711"/>
    <mergeCell ref="P711:Q711"/>
    <mergeCell ref="R711:S711"/>
    <mergeCell ref="T711:U711"/>
    <mergeCell ref="V711:W711"/>
    <mergeCell ref="X711:Y711"/>
    <mergeCell ref="A721:A722"/>
    <mergeCell ref="B721:C721"/>
    <mergeCell ref="D721:E721"/>
    <mergeCell ref="F721:G721"/>
    <mergeCell ref="H721:I721"/>
    <mergeCell ref="J721:K721"/>
    <mergeCell ref="L721:M721"/>
    <mergeCell ref="N721:O721"/>
    <mergeCell ref="P721:Q721"/>
    <mergeCell ref="R721:S721"/>
    <mergeCell ref="T721:U721"/>
    <mergeCell ref="V721:W721"/>
    <mergeCell ref="X721:Y721"/>
    <mergeCell ref="L731:M731"/>
    <mergeCell ref="N731:O731"/>
    <mergeCell ref="P731:Q731"/>
    <mergeCell ref="R731:S731"/>
    <mergeCell ref="T731:U731"/>
    <mergeCell ref="V731:W731"/>
    <mergeCell ref="X731:Y731"/>
    <mergeCell ref="A741:A742"/>
    <mergeCell ref="B741:C741"/>
    <mergeCell ref="D741:E741"/>
    <mergeCell ref="F741:G741"/>
    <mergeCell ref="H741:I741"/>
    <mergeCell ref="J741:K741"/>
    <mergeCell ref="L741:M741"/>
    <mergeCell ref="N741:O741"/>
    <mergeCell ref="P741:Q741"/>
    <mergeCell ref="R741:S741"/>
    <mergeCell ref="T741:U741"/>
    <mergeCell ref="V741:W741"/>
    <mergeCell ref="X741:Y741"/>
    <mergeCell ref="A731:A732"/>
    <mergeCell ref="B731:C731"/>
    <mergeCell ref="D731:E731"/>
    <mergeCell ref="F731:G731"/>
    <mergeCell ref="H731:I731"/>
    <mergeCell ref="J731:K731"/>
    <mergeCell ref="A751:A752"/>
    <mergeCell ref="B751:C751"/>
    <mergeCell ref="D751:E751"/>
    <mergeCell ref="F751:G751"/>
    <mergeCell ref="H751:I751"/>
    <mergeCell ref="J751:K751"/>
    <mergeCell ref="L751:M751"/>
    <mergeCell ref="N751:O751"/>
    <mergeCell ref="P751:Q751"/>
    <mergeCell ref="R751:S751"/>
    <mergeCell ref="T751:U751"/>
    <mergeCell ref="V751:W751"/>
    <mergeCell ref="X751:Y751"/>
    <mergeCell ref="A761:A762"/>
    <mergeCell ref="B761:C761"/>
    <mergeCell ref="D761:E761"/>
    <mergeCell ref="F761:G761"/>
    <mergeCell ref="H761:I761"/>
    <mergeCell ref="J761:K761"/>
    <mergeCell ref="L761:M761"/>
    <mergeCell ref="N761:O761"/>
    <mergeCell ref="P761:Q761"/>
    <mergeCell ref="R761:S761"/>
    <mergeCell ref="T761:U761"/>
    <mergeCell ref="V761:W761"/>
    <mergeCell ref="X761:Y761"/>
    <mergeCell ref="L771:M771"/>
    <mergeCell ref="N771:O771"/>
    <mergeCell ref="P771:Q771"/>
    <mergeCell ref="R771:S771"/>
    <mergeCell ref="T771:U771"/>
    <mergeCell ref="V771:W771"/>
    <mergeCell ref="X771:Y771"/>
    <mergeCell ref="A781:A782"/>
    <mergeCell ref="B781:C781"/>
    <mergeCell ref="D781:E781"/>
    <mergeCell ref="F781:G781"/>
    <mergeCell ref="H781:I781"/>
    <mergeCell ref="J781:K781"/>
    <mergeCell ref="L781:M781"/>
    <mergeCell ref="N781:O781"/>
    <mergeCell ref="P781:Q781"/>
    <mergeCell ref="R781:S781"/>
    <mergeCell ref="T781:U781"/>
    <mergeCell ref="V781:W781"/>
    <mergeCell ref="X781:Y781"/>
    <mergeCell ref="A771:A772"/>
    <mergeCell ref="B771:C771"/>
    <mergeCell ref="D771:E771"/>
    <mergeCell ref="F771:G771"/>
    <mergeCell ref="H771:I771"/>
    <mergeCell ref="J771:K771"/>
    <mergeCell ref="L791:M791"/>
    <mergeCell ref="N791:O791"/>
    <mergeCell ref="P791:Q791"/>
    <mergeCell ref="R791:S791"/>
    <mergeCell ref="T791:U791"/>
    <mergeCell ref="V791:W791"/>
    <mergeCell ref="X791:Y791"/>
    <mergeCell ref="A801:A802"/>
    <mergeCell ref="B801:C801"/>
    <mergeCell ref="D801:E801"/>
    <mergeCell ref="F801:G801"/>
    <mergeCell ref="H801:I801"/>
    <mergeCell ref="J801:K801"/>
    <mergeCell ref="L801:M801"/>
    <mergeCell ref="N801:O801"/>
    <mergeCell ref="P801:Q801"/>
    <mergeCell ref="R801:S801"/>
    <mergeCell ref="T801:U801"/>
    <mergeCell ref="V801:W801"/>
    <mergeCell ref="X801:Y801"/>
    <mergeCell ref="A791:A792"/>
    <mergeCell ref="B791:C791"/>
    <mergeCell ref="D791:E791"/>
    <mergeCell ref="F791:G791"/>
    <mergeCell ref="H791:I791"/>
    <mergeCell ref="J791:K791"/>
    <mergeCell ref="L811:M811"/>
    <mergeCell ref="N811:O811"/>
    <mergeCell ref="P811:Q811"/>
    <mergeCell ref="R811:S811"/>
    <mergeCell ref="T811:U811"/>
    <mergeCell ref="V811:W811"/>
    <mergeCell ref="X811:Y811"/>
    <mergeCell ref="A821:A822"/>
    <mergeCell ref="B821:C821"/>
    <mergeCell ref="D821:E821"/>
    <mergeCell ref="F821:G821"/>
    <mergeCell ref="H821:I821"/>
    <mergeCell ref="J821:K821"/>
    <mergeCell ref="L821:M821"/>
    <mergeCell ref="N821:O821"/>
    <mergeCell ref="P821:Q821"/>
    <mergeCell ref="R821:S821"/>
    <mergeCell ref="T821:U821"/>
    <mergeCell ref="V821:W821"/>
    <mergeCell ref="X821:Y821"/>
    <mergeCell ref="A811:A812"/>
    <mergeCell ref="B811:C811"/>
    <mergeCell ref="D811:E811"/>
    <mergeCell ref="F811:G811"/>
    <mergeCell ref="H811:I811"/>
    <mergeCell ref="J811:K811"/>
    <mergeCell ref="L831:M831"/>
    <mergeCell ref="N831:O831"/>
    <mergeCell ref="P831:Q831"/>
    <mergeCell ref="R831:S831"/>
    <mergeCell ref="T831:U831"/>
    <mergeCell ref="V831:W831"/>
    <mergeCell ref="X831:Y831"/>
    <mergeCell ref="A841:A842"/>
    <mergeCell ref="B841:C841"/>
    <mergeCell ref="D841:E841"/>
    <mergeCell ref="F841:G841"/>
    <mergeCell ref="H841:I841"/>
    <mergeCell ref="J841:K841"/>
    <mergeCell ref="L841:M841"/>
    <mergeCell ref="N841:O841"/>
    <mergeCell ref="P841:Q841"/>
    <mergeCell ref="R841:S841"/>
    <mergeCell ref="T841:U841"/>
    <mergeCell ref="V841:W841"/>
    <mergeCell ref="X841:Y841"/>
    <mergeCell ref="A831:A832"/>
    <mergeCell ref="B831:C831"/>
    <mergeCell ref="D831:E831"/>
    <mergeCell ref="F831:G831"/>
    <mergeCell ref="H831:I831"/>
    <mergeCell ref="J831:K831"/>
    <mergeCell ref="L851:M851"/>
    <mergeCell ref="N851:O851"/>
    <mergeCell ref="P851:Q851"/>
    <mergeCell ref="R851:S851"/>
    <mergeCell ref="T851:U851"/>
    <mergeCell ref="V851:W851"/>
    <mergeCell ref="X851:Y851"/>
    <mergeCell ref="A861:A862"/>
    <mergeCell ref="B861:C861"/>
    <mergeCell ref="D861:E861"/>
    <mergeCell ref="F861:G861"/>
    <mergeCell ref="H861:I861"/>
    <mergeCell ref="J861:K861"/>
    <mergeCell ref="L861:M861"/>
    <mergeCell ref="N861:O861"/>
    <mergeCell ref="P861:Q861"/>
    <mergeCell ref="R861:S861"/>
    <mergeCell ref="T861:U861"/>
    <mergeCell ref="V861:W861"/>
    <mergeCell ref="X861:Y861"/>
    <mergeCell ref="A851:A852"/>
    <mergeCell ref="B851:C851"/>
    <mergeCell ref="D851:E851"/>
    <mergeCell ref="F851:G851"/>
    <mergeCell ref="H851:I851"/>
    <mergeCell ref="J851:K851"/>
    <mergeCell ref="L871:M871"/>
    <mergeCell ref="N871:O871"/>
    <mergeCell ref="P871:Q871"/>
    <mergeCell ref="R871:S871"/>
    <mergeCell ref="T871:U871"/>
    <mergeCell ref="V871:W871"/>
    <mergeCell ref="X871:Y871"/>
    <mergeCell ref="A881:A882"/>
    <mergeCell ref="B881:C881"/>
    <mergeCell ref="D881:E881"/>
    <mergeCell ref="F881:G881"/>
    <mergeCell ref="H881:I881"/>
    <mergeCell ref="J881:K881"/>
    <mergeCell ref="L881:M881"/>
    <mergeCell ref="N881:O881"/>
    <mergeCell ref="P881:Q881"/>
    <mergeCell ref="R881:S881"/>
    <mergeCell ref="T881:U881"/>
    <mergeCell ref="V881:W881"/>
    <mergeCell ref="X881:Y881"/>
    <mergeCell ref="A871:A872"/>
    <mergeCell ref="B871:C871"/>
    <mergeCell ref="D871:E871"/>
    <mergeCell ref="F871:G871"/>
    <mergeCell ref="H871:I871"/>
    <mergeCell ref="J871:K871"/>
    <mergeCell ref="L891:M891"/>
    <mergeCell ref="N891:O891"/>
    <mergeCell ref="P891:Q891"/>
    <mergeCell ref="R891:S891"/>
    <mergeCell ref="T891:U891"/>
    <mergeCell ref="V891:W891"/>
    <mergeCell ref="X891:Y891"/>
    <mergeCell ref="A901:A902"/>
    <mergeCell ref="B901:C901"/>
    <mergeCell ref="D901:E901"/>
    <mergeCell ref="F901:G901"/>
    <mergeCell ref="H901:I901"/>
    <mergeCell ref="J901:K901"/>
    <mergeCell ref="L901:M901"/>
    <mergeCell ref="N901:O901"/>
    <mergeCell ref="P901:Q901"/>
    <mergeCell ref="R901:S901"/>
    <mergeCell ref="T901:U901"/>
    <mergeCell ref="V901:W901"/>
    <mergeCell ref="X901:Y901"/>
    <mergeCell ref="A891:A892"/>
    <mergeCell ref="B891:C891"/>
    <mergeCell ref="D891:E891"/>
    <mergeCell ref="F891:G891"/>
    <mergeCell ref="H891:I891"/>
    <mergeCell ref="J891:K891"/>
    <mergeCell ref="L911:M911"/>
    <mergeCell ref="N911:O911"/>
    <mergeCell ref="P911:Q911"/>
    <mergeCell ref="R911:S911"/>
    <mergeCell ref="T911:U911"/>
    <mergeCell ref="V911:W911"/>
    <mergeCell ref="X911:Y911"/>
    <mergeCell ref="A921:A922"/>
    <mergeCell ref="B921:C921"/>
    <mergeCell ref="D921:E921"/>
    <mergeCell ref="F921:G921"/>
    <mergeCell ref="H921:I921"/>
    <mergeCell ref="J921:K921"/>
    <mergeCell ref="L921:M921"/>
    <mergeCell ref="N921:O921"/>
    <mergeCell ref="P921:Q921"/>
    <mergeCell ref="R921:S921"/>
    <mergeCell ref="T921:U921"/>
    <mergeCell ref="V921:W921"/>
    <mergeCell ref="X921:Y921"/>
    <mergeCell ref="A911:A912"/>
    <mergeCell ref="B911:C911"/>
    <mergeCell ref="D911:E911"/>
    <mergeCell ref="F911:G911"/>
    <mergeCell ref="H911:I911"/>
    <mergeCell ref="J911:K911"/>
    <mergeCell ref="L931:M931"/>
    <mergeCell ref="N931:O931"/>
    <mergeCell ref="P931:Q931"/>
    <mergeCell ref="R931:S931"/>
    <mergeCell ref="T931:U931"/>
    <mergeCell ref="V931:W931"/>
    <mergeCell ref="X931:Y931"/>
    <mergeCell ref="A941:A942"/>
    <mergeCell ref="B941:C941"/>
    <mergeCell ref="D941:E941"/>
    <mergeCell ref="F941:G941"/>
    <mergeCell ref="H941:I941"/>
    <mergeCell ref="J941:K941"/>
    <mergeCell ref="L941:M941"/>
    <mergeCell ref="N941:O941"/>
    <mergeCell ref="P941:Q941"/>
    <mergeCell ref="R941:S941"/>
    <mergeCell ref="T941:U941"/>
    <mergeCell ref="V941:W941"/>
    <mergeCell ref="X941:Y941"/>
    <mergeCell ref="A931:A932"/>
    <mergeCell ref="B931:C931"/>
    <mergeCell ref="D931:E931"/>
    <mergeCell ref="F931:G931"/>
    <mergeCell ref="H931:I931"/>
    <mergeCell ref="J931:K931"/>
    <mergeCell ref="L951:M951"/>
    <mergeCell ref="N951:O951"/>
    <mergeCell ref="P951:Q951"/>
    <mergeCell ref="R951:S951"/>
    <mergeCell ref="T951:U951"/>
    <mergeCell ref="V951:W951"/>
    <mergeCell ref="X951:Y951"/>
    <mergeCell ref="A961:A962"/>
    <mergeCell ref="B961:C961"/>
    <mergeCell ref="D961:E961"/>
    <mergeCell ref="F961:G961"/>
    <mergeCell ref="H961:I961"/>
    <mergeCell ref="J961:K961"/>
    <mergeCell ref="L961:M961"/>
    <mergeCell ref="N961:O961"/>
    <mergeCell ref="P961:Q961"/>
    <mergeCell ref="R961:S961"/>
    <mergeCell ref="T961:U961"/>
    <mergeCell ref="V961:W961"/>
    <mergeCell ref="X961:Y961"/>
    <mergeCell ref="A951:A952"/>
    <mergeCell ref="B951:C951"/>
    <mergeCell ref="D951:E951"/>
    <mergeCell ref="F951:G951"/>
    <mergeCell ref="H951:I951"/>
    <mergeCell ref="J951:K951"/>
    <mergeCell ref="L971:M971"/>
    <mergeCell ref="N971:O971"/>
    <mergeCell ref="P971:Q971"/>
    <mergeCell ref="R971:S971"/>
    <mergeCell ref="T971:U971"/>
    <mergeCell ref="V971:W971"/>
    <mergeCell ref="X971:Y971"/>
    <mergeCell ref="A981:A982"/>
    <mergeCell ref="B981:C981"/>
    <mergeCell ref="D981:E981"/>
    <mergeCell ref="F981:G981"/>
    <mergeCell ref="H981:I981"/>
    <mergeCell ref="J981:K981"/>
    <mergeCell ref="L981:M981"/>
    <mergeCell ref="N981:O981"/>
    <mergeCell ref="P981:Q981"/>
    <mergeCell ref="R981:S981"/>
    <mergeCell ref="T981:U981"/>
    <mergeCell ref="V981:W981"/>
    <mergeCell ref="X981:Y981"/>
    <mergeCell ref="A971:A972"/>
    <mergeCell ref="B971:C971"/>
    <mergeCell ref="D971:E971"/>
    <mergeCell ref="F971:G971"/>
    <mergeCell ref="H971:I971"/>
    <mergeCell ref="J971:K971"/>
    <mergeCell ref="L991:M991"/>
    <mergeCell ref="N991:O991"/>
    <mergeCell ref="P991:Q991"/>
    <mergeCell ref="R991:S991"/>
    <mergeCell ref="T991:U991"/>
    <mergeCell ref="V991:W991"/>
    <mergeCell ref="X991:Y991"/>
    <mergeCell ref="A1001:A1002"/>
    <mergeCell ref="B1001:C1001"/>
    <mergeCell ref="D1001:E1001"/>
    <mergeCell ref="F1001:G1001"/>
    <mergeCell ref="H1001:I1001"/>
    <mergeCell ref="J1001:K1001"/>
    <mergeCell ref="L1001:M1001"/>
    <mergeCell ref="N1001:O1001"/>
    <mergeCell ref="P1001:Q1001"/>
    <mergeCell ref="R1001:S1001"/>
    <mergeCell ref="T1001:U1001"/>
    <mergeCell ref="V1001:W1001"/>
    <mergeCell ref="X1001:Y1001"/>
    <mergeCell ref="A991:A992"/>
    <mergeCell ref="B991:C991"/>
    <mergeCell ref="D991:E991"/>
    <mergeCell ref="F991:G991"/>
    <mergeCell ref="H991:I991"/>
    <mergeCell ref="J991:K991"/>
    <mergeCell ref="L1011:M1011"/>
    <mergeCell ref="N1011:O1011"/>
    <mergeCell ref="P1011:Q1011"/>
    <mergeCell ref="R1011:S1011"/>
    <mergeCell ref="T1011:U1011"/>
    <mergeCell ref="V1011:W1011"/>
    <mergeCell ref="X1011:Y1011"/>
    <mergeCell ref="A1021:A1022"/>
    <mergeCell ref="B1021:C1021"/>
    <mergeCell ref="D1021:E1021"/>
    <mergeCell ref="F1021:G1021"/>
    <mergeCell ref="H1021:I1021"/>
    <mergeCell ref="J1021:K1021"/>
    <mergeCell ref="L1021:M1021"/>
    <mergeCell ref="N1021:O1021"/>
    <mergeCell ref="P1021:Q1021"/>
    <mergeCell ref="R1021:S1021"/>
    <mergeCell ref="T1021:U1021"/>
    <mergeCell ref="V1021:W1021"/>
    <mergeCell ref="X1021:Y1021"/>
    <mergeCell ref="A1011:A1012"/>
    <mergeCell ref="B1011:C1011"/>
    <mergeCell ref="D1011:E1011"/>
    <mergeCell ref="F1011:G1011"/>
    <mergeCell ref="H1011:I1011"/>
    <mergeCell ref="J1011:K1011"/>
    <mergeCell ref="L1031:M1031"/>
    <mergeCell ref="N1031:O1031"/>
    <mergeCell ref="P1031:Q1031"/>
    <mergeCell ref="R1031:S1031"/>
    <mergeCell ref="T1031:U1031"/>
    <mergeCell ref="V1031:W1031"/>
    <mergeCell ref="X1031:Y1031"/>
    <mergeCell ref="A1041:A1042"/>
    <mergeCell ref="B1041:C1041"/>
    <mergeCell ref="D1041:E1041"/>
    <mergeCell ref="F1041:G1041"/>
    <mergeCell ref="H1041:I1041"/>
    <mergeCell ref="J1041:K1041"/>
    <mergeCell ref="L1041:M1041"/>
    <mergeCell ref="N1041:O1041"/>
    <mergeCell ref="P1041:Q1041"/>
    <mergeCell ref="R1041:S1041"/>
    <mergeCell ref="T1041:U1041"/>
    <mergeCell ref="V1041:W1041"/>
    <mergeCell ref="X1041:Y1041"/>
    <mergeCell ref="A1031:A1032"/>
    <mergeCell ref="B1031:C1031"/>
    <mergeCell ref="D1031:E1031"/>
    <mergeCell ref="F1031:G1031"/>
    <mergeCell ref="H1031:I1031"/>
    <mergeCell ref="J1031:K1031"/>
    <mergeCell ref="L1051:M1051"/>
    <mergeCell ref="N1051:O1051"/>
    <mergeCell ref="P1051:Q1051"/>
    <mergeCell ref="R1051:S1051"/>
    <mergeCell ref="T1051:U1051"/>
    <mergeCell ref="V1051:W1051"/>
    <mergeCell ref="X1051:Y1051"/>
    <mergeCell ref="A1061:A1062"/>
    <mergeCell ref="B1061:C1061"/>
    <mergeCell ref="D1061:E1061"/>
    <mergeCell ref="F1061:G1061"/>
    <mergeCell ref="H1061:I1061"/>
    <mergeCell ref="J1061:K1061"/>
    <mergeCell ref="L1061:M1061"/>
    <mergeCell ref="N1061:O1061"/>
    <mergeCell ref="P1061:Q1061"/>
    <mergeCell ref="R1061:S1061"/>
    <mergeCell ref="T1061:U1061"/>
    <mergeCell ref="V1061:W1061"/>
    <mergeCell ref="X1061:Y1061"/>
    <mergeCell ref="A1051:A1052"/>
    <mergeCell ref="B1051:C1051"/>
    <mergeCell ref="D1051:E1051"/>
    <mergeCell ref="F1051:G1051"/>
    <mergeCell ref="H1051:I1051"/>
    <mergeCell ref="J1051:K1051"/>
    <mergeCell ref="L1071:M1071"/>
    <mergeCell ref="N1071:O1071"/>
    <mergeCell ref="P1071:Q1071"/>
    <mergeCell ref="R1071:S1071"/>
    <mergeCell ref="T1071:U1071"/>
    <mergeCell ref="V1071:W1071"/>
    <mergeCell ref="X1071:Y1071"/>
    <mergeCell ref="A1081:A1082"/>
    <mergeCell ref="B1081:C1081"/>
    <mergeCell ref="D1081:E1081"/>
    <mergeCell ref="F1081:G1081"/>
    <mergeCell ref="H1081:I1081"/>
    <mergeCell ref="J1081:K1081"/>
    <mergeCell ref="L1081:M1081"/>
    <mergeCell ref="N1081:O1081"/>
    <mergeCell ref="P1081:Q1081"/>
    <mergeCell ref="R1081:S1081"/>
    <mergeCell ref="T1081:U1081"/>
    <mergeCell ref="V1081:W1081"/>
    <mergeCell ref="X1081:Y1081"/>
    <mergeCell ref="A1071:A1072"/>
    <mergeCell ref="B1071:C1071"/>
    <mergeCell ref="D1071:E1071"/>
    <mergeCell ref="F1071:G1071"/>
    <mergeCell ref="H1071:I1071"/>
    <mergeCell ref="J1071:K1071"/>
    <mergeCell ref="L1091:M1091"/>
    <mergeCell ref="N1091:O1091"/>
    <mergeCell ref="P1091:Q1091"/>
    <mergeCell ref="R1091:S1091"/>
    <mergeCell ref="T1091:U1091"/>
    <mergeCell ref="V1091:W1091"/>
    <mergeCell ref="X1091:Y1091"/>
    <mergeCell ref="A1101:A1102"/>
    <mergeCell ref="B1101:C1101"/>
    <mergeCell ref="D1101:E1101"/>
    <mergeCell ref="F1101:G1101"/>
    <mergeCell ref="H1101:I1101"/>
    <mergeCell ref="J1101:K1101"/>
    <mergeCell ref="L1101:M1101"/>
    <mergeCell ref="N1101:O1101"/>
    <mergeCell ref="P1101:Q1101"/>
    <mergeCell ref="R1101:S1101"/>
    <mergeCell ref="T1101:U1101"/>
    <mergeCell ref="V1101:W1101"/>
    <mergeCell ref="X1101:Y1101"/>
    <mergeCell ref="A1091:A1092"/>
    <mergeCell ref="B1091:C1091"/>
    <mergeCell ref="D1091:E1091"/>
    <mergeCell ref="F1091:G1091"/>
    <mergeCell ref="H1091:I1091"/>
    <mergeCell ref="J1091:K1091"/>
    <mergeCell ref="L1111:M1111"/>
    <mergeCell ref="N1111:O1111"/>
    <mergeCell ref="P1111:Q1111"/>
    <mergeCell ref="R1111:S1111"/>
    <mergeCell ref="T1111:U1111"/>
    <mergeCell ref="V1111:W1111"/>
    <mergeCell ref="X1111:Y1111"/>
    <mergeCell ref="A1121:A1122"/>
    <mergeCell ref="B1121:C1121"/>
    <mergeCell ref="D1121:E1121"/>
    <mergeCell ref="F1121:G1121"/>
    <mergeCell ref="H1121:I1121"/>
    <mergeCell ref="J1121:K1121"/>
    <mergeCell ref="L1121:M1121"/>
    <mergeCell ref="N1121:O1121"/>
    <mergeCell ref="P1121:Q1121"/>
    <mergeCell ref="R1121:S1121"/>
    <mergeCell ref="T1121:U1121"/>
    <mergeCell ref="V1121:W1121"/>
    <mergeCell ref="X1121:Y1121"/>
    <mergeCell ref="A1111:A1112"/>
    <mergeCell ref="B1111:C1111"/>
    <mergeCell ref="D1111:E1111"/>
    <mergeCell ref="F1111:G1111"/>
    <mergeCell ref="H1111:I1111"/>
    <mergeCell ref="J1111:K1111"/>
    <mergeCell ref="L1131:M1131"/>
    <mergeCell ref="N1131:O1131"/>
    <mergeCell ref="P1131:Q1131"/>
    <mergeCell ref="R1131:S1131"/>
    <mergeCell ref="T1131:U1131"/>
    <mergeCell ref="V1131:W1131"/>
    <mergeCell ref="X1131:Y1131"/>
    <mergeCell ref="A1141:A1142"/>
    <mergeCell ref="B1141:C1141"/>
    <mergeCell ref="D1141:E1141"/>
    <mergeCell ref="F1141:G1141"/>
    <mergeCell ref="H1141:I1141"/>
    <mergeCell ref="J1141:K1141"/>
    <mergeCell ref="L1141:M1141"/>
    <mergeCell ref="N1141:O1141"/>
    <mergeCell ref="P1141:Q1141"/>
    <mergeCell ref="R1141:S1141"/>
    <mergeCell ref="T1141:U1141"/>
    <mergeCell ref="V1141:W1141"/>
    <mergeCell ref="X1141:Y1141"/>
    <mergeCell ref="A1131:A1132"/>
    <mergeCell ref="B1131:C1131"/>
    <mergeCell ref="D1131:E1131"/>
    <mergeCell ref="F1131:G1131"/>
    <mergeCell ref="H1131:I1131"/>
    <mergeCell ref="J1131:K1131"/>
    <mergeCell ref="L1151:M1151"/>
    <mergeCell ref="N1151:O1151"/>
    <mergeCell ref="P1151:Q1151"/>
    <mergeCell ref="R1151:S1151"/>
    <mergeCell ref="T1151:U1151"/>
    <mergeCell ref="V1151:W1151"/>
    <mergeCell ref="X1151:Y1151"/>
    <mergeCell ref="A1161:A1162"/>
    <mergeCell ref="B1161:C1161"/>
    <mergeCell ref="D1161:E1161"/>
    <mergeCell ref="F1161:G1161"/>
    <mergeCell ref="H1161:I1161"/>
    <mergeCell ref="J1161:K1161"/>
    <mergeCell ref="L1161:M1161"/>
    <mergeCell ref="N1161:O1161"/>
    <mergeCell ref="P1161:Q1161"/>
    <mergeCell ref="R1161:S1161"/>
    <mergeCell ref="T1161:U1161"/>
    <mergeCell ref="V1161:W1161"/>
    <mergeCell ref="X1161:Y1161"/>
    <mergeCell ref="A1151:A1152"/>
    <mergeCell ref="B1151:C1151"/>
    <mergeCell ref="D1151:E1151"/>
    <mergeCell ref="F1151:G1151"/>
    <mergeCell ref="H1151:I1151"/>
    <mergeCell ref="J1151:K1151"/>
    <mergeCell ref="L1171:M1171"/>
    <mergeCell ref="N1171:O1171"/>
    <mergeCell ref="P1171:Q1171"/>
    <mergeCell ref="R1171:S1171"/>
    <mergeCell ref="T1171:U1171"/>
    <mergeCell ref="V1171:W1171"/>
    <mergeCell ref="X1171:Y1171"/>
    <mergeCell ref="A1181:A1182"/>
    <mergeCell ref="B1181:C1181"/>
    <mergeCell ref="D1181:E1181"/>
    <mergeCell ref="F1181:G1181"/>
    <mergeCell ref="H1181:I1181"/>
    <mergeCell ref="J1181:K1181"/>
    <mergeCell ref="L1181:M1181"/>
    <mergeCell ref="N1181:O1181"/>
    <mergeCell ref="P1181:Q1181"/>
    <mergeCell ref="R1181:S1181"/>
    <mergeCell ref="T1181:U1181"/>
    <mergeCell ref="V1181:W1181"/>
    <mergeCell ref="X1181:Y1181"/>
    <mergeCell ref="A1171:A1172"/>
    <mergeCell ref="B1171:C1171"/>
    <mergeCell ref="D1171:E1171"/>
    <mergeCell ref="F1171:G1171"/>
    <mergeCell ref="H1171:I1171"/>
    <mergeCell ref="J1171:K1171"/>
    <mergeCell ref="L1191:M1191"/>
    <mergeCell ref="N1191:O1191"/>
    <mergeCell ref="P1191:Q1191"/>
    <mergeCell ref="R1191:S1191"/>
    <mergeCell ref="T1191:U1191"/>
    <mergeCell ref="V1191:W1191"/>
    <mergeCell ref="X1191:Y1191"/>
    <mergeCell ref="A1201:A1202"/>
    <mergeCell ref="B1201:C1201"/>
    <mergeCell ref="D1201:E1201"/>
    <mergeCell ref="F1201:G1201"/>
    <mergeCell ref="H1201:I1201"/>
    <mergeCell ref="J1201:K1201"/>
    <mergeCell ref="L1201:M1201"/>
    <mergeCell ref="N1201:O1201"/>
    <mergeCell ref="P1201:Q1201"/>
    <mergeCell ref="R1201:S1201"/>
    <mergeCell ref="T1201:U1201"/>
    <mergeCell ref="V1201:W1201"/>
    <mergeCell ref="X1201:Y1201"/>
    <mergeCell ref="A1191:A1192"/>
    <mergeCell ref="B1191:C1191"/>
    <mergeCell ref="D1191:E1191"/>
    <mergeCell ref="F1191:G1191"/>
    <mergeCell ref="H1191:I1191"/>
    <mergeCell ref="J1191:K1191"/>
    <mergeCell ref="L1211:M1211"/>
    <mergeCell ref="N1211:O1211"/>
    <mergeCell ref="P1211:Q1211"/>
    <mergeCell ref="R1211:S1211"/>
    <mergeCell ref="T1211:U1211"/>
    <mergeCell ref="V1211:W1211"/>
    <mergeCell ref="X1211:Y1211"/>
    <mergeCell ref="A1221:A1222"/>
    <mergeCell ref="B1221:C1221"/>
    <mergeCell ref="D1221:E1221"/>
    <mergeCell ref="F1221:G1221"/>
    <mergeCell ref="H1221:I1221"/>
    <mergeCell ref="J1221:K1221"/>
    <mergeCell ref="L1221:M1221"/>
    <mergeCell ref="N1221:O1221"/>
    <mergeCell ref="P1221:Q1221"/>
    <mergeCell ref="R1221:S1221"/>
    <mergeCell ref="T1221:U1221"/>
    <mergeCell ref="V1221:W1221"/>
    <mergeCell ref="X1221:Y1221"/>
    <mergeCell ref="A1211:A1212"/>
    <mergeCell ref="B1211:C1211"/>
    <mergeCell ref="D1211:E1211"/>
    <mergeCell ref="F1211:G1211"/>
    <mergeCell ref="H1211:I1211"/>
    <mergeCell ref="J1211:K1211"/>
    <mergeCell ref="L1231:M1231"/>
    <mergeCell ref="N1231:O1231"/>
    <mergeCell ref="P1231:Q1231"/>
    <mergeCell ref="R1231:S1231"/>
    <mergeCell ref="T1231:U1231"/>
    <mergeCell ref="V1231:W1231"/>
    <mergeCell ref="X1231:Y1231"/>
    <mergeCell ref="A1266:A1267"/>
    <mergeCell ref="B1266:C1266"/>
    <mergeCell ref="D1266:E1266"/>
    <mergeCell ref="F1266:G1266"/>
    <mergeCell ref="H1266:I1266"/>
    <mergeCell ref="J1266:K1266"/>
    <mergeCell ref="L1266:M1266"/>
    <mergeCell ref="N1266:O1266"/>
    <mergeCell ref="P1266:Q1266"/>
    <mergeCell ref="R1266:S1266"/>
    <mergeCell ref="T1266:U1266"/>
    <mergeCell ref="V1266:W1266"/>
    <mergeCell ref="X1266:Y1266"/>
    <mergeCell ref="A1231:A1232"/>
    <mergeCell ref="B1231:C1231"/>
    <mergeCell ref="D1231:E1231"/>
    <mergeCell ref="F1231:G1231"/>
    <mergeCell ref="H1231:I1231"/>
    <mergeCell ref="J1231:K1231"/>
    <mergeCell ref="L1285:M1285"/>
    <mergeCell ref="N1285:O1285"/>
    <mergeCell ref="P1285:Q1285"/>
    <mergeCell ref="R1285:S1285"/>
    <mergeCell ref="T1285:U1285"/>
    <mergeCell ref="V1285:W1285"/>
    <mergeCell ref="X1285:Y1285"/>
    <mergeCell ref="A1299:A1300"/>
    <mergeCell ref="B1299:C1299"/>
    <mergeCell ref="D1299:E1299"/>
    <mergeCell ref="F1299:G1299"/>
    <mergeCell ref="H1299:I1299"/>
    <mergeCell ref="J1299:K1299"/>
    <mergeCell ref="L1299:M1299"/>
    <mergeCell ref="N1299:O1299"/>
    <mergeCell ref="P1299:Q1299"/>
    <mergeCell ref="R1299:S1299"/>
    <mergeCell ref="T1299:U1299"/>
    <mergeCell ref="V1299:W1299"/>
    <mergeCell ref="X1299:Y1299"/>
    <mergeCell ref="A1285:A1286"/>
    <mergeCell ref="B1285:C1285"/>
    <mergeCell ref="D1285:E1285"/>
    <mergeCell ref="F1285:G1285"/>
    <mergeCell ref="H1285:I1285"/>
    <mergeCell ref="J1285:K1285"/>
    <mergeCell ref="A1314:A1315"/>
    <mergeCell ref="B1314:C1314"/>
    <mergeCell ref="D1314:E1314"/>
    <mergeCell ref="F1314:G1314"/>
    <mergeCell ref="H1314:I1314"/>
    <mergeCell ref="J1314:K1314"/>
    <mergeCell ref="L1314:M1314"/>
    <mergeCell ref="N1314:O1314"/>
    <mergeCell ref="P1314:Q1314"/>
    <mergeCell ref="R1314:S1314"/>
    <mergeCell ref="T1314:U1314"/>
    <mergeCell ref="V1314:W1314"/>
    <mergeCell ref="X1314:Y1314"/>
    <mergeCell ref="A1329:A1330"/>
    <mergeCell ref="B1329:C1329"/>
    <mergeCell ref="D1329:E1329"/>
    <mergeCell ref="F1329:G1329"/>
    <mergeCell ref="H1329:I1329"/>
    <mergeCell ref="J1329:K1329"/>
    <mergeCell ref="L1329:M1329"/>
    <mergeCell ref="N1329:O1329"/>
    <mergeCell ref="P1329:Q1329"/>
    <mergeCell ref="R1329:S1329"/>
    <mergeCell ref="T1329:U1329"/>
    <mergeCell ref="V1329:W1329"/>
    <mergeCell ref="X1329:Y1329"/>
    <mergeCell ref="L1344:M1344"/>
    <mergeCell ref="N1344:O1344"/>
    <mergeCell ref="P1344:Q1344"/>
    <mergeCell ref="R1344:S1344"/>
    <mergeCell ref="T1344:U1344"/>
    <mergeCell ref="V1344:W1344"/>
    <mergeCell ref="X1344:Y1344"/>
    <mergeCell ref="A1359:A1360"/>
    <mergeCell ref="B1359:C1359"/>
    <mergeCell ref="D1359:E1359"/>
    <mergeCell ref="F1359:G1359"/>
    <mergeCell ref="H1359:I1359"/>
    <mergeCell ref="J1359:K1359"/>
    <mergeCell ref="L1359:M1359"/>
    <mergeCell ref="N1359:O1359"/>
    <mergeCell ref="P1359:Q1359"/>
    <mergeCell ref="R1359:S1359"/>
    <mergeCell ref="T1359:U1359"/>
    <mergeCell ref="V1359:W1359"/>
    <mergeCell ref="X1359:Y1359"/>
    <mergeCell ref="A1344:A1345"/>
    <mergeCell ref="B1344:C1344"/>
    <mergeCell ref="D1344:E1344"/>
    <mergeCell ref="F1344:G1344"/>
    <mergeCell ref="H1344:I1344"/>
    <mergeCell ref="J1344:K1344"/>
    <mergeCell ref="L1374:M1374"/>
    <mergeCell ref="N1374:O1374"/>
    <mergeCell ref="P1374:Q1374"/>
    <mergeCell ref="R1374:S1374"/>
    <mergeCell ref="T1374:U1374"/>
    <mergeCell ref="V1374:W1374"/>
    <mergeCell ref="X1374:Y1374"/>
    <mergeCell ref="A1389:A1390"/>
    <mergeCell ref="B1389:C1389"/>
    <mergeCell ref="D1389:E1389"/>
    <mergeCell ref="F1389:G1389"/>
    <mergeCell ref="H1389:I1389"/>
    <mergeCell ref="J1389:K1389"/>
    <mergeCell ref="L1389:M1389"/>
    <mergeCell ref="N1389:O1389"/>
    <mergeCell ref="P1389:Q1389"/>
    <mergeCell ref="R1389:S1389"/>
    <mergeCell ref="T1389:U1389"/>
    <mergeCell ref="V1389:W1389"/>
    <mergeCell ref="X1389:Y1389"/>
    <mergeCell ref="A1374:A1375"/>
    <mergeCell ref="B1374:C1374"/>
    <mergeCell ref="D1374:E1374"/>
    <mergeCell ref="F1374:G1374"/>
    <mergeCell ref="H1374:I1374"/>
    <mergeCell ref="J1374:K1374"/>
    <mergeCell ref="L1404:M1404"/>
    <mergeCell ref="N1404:O1404"/>
    <mergeCell ref="P1404:Q1404"/>
    <mergeCell ref="R1404:S1404"/>
    <mergeCell ref="T1404:U1404"/>
    <mergeCell ref="V1404:W1404"/>
    <mergeCell ref="X1404:Y1404"/>
    <mergeCell ref="A1419:A1420"/>
    <mergeCell ref="B1419:C1419"/>
    <mergeCell ref="D1419:E1419"/>
    <mergeCell ref="F1419:G1419"/>
    <mergeCell ref="H1419:I1419"/>
    <mergeCell ref="J1419:K1419"/>
    <mergeCell ref="L1419:M1419"/>
    <mergeCell ref="N1419:O1419"/>
    <mergeCell ref="P1419:Q1419"/>
    <mergeCell ref="R1419:S1419"/>
    <mergeCell ref="T1419:U1419"/>
    <mergeCell ref="V1419:W1419"/>
    <mergeCell ref="X1419:Y1419"/>
    <mergeCell ref="A1404:A1405"/>
    <mergeCell ref="B1404:C1404"/>
    <mergeCell ref="D1404:E1404"/>
    <mergeCell ref="F1404:G1404"/>
    <mergeCell ref="H1404:I1404"/>
    <mergeCell ref="J1404:K1404"/>
    <mergeCell ref="L1434:M1434"/>
    <mergeCell ref="N1434:O1434"/>
    <mergeCell ref="P1434:Q1434"/>
    <mergeCell ref="R1434:S1434"/>
    <mergeCell ref="T1434:U1434"/>
    <mergeCell ref="V1434:W1434"/>
    <mergeCell ref="X1434:Y1434"/>
    <mergeCell ref="A1449:A1450"/>
    <mergeCell ref="B1449:C1449"/>
    <mergeCell ref="D1449:E1449"/>
    <mergeCell ref="F1449:G1449"/>
    <mergeCell ref="H1449:I1449"/>
    <mergeCell ref="J1449:K1449"/>
    <mergeCell ref="L1449:M1449"/>
    <mergeCell ref="N1449:O1449"/>
    <mergeCell ref="P1449:Q1449"/>
    <mergeCell ref="R1449:S1449"/>
    <mergeCell ref="T1449:U1449"/>
    <mergeCell ref="V1449:W1449"/>
    <mergeCell ref="X1449:Y1449"/>
    <mergeCell ref="A1434:A1435"/>
    <mergeCell ref="B1434:C1434"/>
    <mergeCell ref="D1434:E1434"/>
    <mergeCell ref="F1434:G1434"/>
    <mergeCell ref="H1434:I1434"/>
    <mergeCell ref="J1434:K1434"/>
    <mergeCell ref="L1459:M1459"/>
    <mergeCell ref="N1459:O1459"/>
    <mergeCell ref="P1459:Q1459"/>
    <mergeCell ref="R1459:S1459"/>
    <mergeCell ref="T1459:U1459"/>
    <mergeCell ref="V1459:W1459"/>
    <mergeCell ref="X1459:Y1459"/>
    <mergeCell ref="A1474:A1475"/>
    <mergeCell ref="B1474:C1474"/>
    <mergeCell ref="D1474:E1474"/>
    <mergeCell ref="F1474:G1474"/>
    <mergeCell ref="H1474:I1474"/>
    <mergeCell ref="J1474:K1474"/>
    <mergeCell ref="L1474:M1474"/>
    <mergeCell ref="N1474:O1474"/>
    <mergeCell ref="P1474:Q1474"/>
    <mergeCell ref="R1474:S1474"/>
    <mergeCell ref="T1474:U1474"/>
    <mergeCell ref="V1474:W1474"/>
    <mergeCell ref="X1474:Y1474"/>
    <mergeCell ref="A1459:A1460"/>
    <mergeCell ref="B1459:C1459"/>
    <mergeCell ref="D1459:E1459"/>
    <mergeCell ref="F1459:G1459"/>
    <mergeCell ref="H1459:I1459"/>
    <mergeCell ref="J1459:K1459"/>
    <mergeCell ref="L1489:M1489"/>
    <mergeCell ref="N1489:O1489"/>
    <mergeCell ref="P1489:Q1489"/>
    <mergeCell ref="R1489:S1489"/>
    <mergeCell ref="T1489:U1489"/>
    <mergeCell ref="V1489:W1489"/>
    <mergeCell ref="X1489:Y1489"/>
    <mergeCell ref="A1504:A1505"/>
    <mergeCell ref="B1504:C1504"/>
    <mergeCell ref="D1504:E1504"/>
    <mergeCell ref="F1504:G1504"/>
    <mergeCell ref="H1504:I1504"/>
    <mergeCell ref="J1504:K1504"/>
    <mergeCell ref="L1504:M1504"/>
    <mergeCell ref="N1504:O1504"/>
    <mergeCell ref="P1504:Q1504"/>
    <mergeCell ref="R1504:S1504"/>
    <mergeCell ref="T1504:U1504"/>
    <mergeCell ref="V1504:W1504"/>
    <mergeCell ref="X1504:Y1504"/>
    <mergeCell ref="A1489:A1490"/>
    <mergeCell ref="B1489:C1489"/>
    <mergeCell ref="D1489:E1489"/>
    <mergeCell ref="F1489:G1489"/>
    <mergeCell ref="H1489:I1489"/>
    <mergeCell ref="J1489:K1489"/>
    <mergeCell ref="L1519:M1519"/>
    <mergeCell ref="N1519:O1519"/>
    <mergeCell ref="P1519:Q1519"/>
    <mergeCell ref="R1519:S1519"/>
    <mergeCell ref="T1519:U1519"/>
    <mergeCell ref="V1519:W1519"/>
    <mergeCell ref="X1519:Y1519"/>
    <mergeCell ref="A1534:A1535"/>
    <mergeCell ref="B1534:C1534"/>
    <mergeCell ref="D1534:E1534"/>
    <mergeCell ref="F1534:G1534"/>
    <mergeCell ref="H1534:I1534"/>
    <mergeCell ref="J1534:K1534"/>
    <mergeCell ref="L1534:M1534"/>
    <mergeCell ref="N1534:O1534"/>
    <mergeCell ref="P1534:Q1534"/>
    <mergeCell ref="R1534:S1534"/>
    <mergeCell ref="T1534:U1534"/>
    <mergeCell ref="V1534:W1534"/>
    <mergeCell ref="X1534:Y1534"/>
    <mergeCell ref="A1519:A1520"/>
    <mergeCell ref="B1519:C1519"/>
    <mergeCell ref="D1519:E1519"/>
    <mergeCell ref="F1519:G1519"/>
    <mergeCell ref="H1519:I1519"/>
    <mergeCell ref="J1519:K1519"/>
    <mergeCell ref="L1549:M1549"/>
    <mergeCell ref="N1549:O1549"/>
    <mergeCell ref="P1549:Q1549"/>
    <mergeCell ref="R1549:S1549"/>
    <mergeCell ref="T1549:U1549"/>
    <mergeCell ref="V1549:W1549"/>
    <mergeCell ref="X1549:Y1549"/>
    <mergeCell ref="A1564:A1565"/>
    <mergeCell ref="B1564:C1564"/>
    <mergeCell ref="D1564:E1564"/>
    <mergeCell ref="F1564:G1564"/>
    <mergeCell ref="H1564:I1564"/>
    <mergeCell ref="J1564:K1564"/>
    <mergeCell ref="L1564:M1564"/>
    <mergeCell ref="N1564:O1564"/>
    <mergeCell ref="P1564:Q1564"/>
    <mergeCell ref="R1564:S1564"/>
    <mergeCell ref="T1564:U1564"/>
    <mergeCell ref="V1564:W1564"/>
    <mergeCell ref="X1564:Y1564"/>
    <mergeCell ref="A1549:A1550"/>
    <mergeCell ref="B1549:C1549"/>
    <mergeCell ref="D1549:E1549"/>
    <mergeCell ref="F1549:G1549"/>
    <mergeCell ref="H1549:I1549"/>
    <mergeCell ref="J1549:K1549"/>
    <mergeCell ref="L1579:M1579"/>
    <mergeCell ref="N1579:O1579"/>
    <mergeCell ref="P1579:Q1579"/>
    <mergeCell ref="R1579:S1579"/>
    <mergeCell ref="T1579:U1579"/>
    <mergeCell ref="V1579:W1579"/>
    <mergeCell ref="X1579:Y1579"/>
    <mergeCell ref="A1594:A1595"/>
    <mergeCell ref="B1594:C1594"/>
    <mergeCell ref="D1594:E1594"/>
    <mergeCell ref="F1594:G1594"/>
    <mergeCell ref="H1594:I1594"/>
    <mergeCell ref="J1594:K1594"/>
    <mergeCell ref="L1594:M1594"/>
    <mergeCell ref="N1594:O1594"/>
    <mergeCell ref="P1594:Q1594"/>
    <mergeCell ref="R1594:S1594"/>
    <mergeCell ref="T1594:U1594"/>
    <mergeCell ref="V1594:W1594"/>
    <mergeCell ref="X1594:Y1594"/>
    <mergeCell ref="A1579:A1580"/>
    <mergeCell ref="B1579:C1579"/>
    <mergeCell ref="D1579:E1579"/>
    <mergeCell ref="F1579:G1579"/>
    <mergeCell ref="H1579:I1579"/>
    <mergeCell ref="J1579:K1579"/>
    <mergeCell ref="L1609:M1609"/>
    <mergeCell ref="N1609:O1609"/>
    <mergeCell ref="P1609:Q1609"/>
    <mergeCell ref="R1609:S1609"/>
    <mergeCell ref="T1609:U1609"/>
    <mergeCell ref="V1609:W1609"/>
    <mergeCell ref="X1609:Y1609"/>
    <mergeCell ref="A1624:A1625"/>
    <mergeCell ref="B1624:C1624"/>
    <mergeCell ref="D1624:E1624"/>
    <mergeCell ref="F1624:G1624"/>
    <mergeCell ref="H1624:I1624"/>
    <mergeCell ref="J1624:K1624"/>
    <mergeCell ref="L1624:M1624"/>
    <mergeCell ref="N1624:O1624"/>
    <mergeCell ref="P1624:Q1624"/>
    <mergeCell ref="R1624:S1624"/>
    <mergeCell ref="T1624:U1624"/>
    <mergeCell ref="V1624:W1624"/>
    <mergeCell ref="X1624:Y1624"/>
    <mergeCell ref="A1609:A1610"/>
    <mergeCell ref="B1609:C1609"/>
    <mergeCell ref="D1609:E1609"/>
    <mergeCell ref="F1609:G1609"/>
    <mergeCell ref="H1609:I1609"/>
    <mergeCell ref="J1609:K1609"/>
    <mergeCell ref="L1639:M1639"/>
    <mergeCell ref="N1639:O1639"/>
    <mergeCell ref="P1639:Q1639"/>
    <mergeCell ref="R1639:S1639"/>
    <mergeCell ref="T1639:U1639"/>
    <mergeCell ref="V1639:W1639"/>
    <mergeCell ref="X1639:Y1639"/>
    <mergeCell ref="A1649:A1650"/>
    <mergeCell ref="B1649:C1649"/>
    <mergeCell ref="D1649:E1649"/>
    <mergeCell ref="F1649:G1649"/>
    <mergeCell ref="H1649:I1649"/>
    <mergeCell ref="J1649:K1649"/>
    <mergeCell ref="L1649:M1649"/>
    <mergeCell ref="N1649:O1649"/>
    <mergeCell ref="P1649:Q1649"/>
    <mergeCell ref="R1649:S1649"/>
    <mergeCell ref="T1649:U1649"/>
    <mergeCell ref="V1649:W1649"/>
    <mergeCell ref="X1649:Y1649"/>
    <mergeCell ref="A1639:A1640"/>
    <mergeCell ref="B1639:C1639"/>
    <mergeCell ref="D1639:E1639"/>
    <mergeCell ref="F1639:G1639"/>
    <mergeCell ref="H1639:I1639"/>
    <mergeCell ref="J1639:K1639"/>
    <mergeCell ref="L1663:M1663"/>
    <mergeCell ref="N1663:O1663"/>
    <mergeCell ref="P1663:Q1663"/>
    <mergeCell ref="R1663:S1663"/>
    <mergeCell ref="T1663:U1663"/>
    <mergeCell ref="V1663:W1663"/>
    <mergeCell ref="X1663:Y1663"/>
    <mergeCell ref="A1674:A1675"/>
    <mergeCell ref="B1674:C1674"/>
    <mergeCell ref="D1674:E1674"/>
    <mergeCell ref="F1674:G1674"/>
    <mergeCell ref="H1674:I1674"/>
    <mergeCell ref="J1674:K1674"/>
    <mergeCell ref="L1674:M1674"/>
    <mergeCell ref="N1674:O1674"/>
    <mergeCell ref="P1674:Q1674"/>
    <mergeCell ref="R1674:S1674"/>
    <mergeCell ref="T1674:U1674"/>
    <mergeCell ref="V1674:W1674"/>
    <mergeCell ref="X1674:Y1674"/>
    <mergeCell ref="A1663:A1664"/>
    <mergeCell ref="B1663:C1663"/>
    <mergeCell ref="D1663:E1663"/>
    <mergeCell ref="F1663:G1663"/>
    <mergeCell ref="H1663:I1663"/>
    <mergeCell ref="J1663:K1663"/>
    <mergeCell ref="L1687:M1687"/>
    <mergeCell ref="N1687:O1687"/>
    <mergeCell ref="P1687:Q1687"/>
    <mergeCell ref="R1687:S1687"/>
    <mergeCell ref="T1687:U1687"/>
    <mergeCell ref="V1687:W1687"/>
    <mergeCell ref="X1687:Y1687"/>
    <mergeCell ref="A1706:A1707"/>
    <mergeCell ref="B1706:C1706"/>
    <mergeCell ref="D1706:E1706"/>
    <mergeCell ref="F1706:G1706"/>
    <mergeCell ref="H1706:I1706"/>
    <mergeCell ref="J1706:K1706"/>
    <mergeCell ref="L1706:M1706"/>
    <mergeCell ref="N1706:O1706"/>
    <mergeCell ref="P1706:Q1706"/>
    <mergeCell ref="R1706:S1706"/>
    <mergeCell ref="T1706:U1706"/>
    <mergeCell ref="V1706:W1706"/>
    <mergeCell ref="X1706:Y1706"/>
    <mergeCell ref="A1687:A1688"/>
    <mergeCell ref="B1687:C1687"/>
    <mergeCell ref="D1687:E1687"/>
    <mergeCell ref="F1687:G1687"/>
    <mergeCell ref="H1687:I1687"/>
    <mergeCell ref="J1687:K1687"/>
    <mergeCell ref="L1740:M1740"/>
    <mergeCell ref="N1740:O1740"/>
    <mergeCell ref="P1740:Q1740"/>
    <mergeCell ref="R1740:S1740"/>
    <mergeCell ref="T1740:U1740"/>
    <mergeCell ref="V1740:W1740"/>
    <mergeCell ref="X1740:Y1740"/>
    <mergeCell ref="L1718:M1718"/>
    <mergeCell ref="N1718:O1718"/>
    <mergeCell ref="P1718:Q1718"/>
    <mergeCell ref="R1718:S1718"/>
    <mergeCell ref="T1718:U1718"/>
    <mergeCell ref="V1718:W1718"/>
    <mergeCell ref="X1718:Y1718"/>
    <mergeCell ref="A1731:A1732"/>
    <mergeCell ref="B1731:C1731"/>
    <mergeCell ref="D1731:E1731"/>
    <mergeCell ref="F1731:G1731"/>
    <mergeCell ref="H1731:I1731"/>
    <mergeCell ref="J1731:K1731"/>
    <mergeCell ref="L1731:M1731"/>
    <mergeCell ref="N1731:O1731"/>
    <mergeCell ref="P1731:Q1731"/>
    <mergeCell ref="R1731:S1731"/>
    <mergeCell ref="T1731:U1731"/>
    <mergeCell ref="V1731:W1731"/>
    <mergeCell ref="X1731:Y1731"/>
    <mergeCell ref="A1718:A1719"/>
    <mergeCell ref="B1718:C1718"/>
    <mergeCell ref="D1718:E1718"/>
    <mergeCell ref="F1718:G1718"/>
    <mergeCell ref="H1718:I1718"/>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71FC4-D0D5-49C0-B80A-395614AAA4F3}">
  <dimension ref="A1:AC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3" width="10.77734375" style="28" customWidth="1"/>
    <col min="4" max="7" width="7.6640625" style="28" customWidth="1"/>
    <col min="8" max="8" width="4.6640625" style="28" customWidth="1"/>
    <col min="9" max="9" width="7.77734375" style="28" customWidth="1"/>
    <col min="10" max="22" width="7.6640625" style="28" customWidth="1"/>
    <col min="23" max="23" width="4.6640625" style="28" customWidth="1"/>
    <col min="24" max="29" width="9.44140625" style="28" customWidth="1"/>
    <col min="30" max="33" width="16.21875" style="28" customWidth="1"/>
    <col min="34" max="35" width="7.6640625" style="28" customWidth="1"/>
    <col min="36" max="16384" width="8.77734375" style="28"/>
  </cols>
  <sheetData>
    <row r="1" spans="1:29" x14ac:dyDescent="0.3">
      <c r="A1" s="35" t="str">
        <f xml:space="preserve"> HYPERLINK("#'Index'!A1", "Index")</f>
        <v>Index</v>
      </c>
      <c r="D1" s="29"/>
      <c r="E1" s="30" t="s">
        <v>503</v>
      </c>
    </row>
    <row r="2" spans="1:29" x14ac:dyDescent="0.3">
      <c r="A2" s="31" t="s">
        <v>397</v>
      </c>
      <c r="D2" s="32"/>
      <c r="E2" s="30" t="s">
        <v>504</v>
      </c>
    </row>
    <row r="3" spans="1:29" x14ac:dyDescent="0.3">
      <c r="A3" s="34" t="s">
        <v>1</v>
      </c>
      <c r="D3" s="33" t="s">
        <v>394</v>
      </c>
      <c r="E3" s="49" t="s">
        <v>401</v>
      </c>
      <c r="F3" s="50"/>
      <c r="G3" s="50"/>
      <c r="H3" s="50"/>
    </row>
    <row r="4" spans="1:29" customFormat="1" x14ac:dyDescent="0.3">
      <c r="A4" s="53" t="s">
        <v>395</v>
      </c>
    </row>
    <row r="5" spans="1:29" customFormat="1" x14ac:dyDescent="0.3">
      <c r="A5" s="54" t="s">
        <v>1</v>
      </c>
    </row>
    <row r="6" spans="1:29" customFormat="1" x14ac:dyDescent="0.3">
      <c r="A6" s="114" t="s">
        <v>1</v>
      </c>
      <c r="B6" s="113" t="s">
        <v>502</v>
      </c>
      <c r="C6" s="113" t="s">
        <v>1</v>
      </c>
      <c r="D6" s="113" t="s">
        <v>346</v>
      </c>
      <c r="E6" s="113" t="s">
        <v>1</v>
      </c>
      <c r="F6" s="113" t="s">
        <v>347</v>
      </c>
      <c r="G6" s="113" t="s">
        <v>1</v>
      </c>
      <c r="H6" s="104"/>
      <c r="I6" s="113" t="s">
        <v>350</v>
      </c>
      <c r="J6" s="113" t="s">
        <v>1</v>
      </c>
      <c r="K6" s="113" t="s">
        <v>351</v>
      </c>
      <c r="L6" s="113" t="s">
        <v>1</v>
      </c>
      <c r="M6" s="113" t="s">
        <v>352</v>
      </c>
      <c r="N6" s="113" t="s">
        <v>1</v>
      </c>
      <c r="O6" s="113" t="s">
        <v>353</v>
      </c>
      <c r="P6" s="113" t="s">
        <v>1</v>
      </c>
      <c r="Q6" s="113" t="s">
        <v>354</v>
      </c>
      <c r="R6" s="113" t="s">
        <v>1</v>
      </c>
      <c r="S6" s="113" t="s">
        <v>355</v>
      </c>
      <c r="T6" s="113" t="s">
        <v>1</v>
      </c>
      <c r="U6" s="113" t="s">
        <v>356</v>
      </c>
      <c r="V6" s="113" t="s">
        <v>1</v>
      </c>
      <c r="W6" s="104"/>
      <c r="X6" s="113" t="s">
        <v>358</v>
      </c>
      <c r="Y6" s="113" t="s">
        <v>1</v>
      </c>
      <c r="Z6" s="113" t="s">
        <v>359</v>
      </c>
      <c r="AA6" s="113" t="s">
        <v>1</v>
      </c>
      <c r="AB6" s="113" t="s">
        <v>360</v>
      </c>
      <c r="AC6" s="113" t="s">
        <v>1</v>
      </c>
    </row>
    <row r="7" spans="1:29" customFormat="1" x14ac:dyDescent="0.3">
      <c r="A7" s="115" t="s">
        <v>1</v>
      </c>
      <c r="B7" s="55" t="s">
        <v>14</v>
      </c>
      <c r="C7" s="55" t="s">
        <v>15</v>
      </c>
      <c r="D7" s="55" t="s">
        <v>14</v>
      </c>
      <c r="E7" s="55" t="s">
        <v>15</v>
      </c>
      <c r="F7" s="55" t="s">
        <v>14</v>
      </c>
      <c r="G7" s="55" t="s">
        <v>15</v>
      </c>
      <c r="H7" s="104"/>
      <c r="I7" s="55" t="s">
        <v>14</v>
      </c>
      <c r="J7" s="55" t="s">
        <v>15</v>
      </c>
      <c r="K7" s="55" t="s">
        <v>14</v>
      </c>
      <c r="L7" s="55" t="s">
        <v>15</v>
      </c>
      <c r="M7" s="55" t="s">
        <v>14</v>
      </c>
      <c r="N7" s="55" t="s">
        <v>15</v>
      </c>
      <c r="O7" s="55" t="s">
        <v>14</v>
      </c>
      <c r="P7" s="55" t="s">
        <v>15</v>
      </c>
      <c r="Q7" s="55" t="s">
        <v>14</v>
      </c>
      <c r="R7" s="55" t="s">
        <v>15</v>
      </c>
      <c r="S7" s="55" t="s">
        <v>14</v>
      </c>
      <c r="T7" s="55" t="s">
        <v>15</v>
      </c>
      <c r="U7" s="55" t="s">
        <v>14</v>
      </c>
      <c r="V7" s="55" t="s">
        <v>15</v>
      </c>
      <c r="W7" s="104"/>
      <c r="X7" s="55" t="s">
        <v>14</v>
      </c>
      <c r="Y7" s="55" t="s">
        <v>15</v>
      </c>
      <c r="Z7" s="55" t="s">
        <v>14</v>
      </c>
      <c r="AA7" s="55" t="s">
        <v>15</v>
      </c>
      <c r="AB7" s="55" t="s">
        <v>14</v>
      </c>
      <c r="AC7" s="55" t="s">
        <v>15</v>
      </c>
    </row>
    <row r="8" spans="1:29" customFormat="1" x14ac:dyDescent="0.3">
      <c r="A8" s="56" t="s">
        <v>16</v>
      </c>
      <c r="B8" s="57">
        <v>1511.4891619153</v>
      </c>
      <c r="C8" s="57">
        <v>1511.4891619153</v>
      </c>
      <c r="D8" s="57">
        <v>678.72550763150002</v>
      </c>
      <c r="E8" s="57">
        <v>678.72550763150002</v>
      </c>
      <c r="F8" s="57">
        <v>827.02172993329998</v>
      </c>
      <c r="G8" s="57">
        <v>827.02172993329998</v>
      </c>
      <c r="H8" s="105"/>
      <c r="I8" s="57">
        <v>268.05665223019997</v>
      </c>
      <c r="J8" s="57">
        <v>268.05665223019997</v>
      </c>
      <c r="K8" s="57">
        <v>350.1928574927</v>
      </c>
      <c r="L8" s="57">
        <v>350.1928574927</v>
      </c>
      <c r="M8" s="57">
        <v>214.67117575029999</v>
      </c>
      <c r="N8" s="57">
        <v>214.67117575029999</v>
      </c>
      <c r="O8" s="57">
        <v>264.4057478693</v>
      </c>
      <c r="P8" s="57">
        <v>264.4057478693</v>
      </c>
      <c r="Q8" s="57">
        <v>131.78738278220001</v>
      </c>
      <c r="R8" s="57">
        <v>131.78738278220001</v>
      </c>
      <c r="S8" s="57">
        <v>186.9256204726</v>
      </c>
      <c r="T8" s="57">
        <v>186.9256204726</v>
      </c>
      <c r="U8" s="57">
        <v>95.449725318000006</v>
      </c>
      <c r="V8" s="57">
        <v>95.449725318000006</v>
      </c>
      <c r="W8" s="105"/>
      <c r="X8" s="57">
        <v>332.0009914231</v>
      </c>
      <c r="Y8" s="57">
        <v>332.0009914231</v>
      </c>
      <c r="Z8" s="57">
        <v>407.99993042360001</v>
      </c>
      <c r="AA8" s="57">
        <v>407.99993042360001</v>
      </c>
      <c r="AB8" s="57">
        <v>747.26303521240004</v>
      </c>
      <c r="AC8" s="57">
        <v>747.26303521240004</v>
      </c>
    </row>
    <row r="9" spans="1:29" customFormat="1" x14ac:dyDescent="0.3">
      <c r="A9" s="58" t="s">
        <v>17</v>
      </c>
      <c r="B9" s="59">
        <v>319.30707628419998</v>
      </c>
      <c r="C9" s="60">
        <v>0.21125330192879899</v>
      </c>
      <c r="D9" s="59">
        <v>134.55274871009999</v>
      </c>
      <c r="E9" s="60">
        <v>0.19824324737645299</v>
      </c>
      <c r="F9" s="59">
        <v>184.75432757409999</v>
      </c>
      <c r="G9" s="60">
        <v>0.223397186418549</v>
      </c>
      <c r="H9" s="106"/>
      <c r="I9" s="59">
        <v>58.708536409899999</v>
      </c>
      <c r="J9" s="60">
        <v>0.21901540559225799</v>
      </c>
      <c r="K9" s="59">
        <v>42.892347118199901</v>
      </c>
      <c r="L9" s="64">
        <v>0.1224820729506</v>
      </c>
      <c r="M9" s="59">
        <v>38.024179957000001</v>
      </c>
      <c r="N9" s="60">
        <v>0.17712755251887499</v>
      </c>
      <c r="O9" s="59">
        <v>60.198018618499901</v>
      </c>
      <c r="P9" s="60">
        <v>0.22767288193846999</v>
      </c>
      <c r="Q9" s="59">
        <v>40.900475493099997</v>
      </c>
      <c r="R9" s="63">
        <v>0.31035198233426198</v>
      </c>
      <c r="S9" s="59">
        <v>58.023649430699898</v>
      </c>
      <c r="T9" s="63">
        <v>0.31041036153310603</v>
      </c>
      <c r="U9" s="59">
        <v>20.559869256799999</v>
      </c>
      <c r="V9" s="60">
        <v>0.215399983481386</v>
      </c>
      <c r="W9" s="106"/>
      <c r="X9" s="59">
        <v>108.41802952259999</v>
      </c>
      <c r="Y9" s="63">
        <v>0.32655935471118103</v>
      </c>
      <c r="Z9" s="59">
        <v>98.464581103699899</v>
      </c>
      <c r="AA9" s="60">
        <v>0.24133479876202599</v>
      </c>
      <c r="AB9" s="59">
        <v>103.3638237744</v>
      </c>
      <c r="AC9" s="64">
        <v>0.13832321271588099</v>
      </c>
    </row>
    <row r="10" spans="1:29" customFormat="1" x14ac:dyDescent="0.3">
      <c r="A10" s="58" t="s">
        <v>18</v>
      </c>
      <c r="B10" s="61">
        <v>347.6812859506</v>
      </c>
      <c r="C10" s="62">
        <v>0.230025655963045</v>
      </c>
      <c r="D10" s="61">
        <v>221.90785418060099</v>
      </c>
      <c r="E10" s="63">
        <v>0.32694786284808403</v>
      </c>
      <c r="F10" s="61">
        <v>120.492023484</v>
      </c>
      <c r="G10" s="64">
        <v>0.14569390273907001</v>
      </c>
      <c r="H10" s="106"/>
      <c r="I10" s="61">
        <v>72.2549238906998</v>
      </c>
      <c r="J10" s="62">
        <v>0.269550944882537</v>
      </c>
      <c r="K10" s="61">
        <v>113.3341223404</v>
      </c>
      <c r="L10" s="63">
        <v>0.32363344915669101</v>
      </c>
      <c r="M10" s="61">
        <v>65.2563325128</v>
      </c>
      <c r="N10" s="63">
        <v>0.30398274144035298</v>
      </c>
      <c r="O10" s="61">
        <v>57.563593421100101</v>
      </c>
      <c r="P10" s="62">
        <v>0.21770931186244299</v>
      </c>
      <c r="Q10" s="61">
        <v>13.2161175108</v>
      </c>
      <c r="R10" s="64">
        <v>0.10028363286219701</v>
      </c>
      <c r="S10" s="61">
        <v>11.918171126700001</v>
      </c>
      <c r="T10" s="64">
        <v>6.3758895632217497E-2</v>
      </c>
      <c r="U10" s="61">
        <v>14.138025148100001</v>
      </c>
      <c r="V10" s="64">
        <v>0.148120123981476</v>
      </c>
      <c r="W10" s="106"/>
      <c r="X10" s="61">
        <v>45.493398078300103</v>
      </c>
      <c r="Y10" s="64">
        <v>0.137027898270109</v>
      </c>
      <c r="Z10" s="61">
        <v>81.003891648799893</v>
      </c>
      <c r="AA10" s="62">
        <v>0.19853898397653899</v>
      </c>
      <c r="AB10" s="61">
        <v>221.1839962235</v>
      </c>
      <c r="AC10" s="63">
        <v>0.29599215510590798</v>
      </c>
    </row>
    <row r="11" spans="1:29" customFormat="1" x14ac:dyDescent="0.3">
      <c r="A11" s="58" t="s">
        <v>19</v>
      </c>
      <c r="B11" s="59">
        <v>174.47654003330001</v>
      </c>
      <c r="C11" s="60">
        <v>0.115433536957824</v>
      </c>
      <c r="D11" s="59">
        <v>73.442978737100105</v>
      </c>
      <c r="E11" s="60">
        <v>0.108207188195105</v>
      </c>
      <c r="F11" s="59">
        <v>100.57304523169999</v>
      </c>
      <c r="G11" s="60">
        <v>0.121608709410587</v>
      </c>
      <c r="H11" s="106"/>
      <c r="I11" s="59">
        <v>17.2728589096</v>
      </c>
      <c r="J11" s="60">
        <v>6.44373447399713E-2</v>
      </c>
      <c r="K11" s="59">
        <v>20.280381244800001</v>
      </c>
      <c r="L11" s="64">
        <v>5.7912035642310997E-2</v>
      </c>
      <c r="M11" s="59">
        <v>18.029506628499998</v>
      </c>
      <c r="N11" s="60">
        <v>8.3986620772373594E-2</v>
      </c>
      <c r="O11" s="59">
        <v>24.529647246</v>
      </c>
      <c r="P11" s="60">
        <v>9.2772745841082804E-2</v>
      </c>
      <c r="Q11" s="59">
        <v>27.901857778</v>
      </c>
      <c r="R11" s="63">
        <v>0.21171873353090501</v>
      </c>
      <c r="S11" s="59">
        <v>41.440917008</v>
      </c>
      <c r="T11" s="63">
        <v>0.22169736231569401</v>
      </c>
      <c r="U11" s="59">
        <v>25.021371218399999</v>
      </c>
      <c r="V11" s="63">
        <v>0.26214188815147299</v>
      </c>
      <c r="W11" s="106"/>
      <c r="X11" s="59">
        <v>27.5733265653</v>
      </c>
      <c r="Y11" s="60">
        <v>8.30519404388185E-2</v>
      </c>
      <c r="Z11" s="59">
        <v>56.329516935199997</v>
      </c>
      <c r="AA11" s="60">
        <v>0.138062565051706</v>
      </c>
      <c r="AB11" s="59">
        <v>90.573696532800099</v>
      </c>
      <c r="AC11" s="60">
        <v>0.121207248672558</v>
      </c>
    </row>
    <row r="12" spans="1:29" customFormat="1" x14ac:dyDescent="0.3">
      <c r="A12" s="58" t="s">
        <v>20</v>
      </c>
      <c r="B12" s="61">
        <v>158.64269301690001</v>
      </c>
      <c r="C12" s="62">
        <v>0.104957876651841</v>
      </c>
      <c r="D12" s="61">
        <v>34.645626367200002</v>
      </c>
      <c r="E12" s="64">
        <v>5.1045122037773998E-2</v>
      </c>
      <c r="F12" s="61">
        <v>123.9970666497</v>
      </c>
      <c r="G12" s="63">
        <v>0.14993205397359999</v>
      </c>
      <c r="H12" s="106"/>
      <c r="I12" s="61">
        <v>14.2394175854</v>
      </c>
      <c r="J12" s="62">
        <v>5.3120925994298997E-2</v>
      </c>
      <c r="K12" s="61">
        <v>45.6240742576001</v>
      </c>
      <c r="L12" s="62">
        <v>0.130282709316968</v>
      </c>
      <c r="M12" s="61">
        <v>20.837826833099999</v>
      </c>
      <c r="N12" s="62">
        <v>9.7068582963080394E-2</v>
      </c>
      <c r="O12" s="61">
        <v>30.1137865283</v>
      </c>
      <c r="P12" s="62">
        <v>0.113892329387581</v>
      </c>
      <c r="Q12" s="61">
        <v>15.214941466399999</v>
      </c>
      <c r="R12" s="62">
        <v>0.115450668684613</v>
      </c>
      <c r="S12" s="61">
        <v>25.966547158200001</v>
      </c>
      <c r="T12" s="62">
        <v>0.13891379412061999</v>
      </c>
      <c r="U12" s="61">
        <v>6.6460991879</v>
      </c>
      <c r="V12" s="62">
        <v>6.9629317064641899E-2</v>
      </c>
      <c r="W12" s="106"/>
      <c r="X12" s="61">
        <v>50.699249905099997</v>
      </c>
      <c r="Y12" s="63">
        <v>0.152708128032332</v>
      </c>
      <c r="Z12" s="61">
        <v>58.745852923199898</v>
      </c>
      <c r="AA12" s="63">
        <v>0.143984958189106</v>
      </c>
      <c r="AB12" s="61">
        <v>49.197590188600003</v>
      </c>
      <c r="AC12" s="64">
        <v>6.5837045150528795E-2</v>
      </c>
    </row>
    <row r="13" spans="1:29" customFormat="1" x14ac:dyDescent="0.3">
      <c r="A13" s="58" t="s">
        <v>21</v>
      </c>
      <c r="B13" s="59">
        <v>241.10146946899999</v>
      </c>
      <c r="C13" s="60">
        <v>0.15951253607633301</v>
      </c>
      <c r="D13" s="59">
        <v>88.278406939199897</v>
      </c>
      <c r="E13" s="60">
        <v>0.13006496138219201</v>
      </c>
      <c r="F13" s="59">
        <v>152.82306252980001</v>
      </c>
      <c r="G13" s="60">
        <v>0.184787239559141</v>
      </c>
      <c r="H13" s="106"/>
      <c r="I13" s="59">
        <v>94.362950573099894</v>
      </c>
      <c r="J13" s="63">
        <v>0.35202614741328497</v>
      </c>
      <c r="K13" s="59">
        <v>60.0835937587999</v>
      </c>
      <c r="L13" s="60">
        <v>0.17157287041484701</v>
      </c>
      <c r="M13" s="59">
        <v>32.731492468100001</v>
      </c>
      <c r="N13" s="60">
        <v>0.15247269389427701</v>
      </c>
      <c r="O13" s="59">
        <v>35.4002079642</v>
      </c>
      <c r="P13" s="60">
        <v>0.13388592437747901</v>
      </c>
      <c r="Q13" s="59">
        <v>10.131987781199999</v>
      </c>
      <c r="R13" s="64">
        <v>7.6881318737050494E-2</v>
      </c>
      <c r="S13" s="59">
        <v>7.36544270739999</v>
      </c>
      <c r="T13" s="64">
        <v>3.9403066785484601E-2</v>
      </c>
      <c r="U13" s="59">
        <v>1.0257942162</v>
      </c>
      <c r="V13" s="64">
        <v>1.07469582838763E-2</v>
      </c>
      <c r="W13" s="106"/>
      <c r="X13" s="59">
        <v>82.543372899599902</v>
      </c>
      <c r="Y13" s="63">
        <v>0.248623874723336</v>
      </c>
      <c r="Z13" s="59">
        <v>65.973125866499998</v>
      </c>
      <c r="AA13" s="60">
        <v>0.16169886548265899</v>
      </c>
      <c r="AB13" s="59">
        <v>77.420407730199997</v>
      </c>
      <c r="AC13" s="64">
        <v>0.103605295701793</v>
      </c>
    </row>
    <row r="14" spans="1:29" customFormat="1" x14ac:dyDescent="0.3">
      <c r="A14" s="58" t="s">
        <v>22</v>
      </c>
      <c r="B14" s="61">
        <v>146.76575969819999</v>
      </c>
      <c r="C14" s="62">
        <v>9.7100107229498203E-2</v>
      </c>
      <c r="D14" s="61">
        <v>75.765990244099896</v>
      </c>
      <c r="E14" s="62">
        <v>0.11162979642314499</v>
      </c>
      <c r="F14" s="61">
        <v>70.999769454100104</v>
      </c>
      <c r="G14" s="62">
        <v>8.5849944305364495E-2</v>
      </c>
      <c r="H14" s="106"/>
      <c r="I14" s="61">
        <v>3.1533371924</v>
      </c>
      <c r="J14" s="64">
        <v>1.17636968385772E-2</v>
      </c>
      <c r="K14" s="61">
        <v>42.779149343700098</v>
      </c>
      <c r="L14" s="62">
        <v>0.12215882885216101</v>
      </c>
      <c r="M14" s="61">
        <v>19.4009612286</v>
      </c>
      <c r="N14" s="62">
        <v>9.0375250243967101E-2</v>
      </c>
      <c r="O14" s="61">
        <v>31.511506301299999</v>
      </c>
      <c r="P14" s="62">
        <v>0.119178597875552</v>
      </c>
      <c r="Q14" s="61">
        <v>13.3877203688</v>
      </c>
      <c r="R14" s="62">
        <v>0.101585751884347</v>
      </c>
      <c r="S14" s="61">
        <v>20.245585332299999</v>
      </c>
      <c r="T14" s="62">
        <v>0.108308241968723</v>
      </c>
      <c r="U14" s="61">
        <v>16.287499931100001</v>
      </c>
      <c r="V14" s="63">
        <v>0.17063956838887301</v>
      </c>
      <c r="W14" s="106"/>
      <c r="X14" s="61">
        <v>10.7441813345</v>
      </c>
      <c r="Y14" s="64">
        <v>3.2361895331835602E-2</v>
      </c>
      <c r="Z14" s="61">
        <v>13.349949158599999</v>
      </c>
      <c r="AA14" s="64">
        <v>3.2720469203854102E-2</v>
      </c>
      <c r="AB14" s="61">
        <v>122.6716292051</v>
      </c>
      <c r="AC14" s="63">
        <v>0.164161243664665</v>
      </c>
    </row>
    <row r="15" spans="1:29" customFormat="1" x14ac:dyDescent="0.3">
      <c r="A15" s="58" t="s">
        <v>23</v>
      </c>
      <c r="B15" s="59">
        <v>123.51433746310001</v>
      </c>
      <c r="C15" s="60">
        <v>8.1716985192660893E-2</v>
      </c>
      <c r="D15" s="59">
        <v>50.131902453199999</v>
      </c>
      <c r="E15" s="60">
        <v>7.3861821737246494E-2</v>
      </c>
      <c r="F15" s="59">
        <v>73.382435009899893</v>
      </c>
      <c r="G15" s="60">
        <v>8.8730963593687401E-2</v>
      </c>
      <c r="H15" s="106"/>
      <c r="I15" s="59">
        <v>8.0646276691000107</v>
      </c>
      <c r="J15" s="60">
        <v>3.00855345390732E-2</v>
      </c>
      <c r="K15" s="59">
        <v>25.1991894292</v>
      </c>
      <c r="L15" s="60">
        <v>7.1958033666421395E-2</v>
      </c>
      <c r="M15" s="59">
        <v>20.390876122200002</v>
      </c>
      <c r="N15" s="60">
        <v>9.4986558167073798E-2</v>
      </c>
      <c r="O15" s="59">
        <v>25.088987789899999</v>
      </c>
      <c r="P15" s="60">
        <v>9.4888208717390995E-2</v>
      </c>
      <c r="Q15" s="59">
        <v>11.034282383900001</v>
      </c>
      <c r="R15" s="60">
        <v>8.3727911966625407E-2</v>
      </c>
      <c r="S15" s="59">
        <v>21.965307709299999</v>
      </c>
      <c r="T15" s="60">
        <v>0.117508277644154</v>
      </c>
      <c r="U15" s="59">
        <v>11.7710663595001</v>
      </c>
      <c r="V15" s="60">
        <v>0.123322160648274</v>
      </c>
      <c r="W15" s="106"/>
      <c r="X15" s="59">
        <v>6.5294331176999902</v>
      </c>
      <c r="Y15" s="64">
        <v>1.9666908492387399E-2</v>
      </c>
      <c r="Z15" s="59">
        <v>34.133012787599903</v>
      </c>
      <c r="AA15" s="60">
        <v>8.3659359334110395E-2</v>
      </c>
      <c r="AB15" s="59">
        <v>82.851891557799902</v>
      </c>
      <c r="AC15" s="63">
        <v>0.11087379898866601</v>
      </c>
    </row>
    <row r="16" spans="1:29" customFormat="1" x14ac:dyDescent="0.3">
      <c r="A16" s="65" t="s">
        <v>1</v>
      </c>
    </row>
    <row r="17" spans="1:29" customFormat="1" x14ac:dyDescent="0.3">
      <c r="A17" s="65" t="s">
        <v>1</v>
      </c>
    </row>
    <row r="18" spans="1:29" customFormat="1" x14ac:dyDescent="0.3">
      <c r="A18" s="53" t="s">
        <v>403</v>
      </c>
    </row>
    <row r="19" spans="1:29" customFormat="1" x14ac:dyDescent="0.3">
      <c r="A19" s="54" t="s">
        <v>1</v>
      </c>
    </row>
    <row r="20" spans="1:29" customFormat="1" x14ac:dyDescent="0.3">
      <c r="A20" s="114" t="s">
        <v>1</v>
      </c>
      <c r="B20" s="113" t="s">
        <v>502</v>
      </c>
      <c r="C20" s="113" t="s">
        <v>1</v>
      </c>
      <c r="D20" s="113" t="s">
        <v>346</v>
      </c>
      <c r="E20" s="113" t="s">
        <v>1</v>
      </c>
      <c r="F20" s="113" t="s">
        <v>347</v>
      </c>
      <c r="G20" s="113" t="s">
        <v>1</v>
      </c>
      <c r="H20" s="104"/>
      <c r="I20" s="113" t="s">
        <v>350</v>
      </c>
      <c r="J20" s="113" t="s">
        <v>1</v>
      </c>
      <c r="K20" s="113" t="s">
        <v>351</v>
      </c>
      <c r="L20" s="113" t="s">
        <v>1</v>
      </c>
      <c r="M20" s="113" t="s">
        <v>352</v>
      </c>
      <c r="N20" s="113" t="s">
        <v>1</v>
      </c>
      <c r="O20" s="113" t="s">
        <v>353</v>
      </c>
      <c r="P20" s="113" t="s">
        <v>1</v>
      </c>
      <c r="Q20" s="113" t="s">
        <v>354</v>
      </c>
      <c r="R20" s="113" t="s">
        <v>1</v>
      </c>
      <c r="S20" s="113" t="s">
        <v>355</v>
      </c>
      <c r="T20" s="113" t="s">
        <v>1</v>
      </c>
      <c r="U20" s="113" t="s">
        <v>356</v>
      </c>
      <c r="V20" s="113" t="s">
        <v>1</v>
      </c>
      <c r="W20" s="104"/>
      <c r="X20" s="113" t="s">
        <v>358</v>
      </c>
      <c r="Y20" s="113" t="s">
        <v>1</v>
      </c>
      <c r="Z20" s="113" t="s">
        <v>359</v>
      </c>
      <c r="AA20" s="113" t="s">
        <v>1</v>
      </c>
      <c r="AB20" s="113" t="s">
        <v>360</v>
      </c>
      <c r="AC20" s="113" t="s">
        <v>1</v>
      </c>
    </row>
    <row r="21" spans="1:29" customFormat="1" x14ac:dyDescent="0.3">
      <c r="A21" s="115" t="s">
        <v>1</v>
      </c>
      <c r="B21" s="55" t="s">
        <v>14</v>
      </c>
      <c r="C21" s="55" t="s">
        <v>15</v>
      </c>
      <c r="D21" s="55" t="s">
        <v>14</v>
      </c>
      <c r="E21" s="55" t="s">
        <v>15</v>
      </c>
      <c r="F21" s="55" t="s">
        <v>14</v>
      </c>
      <c r="G21" s="55" t="s">
        <v>15</v>
      </c>
      <c r="H21" s="104"/>
      <c r="I21" s="55" t="s">
        <v>14</v>
      </c>
      <c r="J21" s="55" t="s">
        <v>15</v>
      </c>
      <c r="K21" s="55" t="s">
        <v>14</v>
      </c>
      <c r="L21" s="55" t="s">
        <v>15</v>
      </c>
      <c r="M21" s="55" t="s">
        <v>14</v>
      </c>
      <c r="N21" s="55" t="s">
        <v>15</v>
      </c>
      <c r="O21" s="55" t="s">
        <v>14</v>
      </c>
      <c r="P21" s="55" t="s">
        <v>15</v>
      </c>
      <c r="Q21" s="55" t="s">
        <v>14</v>
      </c>
      <c r="R21" s="55" t="s">
        <v>15</v>
      </c>
      <c r="S21" s="55" t="s">
        <v>14</v>
      </c>
      <c r="T21" s="55" t="s">
        <v>15</v>
      </c>
      <c r="U21" s="55" t="s">
        <v>14</v>
      </c>
      <c r="V21" s="55" t="s">
        <v>15</v>
      </c>
      <c r="W21" s="104"/>
      <c r="X21" s="55" t="s">
        <v>14</v>
      </c>
      <c r="Y21" s="55" t="s">
        <v>15</v>
      </c>
      <c r="Z21" s="55" t="s">
        <v>14</v>
      </c>
      <c r="AA21" s="55" t="s">
        <v>15</v>
      </c>
      <c r="AB21" s="55" t="s">
        <v>14</v>
      </c>
      <c r="AC21" s="55" t="s">
        <v>15</v>
      </c>
    </row>
    <row r="22" spans="1:29" customFormat="1" x14ac:dyDescent="0.3">
      <c r="A22" s="56" t="s">
        <v>16</v>
      </c>
      <c r="B22" s="57">
        <v>1534.1429478952</v>
      </c>
      <c r="C22" s="57">
        <v>1534.1429478952</v>
      </c>
      <c r="D22" s="57">
        <v>686.34705905119995</v>
      </c>
      <c r="E22" s="57">
        <v>686.34705905119995</v>
      </c>
      <c r="F22" s="57">
        <v>842.05396449349996</v>
      </c>
      <c r="G22" s="57">
        <v>842.05396449349996</v>
      </c>
      <c r="H22" s="105"/>
      <c r="I22" s="57">
        <v>268.05665223019997</v>
      </c>
      <c r="J22" s="57">
        <v>268.05665223019997</v>
      </c>
      <c r="K22" s="57">
        <v>357.11212097399999</v>
      </c>
      <c r="L22" s="57">
        <v>357.11212097399999</v>
      </c>
      <c r="M22" s="57">
        <v>220.53685677050001</v>
      </c>
      <c r="N22" s="57">
        <v>220.53685677050001</v>
      </c>
      <c r="O22" s="57">
        <v>266.29867451119998</v>
      </c>
      <c r="P22" s="57">
        <v>266.29867451119998</v>
      </c>
      <c r="Q22" s="57">
        <v>133.61805384510001</v>
      </c>
      <c r="R22" s="57">
        <v>133.61805384510001</v>
      </c>
      <c r="S22" s="57">
        <v>189.3491126815</v>
      </c>
      <c r="T22" s="57">
        <v>189.3491126815</v>
      </c>
      <c r="U22" s="57">
        <v>99.171476882700006</v>
      </c>
      <c r="V22" s="57">
        <v>99.171476882700006</v>
      </c>
      <c r="W22" s="105"/>
      <c r="X22" s="57">
        <v>333.48910240409998</v>
      </c>
      <c r="Y22" s="57">
        <v>333.48910240409998</v>
      </c>
      <c r="Z22" s="57">
        <v>413.6446286286</v>
      </c>
      <c r="AA22" s="57">
        <v>413.6446286286</v>
      </c>
      <c r="AB22" s="57">
        <v>762.78401200630003</v>
      </c>
      <c r="AC22" s="57">
        <v>762.78401200630003</v>
      </c>
    </row>
    <row r="23" spans="1:29" customFormat="1" x14ac:dyDescent="0.3">
      <c r="A23" s="58" t="s">
        <v>24</v>
      </c>
      <c r="B23" s="59">
        <v>387.0651697632</v>
      </c>
      <c r="C23" s="60">
        <v>0.25230058926010901</v>
      </c>
      <c r="D23" s="59">
        <v>164.10440537029899</v>
      </c>
      <c r="E23" s="60">
        <v>0.239098285927176</v>
      </c>
      <c r="F23" s="59">
        <v>222.96076439289999</v>
      </c>
      <c r="G23" s="60">
        <v>0.26478203748736201</v>
      </c>
      <c r="H23" s="106"/>
      <c r="I23" s="59">
        <v>53.150092578999903</v>
      </c>
      <c r="J23" s="60">
        <v>0.19827932691391001</v>
      </c>
      <c r="K23" s="59">
        <v>88.509141268199997</v>
      </c>
      <c r="L23" s="60">
        <v>0.247846925572834</v>
      </c>
      <c r="M23" s="59">
        <v>59.110853218399903</v>
      </c>
      <c r="N23" s="60">
        <v>0.26803163010486403</v>
      </c>
      <c r="O23" s="59">
        <v>78.921565203299906</v>
      </c>
      <c r="P23" s="60">
        <v>0.29636484427931598</v>
      </c>
      <c r="Q23" s="59">
        <v>33.027972491500002</v>
      </c>
      <c r="R23" s="60">
        <v>0.24718196037931001</v>
      </c>
      <c r="S23" s="59">
        <v>45.656666503399997</v>
      </c>
      <c r="T23" s="60">
        <v>0.241124269645763</v>
      </c>
      <c r="U23" s="59">
        <v>28.688878499400001</v>
      </c>
      <c r="V23" s="60">
        <v>0.28928558292353801</v>
      </c>
      <c r="W23" s="106"/>
      <c r="X23" s="59">
        <v>81.144850140000003</v>
      </c>
      <c r="Y23" s="60">
        <v>0.24332084483430599</v>
      </c>
      <c r="Z23" s="59">
        <v>112.1827352918</v>
      </c>
      <c r="AA23" s="60">
        <v>0.27120558935753902</v>
      </c>
      <c r="AB23" s="59">
        <v>193.7375843314</v>
      </c>
      <c r="AC23" s="60">
        <v>0.25398747388769299</v>
      </c>
    </row>
    <row r="24" spans="1:29" customFormat="1" x14ac:dyDescent="0.3">
      <c r="A24" s="58" t="s">
        <v>25</v>
      </c>
      <c r="B24" s="61">
        <v>459.25058279149999</v>
      </c>
      <c r="C24" s="62">
        <v>0.29935318832027902</v>
      </c>
      <c r="D24" s="61">
        <v>186.77711791920001</v>
      </c>
      <c r="E24" s="62">
        <v>0.27213217490492198</v>
      </c>
      <c r="F24" s="61">
        <v>269.87440544650099</v>
      </c>
      <c r="G24" s="62">
        <v>0.32049538013734202</v>
      </c>
      <c r="H24" s="106"/>
      <c r="I24" s="61">
        <v>121.8244960291</v>
      </c>
      <c r="J24" s="63">
        <v>0.45447294448966102</v>
      </c>
      <c r="K24" s="61">
        <v>100.32281449680001</v>
      </c>
      <c r="L24" s="62">
        <v>0.28092805761724399</v>
      </c>
      <c r="M24" s="61">
        <v>75.476933756500202</v>
      </c>
      <c r="N24" s="62">
        <v>0.34224181328132602</v>
      </c>
      <c r="O24" s="61">
        <v>69.880283749899903</v>
      </c>
      <c r="P24" s="62">
        <v>0.26241318654014201</v>
      </c>
      <c r="Q24" s="61">
        <v>29.850903898599999</v>
      </c>
      <c r="R24" s="64">
        <v>0.22340471994305</v>
      </c>
      <c r="S24" s="61">
        <v>42.040341144099997</v>
      </c>
      <c r="T24" s="62">
        <v>0.222025551367727</v>
      </c>
      <c r="U24" s="61">
        <v>19.8548097165</v>
      </c>
      <c r="V24" s="64">
        <v>0.20020685725981699</v>
      </c>
      <c r="W24" s="106"/>
      <c r="X24" s="61">
        <v>109.9661703447</v>
      </c>
      <c r="Y24" s="62">
        <v>0.329744419088844</v>
      </c>
      <c r="Z24" s="61">
        <v>113.9911206897</v>
      </c>
      <c r="AA24" s="62">
        <v>0.27557742274480101</v>
      </c>
      <c r="AB24" s="61">
        <v>232.61613200619999</v>
      </c>
      <c r="AC24" s="62">
        <v>0.30495674836493403</v>
      </c>
    </row>
    <row r="25" spans="1:29" customFormat="1" x14ac:dyDescent="0.3">
      <c r="A25" s="58" t="s">
        <v>26</v>
      </c>
      <c r="B25" s="59">
        <v>8.6232057910999895</v>
      </c>
      <c r="C25" s="60">
        <v>5.6208619952467899E-3</v>
      </c>
      <c r="D25" s="59">
        <v>4.6645839094999904</v>
      </c>
      <c r="E25" s="60">
        <v>6.7962466626553001E-3</v>
      </c>
      <c r="F25" s="59">
        <v>3.9586218816000001</v>
      </c>
      <c r="G25" s="60">
        <v>4.7011498651171801E-3</v>
      </c>
      <c r="H25" s="106"/>
      <c r="I25" s="59">
        <v>0</v>
      </c>
      <c r="J25" s="60">
        <v>0</v>
      </c>
      <c r="K25" s="59">
        <v>0</v>
      </c>
      <c r="L25" s="60">
        <v>0</v>
      </c>
      <c r="M25" s="59">
        <v>1.8944548774000001</v>
      </c>
      <c r="N25" s="60">
        <v>8.5901962381347008E-3</v>
      </c>
      <c r="O25" s="59">
        <v>2.9209941383000002</v>
      </c>
      <c r="P25" s="60">
        <v>1.0968864729280299E-2</v>
      </c>
      <c r="Q25" s="59">
        <v>1.4420643458</v>
      </c>
      <c r="R25" s="60">
        <v>1.0792436383422799E-2</v>
      </c>
      <c r="S25" s="59">
        <v>0.88574593879999897</v>
      </c>
      <c r="T25" s="60">
        <v>4.6778457329762803E-3</v>
      </c>
      <c r="U25" s="59">
        <v>1.4799464908</v>
      </c>
      <c r="V25" s="60">
        <v>1.49231062934606E-2</v>
      </c>
      <c r="W25" s="106"/>
      <c r="X25" s="59">
        <v>1.4847011802000001</v>
      </c>
      <c r="Y25" s="60">
        <v>4.4520230781062804E-3</v>
      </c>
      <c r="Z25" s="59">
        <v>3.3458606389000001</v>
      </c>
      <c r="AA25" s="60">
        <v>8.0887322289011406E-3</v>
      </c>
      <c r="AB25" s="59">
        <v>3.792643972</v>
      </c>
      <c r="AC25" s="60">
        <v>4.9721073230474004E-3</v>
      </c>
    </row>
    <row r="26" spans="1:29" customFormat="1" x14ac:dyDescent="0.3">
      <c r="A26" s="58" t="s">
        <v>27</v>
      </c>
      <c r="B26" s="61">
        <v>192.40814930069999</v>
      </c>
      <c r="C26" s="62">
        <v>0.12541735407686599</v>
      </c>
      <c r="D26" s="61">
        <v>98.713840365699994</v>
      </c>
      <c r="E26" s="62">
        <v>0.14382496298907599</v>
      </c>
      <c r="F26" s="61">
        <v>93.694308934999995</v>
      </c>
      <c r="G26" s="62">
        <v>0.111268770038222</v>
      </c>
      <c r="H26" s="106"/>
      <c r="I26" s="61">
        <v>24.9410711837</v>
      </c>
      <c r="J26" s="62">
        <v>9.3044029969758996E-2</v>
      </c>
      <c r="K26" s="61">
        <v>49.717708473899897</v>
      </c>
      <c r="L26" s="62">
        <v>0.139221565312032</v>
      </c>
      <c r="M26" s="61">
        <v>26.0035532518</v>
      </c>
      <c r="N26" s="62">
        <v>0.117910237919371</v>
      </c>
      <c r="O26" s="61">
        <v>41.267260747600197</v>
      </c>
      <c r="P26" s="62">
        <v>0.154966076430337</v>
      </c>
      <c r="Q26" s="61">
        <v>17.453638863399998</v>
      </c>
      <c r="R26" s="62">
        <v>0.13062335785577001</v>
      </c>
      <c r="S26" s="61">
        <v>21.9081430711</v>
      </c>
      <c r="T26" s="62">
        <v>0.115702380438144</v>
      </c>
      <c r="U26" s="61">
        <v>11.1167737092001</v>
      </c>
      <c r="V26" s="62">
        <v>0.11209648236205</v>
      </c>
      <c r="W26" s="106"/>
      <c r="X26" s="61">
        <v>43.699165956199899</v>
      </c>
      <c r="Y26" s="62">
        <v>0.13103626367751101</v>
      </c>
      <c r="Z26" s="61">
        <v>44.241952259900003</v>
      </c>
      <c r="AA26" s="62">
        <v>0.10695642877457399</v>
      </c>
      <c r="AB26" s="61">
        <v>89.302468111900097</v>
      </c>
      <c r="AC26" s="62">
        <v>0.117074383713174</v>
      </c>
    </row>
    <row r="27" spans="1:29" customFormat="1" x14ac:dyDescent="0.3">
      <c r="A27" s="58" t="s">
        <v>28</v>
      </c>
      <c r="B27" s="59">
        <v>4.8287866056000004</v>
      </c>
      <c r="C27" s="60">
        <v>3.14754672126542E-3</v>
      </c>
      <c r="D27" s="59">
        <v>4.8287866056000004</v>
      </c>
      <c r="E27" s="60">
        <v>7.0354881570779499E-3</v>
      </c>
      <c r="F27" s="59">
        <v>0</v>
      </c>
      <c r="G27" s="60">
        <v>0</v>
      </c>
      <c r="H27" s="106"/>
      <c r="I27" s="59">
        <v>0</v>
      </c>
      <c r="J27" s="60">
        <v>0</v>
      </c>
      <c r="K27" s="59">
        <v>3.0679810450999998</v>
      </c>
      <c r="L27" s="60">
        <v>8.5910862861005195E-3</v>
      </c>
      <c r="M27" s="59">
        <v>1.2079830352000001</v>
      </c>
      <c r="N27" s="60">
        <v>5.4774655487952201E-3</v>
      </c>
      <c r="O27" s="59">
        <v>0</v>
      </c>
      <c r="P27" s="60">
        <v>0</v>
      </c>
      <c r="Q27" s="59">
        <v>0.55282252529999998</v>
      </c>
      <c r="R27" s="60">
        <v>4.1373340607166204E-3</v>
      </c>
      <c r="S27" s="59">
        <v>0</v>
      </c>
      <c r="T27" s="60">
        <v>0</v>
      </c>
      <c r="U27" s="59">
        <v>0</v>
      </c>
      <c r="V27" s="60">
        <v>0</v>
      </c>
      <c r="W27" s="106"/>
      <c r="X27" s="59">
        <v>0.55282252529999998</v>
      </c>
      <c r="Y27" s="60">
        <v>1.6576929240408201E-3</v>
      </c>
      <c r="Z27" s="59">
        <v>3.06798104509999</v>
      </c>
      <c r="AA27" s="60">
        <v>7.4169488318308503E-3</v>
      </c>
      <c r="AB27" s="59">
        <v>1.2079830352000001</v>
      </c>
      <c r="AC27" s="60">
        <v>1.5836501764407999E-3</v>
      </c>
    </row>
    <row r="28" spans="1:29" customFormat="1" x14ac:dyDescent="0.3">
      <c r="A28" s="58" t="s">
        <v>29</v>
      </c>
      <c r="B28" s="61">
        <v>26.9511200331</v>
      </c>
      <c r="C28" s="62">
        <v>1.7567541584098199E-2</v>
      </c>
      <c r="D28" s="61">
        <v>12.462385599799999</v>
      </c>
      <c r="E28" s="62">
        <v>1.8157556640554299E-2</v>
      </c>
      <c r="F28" s="61">
        <v>14.488734433300101</v>
      </c>
      <c r="G28" s="62">
        <v>1.7206420305870801E-2</v>
      </c>
      <c r="H28" s="106"/>
      <c r="I28" s="61">
        <v>0</v>
      </c>
      <c r="J28" s="62">
        <v>0</v>
      </c>
      <c r="K28" s="61">
        <v>7.1713318974999902</v>
      </c>
      <c r="L28" s="62">
        <v>2.0081457548796301E-2</v>
      </c>
      <c r="M28" s="61">
        <v>4.2751884262999997</v>
      </c>
      <c r="N28" s="62">
        <v>1.9385369361407698E-2</v>
      </c>
      <c r="O28" s="61">
        <v>0.44958639089999902</v>
      </c>
      <c r="P28" s="64">
        <v>1.6882787408733101E-3</v>
      </c>
      <c r="Q28" s="61">
        <v>2.6616271274000001</v>
      </c>
      <c r="R28" s="62">
        <v>1.9919666922297501E-2</v>
      </c>
      <c r="S28" s="61">
        <v>11.0523985601</v>
      </c>
      <c r="T28" s="63">
        <v>5.8370479816776302E-2</v>
      </c>
      <c r="U28" s="61">
        <v>1.3409876308999999</v>
      </c>
      <c r="V28" s="62">
        <v>1.35219084463784E-2</v>
      </c>
      <c r="W28" s="106"/>
      <c r="X28" s="61">
        <v>1.6201816855</v>
      </c>
      <c r="Y28" s="62">
        <v>4.8582747496701403E-3</v>
      </c>
      <c r="Z28" s="61">
        <v>7.3257997405999999</v>
      </c>
      <c r="AA28" s="62">
        <v>1.7710370771374499E-2</v>
      </c>
      <c r="AB28" s="61">
        <v>18.005138606999999</v>
      </c>
      <c r="AC28" s="62">
        <v>2.3604504451584199E-2</v>
      </c>
    </row>
    <row r="29" spans="1:29" customFormat="1" x14ac:dyDescent="0.3">
      <c r="A29" s="58" t="s">
        <v>30</v>
      </c>
      <c r="B29" s="59">
        <v>31.278571217500001</v>
      </c>
      <c r="C29" s="60">
        <v>2.0388302967734102E-2</v>
      </c>
      <c r="D29" s="59">
        <v>11.048625233699999</v>
      </c>
      <c r="E29" s="60">
        <v>1.6097723575844401E-2</v>
      </c>
      <c r="F29" s="59">
        <v>20.229945983799901</v>
      </c>
      <c r="G29" s="60">
        <v>2.40245243616523E-2</v>
      </c>
      <c r="H29" s="106"/>
      <c r="I29" s="59">
        <v>3.1904679841000001</v>
      </c>
      <c r="J29" s="60">
        <v>1.1902215287535999E-2</v>
      </c>
      <c r="K29" s="59">
        <v>6.2719730096000097</v>
      </c>
      <c r="L29" s="60">
        <v>1.7563035924105901E-2</v>
      </c>
      <c r="M29" s="59">
        <v>2.4684428681999999</v>
      </c>
      <c r="N29" s="60">
        <v>1.1192881336695401E-2</v>
      </c>
      <c r="O29" s="59">
        <v>5.5788758923000099</v>
      </c>
      <c r="P29" s="60">
        <v>2.0949694558338301E-2</v>
      </c>
      <c r="Q29" s="59">
        <v>2.0160711262</v>
      </c>
      <c r="R29" s="60">
        <v>1.50883138032917E-2</v>
      </c>
      <c r="S29" s="59">
        <v>9.4861703212999693</v>
      </c>
      <c r="T29" s="63">
        <v>5.0098836941773701E-2</v>
      </c>
      <c r="U29" s="59">
        <v>2.2665700158000002</v>
      </c>
      <c r="V29" s="60">
        <v>2.2855059610344401E-2</v>
      </c>
      <c r="W29" s="106"/>
      <c r="X29" s="59">
        <v>8.2559299376999995</v>
      </c>
      <c r="Y29" s="60">
        <v>2.4756221052452902E-2</v>
      </c>
      <c r="Z29" s="59">
        <v>4.6411847898999898</v>
      </c>
      <c r="AA29" s="60">
        <v>1.12202225501813E-2</v>
      </c>
      <c r="AB29" s="59">
        <v>18.3814564899</v>
      </c>
      <c r="AC29" s="60">
        <v>2.4097852341650999E-2</v>
      </c>
    </row>
    <row r="30" spans="1:29" customFormat="1" x14ac:dyDescent="0.3">
      <c r="A30" s="58" t="s">
        <v>31</v>
      </c>
      <c r="B30" s="61">
        <v>33.007178223499999</v>
      </c>
      <c r="C30" s="62">
        <v>2.1515060424313701E-2</v>
      </c>
      <c r="D30" s="61">
        <v>15.676021666500001</v>
      </c>
      <c r="E30" s="62">
        <v>2.2839788500252901E-2</v>
      </c>
      <c r="F30" s="61">
        <v>17.331156557</v>
      </c>
      <c r="G30" s="62">
        <v>2.0582002208640801E-2</v>
      </c>
      <c r="H30" s="106"/>
      <c r="I30" s="61">
        <v>12.698006148599999</v>
      </c>
      <c r="J30" s="62">
        <v>4.7370606336213199E-2</v>
      </c>
      <c r="K30" s="61">
        <v>11.361505945699999</v>
      </c>
      <c r="L30" s="62">
        <v>3.1814954683454098E-2</v>
      </c>
      <c r="M30" s="61">
        <v>0</v>
      </c>
      <c r="N30" s="64">
        <v>0</v>
      </c>
      <c r="O30" s="61">
        <v>4.4825267706999998</v>
      </c>
      <c r="P30" s="62">
        <v>1.6832704026513899E-2</v>
      </c>
      <c r="Q30" s="61">
        <v>1.1737140690000001</v>
      </c>
      <c r="R30" s="62">
        <v>8.7840979210837503E-3</v>
      </c>
      <c r="S30" s="61">
        <v>1.6812292042000001</v>
      </c>
      <c r="T30" s="62">
        <v>8.87899172270196E-3</v>
      </c>
      <c r="U30" s="61">
        <v>1.6101960852999999</v>
      </c>
      <c r="V30" s="62">
        <v>1.6236483875343901E-2</v>
      </c>
      <c r="W30" s="106"/>
      <c r="X30" s="61">
        <v>14.3792353528</v>
      </c>
      <c r="Y30" s="62">
        <v>4.3117556913077802E-2</v>
      </c>
      <c r="Z30" s="61">
        <v>2.9920843305000102</v>
      </c>
      <c r="AA30" s="62">
        <v>7.2334659352884002E-3</v>
      </c>
      <c r="AB30" s="61">
        <v>15.635858540199999</v>
      </c>
      <c r="AC30" s="62">
        <v>2.0498408847183399E-2</v>
      </c>
    </row>
    <row r="31" spans="1:29" customFormat="1" x14ac:dyDescent="0.3">
      <c r="A31" s="58" t="s">
        <v>32</v>
      </c>
      <c r="B31" s="59">
        <v>179.3227665119</v>
      </c>
      <c r="C31" s="60">
        <v>0.116887912406028</v>
      </c>
      <c r="D31" s="59">
        <v>89.370939213</v>
      </c>
      <c r="E31" s="60">
        <v>0.130212460349937</v>
      </c>
      <c r="F31" s="59">
        <v>89.502222055399898</v>
      </c>
      <c r="G31" s="60">
        <v>0.106290363598295</v>
      </c>
      <c r="H31" s="106"/>
      <c r="I31" s="59">
        <v>26.624075336699999</v>
      </c>
      <c r="J31" s="60">
        <v>9.9322568998720301E-2</v>
      </c>
      <c r="K31" s="59">
        <v>30.499923577399901</v>
      </c>
      <c r="L31" s="60">
        <v>8.5407136263573005E-2</v>
      </c>
      <c r="M31" s="59">
        <v>20.039886133100001</v>
      </c>
      <c r="N31" s="60">
        <v>9.0868648563148594E-2</v>
      </c>
      <c r="O31" s="59">
        <v>39.391894654600002</v>
      </c>
      <c r="P31" s="60">
        <v>0.14792373535807199</v>
      </c>
      <c r="Q31" s="59">
        <v>26.529887323499999</v>
      </c>
      <c r="R31" s="63">
        <v>0.19855017013086701</v>
      </c>
      <c r="S31" s="59">
        <v>24.0767639691</v>
      </c>
      <c r="T31" s="60">
        <v>0.127155409540255</v>
      </c>
      <c r="U31" s="59">
        <v>12.1603355175</v>
      </c>
      <c r="V31" s="60">
        <v>0.122619284291624</v>
      </c>
      <c r="W31" s="106"/>
      <c r="X31" s="59">
        <v>37.570561017099799</v>
      </c>
      <c r="Y31" s="60">
        <v>0.11265903667093299</v>
      </c>
      <c r="Z31" s="59">
        <v>66.189560885800105</v>
      </c>
      <c r="AA31" s="63">
        <v>0.16001552130688901</v>
      </c>
      <c r="AB31" s="59">
        <v>69.179162476399995</v>
      </c>
      <c r="AC31" s="60">
        <v>9.0692989611099298E-2</v>
      </c>
    </row>
    <row r="32" spans="1:29" customFormat="1" x14ac:dyDescent="0.3">
      <c r="A32" s="58" t="s">
        <v>33</v>
      </c>
      <c r="B32" s="61">
        <v>108.32422440329999</v>
      </c>
      <c r="C32" s="62">
        <v>7.0608951109750004E-2</v>
      </c>
      <c r="D32" s="61">
        <v>49.918820031599999</v>
      </c>
      <c r="E32" s="62">
        <v>7.2731163298939902E-2</v>
      </c>
      <c r="F32" s="61">
        <v>55.712144690499997</v>
      </c>
      <c r="G32" s="62">
        <v>6.6162202233690806E-2</v>
      </c>
      <c r="H32" s="106"/>
      <c r="I32" s="61">
        <v>16.176891166499999</v>
      </c>
      <c r="J32" s="62">
        <v>6.0348777140616199E-2</v>
      </c>
      <c r="K32" s="61">
        <v>17.259177686800001</v>
      </c>
      <c r="L32" s="62">
        <v>4.8329856852034898E-2</v>
      </c>
      <c r="M32" s="61">
        <v>14.354948590299999</v>
      </c>
      <c r="N32" s="62">
        <v>6.50909276594904E-2</v>
      </c>
      <c r="O32" s="61">
        <v>11.3473055093</v>
      </c>
      <c r="P32" s="62">
        <v>4.2611197859427401E-2</v>
      </c>
      <c r="Q32" s="61">
        <v>11.9391121107</v>
      </c>
      <c r="R32" s="62">
        <v>8.9352537079612798E-2</v>
      </c>
      <c r="S32" s="61">
        <v>23.271557118</v>
      </c>
      <c r="T32" s="63">
        <v>0.12290291086362</v>
      </c>
      <c r="U32" s="61">
        <v>13.975232221700001</v>
      </c>
      <c r="V32" s="63">
        <v>0.140919875966251</v>
      </c>
      <c r="W32" s="106"/>
      <c r="X32" s="61">
        <v>26.963113701499999</v>
      </c>
      <c r="Y32" s="62">
        <v>8.0851558588046102E-2</v>
      </c>
      <c r="Z32" s="61">
        <v>33.636471419300101</v>
      </c>
      <c r="AA32" s="62">
        <v>8.1317317067112801E-2</v>
      </c>
      <c r="AB32" s="61">
        <v>47.7246392825</v>
      </c>
      <c r="AC32" s="62">
        <v>6.2566386462365703E-2</v>
      </c>
    </row>
    <row r="33" spans="1:29" customFormat="1" x14ac:dyDescent="0.3">
      <c r="A33" s="58" t="s">
        <v>34</v>
      </c>
      <c r="B33" s="59">
        <v>10.544472923400001</v>
      </c>
      <c r="C33" s="60">
        <v>6.8732010520054301E-3</v>
      </c>
      <c r="D33" s="59">
        <v>4.7564874683999996</v>
      </c>
      <c r="E33" s="60">
        <v>6.9301491216052198E-3</v>
      </c>
      <c r="F33" s="59">
        <v>5.78798545500001</v>
      </c>
      <c r="G33" s="60">
        <v>6.87365145116502E-3</v>
      </c>
      <c r="H33" s="106"/>
      <c r="I33" s="59">
        <v>2.6650684675999998</v>
      </c>
      <c r="J33" s="60">
        <v>9.9421836594128198E-3</v>
      </c>
      <c r="K33" s="59">
        <v>5.5465701865000003</v>
      </c>
      <c r="L33" s="60">
        <v>1.5531733202928199E-2</v>
      </c>
      <c r="M33" s="59">
        <v>1.2079830352000001</v>
      </c>
      <c r="N33" s="60">
        <v>5.4774655487952201E-3</v>
      </c>
      <c r="O33" s="59">
        <v>0</v>
      </c>
      <c r="P33" s="60">
        <v>0</v>
      </c>
      <c r="Q33" s="59">
        <v>0.2412093257</v>
      </c>
      <c r="R33" s="60">
        <v>1.8052150795402799E-3</v>
      </c>
      <c r="S33" s="59">
        <v>0.88364190839999801</v>
      </c>
      <c r="T33" s="60">
        <v>4.6667338224412698E-3</v>
      </c>
      <c r="U33" s="59">
        <v>0</v>
      </c>
      <c r="V33" s="60">
        <v>0</v>
      </c>
      <c r="W33" s="106"/>
      <c r="X33" s="59">
        <v>0</v>
      </c>
      <c r="Y33" s="60">
        <v>0</v>
      </c>
      <c r="Z33" s="59">
        <v>6.6716273633999998</v>
      </c>
      <c r="AA33" s="60">
        <v>1.6128886734294499E-2</v>
      </c>
      <c r="AB33" s="59">
        <v>3.8728455600000098</v>
      </c>
      <c r="AC33" s="60">
        <v>5.0772505703331602E-3</v>
      </c>
    </row>
    <row r="34" spans="1:29" customFormat="1" x14ac:dyDescent="0.3">
      <c r="A34" s="58" t="s">
        <v>35</v>
      </c>
      <c r="B34" s="61">
        <v>11.2629175635</v>
      </c>
      <c r="C34" s="62">
        <v>7.3415046355050596E-3</v>
      </c>
      <c r="D34" s="61">
        <v>0</v>
      </c>
      <c r="E34" s="64">
        <v>0</v>
      </c>
      <c r="F34" s="61">
        <v>11.2629175635</v>
      </c>
      <c r="G34" s="62">
        <v>1.3375529405974199E-2</v>
      </c>
      <c r="H34" s="106"/>
      <c r="I34" s="61">
        <v>0</v>
      </c>
      <c r="J34" s="62">
        <v>0</v>
      </c>
      <c r="K34" s="61">
        <v>9.5021046683999995</v>
      </c>
      <c r="L34" s="63">
        <v>2.66081830056164E-2</v>
      </c>
      <c r="M34" s="61">
        <v>0</v>
      </c>
      <c r="N34" s="62">
        <v>0</v>
      </c>
      <c r="O34" s="61">
        <v>0.87506695629999898</v>
      </c>
      <c r="P34" s="62">
        <v>3.2860357187515601E-3</v>
      </c>
      <c r="Q34" s="61">
        <v>0</v>
      </c>
      <c r="R34" s="62">
        <v>0</v>
      </c>
      <c r="S34" s="61">
        <v>0.88574593879999897</v>
      </c>
      <c r="T34" s="62">
        <v>4.6778457329762803E-3</v>
      </c>
      <c r="U34" s="61">
        <v>0</v>
      </c>
      <c r="V34" s="62">
        <v>0</v>
      </c>
      <c r="W34" s="106"/>
      <c r="X34" s="61">
        <v>0.88574593879999997</v>
      </c>
      <c r="Y34" s="62">
        <v>2.6559966500096098E-3</v>
      </c>
      <c r="Z34" s="61">
        <v>0.87506695629999998</v>
      </c>
      <c r="AA34" s="62">
        <v>2.1155042172340101E-3</v>
      </c>
      <c r="AB34" s="61">
        <v>9.5021046683999906</v>
      </c>
      <c r="AC34" s="62">
        <v>1.24571366452834E-2</v>
      </c>
    </row>
    <row r="35" spans="1:29" customFormat="1" x14ac:dyDescent="0.3">
      <c r="A35" s="58" t="s">
        <v>36</v>
      </c>
      <c r="B35" s="59">
        <v>16.032903273999999</v>
      </c>
      <c r="C35" s="60">
        <v>1.0450723184561601E-2</v>
      </c>
      <c r="D35" s="59">
        <v>8.6522048428999891</v>
      </c>
      <c r="E35" s="60">
        <v>1.26061658293702E-2</v>
      </c>
      <c r="F35" s="59">
        <v>7.3806984310999999</v>
      </c>
      <c r="G35" s="60">
        <v>8.7651133327773505E-3</v>
      </c>
      <c r="H35" s="106"/>
      <c r="I35" s="59">
        <v>3.8840929646999802</v>
      </c>
      <c r="J35" s="60">
        <v>1.44898212090049E-2</v>
      </c>
      <c r="K35" s="59">
        <v>6.0925923499000101</v>
      </c>
      <c r="L35" s="60">
        <v>1.7060726847587401E-2</v>
      </c>
      <c r="M35" s="59">
        <v>0.55128045290000105</v>
      </c>
      <c r="N35" s="60">
        <v>2.4997202779292599E-3</v>
      </c>
      <c r="O35" s="59">
        <v>2.5000454465000002</v>
      </c>
      <c r="P35" s="60">
        <v>9.3881257617557303E-3</v>
      </c>
      <c r="Q35" s="59">
        <v>0.49860807070000002</v>
      </c>
      <c r="R35" s="60">
        <v>3.7315920742119401E-3</v>
      </c>
      <c r="S35" s="59">
        <v>0.81332049470000201</v>
      </c>
      <c r="T35" s="60">
        <v>4.2953488568392099E-3</v>
      </c>
      <c r="U35" s="59">
        <v>1.6929634946000001</v>
      </c>
      <c r="V35" s="60">
        <v>1.7071072729938599E-2</v>
      </c>
      <c r="W35" s="106"/>
      <c r="X35" s="59">
        <v>0.49860807070000002</v>
      </c>
      <c r="Y35" s="60">
        <v>1.49512552915693E-3</v>
      </c>
      <c r="Z35" s="59">
        <v>2.5178010372999902</v>
      </c>
      <c r="AA35" s="60">
        <v>6.0868698951743504E-3</v>
      </c>
      <c r="AB35" s="59">
        <v>13.016494165999999</v>
      </c>
      <c r="AC35" s="60">
        <v>1.7064455941811899E-2</v>
      </c>
    </row>
    <row r="36" spans="1:29" customFormat="1" x14ac:dyDescent="0.3">
      <c r="A36" s="58" t="s">
        <v>37</v>
      </c>
      <c r="B36" s="61">
        <v>40.876462727300002</v>
      </c>
      <c r="C36" s="62">
        <v>2.6644494102313801E-2</v>
      </c>
      <c r="D36" s="61">
        <v>22.669391905599898</v>
      </c>
      <c r="E36" s="62">
        <v>3.3029050837542699E-2</v>
      </c>
      <c r="F36" s="61">
        <v>18.2070708217</v>
      </c>
      <c r="G36" s="62">
        <v>2.1622213764710001E-2</v>
      </c>
      <c r="H36" s="106"/>
      <c r="I36" s="61">
        <v>2.9023903702</v>
      </c>
      <c r="J36" s="62">
        <v>1.08275259951673E-2</v>
      </c>
      <c r="K36" s="61">
        <v>16.7647540179</v>
      </c>
      <c r="L36" s="62">
        <v>4.6945351426815801E-2</v>
      </c>
      <c r="M36" s="61">
        <v>8.6304092261999994</v>
      </c>
      <c r="N36" s="62">
        <v>3.9133636674531798E-2</v>
      </c>
      <c r="O36" s="61">
        <v>7.2582220704000102</v>
      </c>
      <c r="P36" s="62">
        <v>2.7255945166541701E-2</v>
      </c>
      <c r="Q36" s="61">
        <v>1.6989333843000001</v>
      </c>
      <c r="R36" s="62">
        <v>1.2714849044797E-2</v>
      </c>
      <c r="S36" s="61">
        <v>1.4781770524</v>
      </c>
      <c r="T36" s="62">
        <v>7.8066225474550197E-3</v>
      </c>
      <c r="U36" s="61">
        <v>2.1435766058999999</v>
      </c>
      <c r="V36" s="62">
        <v>2.1614850088755098E-2</v>
      </c>
      <c r="W36" s="106"/>
      <c r="X36" s="61">
        <v>3.6823713242999898</v>
      </c>
      <c r="Y36" s="62">
        <v>1.10419539881634E-2</v>
      </c>
      <c r="Z36" s="61">
        <v>4.2965999842999896</v>
      </c>
      <c r="AA36" s="64">
        <v>1.0387177028129101E-2</v>
      </c>
      <c r="AB36" s="61">
        <v>32.8974914187</v>
      </c>
      <c r="AC36" s="63">
        <v>4.3128186879758897E-2</v>
      </c>
    </row>
    <row r="37" spans="1:29" customFormat="1" x14ac:dyDescent="0.3">
      <c r="A37" s="58" t="s">
        <v>38</v>
      </c>
      <c r="B37" s="59">
        <v>24.3664367656</v>
      </c>
      <c r="C37" s="60">
        <v>1.5882768159922799E-2</v>
      </c>
      <c r="D37" s="59">
        <v>12.7034489194</v>
      </c>
      <c r="E37" s="60">
        <v>1.8508783205046599E-2</v>
      </c>
      <c r="F37" s="59">
        <v>11.6629878462</v>
      </c>
      <c r="G37" s="60">
        <v>1.38506418091807E-2</v>
      </c>
      <c r="H37" s="106"/>
      <c r="I37" s="59">
        <v>0</v>
      </c>
      <c r="J37" s="60">
        <v>0</v>
      </c>
      <c r="K37" s="59">
        <v>5.0245423503</v>
      </c>
      <c r="L37" s="60">
        <v>1.40699294568773E-2</v>
      </c>
      <c r="M37" s="59">
        <v>5.3149398990000103</v>
      </c>
      <c r="N37" s="60">
        <v>2.41000074855105E-2</v>
      </c>
      <c r="O37" s="59">
        <v>1.4250469810999999</v>
      </c>
      <c r="P37" s="60">
        <v>5.3513108306517902E-3</v>
      </c>
      <c r="Q37" s="59">
        <v>4.5314891829999997</v>
      </c>
      <c r="R37" s="63">
        <v>3.39137493220283E-2</v>
      </c>
      <c r="S37" s="59">
        <v>5.2292114570999999</v>
      </c>
      <c r="T37" s="60">
        <v>2.76167729705496E-2</v>
      </c>
      <c r="U37" s="59">
        <v>2.8412068951</v>
      </c>
      <c r="V37" s="60">
        <v>2.86494361524996E-2</v>
      </c>
      <c r="W37" s="106"/>
      <c r="X37" s="59">
        <v>2.7856452293</v>
      </c>
      <c r="Y37" s="60">
        <v>8.3530322556823397E-3</v>
      </c>
      <c r="Z37" s="59">
        <v>7.6687821958000004</v>
      </c>
      <c r="AA37" s="60">
        <v>1.8539542556675101E-2</v>
      </c>
      <c r="AB37" s="59">
        <v>13.912009340499999</v>
      </c>
      <c r="AC37" s="60">
        <v>1.8238464783639299E-2</v>
      </c>
    </row>
    <row r="38" spans="1:29" customFormat="1" x14ac:dyDescent="0.3">
      <c r="A38" s="65" t="s">
        <v>1</v>
      </c>
    </row>
    <row r="39" spans="1:29" customFormat="1" x14ac:dyDescent="0.3">
      <c r="A39" s="65" t="s">
        <v>1</v>
      </c>
    </row>
    <row r="40" spans="1:29" customFormat="1" x14ac:dyDescent="0.3">
      <c r="A40" s="53" t="s">
        <v>39</v>
      </c>
    </row>
    <row r="41" spans="1:29" customFormat="1" x14ac:dyDescent="0.3">
      <c r="A41" s="54" t="s">
        <v>1</v>
      </c>
    </row>
    <row r="42" spans="1:29" customFormat="1" x14ac:dyDescent="0.3">
      <c r="A42" s="114" t="s">
        <v>1</v>
      </c>
      <c r="B42" s="113" t="s">
        <v>502</v>
      </c>
      <c r="C42" s="113" t="s">
        <v>1</v>
      </c>
      <c r="D42" s="113" t="s">
        <v>346</v>
      </c>
      <c r="E42" s="113" t="s">
        <v>1</v>
      </c>
      <c r="F42" s="113" t="s">
        <v>347</v>
      </c>
      <c r="G42" s="113" t="s">
        <v>1</v>
      </c>
      <c r="H42" s="104"/>
      <c r="I42" s="113" t="s">
        <v>350</v>
      </c>
      <c r="J42" s="113" t="s">
        <v>1</v>
      </c>
      <c r="K42" s="113" t="s">
        <v>351</v>
      </c>
      <c r="L42" s="113" t="s">
        <v>1</v>
      </c>
      <c r="M42" s="113" t="s">
        <v>352</v>
      </c>
      <c r="N42" s="113" t="s">
        <v>1</v>
      </c>
      <c r="O42" s="113" t="s">
        <v>353</v>
      </c>
      <c r="P42" s="113" t="s">
        <v>1</v>
      </c>
      <c r="Q42" s="113" t="s">
        <v>354</v>
      </c>
      <c r="R42" s="113" t="s">
        <v>1</v>
      </c>
      <c r="S42" s="113" t="s">
        <v>355</v>
      </c>
      <c r="T42" s="113" t="s">
        <v>1</v>
      </c>
      <c r="U42" s="113" t="s">
        <v>356</v>
      </c>
      <c r="V42" s="113" t="s">
        <v>1</v>
      </c>
      <c r="W42" s="104"/>
      <c r="X42" s="113" t="s">
        <v>358</v>
      </c>
      <c r="Y42" s="113" t="s">
        <v>1</v>
      </c>
      <c r="Z42" s="113" t="s">
        <v>359</v>
      </c>
      <c r="AA42" s="113" t="s">
        <v>1</v>
      </c>
      <c r="AB42" s="113" t="s">
        <v>360</v>
      </c>
      <c r="AC42" s="113" t="s">
        <v>1</v>
      </c>
    </row>
    <row r="43" spans="1:29" customFormat="1" x14ac:dyDescent="0.3">
      <c r="A43" s="115" t="s">
        <v>1</v>
      </c>
      <c r="B43" s="55" t="s">
        <v>14</v>
      </c>
      <c r="C43" s="55" t="s">
        <v>15</v>
      </c>
      <c r="D43" s="55" t="s">
        <v>14</v>
      </c>
      <c r="E43" s="55" t="s">
        <v>15</v>
      </c>
      <c r="F43" s="55" t="s">
        <v>14</v>
      </c>
      <c r="G43" s="55" t="s">
        <v>15</v>
      </c>
      <c r="H43" s="104"/>
      <c r="I43" s="55" t="s">
        <v>14</v>
      </c>
      <c r="J43" s="55" t="s">
        <v>15</v>
      </c>
      <c r="K43" s="55" t="s">
        <v>14</v>
      </c>
      <c r="L43" s="55" t="s">
        <v>15</v>
      </c>
      <c r="M43" s="55" t="s">
        <v>14</v>
      </c>
      <c r="N43" s="55" t="s">
        <v>15</v>
      </c>
      <c r="O43" s="55" t="s">
        <v>14</v>
      </c>
      <c r="P43" s="55" t="s">
        <v>15</v>
      </c>
      <c r="Q43" s="55" t="s">
        <v>14</v>
      </c>
      <c r="R43" s="55" t="s">
        <v>15</v>
      </c>
      <c r="S43" s="55" t="s">
        <v>14</v>
      </c>
      <c r="T43" s="55" t="s">
        <v>15</v>
      </c>
      <c r="U43" s="55" t="s">
        <v>14</v>
      </c>
      <c r="V43" s="55" t="s">
        <v>15</v>
      </c>
      <c r="W43" s="104"/>
      <c r="X43" s="55" t="s">
        <v>14</v>
      </c>
      <c r="Y43" s="55" t="s">
        <v>15</v>
      </c>
      <c r="Z43" s="55" t="s">
        <v>14</v>
      </c>
      <c r="AA43" s="55" t="s">
        <v>15</v>
      </c>
      <c r="AB43" s="55" t="s">
        <v>14</v>
      </c>
      <c r="AC43" s="55" t="s">
        <v>15</v>
      </c>
    </row>
    <row r="44" spans="1:29" customFormat="1" x14ac:dyDescent="0.3">
      <c r="A44" s="56" t="s">
        <v>16</v>
      </c>
      <c r="B44" s="57">
        <v>1534.1429478952</v>
      </c>
      <c r="C44" s="57">
        <v>1534.1429478952</v>
      </c>
      <c r="D44" s="57">
        <v>686.34705905119995</v>
      </c>
      <c r="E44" s="57">
        <v>686.34705905119995</v>
      </c>
      <c r="F44" s="57">
        <v>842.05396449349996</v>
      </c>
      <c r="G44" s="57">
        <v>842.05396449349996</v>
      </c>
      <c r="H44" s="105"/>
      <c r="I44" s="57">
        <v>268.05665223019997</v>
      </c>
      <c r="J44" s="57">
        <v>268.05665223019997</v>
      </c>
      <c r="K44" s="57">
        <v>357.11212097399999</v>
      </c>
      <c r="L44" s="57">
        <v>357.11212097399999</v>
      </c>
      <c r="M44" s="57">
        <v>220.53685677050001</v>
      </c>
      <c r="N44" s="57">
        <v>220.53685677050001</v>
      </c>
      <c r="O44" s="57">
        <v>266.29867451119998</v>
      </c>
      <c r="P44" s="57">
        <v>266.29867451119998</v>
      </c>
      <c r="Q44" s="57">
        <v>133.61805384510001</v>
      </c>
      <c r="R44" s="57">
        <v>133.61805384510001</v>
      </c>
      <c r="S44" s="57">
        <v>189.3491126815</v>
      </c>
      <c r="T44" s="57">
        <v>189.3491126815</v>
      </c>
      <c r="U44" s="57">
        <v>99.171476882700006</v>
      </c>
      <c r="V44" s="57">
        <v>99.171476882700006</v>
      </c>
      <c r="W44" s="105"/>
      <c r="X44" s="57">
        <v>333.48910240409998</v>
      </c>
      <c r="Y44" s="57">
        <v>333.48910240409998</v>
      </c>
      <c r="Z44" s="57">
        <v>413.6446286286</v>
      </c>
      <c r="AA44" s="57">
        <v>413.6446286286</v>
      </c>
      <c r="AB44" s="57">
        <v>762.78401200630003</v>
      </c>
      <c r="AC44" s="57">
        <v>762.78401200630003</v>
      </c>
    </row>
    <row r="45" spans="1:29" customFormat="1" x14ac:dyDescent="0.3">
      <c r="A45" s="58" t="s">
        <v>40</v>
      </c>
      <c r="B45" s="59">
        <v>53.422077759099999</v>
      </c>
      <c r="C45" s="60">
        <v>3.48220990960416E-2</v>
      </c>
      <c r="D45" s="59">
        <v>32.623130657499999</v>
      </c>
      <c r="E45" s="60">
        <v>4.7531537036958997E-2</v>
      </c>
      <c r="F45" s="59">
        <v>20.7989471016</v>
      </c>
      <c r="G45" s="60">
        <v>2.47002543525945E-2</v>
      </c>
      <c r="H45" s="106"/>
      <c r="I45" s="59">
        <v>10.0483606421</v>
      </c>
      <c r="J45" s="60">
        <v>3.7485958876598703E-2</v>
      </c>
      <c r="K45" s="59">
        <v>10.601670240900001</v>
      </c>
      <c r="L45" s="60">
        <v>2.9687231595457001E-2</v>
      </c>
      <c r="M45" s="59">
        <v>10.244299965</v>
      </c>
      <c r="N45" s="60">
        <v>4.6451645838321898E-2</v>
      </c>
      <c r="O45" s="59">
        <v>8.3240050746999898</v>
      </c>
      <c r="P45" s="60">
        <v>3.1258154363625702E-2</v>
      </c>
      <c r="Q45" s="59">
        <v>2.4372423933</v>
      </c>
      <c r="R45" s="60">
        <v>1.8240367399194699E-2</v>
      </c>
      <c r="S45" s="59">
        <v>8.3859831410999792</v>
      </c>
      <c r="T45" s="60">
        <v>4.42884734041816E-2</v>
      </c>
      <c r="U45" s="59">
        <v>3.38051630200001</v>
      </c>
      <c r="V45" s="60">
        <v>3.4087586554735601E-2</v>
      </c>
      <c r="W45" s="106"/>
      <c r="X45" s="59">
        <v>10.8369836808</v>
      </c>
      <c r="Y45" s="60">
        <v>3.2495765536795403E-2</v>
      </c>
      <c r="Z45" s="59">
        <v>11.7037221356</v>
      </c>
      <c r="AA45" s="60">
        <v>2.82941475014497E-2</v>
      </c>
      <c r="AB45" s="59">
        <v>30.8813719427</v>
      </c>
      <c r="AC45" s="60">
        <v>4.0485080254205601E-2</v>
      </c>
    </row>
    <row r="46" spans="1:29" customFormat="1" x14ac:dyDescent="0.3">
      <c r="A46" s="58" t="s">
        <v>41</v>
      </c>
      <c r="B46" s="61">
        <v>117.3037936857</v>
      </c>
      <c r="C46" s="62">
        <v>7.64621014271437E-2</v>
      </c>
      <c r="D46" s="61">
        <v>56.125370568500102</v>
      </c>
      <c r="E46" s="62">
        <v>8.1774038117227804E-2</v>
      </c>
      <c r="F46" s="61">
        <v>61.178423117199898</v>
      </c>
      <c r="G46" s="62">
        <v>7.2653803315324506E-2</v>
      </c>
      <c r="H46" s="106"/>
      <c r="I46" s="61">
        <v>28.487874028899999</v>
      </c>
      <c r="J46" s="62">
        <v>0.106275571943036</v>
      </c>
      <c r="K46" s="61">
        <v>23.438619859300001</v>
      </c>
      <c r="L46" s="62">
        <v>6.5633784133041204E-2</v>
      </c>
      <c r="M46" s="61">
        <v>14.1730375756</v>
      </c>
      <c r="N46" s="62">
        <v>6.4266072270854305E-2</v>
      </c>
      <c r="O46" s="61">
        <v>18.116951097000001</v>
      </c>
      <c r="P46" s="62">
        <v>6.8032449392601196E-2</v>
      </c>
      <c r="Q46" s="61">
        <v>4.7300910650999999</v>
      </c>
      <c r="R46" s="64">
        <v>3.5400089501254603E-2</v>
      </c>
      <c r="S46" s="61">
        <v>24.294684241199999</v>
      </c>
      <c r="T46" s="63">
        <v>0.12830630097573001</v>
      </c>
      <c r="U46" s="61">
        <v>4.0625358185999998</v>
      </c>
      <c r="V46" s="62">
        <v>4.0964760698332298E-2</v>
      </c>
      <c r="W46" s="106"/>
      <c r="X46" s="61">
        <v>31.946314477399898</v>
      </c>
      <c r="Y46" s="62">
        <v>9.5794178121867302E-2</v>
      </c>
      <c r="Z46" s="61">
        <v>34.982993006800001</v>
      </c>
      <c r="AA46" s="62">
        <v>8.4572578937584297E-2</v>
      </c>
      <c r="AB46" s="61">
        <v>49.511862763000003</v>
      </c>
      <c r="AC46" s="62">
        <v>6.4909413390524903E-2</v>
      </c>
    </row>
    <row r="47" spans="1:29" customFormat="1" x14ac:dyDescent="0.3">
      <c r="A47" s="58" t="s">
        <v>42</v>
      </c>
      <c r="B47" s="59">
        <v>113.8658608792</v>
      </c>
      <c r="C47" s="60">
        <v>7.4221154577166798E-2</v>
      </c>
      <c r="D47" s="59">
        <v>47.388337331299901</v>
      </c>
      <c r="E47" s="60">
        <v>6.9044278264715195E-2</v>
      </c>
      <c r="F47" s="59">
        <v>66.477523547900006</v>
      </c>
      <c r="G47" s="60">
        <v>7.8946868432460404E-2</v>
      </c>
      <c r="H47" s="106"/>
      <c r="I47" s="59">
        <v>17.9202910576</v>
      </c>
      <c r="J47" s="60">
        <v>6.6852625773340404E-2</v>
      </c>
      <c r="K47" s="59">
        <v>29.420988716700101</v>
      </c>
      <c r="L47" s="60">
        <v>8.2385858638615195E-2</v>
      </c>
      <c r="M47" s="59">
        <v>8.6790837270000196</v>
      </c>
      <c r="N47" s="64">
        <v>3.93543458181769E-2</v>
      </c>
      <c r="O47" s="59">
        <v>14.7924082776</v>
      </c>
      <c r="P47" s="60">
        <v>5.55481859034858E-2</v>
      </c>
      <c r="Q47" s="59">
        <v>7.62687796780002</v>
      </c>
      <c r="R47" s="60">
        <v>5.7079696555389497E-2</v>
      </c>
      <c r="S47" s="59">
        <v>30.293416429400001</v>
      </c>
      <c r="T47" s="63">
        <v>0.15998710530191901</v>
      </c>
      <c r="U47" s="59">
        <v>5.1327947031000001</v>
      </c>
      <c r="V47" s="60">
        <v>5.1756763783714403E-2</v>
      </c>
      <c r="W47" s="106"/>
      <c r="X47" s="59">
        <v>29.912119930399999</v>
      </c>
      <c r="Y47" s="60">
        <v>8.9694444930180903E-2</v>
      </c>
      <c r="Z47" s="59">
        <v>26.496398570799901</v>
      </c>
      <c r="AA47" s="60">
        <v>6.4055947392925999E-2</v>
      </c>
      <c r="AB47" s="59">
        <v>54.780182627100103</v>
      </c>
      <c r="AC47" s="60">
        <v>7.1816112772232002E-2</v>
      </c>
    </row>
    <row r="48" spans="1:29" customFormat="1" x14ac:dyDescent="0.3">
      <c r="A48" s="58" t="s">
        <v>43</v>
      </c>
      <c r="B48" s="61">
        <v>74.043254500199794</v>
      </c>
      <c r="C48" s="62">
        <v>4.8263595385153103E-2</v>
      </c>
      <c r="D48" s="61">
        <v>44.087707229300001</v>
      </c>
      <c r="E48" s="62">
        <v>6.4235297067122998E-2</v>
      </c>
      <c r="F48" s="61">
        <v>29.955547270899999</v>
      </c>
      <c r="G48" s="62">
        <v>3.5574379474501303E-2</v>
      </c>
      <c r="H48" s="106"/>
      <c r="I48" s="61">
        <v>0</v>
      </c>
      <c r="J48" s="62">
        <v>0</v>
      </c>
      <c r="K48" s="61">
        <v>20.282772555899999</v>
      </c>
      <c r="L48" s="62">
        <v>5.6796651148608601E-2</v>
      </c>
      <c r="M48" s="61">
        <v>11.877516998300001</v>
      </c>
      <c r="N48" s="62">
        <v>5.3857287948291803E-2</v>
      </c>
      <c r="O48" s="61">
        <v>10.6325884935</v>
      </c>
      <c r="P48" s="62">
        <v>3.9927305357476801E-2</v>
      </c>
      <c r="Q48" s="61">
        <v>5.7045368877999998</v>
      </c>
      <c r="R48" s="62">
        <v>4.2692860161046203E-2</v>
      </c>
      <c r="S48" s="61">
        <v>20.901129968900001</v>
      </c>
      <c r="T48" s="63">
        <v>0.110384092499326</v>
      </c>
      <c r="U48" s="61">
        <v>4.6447095958000002</v>
      </c>
      <c r="V48" s="62">
        <v>4.6835135885832997E-2</v>
      </c>
      <c r="W48" s="106"/>
      <c r="X48" s="61">
        <v>12.9158358253</v>
      </c>
      <c r="Y48" s="62">
        <v>3.8729408943772498E-2</v>
      </c>
      <c r="Z48" s="61">
        <v>23.9020036808</v>
      </c>
      <c r="AA48" s="62">
        <v>5.7783909246071602E-2</v>
      </c>
      <c r="AB48" s="61">
        <v>31.7045563</v>
      </c>
      <c r="AC48" s="62">
        <v>4.1564264327735002E-2</v>
      </c>
    </row>
    <row r="49" spans="1:29" customFormat="1" x14ac:dyDescent="0.3">
      <c r="A49" s="58" t="s">
        <v>44</v>
      </c>
      <c r="B49" s="59">
        <v>136.55042161860001</v>
      </c>
      <c r="C49" s="60">
        <v>8.9007625922957995E-2</v>
      </c>
      <c r="D49" s="59">
        <v>67.704195628199997</v>
      </c>
      <c r="E49" s="60">
        <v>9.8644256918349202E-2</v>
      </c>
      <c r="F49" s="59">
        <v>66.247166564599993</v>
      </c>
      <c r="G49" s="60">
        <v>7.8673302849952206E-2</v>
      </c>
      <c r="H49" s="106"/>
      <c r="I49" s="59">
        <v>7.6576103522999999</v>
      </c>
      <c r="J49" s="60">
        <v>2.8567134180739698E-2</v>
      </c>
      <c r="K49" s="59">
        <v>28.064241163800101</v>
      </c>
      <c r="L49" s="60">
        <v>7.85866385247765E-2</v>
      </c>
      <c r="M49" s="59">
        <v>17.288652858599999</v>
      </c>
      <c r="N49" s="60">
        <v>7.8393485387303299E-2</v>
      </c>
      <c r="O49" s="59">
        <v>19.5381008315</v>
      </c>
      <c r="P49" s="60">
        <v>7.3369125352812301E-2</v>
      </c>
      <c r="Q49" s="59">
        <v>13.129974132899999</v>
      </c>
      <c r="R49" s="60">
        <v>9.82649706013623E-2</v>
      </c>
      <c r="S49" s="59">
        <v>41.774605336500002</v>
      </c>
      <c r="T49" s="63">
        <v>0.22062213413573301</v>
      </c>
      <c r="U49" s="59">
        <v>9.0972369430000004</v>
      </c>
      <c r="V49" s="60">
        <v>9.17323935163354E-2</v>
      </c>
      <c r="W49" s="106"/>
      <c r="X49" s="59">
        <v>17.328943739900001</v>
      </c>
      <c r="Y49" s="60">
        <v>5.1962548745901602E-2</v>
      </c>
      <c r="Z49" s="59">
        <v>40.365241906999998</v>
      </c>
      <c r="AA49" s="60">
        <v>9.7584349253674998E-2</v>
      </c>
      <c r="AB49" s="59">
        <v>78.856235971699903</v>
      </c>
      <c r="AC49" s="60">
        <v>0.103379508131391</v>
      </c>
    </row>
    <row r="50" spans="1:29" customFormat="1" x14ac:dyDescent="0.3">
      <c r="A50" s="58" t="s">
        <v>45</v>
      </c>
      <c r="B50" s="61">
        <v>140.74202583510001</v>
      </c>
      <c r="C50" s="62">
        <v>9.1739838212725897E-2</v>
      </c>
      <c r="D50" s="61">
        <v>72.353261525799994</v>
      </c>
      <c r="E50" s="62">
        <v>0.105417894010969</v>
      </c>
      <c r="F50" s="61">
        <v>68.388764309300001</v>
      </c>
      <c r="G50" s="62">
        <v>8.1216605102543804E-2</v>
      </c>
      <c r="H50" s="106"/>
      <c r="I50" s="61">
        <v>5.0585509265000104</v>
      </c>
      <c r="J50" s="62">
        <v>1.8871200861509899E-2</v>
      </c>
      <c r="K50" s="61">
        <v>24.3371616389</v>
      </c>
      <c r="L50" s="62">
        <v>6.8149917657574804E-2</v>
      </c>
      <c r="M50" s="61">
        <v>19.298853340800001</v>
      </c>
      <c r="N50" s="62">
        <v>8.7508517276471395E-2</v>
      </c>
      <c r="O50" s="61">
        <v>12.6007720131</v>
      </c>
      <c r="P50" s="64">
        <v>4.7318192763178897E-2</v>
      </c>
      <c r="Q50" s="61">
        <v>11.0729201319</v>
      </c>
      <c r="R50" s="62">
        <v>8.2869940200869505E-2</v>
      </c>
      <c r="S50" s="61">
        <v>62.123891864699999</v>
      </c>
      <c r="T50" s="63">
        <v>0.32809180346779498</v>
      </c>
      <c r="U50" s="61">
        <v>6.2498759192</v>
      </c>
      <c r="V50" s="62">
        <v>6.30209019332479E-2</v>
      </c>
      <c r="W50" s="106"/>
      <c r="X50" s="61">
        <v>28.652512568500001</v>
      </c>
      <c r="Y50" s="62">
        <v>8.5917387890476801E-2</v>
      </c>
      <c r="Z50" s="61">
        <v>39.825832399499902</v>
      </c>
      <c r="AA50" s="62">
        <v>9.6280308368898199E-2</v>
      </c>
      <c r="AB50" s="61">
        <v>72.263680867099893</v>
      </c>
      <c r="AC50" s="62">
        <v>9.4736753431721304E-2</v>
      </c>
    </row>
    <row r="51" spans="1:29" customFormat="1" x14ac:dyDescent="0.3">
      <c r="A51" s="58" t="s">
        <v>46</v>
      </c>
      <c r="B51" s="59">
        <v>130.55837761480001</v>
      </c>
      <c r="C51" s="60">
        <v>8.5101833433398305E-2</v>
      </c>
      <c r="D51" s="59">
        <v>53.8859696073999</v>
      </c>
      <c r="E51" s="60">
        <v>7.8511255926253201E-2</v>
      </c>
      <c r="F51" s="59">
        <v>76.672408007400094</v>
      </c>
      <c r="G51" s="60">
        <v>9.1054031262139901E-2</v>
      </c>
      <c r="H51" s="106"/>
      <c r="I51" s="59">
        <v>33.862981694399998</v>
      </c>
      <c r="J51" s="60">
        <v>0.1263277050305</v>
      </c>
      <c r="K51" s="59">
        <v>24.602153171699999</v>
      </c>
      <c r="L51" s="60">
        <v>6.8891957810334803E-2</v>
      </c>
      <c r="M51" s="59">
        <v>19.826649956299999</v>
      </c>
      <c r="N51" s="60">
        <v>8.9901752689494699E-2</v>
      </c>
      <c r="O51" s="59">
        <v>26.483038069100001</v>
      </c>
      <c r="P51" s="60">
        <v>9.94486289415841E-2</v>
      </c>
      <c r="Q51" s="59">
        <v>14.855988163099999</v>
      </c>
      <c r="R51" s="60">
        <v>0.11118249170371999</v>
      </c>
      <c r="S51" s="59">
        <v>0</v>
      </c>
      <c r="T51" s="64">
        <v>0</v>
      </c>
      <c r="U51" s="59">
        <v>10.927566560200001</v>
      </c>
      <c r="V51" s="60">
        <v>0.110188603655919</v>
      </c>
      <c r="W51" s="106"/>
      <c r="X51" s="59">
        <v>27.386872967799999</v>
      </c>
      <c r="Y51" s="60">
        <v>8.21222425871488E-2</v>
      </c>
      <c r="Z51" s="59">
        <v>38.981320540600002</v>
      </c>
      <c r="AA51" s="60">
        <v>9.4238672141927493E-2</v>
      </c>
      <c r="AB51" s="59">
        <v>64.190184106399997</v>
      </c>
      <c r="AC51" s="60">
        <v>8.4152503324715494E-2</v>
      </c>
    </row>
    <row r="52" spans="1:29" customFormat="1" x14ac:dyDescent="0.3">
      <c r="A52" s="58" t="s">
        <v>47</v>
      </c>
      <c r="B52" s="61">
        <v>221.3715703108</v>
      </c>
      <c r="C52" s="62">
        <v>0.144296573285114</v>
      </c>
      <c r="D52" s="61">
        <v>94.934081580699896</v>
      </c>
      <c r="E52" s="62">
        <v>0.138317896651202</v>
      </c>
      <c r="F52" s="61">
        <v>126.4374887301</v>
      </c>
      <c r="G52" s="62">
        <v>0.15015366480241299</v>
      </c>
      <c r="H52" s="106"/>
      <c r="I52" s="61">
        <v>41.748578271099902</v>
      </c>
      <c r="J52" s="62">
        <v>0.15574535428894101</v>
      </c>
      <c r="K52" s="61">
        <v>65.386346943000106</v>
      </c>
      <c r="L52" s="62">
        <v>0.18309752904679599</v>
      </c>
      <c r="M52" s="61">
        <v>24.695467259699999</v>
      </c>
      <c r="N52" s="62">
        <v>0.111978866577386</v>
      </c>
      <c r="O52" s="61">
        <v>49.151482819399803</v>
      </c>
      <c r="P52" s="62">
        <v>0.184572765559645</v>
      </c>
      <c r="Q52" s="61">
        <v>20.998350181300001</v>
      </c>
      <c r="R52" s="62">
        <v>0.15715204328333399</v>
      </c>
      <c r="S52" s="61">
        <v>1.5754016997</v>
      </c>
      <c r="T52" s="64">
        <v>8.3200902153153893E-3</v>
      </c>
      <c r="U52" s="61">
        <v>17.815943136600001</v>
      </c>
      <c r="V52" s="62">
        <v>0.179647855377537</v>
      </c>
      <c r="W52" s="106"/>
      <c r="X52" s="61">
        <v>45.077454407800097</v>
      </c>
      <c r="Y52" s="62">
        <v>0.13516919768244201</v>
      </c>
      <c r="Z52" s="61">
        <v>58.936394027000098</v>
      </c>
      <c r="AA52" s="62">
        <v>0.142480743004927</v>
      </c>
      <c r="AB52" s="61">
        <v>117.357721876</v>
      </c>
      <c r="AC52" s="62">
        <v>0.15385445949151699</v>
      </c>
    </row>
    <row r="53" spans="1:29" customFormat="1" x14ac:dyDescent="0.3">
      <c r="A53" s="58" t="s">
        <v>48</v>
      </c>
      <c r="B53" s="59">
        <v>147.08721968379999</v>
      </c>
      <c r="C53" s="60">
        <v>9.5875824274132604E-2</v>
      </c>
      <c r="D53" s="59">
        <v>37.801576256099999</v>
      </c>
      <c r="E53" s="64">
        <v>5.5076474441890302E-2</v>
      </c>
      <c r="F53" s="59">
        <v>109.28564342769999</v>
      </c>
      <c r="G53" s="63">
        <v>0.12978460768062</v>
      </c>
      <c r="H53" s="106"/>
      <c r="I53" s="59">
        <v>38.718472639800098</v>
      </c>
      <c r="J53" s="60">
        <v>0.144441379528047</v>
      </c>
      <c r="K53" s="59">
        <v>30.7704866493001</v>
      </c>
      <c r="L53" s="60">
        <v>8.6164778068511097E-2</v>
      </c>
      <c r="M53" s="59">
        <v>18.031443313299999</v>
      </c>
      <c r="N53" s="60">
        <v>8.1761586599850195E-2</v>
      </c>
      <c r="O53" s="59">
        <v>23.879339114899999</v>
      </c>
      <c r="P53" s="60">
        <v>8.9671265389252602E-2</v>
      </c>
      <c r="Q53" s="59">
        <v>21.706990552600001</v>
      </c>
      <c r="R53" s="63">
        <v>0.162455521001409</v>
      </c>
      <c r="S53" s="59">
        <v>0</v>
      </c>
      <c r="T53" s="64">
        <v>0</v>
      </c>
      <c r="U53" s="59">
        <v>13.980487413900001</v>
      </c>
      <c r="V53" s="60">
        <v>0.14097286693064101</v>
      </c>
      <c r="W53" s="106"/>
      <c r="X53" s="59">
        <v>44.309852968500003</v>
      </c>
      <c r="Y53" s="60">
        <v>0.13286746897896601</v>
      </c>
      <c r="Z53" s="59">
        <v>44.532295558099896</v>
      </c>
      <c r="AA53" s="60">
        <v>0.10765834360219501</v>
      </c>
      <c r="AB53" s="59">
        <v>58.245071157199902</v>
      </c>
      <c r="AC53" s="60">
        <v>7.63585369389191E-2</v>
      </c>
    </row>
    <row r="54" spans="1:29" customFormat="1" x14ac:dyDescent="0.3">
      <c r="A54" s="58" t="s">
        <v>49</v>
      </c>
      <c r="B54" s="61">
        <v>147.9751225807</v>
      </c>
      <c r="C54" s="62">
        <v>9.6454585789230204E-2</v>
      </c>
      <c r="D54" s="61">
        <v>58.238102846499999</v>
      </c>
      <c r="E54" s="62">
        <v>8.4852265451545505E-2</v>
      </c>
      <c r="F54" s="61">
        <v>89.737019734200004</v>
      </c>
      <c r="G54" s="62">
        <v>0.106569202827965</v>
      </c>
      <c r="H54" s="106"/>
      <c r="I54" s="61">
        <v>30.207876799800001</v>
      </c>
      <c r="J54" s="62">
        <v>0.11269213633936701</v>
      </c>
      <c r="K54" s="61">
        <v>32.423813436400003</v>
      </c>
      <c r="L54" s="62">
        <v>9.0794491511422701E-2</v>
      </c>
      <c r="M54" s="61">
        <v>31.1255013221</v>
      </c>
      <c r="N54" s="63">
        <v>0.14113514528998</v>
      </c>
      <c r="O54" s="61">
        <v>34.217931838200002</v>
      </c>
      <c r="P54" s="62">
        <v>0.12849456311041799</v>
      </c>
      <c r="Q54" s="61">
        <v>9.3244347415000206</v>
      </c>
      <c r="R54" s="62">
        <v>6.9784243020853898E-2</v>
      </c>
      <c r="S54" s="61">
        <v>0</v>
      </c>
      <c r="T54" s="64">
        <v>0</v>
      </c>
      <c r="U54" s="61">
        <v>10.675564442700001</v>
      </c>
      <c r="V54" s="62">
        <v>0.10764752909071899</v>
      </c>
      <c r="W54" s="106"/>
      <c r="X54" s="61">
        <v>38.592251377399897</v>
      </c>
      <c r="Y54" s="62">
        <v>0.11572267609103599</v>
      </c>
      <c r="Z54" s="61">
        <v>40.997588074399999</v>
      </c>
      <c r="AA54" s="62">
        <v>9.9113067684025405E-2</v>
      </c>
      <c r="AB54" s="61">
        <v>68.385283128899999</v>
      </c>
      <c r="AC54" s="62">
        <v>8.9652224027389801E-2</v>
      </c>
    </row>
    <row r="55" spans="1:29" customFormat="1" x14ac:dyDescent="0.3">
      <c r="A55" s="58" t="s">
        <v>50</v>
      </c>
      <c r="B55" s="59">
        <v>120.6094757012</v>
      </c>
      <c r="C55" s="60">
        <v>7.8616843278309104E-2</v>
      </c>
      <c r="D55" s="59">
        <v>60.199391175899997</v>
      </c>
      <c r="E55" s="60">
        <v>8.7709840644059997E-2</v>
      </c>
      <c r="F55" s="59">
        <v>59.949568460800002</v>
      </c>
      <c r="G55" s="60">
        <v>7.1194449511154501E-2</v>
      </c>
      <c r="H55" s="106"/>
      <c r="I55" s="59">
        <v>38.864647669699899</v>
      </c>
      <c r="J55" s="60">
        <v>0.14498669347076701</v>
      </c>
      <c r="K55" s="59">
        <v>29.616956146</v>
      </c>
      <c r="L55" s="60">
        <v>8.2934614667297402E-2</v>
      </c>
      <c r="M55" s="59">
        <v>18.965621557599999</v>
      </c>
      <c r="N55" s="60">
        <v>8.5997514589302507E-2</v>
      </c>
      <c r="O55" s="59">
        <v>14.3308167838</v>
      </c>
      <c r="P55" s="60">
        <v>5.3814825815805101E-2</v>
      </c>
      <c r="Q55" s="59">
        <v>10.818851856</v>
      </c>
      <c r="R55" s="60">
        <v>8.0968488498882205E-2</v>
      </c>
      <c r="S55" s="59">
        <v>0</v>
      </c>
      <c r="T55" s="64">
        <v>0</v>
      </c>
      <c r="U55" s="59">
        <v>8.0125816880999992</v>
      </c>
      <c r="V55" s="60">
        <v>8.0795223989426707E-2</v>
      </c>
      <c r="W55" s="106"/>
      <c r="X55" s="59">
        <v>28.36945858</v>
      </c>
      <c r="Y55" s="60">
        <v>8.5068622559137705E-2</v>
      </c>
      <c r="Z55" s="59">
        <v>21.011501120799998</v>
      </c>
      <c r="AA55" s="60">
        <v>5.07960207061353E-2</v>
      </c>
      <c r="AB55" s="59">
        <v>56.063953027700101</v>
      </c>
      <c r="AC55" s="60">
        <v>7.3499119207072403E-2</v>
      </c>
    </row>
    <row r="56" spans="1:29" customFormat="1" x14ac:dyDescent="0.3">
      <c r="A56" s="58" t="s">
        <v>51</v>
      </c>
      <c r="B56" s="61">
        <v>130.61374772600001</v>
      </c>
      <c r="C56" s="62">
        <v>8.51379253186271E-2</v>
      </c>
      <c r="D56" s="61">
        <v>61.005934644</v>
      </c>
      <c r="E56" s="62">
        <v>8.8884965469705798E-2</v>
      </c>
      <c r="F56" s="61">
        <v>66.925464221799999</v>
      </c>
      <c r="G56" s="62">
        <v>7.9478830388330299E-2</v>
      </c>
      <c r="H56" s="106"/>
      <c r="I56" s="61">
        <v>15.481408148</v>
      </c>
      <c r="J56" s="62">
        <v>5.77542397071533E-2</v>
      </c>
      <c r="K56" s="61">
        <v>38.166910452100097</v>
      </c>
      <c r="L56" s="62">
        <v>0.106876547197564</v>
      </c>
      <c r="M56" s="61">
        <v>26.3307288962</v>
      </c>
      <c r="N56" s="62">
        <v>0.11939377971456699</v>
      </c>
      <c r="O56" s="61">
        <v>34.231240098400001</v>
      </c>
      <c r="P56" s="63">
        <v>0.12854453805011501</v>
      </c>
      <c r="Q56" s="61">
        <v>11.2117957718</v>
      </c>
      <c r="R56" s="62">
        <v>8.3909288072684801E-2</v>
      </c>
      <c r="S56" s="61">
        <v>0</v>
      </c>
      <c r="T56" s="64">
        <v>0</v>
      </c>
      <c r="U56" s="61">
        <v>5.1916643594999998</v>
      </c>
      <c r="V56" s="62">
        <v>5.2350378583558801E-2</v>
      </c>
      <c r="W56" s="106"/>
      <c r="X56" s="61">
        <v>18.1605018803</v>
      </c>
      <c r="Y56" s="62">
        <v>5.4456057932274801E-2</v>
      </c>
      <c r="Z56" s="61">
        <v>31.909337607200101</v>
      </c>
      <c r="AA56" s="62">
        <v>7.7141912160185497E-2</v>
      </c>
      <c r="AB56" s="61">
        <v>80.543908238499995</v>
      </c>
      <c r="AC56" s="62">
        <v>0.105592024702577</v>
      </c>
    </row>
    <row r="57" spans="1:29" customFormat="1" x14ac:dyDescent="0.3">
      <c r="A57" s="65" t="s">
        <v>1</v>
      </c>
    </row>
    <row r="58" spans="1:29" customFormat="1" x14ac:dyDescent="0.3">
      <c r="A58" s="65" t="s">
        <v>1</v>
      </c>
    </row>
    <row r="59" spans="1:29" customFormat="1" x14ac:dyDescent="0.3">
      <c r="A59" s="53" t="s">
        <v>52</v>
      </c>
    </row>
    <row r="60" spans="1:29" customFormat="1" x14ac:dyDescent="0.3">
      <c r="A60" s="54" t="s">
        <v>1</v>
      </c>
    </row>
    <row r="61" spans="1:29" customFormat="1" x14ac:dyDescent="0.3">
      <c r="A61" s="114" t="s">
        <v>1</v>
      </c>
      <c r="B61" s="113" t="s">
        <v>502</v>
      </c>
      <c r="C61" s="113" t="s">
        <v>1</v>
      </c>
      <c r="D61" s="113" t="s">
        <v>346</v>
      </c>
      <c r="E61" s="113" t="s">
        <v>1</v>
      </c>
      <c r="F61" s="113" t="s">
        <v>347</v>
      </c>
      <c r="G61" s="113" t="s">
        <v>1</v>
      </c>
      <c r="H61" s="104"/>
      <c r="I61" s="113" t="s">
        <v>350</v>
      </c>
      <c r="J61" s="113" t="s">
        <v>1</v>
      </c>
      <c r="K61" s="113" t="s">
        <v>351</v>
      </c>
      <c r="L61" s="113" t="s">
        <v>1</v>
      </c>
      <c r="M61" s="113" t="s">
        <v>352</v>
      </c>
      <c r="N61" s="113" t="s">
        <v>1</v>
      </c>
      <c r="O61" s="113" t="s">
        <v>353</v>
      </c>
      <c r="P61" s="113" t="s">
        <v>1</v>
      </c>
      <c r="Q61" s="113" t="s">
        <v>354</v>
      </c>
      <c r="R61" s="113" t="s">
        <v>1</v>
      </c>
      <c r="S61" s="113" t="s">
        <v>355</v>
      </c>
      <c r="T61" s="113" t="s">
        <v>1</v>
      </c>
      <c r="U61" s="113" t="s">
        <v>356</v>
      </c>
      <c r="V61" s="113" t="s">
        <v>1</v>
      </c>
      <c r="W61" s="104"/>
      <c r="X61" s="113" t="s">
        <v>358</v>
      </c>
      <c r="Y61" s="113" t="s">
        <v>1</v>
      </c>
      <c r="Z61" s="113" t="s">
        <v>359</v>
      </c>
      <c r="AA61" s="113" t="s">
        <v>1</v>
      </c>
      <c r="AB61" s="113" t="s">
        <v>360</v>
      </c>
      <c r="AC61" s="113" t="s">
        <v>1</v>
      </c>
    </row>
    <row r="62" spans="1:29" customFormat="1" x14ac:dyDescent="0.3">
      <c r="A62" s="115" t="s">
        <v>1</v>
      </c>
      <c r="B62" s="55" t="s">
        <v>14</v>
      </c>
      <c r="C62" s="55" t="s">
        <v>15</v>
      </c>
      <c r="D62" s="55" t="s">
        <v>14</v>
      </c>
      <c r="E62" s="55" t="s">
        <v>15</v>
      </c>
      <c r="F62" s="55" t="s">
        <v>14</v>
      </c>
      <c r="G62" s="55" t="s">
        <v>15</v>
      </c>
      <c r="H62" s="104"/>
      <c r="I62" s="55" t="s">
        <v>14</v>
      </c>
      <c r="J62" s="55" t="s">
        <v>15</v>
      </c>
      <c r="K62" s="55" t="s">
        <v>14</v>
      </c>
      <c r="L62" s="55" t="s">
        <v>15</v>
      </c>
      <c r="M62" s="55" t="s">
        <v>14</v>
      </c>
      <c r="N62" s="55" t="s">
        <v>15</v>
      </c>
      <c r="O62" s="55" t="s">
        <v>14</v>
      </c>
      <c r="P62" s="55" t="s">
        <v>15</v>
      </c>
      <c r="Q62" s="55" t="s">
        <v>14</v>
      </c>
      <c r="R62" s="55" t="s">
        <v>15</v>
      </c>
      <c r="S62" s="55" t="s">
        <v>14</v>
      </c>
      <c r="T62" s="55" t="s">
        <v>15</v>
      </c>
      <c r="U62" s="55" t="s">
        <v>14</v>
      </c>
      <c r="V62" s="55" t="s">
        <v>15</v>
      </c>
      <c r="W62" s="104"/>
      <c r="X62" s="55" t="s">
        <v>14</v>
      </c>
      <c r="Y62" s="55" t="s">
        <v>15</v>
      </c>
      <c r="Z62" s="55" t="s">
        <v>14</v>
      </c>
      <c r="AA62" s="55" t="s">
        <v>15</v>
      </c>
      <c r="AB62" s="55" t="s">
        <v>14</v>
      </c>
      <c r="AC62" s="55" t="s">
        <v>15</v>
      </c>
    </row>
    <row r="63" spans="1:29" customFormat="1" x14ac:dyDescent="0.3">
      <c r="A63" s="56" t="s">
        <v>16</v>
      </c>
      <c r="B63" s="57">
        <v>1534.1429478952</v>
      </c>
      <c r="C63" s="57">
        <v>1534.1429478952</v>
      </c>
      <c r="D63" s="57">
        <v>686.34705905119995</v>
      </c>
      <c r="E63" s="57">
        <v>686.34705905119995</v>
      </c>
      <c r="F63" s="57">
        <v>842.05396449349996</v>
      </c>
      <c r="G63" s="57">
        <v>842.05396449349996</v>
      </c>
      <c r="H63" s="105"/>
      <c r="I63" s="57">
        <v>268.05665223019997</v>
      </c>
      <c r="J63" s="57">
        <v>268.05665223019997</v>
      </c>
      <c r="K63" s="57">
        <v>357.11212097399999</v>
      </c>
      <c r="L63" s="57">
        <v>357.11212097399999</v>
      </c>
      <c r="M63" s="57">
        <v>220.53685677050001</v>
      </c>
      <c r="N63" s="57">
        <v>220.53685677050001</v>
      </c>
      <c r="O63" s="57">
        <v>266.29867451119998</v>
      </c>
      <c r="P63" s="57">
        <v>266.29867451119998</v>
      </c>
      <c r="Q63" s="57">
        <v>133.61805384510001</v>
      </c>
      <c r="R63" s="57">
        <v>133.61805384510001</v>
      </c>
      <c r="S63" s="57">
        <v>189.3491126815</v>
      </c>
      <c r="T63" s="57">
        <v>189.3491126815</v>
      </c>
      <c r="U63" s="57">
        <v>99.171476882700006</v>
      </c>
      <c r="V63" s="57">
        <v>99.171476882700006</v>
      </c>
      <c r="W63" s="105"/>
      <c r="X63" s="57">
        <v>333.48910240409998</v>
      </c>
      <c r="Y63" s="57">
        <v>333.48910240409998</v>
      </c>
      <c r="Z63" s="57">
        <v>413.6446286286</v>
      </c>
      <c r="AA63" s="57">
        <v>413.6446286286</v>
      </c>
      <c r="AB63" s="57">
        <v>762.78401200630003</v>
      </c>
      <c r="AC63" s="57">
        <v>762.78401200630003</v>
      </c>
    </row>
    <row r="64" spans="1:29" customFormat="1" x14ac:dyDescent="0.3">
      <c r="A64" s="58" t="s">
        <v>53</v>
      </c>
      <c r="B64" s="59">
        <v>498.62303867679998</v>
      </c>
      <c r="C64" s="60">
        <v>0.32501732603268602</v>
      </c>
      <c r="D64" s="59">
        <v>238.58119209270001</v>
      </c>
      <c r="E64" s="60">
        <v>0.34761013243432898</v>
      </c>
      <c r="F64" s="59">
        <v>257.34858690290002</v>
      </c>
      <c r="G64" s="60">
        <v>0.30562006445477202</v>
      </c>
      <c r="H64" s="106"/>
      <c r="I64" s="59">
        <v>95.036056455199997</v>
      </c>
      <c r="J64" s="60">
        <v>0.35453720571569902</v>
      </c>
      <c r="K64" s="59">
        <v>138.39650450670001</v>
      </c>
      <c r="L64" s="60">
        <v>0.387543565111239</v>
      </c>
      <c r="M64" s="59">
        <v>67.572217697800198</v>
      </c>
      <c r="N64" s="60">
        <v>0.30639875206037998</v>
      </c>
      <c r="O64" s="59">
        <v>82.079838824299898</v>
      </c>
      <c r="P64" s="60">
        <v>0.30822473666067002</v>
      </c>
      <c r="Q64" s="59">
        <v>39.926754973900003</v>
      </c>
      <c r="R64" s="60">
        <v>0.29881257678087503</v>
      </c>
      <c r="S64" s="59">
        <v>41.678472538900003</v>
      </c>
      <c r="T64" s="64">
        <v>0.22011443279909301</v>
      </c>
      <c r="U64" s="59">
        <v>33.933193680000002</v>
      </c>
      <c r="V64" s="60">
        <v>0.34216686840447202</v>
      </c>
      <c r="W64" s="106"/>
      <c r="X64" s="59">
        <v>125.6557726608</v>
      </c>
      <c r="Y64" s="60">
        <v>0.37679124071808101</v>
      </c>
      <c r="Z64" s="59">
        <v>118.71103229729999</v>
      </c>
      <c r="AA64" s="60">
        <v>0.28698797006231003</v>
      </c>
      <c r="AB64" s="59">
        <v>254.256233718701</v>
      </c>
      <c r="AC64" s="60">
        <v>0.333326642557631</v>
      </c>
    </row>
    <row r="65" spans="1:29" customFormat="1" x14ac:dyDescent="0.3">
      <c r="A65" s="58" t="s">
        <v>54</v>
      </c>
      <c r="B65" s="61">
        <v>96.761458909399906</v>
      </c>
      <c r="C65" s="62">
        <v>6.3071996675508002E-2</v>
      </c>
      <c r="D65" s="61">
        <v>48.707092000999999</v>
      </c>
      <c r="E65" s="62">
        <v>7.0965689090781894E-2</v>
      </c>
      <c r="F65" s="61">
        <v>48.054366908399999</v>
      </c>
      <c r="G65" s="62">
        <v>5.70680371267E-2</v>
      </c>
      <c r="H65" s="106"/>
      <c r="I65" s="61">
        <v>9.4722315970000004</v>
      </c>
      <c r="J65" s="62">
        <v>3.5336677967855501E-2</v>
      </c>
      <c r="K65" s="61">
        <v>40.004224986100098</v>
      </c>
      <c r="L65" s="63">
        <v>0.112021470671427</v>
      </c>
      <c r="M65" s="61">
        <v>13.521772434300001</v>
      </c>
      <c r="N65" s="62">
        <v>6.1312982475175699E-2</v>
      </c>
      <c r="O65" s="61">
        <v>16.243446002500001</v>
      </c>
      <c r="P65" s="62">
        <v>6.0997096708481101E-2</v>
      </c>
      <c r="Q65" s="61">
        <v>6.0108237132999998</v>
      </c>
      <c r="R65" s="62">
        <v>4.4985116459398497E-2</v>
      </c>
      <c r="S65" s="61">
        <v>5.8740242030000296</v>
      </c>
      <c r="T65" s="62">
        <v>3.10221902802395E-2</v>
      </c>
      <c r="U65" s="61">
        <v>5.6349359732000002</v>
      </c>
      <c r="V65" s="62">
        <v>5.6820127624649601E-2</v>
      </c>
      <c r="W65" s="106"/>
      <c r="X65" s="61">
        <v>6.4258415793000001</v>
      </c>
      <c r="Y65" s="64">
        <v>1.9268520419337701E-2</v>
      </c>
      <c r="Z65" s="61">
        <v>27.473761380000099</v>
      </c>
      <c r="AA65" s="62">
        <v>6.6418755324072903E-2</v>
      </c>
      <c r="AB65" s="61">
        <v>62.861855950100001</v>
      </c>
      <c r="AC65" s="62">
        <v>8.2411082246937301E-2</v>
      </c>
    </row>
    <row r="66" spans="1:29" customFormat="1" ht="25.5" customHeight="1" x14ac:dyDescent="0.3">
      <c r="A66" s="66" t="s">
        <v>55</v>
      </c>
      <c r="B66" s="59">
        <v>503.87986456580001</v>
      </c>
      <c r="C66" s="60">
        <v>0.32844388148908099</v>
      </c>
      <c r="D66" s="59">
        <v>201.6646556986</v>
      </c>
      <c r="E66" s="60">
        <v>0.29382315118735902</v>
      </c>
      <c r="F66" s="59">
        <v>301.76560362369997</v>
      </c>
      <c r="G66" s="60">
        <v>0.35836848509491098</v>
      </c>
      <c r="H66" s="106"/>
      <c r="I66" s="59">
        <v>89.815583594599801</v>
      </c>
      <c r="J66" s="60">
        <v>0.33506194622422097</v>
      </c>
      <c r="K66" s="59">
        <v>104.8185734588</v>
      </c>
      <c r="L66" s="60">
        <v>0.29351726615415402</v>
      </c>
      <c r="M66" s="59">
        <v>79.518130091499899</v>
      </c>
      <c r="N66" s="60">
        <v>0.36056617136903302</v>
      </c>
      <c r="O66" s="59">
        <v>100.8396195927</v>
      </c>
      <c r="P66" s="60">
        <v>0.37867112849057299</v>
      </c>
      <c r="Q66" s="59">
        <v>43.668359954300001</v>
      </c>
      <c r="R66" s="60">
        <v>0.32681481804041002</v>
      </c>
      <c r="S66" s="59">
        <v>59.382038505499999</v>
      </c>
      <c r="T66" s="60">
        <v>0.313611390434056</v>
      </c>
      <c r="U66" s="59">
        <v>25.837559368400001</v>
      </c>
      <c r="V66" s="60">
        <v>0.260534179590374</v>
      </c>
      <c r="W66" s="106"/>
      <c r="X66" s="59">
        <v>119.55894008049999</v>
      </c>
      <c r="Y66" s="60">
        <v>0.35850928626635098</v>
      </c>
      <c r="Z66" s="59">
        <v>146.03158228429999</v>
      </c>
      <c r="AA66" s="60">
        <v>0.35303633161744202</v>
      </c>
      <c r="AB66" s="59">
        <v>238.28934220100001</v>
      </c>
      <c r="AC66" s="60">
        <v>0.31239425374719598</v>
      </c>
    </row>
    <row r="67" spans="1:29" customFormat="1" ht="25.5" customHeight="1" x14ac:dyDescent="0.3">
      <c r="A67" s="66" t="s">
        <v>56</v>
      </c>
      <c r="B67" s="61">
        <v>46.155801629700001</v>
      </c>
      <c r="C67" s="62">
        <v>3.0085724210396701E-2</v>
      </c>
      <c r="D67" s="61">
        <v>17.547770727200099</v>
      </c>
      <c r="E67" s="62">
        <v>2.55669059782348E-2</v>
      </c>
      <c r="F67" s="61">
        <v>28.608030902500001</v>
      </c>
      <c r="G67" s="62">
        <v>3.39741063029231E-2</v>
      </c>
      <c r="H67" s="106"/>
      <c r="I67" s="61">
        <v>12.8669791869</v>
      </c>
      <c r="J67" s="62">
        <v>4.8000969495993598E-2</v>
      </c>
      <c r="K67" s="61">
        <v>11.6143613562</v>
      </c>
      <c r="L67" s="62">
        <v>3.2523010769062097E-2</v>
      </c>
      <c r="M67" s="61">
        <v>9.0593240428000001</v>
      </c>
      <c r="N67" s="62">
        <v>4.1078503500335602E-2</v>
      </c>
      <c r="O67" s="61">
        <v>5.8973163346000099</v>
      </c>
      <c r="P67" s="62">
        <v>2.21454963883118E-2</v>
      </c>
      <c r="Q67" s="61">
        <v>2.5327075735000002</v>
      </c>
      <c r="R67" s="62">
        <v>1.8954830583269099E-2</v>
      </c>
      <c r="S67" s="61">
        <v>3.0354385858000001</v>
      </c>
      <c r="T67" s="62">
        <v>1.6030910009627801E-2</v>
      </c>
      <c r="U67" s="61">
        <v>1.1496745499000001</v>
      </c>
      <c r="V67" s="62">
        <v>1.1592794481217999E-2</v>
      </c>
      <c r="W67" s="106"/>
      <c r="X67" s="61">
        <v>11.089549337599999</v>
      </c>
      <c r="Y67" s="62">
        <v>3.3253108595321997E-2</v>
      </c>
      <c r="Z67" s="61">
        <v>12.3521786839</v>
      </c>
      <c r="AA67" s="62">
        <v>2.9861813327184999E-2</v>
      </c>
      <c r="AB67" s="61">
        <v>22.7140736082</v>
      </c>
      <c r="AC67" s="62">
        <v>2.9777857493967001E-2</v>
      </c>
    </row>
    <row r="68" spans="1:29" customFormat="1" ht="25.5" customHeight="1" x14ac:dyDescent="0.3">
      <c r="A68" s="66" t="s">
        <v>57</v>
      </c>
      <c r="B68" s="59">
        <v>97.745557740200098</v>
      </c>
      <c r="C68" s="60">
        <v>6.3713461561260704E-2</v>
      </c>
      <c r="D68" s="59">
        <v>48.537107564700001</v>
      </c>
      <c r="E68" s="60">
        <v>7.0718023665457597E-2</v>
      </c>
      <c r="F68" s="59">
        <v>49.208450175499998</v>
      </c>
      <c r="G68" s="60">
        <v>5.8438594496849301E-2</v>
      </c>
      <c r="H68" s="106"/>
      <c r="I68" s="59">
        <v>28.2588780315</v>
      </c>
      <c r="J68" s="60">
        <v>0.10542128985193799</v>
      </c>
      <c r="K68" s="59">
        <v>27.092364374100001</v>
      </c>
      <c r="L68" s="60">
        <v>7.5865149298789805E-2</v>
      </c>
      <c r="M68" s="59">
        <v>9.55439623699999</v>
      </c>
      <c r="N68" s="60">
        <v>4.33233536421656E-2</v>
      </c>
      <c r="O68" s="59">
        <v>14.812949002</v>
      </c>
      <c r="P68" s="60">
        <v>5.5625320062856698E-2</v>
      </c>
      <c r="Q68" s="59">
        <v>5.7157108594999997</v>
      </c>
      <c r="R68" s="60">
        <v>4.2776486373062098E-2</v>
      </c>
      <c r="S68" s="59">
        <v>9.7561525216000096</v>
      </c>
      <c r="T68" s="60">
        <v>5.1524680435184399E-2</v>
      </c>
      <c r="U68" s="59">
        <v>2.5551067144999999</v>
      </c>
      <c r="V68" s="60">
        <v>2.57645322507618E-2</v>
      </c>
      <c r="W68" s="106"/>
      <c r="X68" s="59">
        <v>10.255987230800001</v>
      </c>
      <c r="Y68" s="64">
        <v>3.0753590317840401E-2</v>
      </c>
      <c r="Z68" s="59">
        <v>15.637900820700001</v>
      </c>
      <c r="AA68" s="64">
        <v>3.7805158675808297E-2</v>
      </c>
      <c r="AB68" s="59">
        <v>54.009946965099999</v>
      </c>
      <c r="AC68" s="60">
        <v>7.0806343755214801E-2</v>
      </c>
    </row>
    <row r="69" spans="1:29" customFormat="1" ht="25.5" customHeight="1" x14ac:dyDescent="0.3">
      <c r="A69" s="66" t="s">
        <v>58</v>
      </c>
      <c r="B69" s="61">
        <v>22.699293679099998</v>
      </c>
      <c r="C69" s="62">
        <v>1.47960747140563E-2</v>
      </c>
      <c r="D69" s="61">
        <v>12.692641140899999</v>
      </c>
      <c r="E69" s="62">
        <v>1.8493036392472E-2</v>
      </c>
      <c r="F69" s="61">
        <v>7.4075931123999901</v>
      </c>
      <c r="G69" s="62">
        <v>8.7970527124775297E-3</v>
      </c>
      <c r="H69" s="106"/>
      <c r="I69" s="61">
        <v>2.5990594258000002</v>
      </c>
      <c r="J69" s="62">
        <v>9.6959333192298408E-3</v>
      </c>
      <c r="K69" s="61">
        <v>7.2263711747999899</v>
      </c>
      <c r="L69" s="62">
        <v>2.02355807892786E-2</v>
      </c>
      <c r="M69" s="61">
        <v>3.8450180021999998</v>
      </c>
      <c r="N69" s="62">
        <v>1.7434809122183498E-2</v>
      </c>
      <c r="O69" s="61">
        <v>0.98514781430000098</v>
      </c>
      <c r="P69" s="62">
        <v>3.6994093797435199E-3</v>
      </c>
      <c r="Q69" s="61">
        <v>1.6738892523</v>
      </c>
      <c r="R69" s="62">
        <v>1.25274182951392E-2</v>
      </c>
      <c r="S69" s="61">
        <v>6.3698080097000203</v>
      </c>
      <c r="T69" s="62">
        <v>3.3640548505841202E-2</v>
      </c>
      <c r="U69" s="61">
        <v>0</v>
      </c>
      <c r="V69" s="62">
        <v>0</v>
      </c>
      <c r="W69" s="106"/>
      <c r="X69" s="61">
        <v>0.88574593879999997</v>
      </c>
      <c r="Y69" s="62">
        <v>2.6559966500096098E-3</v>
      </c>
      <c r="Z69" s="61">
        <v>1.6738892523</v>
      </c>
      <c r="AA69" s="62">
        <v>4.04668436732667E-3</v>
      </c>
      <c r="AB69" s="61">
        <v>20.139658487999998</v>
      </c>
      <c r="AC69" s="62">
        <v>2.6402832480754299E-2</v>
      </c>
    </row>
    <row r="70" spans="1:29" customFormat="1" ht="25.5" customHeight="1" x14ac:dyDescent="0.3">
      <c r="A70" s="66" t="s">
        <v>59</v>
      </c>
      <c r="B70" s="59">
        <v>26.649407949299999</v>
      </c>
      <c r="C70" s="60">
        <v>1.73708766747337E-2</v>
      </c>
      <c r="D70" s="59">
        <v>13.895464464</v>
      </c>
      <c r="E70" s="60">
        <v>2.02455365412492E-2</v>
      </c>
      <c r="F70" s="59">
        <v>12.753943485300001</v>
      </c>
      <c r="G70" s="60">
        <v>1.51462305542039E-2</v>
      </c>
      <c r="H70" s="106"/>
      <c r="I70" s="59">
        <v>5.6085752758999803</v>
      </c>
      <c r="J70" s="60">
        <v>2.0923096775391701E-2</v>
      </c>
      <c r="K70" s="59">
        <v>6.4610837290999896</v>
      </c>
      <c r="L70" s="60">
        <v>1.8092591512933898E-2</v>
      </c>
      <c r="M70" s="59">
        <v>4.3887461781999999</v>
      </c>
      <c r="N70" s="60">
        <v>1.9900284435300199E-2</v>
      </c>
      <c r="O70" s="59">
        <v>2.7209358822</v>
      </c>
      <c r="P70" s="60">
        <v>1.02176095588698E-2</v>
      </c>
      <c r="Q70" s="59">
        <v>2.0542605653999999</v>
      </c>
      <c r="R70" s="60">
        <v>1.53741242765102E-2</v>
      </c>
      <c r="S70" s="59">
        <v>3.4096666532</v>
      </c>
      <c r="T70" s="60">
        <v>1.8007301987917598E-2</v>
      </c>
      <c r="U70" s="59">
        <v>2.0061396653000001</v>
      </c>
      <c r="V70" s="60">
        <v>2.0228998582655599E-2</v>
      </c>
      <c r="W70" s="106"/>
      <c r="X70" s="59">
        <v>3.4039814255999898</v>
      </c>
      <c r="Y70" s="60">
        <v>1.02071743905901E-2</v>
      </c>
      <c r="Z70" s="59">
        <v>7.3567076871000099</v>
      </c>
      <c r="AA70" s="60">
        <v>1.77850917863734E-2</v>
      </c>
      <c r="AB70" s="59">
        <v>15.888718836600001</v>
      </c>
      <c r="AC70" s="60">
        <v>2.0829905433923501E-2</v>
      </c>
    </row>
    <row r="71" spans="1:29" customFormat="1" ht="25.5" customHeight="1" x14ac:dyDescent="0.3">
      <c r="A71" s="66" t="s">
        <v>60</v>
      </c>
      <c r="B71" s="61">
        <v>191.8799757326</v>
      </c>
      <c r="C71" s="62">
        <v>0.125073074836901</v>
      </c>
      <c r="D71" s="61">
        <v>84.355429586300005</v>
      </c>
      <c r="E71" s="62">
        <v>0.12290491883641499</v>
      </c>
      <c r="F71" s="61">
        <v>107.5245461463</v>
      </c>
      <c r="G71" s="62">
        <v>0.127693177254948</v>
      </c>
      <c r="H71" s="106"/>
      <c r="I71" s="61">
        <v>19.237051364399999</v>
      </c>
      <c r="J71" s="62">
        <v>7.1764872105765598E-2</v>
      </c>
      <c r="K71" s="61">
        <v>15.3762908301</v>
      </c>
      <c r="L71" s="64">
        <v>4.3057319892033298E-2</v>
      </c>
      <c r="M71" s="61">
        <v>24.6901811581</v>
      </c>
      <c r="N71" s="62">
        <v>0.11195489733397999</v>
      </c>
      <c r="O71" s="61">
        <v>35.193343788200004</v>
      </c>
      <c r="P71" s="62">
        <v>0.132157412547391</v>
      </c>
      <c r="Q71" s="61">
        <v>27.172136264900001</v>
      </c>
      <c r="R71" s="63">
        <v>0.20335677315282499</v>
      </c>
      <c r="S71" s="61">
        <v>48.471461246399997</v>
      </c>
      <c r="T71" s="63">
        <v>0.255989904362176</v>
      </c>
      <c r="U71" s="61">
        <v>21.739511080500002</v>
      </c>
      <c r="V71" s="63">
        <v>0.21921132732765</v>
      </c>
      <c r="W71" s="106"/>
      <c r="X71" s="61">
        <v>50.918551564700003</v>
      </c>
      <c r="Y71" s="62">
        <v>0.15268430421753401</v>
      </c>
      <c r="Z71" s="61">
        <v>65.341569507700001</v>
      </c>
      <c r="AA71" s="62">
        <v>0.157965473223559</v>
      </c>
      <c r="AB71" s="61">
        <v>70.098995966100006</v>
      </c>
      <c r="AC71" s="64">
        <v>9.1898879450453205E-2</v>
      </c>
    </row>
    <row r="72" spans="1:29" customFormat="1" x14ac:dyDescent="0.3">
      <c r="A72" s="58" t="s">
        <v>61</v>
      </c>
      <c r="B72" s="59">
        <v>7.4847101633999698</v>
      </c>
      <c r="C72" s="60">
        <v>4.8787566853980601E-3</v>
      </c>
      <c r="D72" s="59">
        <v>3.6534485356999999</v>
      </c>
      <c r="E72" s="60">
        <v>5.3230337152613402E-3</v>
      </c>
      <c r="F72" s="59">
        <v>3.8312616276999898</v>
      </c>
      <c r="G72" s="60">
        <v>4.5499003499194102E-3</v>
      </c>
      <c r="H72" s="106"/>
      <c r="I72" s="59">
        <v>0</v>
      </c>
      <c r="J72" s="60">
        <v>0</v>
      </c>
      <c r="K72" s="59">
        <v>3.0679810450999998</v>
      </c>
      <c r="L72" s="60">
        <v>8.5910862861005195E-3</v>
      </c>
      <c r="M72" s="59">
        <v>0</v>
      </c>
      <c r="N72" s="60">
        <v>0</v>
      </c>
      <c r="O72" s="59">
        <v>1.6921944081</v>
      </c>
      <c r="P72" s="60">
        <v>6.3544980507547703E-3</v>
      </c>
      <c r="Q72" s="59">
        <v>0.45783801540000002</v>
      </c>
      <c r="R72" s="60">
        <v>3.42646822210687E-3</v>
      </c>
      <c r="S72" s="59">
        <v>1.6812292042000001</v>
      </c>
      <c r="T72" s="60">
        <v>8.87899172270196E-3</v>
      </c>
      <c r="U72" s="59">
        <v>0.58546749060000003</v>
      </c>
      <c r="V72" s="60">
        <v>5.9035874931306197E-3</v>
      </c>
      <c r="W72" s="106"/>
      <c r="X72" s="59">
        <v>1.6812292042000001</v>
      </c>
      <c r="Y72" s="60">
        <v>5.0413317619080597E-3</v>
      </c>
      <c r="Z72" s="59">
        <v>3.5258190604999999</v>
      </c>
      <c r="AA72" s="60">
        <v>8.5237878518803004E-3</v>
      </c>
      <c r="AB72" s="59">
        <v>2.2776618986999999</v>
      </c>
      <c r="AC72" s="60">
        <v>2.9859853678752598E-3</v>
      </c>
    </row>
    <row r="73" spans="1:29" customFormat="1" x14ac:dyDescent="0.3">
      <c r="A73" s="58" t="s">
        <v>62</v>
      </c>
      <c r="B73" s="61">
        <v>7.2910491956999799</v>
      </c>
      <c r="C73" s="62">
        <v>4.7525227070287701E-3</v>
      </c>
      <c r="D73" s="61">
        <v>3.8935342594</v>
      </c>
      <c r="E73" s="62">
        <v>5.6728359334450801E-3</v>
      </c>
      <c r="F73" s="61">
        <v>3.3975149362999999</v>
      </c>
      <c r="G73" s="62">
        <v>4.0347947751111397E-3</v>
      </c>
      <c r="H73" s="106"/>
      <c r="I73" s="61">
        <v>0</v>
      </c>
      <c r="J73" s="62">
        <v>0</v>
      </c>
      <c r="K73" s="61">
        <v>1.9349998532999999</v>
      </c>
      <c r="L73" s="62">
        <v>5.4184659093127804E-3</v>
      </c>
      <c r="M73" s="61">
        <v>2.3164235948999998</v>
      </c>
      <c r="N73" s="62">
        <v>1.0503566745356199E-2</v>
      </c>
      <c r="O73" s="61">
        <v>2.459170012</v>
      </c>
      <c r="P73" s="62">
        <v>9.2346310642134697E-3</v>
      </c>
      <c r="Q73" s="61">
        <v>0</v>
      </c>
      <c r="R73" s="62">
        <v>0</v>
      </c>
      <c r="S73" s="61">
        <v>0</v>
      </c>
      <c r="T73" s="62">
        <v>0</v>
      </c>
      <c r="U73" s="61">
        <v>0.58045573549999996</v>
      </c>
      <c r="V73" s="62">
        <v>5.8530512375706903E-3</v>
      </c>
      <c r="W73" s="106"/>
      <c r="X73" s="61">
        <v>0.5989552414</v>
      </c>
      <c r="Y73" s="62">
        <v>1.7960264280966699E-3</v>
      </c>
      <c r="Z73" s="61">
        <v>0.87506695629999998</v>
      </c>
      <c r="AA73" s="62">
        <v>2.1155042172340101E-3</v>
      </c>
      <c r="AB73" s="61">
        <v>5.8170269980000002</v>
      </c>
      <c r="AC73" s="62">
        <v>7.62604735605281E-3</v>
      </c>
    </row>
    <row r="74" spans="1:29" customFormat="1" x14ac:dyDescent="0.3">
      <c r="A74" s="58" t="s">
        <v>63</v>
      </c>
      <c r="B74" s="59">
        <v>34.972789653200003</v>
      </c>
      <c r="C74" s="60">
        <v>2.2796304412950299E-2</v>
      </c>
      <c r="D74" s="59">
        <v>12.8187229807</v>
      </c>
      <c r="E74" s="60">
        <v>1.8676736224994502E-2</v>
      </c>
      <c r="F74" s="59">
        <v>22.1540666725001</v>
      </c>
      <c r="G74" s="60">
        <v>2.6309556877184E-2</v>
      </c>
      <c r="H74" s="106"/>
      <c r="I74" s="59">
        <v>5.1622372988999796</v>
      </c>
      <c r="J74" s="60">
        <v>1.92580085439059E-2</v>
      </c>
      <c r="K74" s="59">
        <v>1.1193656596999999</v>
      </c>
      <c r="L74" s="60">
        <v>3.1344936056692898E-3</v>
      </c>
      <c r="M74" s="59">
        <v>6.0706473336999798</v>
      </c>
      <c r="N74" s="60">
        <v>2.7526679316089899E-2</v>
      </c>
      <c r="O74" s="59">
        <v>3.3747128502999999</v>
      </c>
      <c r="P74" s="60">
        <v>1.2672661088134999E-2</v>
      </c>
      <c r="Q74" s="59">
        <v>4.4055726726</v>
      </c>
      <c r="R74" s="60">
        <v>3.29713878164044E-2</v>
      </c>
      <c r="S74" s="59">
        <v>9.6908212132000102</v>
      </c>
      <c r="T74" s="63">
        <v>5.1179649463162398E-2</v>
      </c>
      <c r="U74" s="59">
        <v>5.1494326248000002</v>
      </c>
      <c r="V74" s="63">
        <v>5.1924533007517398E-2</v>
      </c>
      <c r="W74" s="106"/>
      <c r="X74" s="59">
        <v>3.0145481403999899</v>
      </c>
      <c r="Y74" s="60">
        <v>9.0394202349292092E-3</v>
      </c>
      <c r="Z74" s="59">
        <v>14.665120698500001</v>
      </c>
      <c r="AA74" s="60">
        <v>3.5453429546808898E-2</v>
      </c>
      <c r="AB74" s="59">
        <v>16.430497375800002</v>
      </c>
      <c r="AC74" s="60">
        <v>2.1540170109994799E-2</v>
      </c>
    </row>
    <row r="75" spans="1:29" customFormat="1" x14ac:dyDescent="0.3">
      <c r="A75" s="65" t="s">
        <v>1</v>
      </c>
    </row>
    <row r="76" spans="1:29" customFormat="1" x14ac:dyDescent="0.3">
      <c r="A76" s="65" t="s">
        <v>1</v>
      </c>
    </row>
    <row r="77" spans="1:29" customFormat="1" x14ac:dyDescent="0.3">
      <c r="A77" s="53" t="s">
        <v>64</v>
      </c>
    </row>
    <row r="78" spans="1:29" customFormat="1" x14ac:dyDescent="0.3">
      <c r="A78" s="54" t="s">
        <v>1</v>
      </c>
    </row>
    <row r="79" spans="1:29" customFormat="1" x14ac:dyDescent="0.3">
      <c r="A79" s="114" t="s">
        <v>1</v>
      </c>
      <c r="B79" s="113" t="s">
        <v>502</v>
      </c>
      <c r="C79" s="113" t="s">
        <v>1</v>
      </c>
      <c r="D79" s="113" t="s">
        <v>346</v>
      </c>
      <c r="E79" s="113" t="s">
        <v>1</v>
      </c>
      <c r="F79" s="113" t="s">
        <v>347</v>
      </c>
      <c r="G79" s="113" t="s">
        <v>1</v>
      </c>
      <c r="H79" s="104"/>
      <c r="I79" s="113" t="s">
        <v>350</v>
      </c>
      <c r="J79" s="113" t="s">
        <v>1</v>
      </c>
      <c r="K79" s="113" t="s">
        <v>351</v>
      </c>
      <c r="L79" s="113" t="s">
        <v>1</v>
      </c>
      <c r="M79" s="113" t="s">
        <v>352</v>
      </c>
      <c r="N79" s="113" t="s">
        <v>1</v>
      </c>
      <c r="O79" s="113" t="s">
        <v>353</v>
      </c>
      <c r="P79" s="113" t="s">
        <v>1</v>
      </c>
      <c r="Q79" s="113" t="s">
        <v>354</v>
      </c>
      <c r="R79" s="113" t="s">
        <v>1</v>
      </c>
      <c r="S79" s="113" t="s">
        <v>355</v>
      </c>
      <c r="T79" s="113" t="s">
        <v>1</v>
      </c>
      <c r="U79" s="113" t="s">
        <v>356</v>
      </c>
      <c r="V79" s="113" t="s">
        <v>1</v>
      </c>
      <c r="W79" s="104"/>
      <c r="X79" s="113" t="s">
        <v>358</v>
      </c>
      <c r="Y79" s="113" t="s">
        <v>1</v>
      </c>
      <c r="Z79" s="113" t="s">
        <v>359</v>
      </c>
      <c r="AA79" s="113" t="s">
        <v>1</v>
      </c>
      <c r="AB79" s="113" t="s">
        <v>360</v>
      </c>
      <c r="AC79" s="113" t="s">
        <v>1</v>
      </c>
    </row>
    <row r="80" spans="1:29" customFormat="1" x14ac:dyDescent="0.3">
      <c r="A80" s="115" t="s">
        <v>1</v>
      </c>
      <c r="B80" s="55" t="s">
        <v>14</v>
      </c>
      <c r="C80" s="55" t="s">
        <v>15</v>
      </c>
      <c r="D80" s="55" t="s">
        <v>14</v>
      </c>
      <c r="E80" s="55" t="s">
        <v>15</v>
      </c>
      <c r="F80" s="55" t="s">
        <v>14</v>
      </c>
      <c r="G80" s="55" t="s">
        <v>15</v>
      </c>
      <c r="H80" s="104"/>
      <c r="I80" s="55" t="s">
        <v>14</v>
      </c>
      <c r="J80" s="55" t="s">
        <v>15</v>
      </c>
      <c r="K80" s="55" t="s">
        <v>14</v>
      </c>
      <c r="L80" s="55" t="s">
        <v>15</v>
      </c>
      <c r="M80" s="55" t="s">
        <v>14</v>
      </c>
      <c r="N80" s="55" t="s">
        <v>15</v>
      </c>
      <c r="O80" s="55" t="s">
        <v>14</v>
      </c>
      <c r="P80" s="55" t="s">
        <v>15</v>
      </c>
      <c r="Q80" s="55" t="s">
        <v>14</v>
      </c>
      <c r="R80" s="55" t="s">
        <v>15</v>
      </c>
      <c r="S80" s="55" t="s">
        <v>14</v>
      </c>
      <c r="T80" s="55" t="s">
        <v>15</v>
      </c>
      <c r="U80" s="55" t="s">
        <v>14</v>
      </c>
      <c r="V80" s="55" t="s">
        <v>15</v>
      </c>
      <c r="W80" s="104"/>
      <c r="X80" s="55" t="s">
        <v>14</v>
      </c>
      <c r="Y80" s="55" t="s">
        <v>15</v>
      </c>
      <c r="Z80" s="55" t="s">
        <v>14</v>
      </c>
      <c r="AA80" s="55" t="s">
        <v>15</v>
      </c>
      <c r="AB80" s="55" t="s">
        <v>14</v>
      </c>
      <c r="AC80" s="55" t="s">
        <v>15</v>
      </c>
    </row>
    <row r="81" spans="1:29" customFormat="1" x14ac:dyDescent="0.3">
      <c r="A81" s="56" t="s">
        <v>16</v>
      </c>
      <c r="B81" s="57">
        <v>199.364685896</v>
      </c>
      <c r="C81" s="57">
        <v>199.364685896</v>
      </c>
      <c r="D81" s="57">
        <v>88.008878121999999</v>
      </c>
      <c r="E81" s="57">
        <v>88.008878121999999</v>
      </c>
      <c r="F81" s="57">
        <v>111.355807774</v>
      </c>
      <c r="G81" s="57">
        <v>111.355807774</v>
      </c>
      <c r="H81" s="105"/>
      <c r="I81" s="57">
        <v>19.237051364399999</v>
      </c>
      <c r="J81" s="57">
        <v>19.237051364399999</v>
      </c>
      <c r="K81" s="57">
        <v>18.444271875199998</v>
      </c>
      <c r="L81" s="57">
        <v>18.444271875199998</v>
      </c>
      <c r="M81" s="57">
        <v>24.6901811581</v>
      </c>
      <c r="N81" s="57">
        <v>24.6901811581</v>
      </c>
      <c r="O81" s="57">
        <v>36.885538196299997</v>
      </c>
      <c r="P81" s="57">
        <v>36.885538196299997</v>
      </c>
      <c r="Q81" s="57">
        <v>27.629974280300001</v>
      </c>
      <c r="R81" s="57">
        <v>27.629974280300001</v>
      </c>
      <c r="S81" s="57">
        <v>50.152690450599998</v>
      </c>
      <c r="T81" s="57">
        <v>50.152690450599998</v>
      </c>
      <c r="U81" s="57">
        <v>22.324978571100001</v>
      </c>
      <c r="V81" s="57">
        <v>22.324978571100001</v>
      </c>
      <c r="W81" s="105"/>
      <c r="X81" s="57">
        <v>52.599780768899997</v>
      </c>
      <c r="Y81" s="57">
        <v>52.599780768899997</v>
      </c>
      <c r="Z81" s="57">
        <v>68.867388568199999</v>
      </c>
      <c r="AA81" s="57">
        <v>68.867388568199999</v>
      </c>
      <c r="AB81" s="57">
        <v>72.376657864799995</v>
      </c>
      <c r="AC81" s="57">
        <v>72.376657864799995</v>
      </c>
    </row>
    <row r="82" spans="1:29" customFormat="1" x14ac:dyDescent="0.3">
      <c r="A82" s="58" t="s">
        <v>65</v>
      </c>
      <c r="B82" s="59">
        <v>20.526065104800001</v>
      </c>
      <c r="C82" s="60">
        <v>0.102957376892252</v>
      </c>
      <c r="D82" s="59">
        <v>5.6649676425999997</v>
      </c>
      <c r="E82" s="60">
        <v>6.4368138345623396E-2</v>
      </c>
      <c r="F82" s="59">
        <v>14.8610974622</v>
      </c>
      <c r="G82" s="60">
        <v>0.133455971082901</v>
      </c>
      <c r="H82" s="106"/>
      <c r="I82" s="67">
        <v>0</v>
      </c>
      <c r="J82" s="68">
        <v>0</v>
      </c>
      <c r="K82" s="67">
        <v>7.82649897199998</v>
      </c>
      <c r="L82" s="71">
        <v>42.433222763992298</v>
      </c>
      <c r="M82" s="59">
        <v>2.3727548138999999</v>
      </c>
      <c r="N82" s="60">
        <v>9.6101150441400496E-2</v>
      </c>
      <c r="O82" s="59">
        <v>1.7082938889999999</v>
      </c>
      <c r="P82" s="60">
        <v>4.6313378427845699E-2</v>
      </c>
      <c r="Q82" s="59">
        <v>2.2247627055999999</v>
      </c>
      <c r="R82" s="60">
        <v>8.0519897812074401E-2</v>
      </c>
      <c r="S82" s="59">
        <v>2.5669751430000098</v>
      </c>
      <c r="T82" s="60">
        <v>5.1183199145187402E-2</v>
      </c>
      <c r="U82" s="67">
        <v>3.8267795812999998</v>
      </c>
      <c r="V82" s="68">
        <v>17.1412463806519</v>
      </c>
      <c r="W82" s="107"/>
      <c r="X82" s="59">
        <v>9.9913499594000008</v>
      </c>
      <c r="Y82" s="60">
        <v>0.189950410692728</v>
      </c>
      <c r="Z82" s="59">
        <v>6.9879692517999903</v>
      </c>
      <c r="AA82" s="60">
        <v>0.10146993224347001</v>
      </c>
      <c r="AB82" s="59">
        <v>3.54674589360001</v>
      </c>
      <c r="AC82" s="60">
        <v>4.9004002094505998E-2</v>
      </c>
    </row>
    <row r="83" spans="1:29" customFormat="1" x14ac:dyDescent="0.3">
      <c r="A83" s="58" t="s">
        <v>66</v>
      </c>
      <c r="B83" s="61">
        <v>178.83862079119999</v>
      </c>
      <c r="C83" s="62">
        <v>0.89704262310774796</v>
      </c>
      <c r="D83" s="61">
        <v>82.343910479399995</v>
      </c>
      <c r="E83" s="62">
        <v>0.93563186165437595</v>
      </c>
      <c r="F83" s="61">
        <v>96.494710311799807</v>
      </c>
      <c r="G83" s="62">
        <v>0.86654402891709903</v>
      </c>
      <c r="H83" s="106"/>
      <c r="I83" s="69">
        <v>19.237051364399999</v>
      </c>
      <c r="J83" s="70">
        <v>100</v>
      </c>
      <c r="K83" s="69">
        <v>10.617772903200001</v>
      </c>
      <c r="L83" s="72">
        <v>57.566777236007702</v>
      </c>
      <c r="M83" s="61">
        <v>22.317426344200001</v>
      </c>
      <c r="N83" s="62">
        <v>0.9038988495586</v>
      </c>
      <c r="O83" s="61">
        <v>35.177244307300001</v>
      </c>
      <c r="P83" s="62">
        <v>0.953686621572154</v>
      </c>
      <c r="Q83" s="61">
        <v>25.405211574700001</v>
      </c>
      <c r="R83" s="62">
        <v>0.91948010218792597</v>
      </c>
      <c r="S83" s="61">
        <v>47.585715307599997</v>
      </c>
      <c r="T83" s="62">
        <v>0.94881680085481201</v>
      </c>
      <c r="U83" s="69">
        <v>18.498198989799999</v>
      </c>
      <c r="V83" s="70">
        <v>82.858753619347993</v>
      </c>
      <c r="W83" s="107"/>
      <c r="X83" s="61">
        <v>42.6084308094999</v>
      </c>
      <c r="Y83" s="62">
        <v>0.810049589307272</v>
      </c>
      <c r="Z83" s="61">
        <v>61.879419316400003</v>
      </c>
      <c r="AA83" s="62">
        <v>0.89853006775652999</v>
      </c>
      <c r="AB83" s="61">
        <v>68.829911971199905</v>
      </c>
      <c r="AC83" s="62">
        <v>0.95099599790549405</v>
      </c>
    </row>
    <row r="84" spans="1:29" customFormat="1" x14ac:dyDescent="0.3">
      <c r="A84" s="65" t="s">
        <v>1</v>
      </c>
    </row>
    <row r="85" spans="1:29" customFormat="1" x14ac:dyDescent="0.3">
      <c r="A85" s="65" t="s">
        <v>1</v>
      </c>
    </row>
    <row r="86" spans="1:29" customFormat="1" x14ac:dyDescent="0.3">
      <c r="A86" s="53" t="s">
        <v>67</v>
      </c>
    </row>
    <row r="87" spans="1:29" customFormat="1" x14ac:dyDescent="0.3">
      <c r="A87" s="54" t="s">
        <v>1</v>
      </c>
    </row>
    <row r="88" spans="1:29" customFormat="1" x14ac:dyDescent="0.3">
      <c r="A88" s="114" t="s">
        <v>1</v>
      </c>
      <c r="B88" s="113" t="s">
        <v>502</v>
      </c>
      <c r="C88" s="113" t="s">
        <v>1</v>
      </c>
      <c r="D88" s="113" t="s">
        <v>346</v>
      </c>
      <c r="E88" s="113" t="s">
        <v>1</v>
      </c>
      <c r="F88" s="113" t="s">
        <v>347</v>
      </c>
      <c r="G88" s="113" t="s">
        <v>1</v>
      </c>
      <c r="H88" s="104"/>
      <c r="I88" s="113" t="s">
        <v>350</v>
      </c>
      <c r="J88" s="113" t="s">
        <v>1</v>
      </c>
      <c r="K88" s="113" t="s">
        <v>351</v>
      </c>
      <c r="L88" s="113" t="s">
        <v>1</v>
      </c>
      <c r="M88" s="113" t="s">
        <v>352</v>
      </c>
      <c r="N88" s="113" t="s">
        <v>1</v>
      </c>
      <c r="O88" s="113" t="s">
        <v>353</v>
      </c>
      <c r="P88" s="113" t="s">
        <v>1</v>
      </c>
      <c r="Q88" s="113" t="s">
        <v>354</v>
      </c>
      <c r="R88" s="113" t="s">
        <v>1</v>
      </c>
      <c r="S88" s="113" t="s">
        <v>355</v>
      </c>
      <c r="T88" s="113" t="s">
        <v>1</v>
      </c>
      <c r="U88" s="113" t="s">
        <v>356</v>
      </c>
      <c r="V88" s="113" t="s">
        <v>1</v>
      </c>
      <c r="W88" s="104"/>
      <c r="X88" s="113" t="s">
        <v>358</v>
      </c>
      <c r="Y88" s="113" t="s">
        <v>1</v>
      </c>
      <c r="Z88" s="113" t="s">
        <v>359</v>
      </c>
      <c r="AA88" s="113" t="s">
        <v>1</v>
      </c>
      <c r="AB88" s="113" t="s">
        <v>360</v>
      </c>
      <c r="AC88" s="113" t="s">
        <v>1</v>
      </c>
    </row>
    <row r="89" spans="1:29" customFormat="1" x14ac:dyDescent="0.3">
      <c r="A89" s="115" t="s">
        <v>1</v>
      </c>
      <c r="B89" s="55" t="s">
        <v>14</v>
      </c>
      <c r="C89" s="55" t="s">
        <v>15</v>
      </c>
      <c r="D89" s="55" t="s">
        <v>14</v>
      </c>
      <c r="E89" s="55" t="s">
        <v>15</v>
      </c>
      <c r="F89" s="55" t="s">
        <v>14</v>
      </c>
      <c r="G89" s="55" t="s">
        <v>15</v>
      </c>
      <c r="H89" s="104"/>
      <c r="I89" s="55" t="s">
        <v>14</v>
      </c>
      <c r="J89" s="55" t="s">
        <v>15</v>
      </c>
      <c r="K89" s="55" t="s">
        <v>14</v>
      </c>
      <c r="L89" s="55" t="s">
        <v>15</v>
      </c>
      <c r="M89" s="55" t="s">
        <v>14</v>
      </c>
      <c r="N89" s="55" t="s">
        <v>15</v>
      </c>
      <c r="O89" s="55" t="s">
        <v>14</v>
      </c>
      <c r="P89" s="55" t="s">
        <v>15</v>
      </c>
      <c r="Q89" s="55" t="s">
        <v>14</v>
      </c>
      <c r="R89" s="55" t="s">
        <v>15</v>
      </c>
      <c r="S89" s="55" t="s">
        <v>14</v>
      </c>
      <c r="T89" s="55" t="s">
        <v>15</v>
      </c>
      <c r="U89" s="55" t="s">
        <v>14</v>
      </c>
      <c r="V89" s="55" t="s">
        <v>15</v>
      </c>
      <c r="W89" s="104"/>
      <c r="X89" s="55" t="s">
        <v>14</v>
      </c>
      <c r="Y89" s="55" t="s">
        <v>15</v>
      </c>
      <c r="Z89" s="55" t="s">
        <v>14</v>
      </c>
      <c r="AA89" s="55" t="s">
        <v>15</v>
      </c>
      <c r="AB89" s="55" t="s">
        <v>14</v>
      </c>
      <c r="AC89" s="55" t="s">
        <v>15</v>
      </c>
    </row>
    <row r="90" spans="1:29" customFormat="1" x14ac:dyDescent="0.3">
      <c r="A90" s="56" t="s">
        <v>16</v>
      </c>
      <c r="B90" s="57">
        <v>1534.1429478952</v>
      </c>
      <c r="C90" s="57">
        <v>1534.1429478952</v>
      </c>
      <c r="D90" s="57">
        <v>686.34705905119995</v>
      </c>
      <c r="E90" s="57">
        <v>686.34705905119995</v>
      </c>
      <c r="F90" s="57">
        <v>842.05396449349996</v>
      </c>
      <c r="G90" s="57">
        <v>842.05396449349996</v>
      </c>
      <c r="H90" s="105"/>
      <c r="I90" s="57">
        <v>268.05665223019997</v>
      </c>
      <c r="J90" s="57">
        <v>268.05665223019997</v>
      </c>
      <c r="K90" s="57">
        <v>357.11212097399999</v>
      </c>
      <c r="L90" s="57">
        <v>357.11212097399999</v>
      </c>
      <c r="M90" s="57">
        <v>220.53685677050001</v>
      </c>
      <c r="N90" s="57">
        <v>220.53685677050001</v>
      </c>
      <c r="O90" s="57">
        <v>266.29867451119998</v>
      </c>
      <c r="P90" s="57">
        <v>266.29867451119998</v>
      </c>
      <c r="Q90" s="57">
        <v>133.61805384510001</v>
      </c>
      <c r="R90" s="57">
        <v>133.61805384510001</v>
      </c>
      <c r="S90" s="57">
        <v>189.3491126815</v>
      </c>
      <c r="T90" s="57">
        <v>189.3491126815</v>
      </c>
      <c r="U90" s="57">
        <v>99.171476882700006</v>
      </c>
      <c r="V90" s="57">
        <v>99.171476882700006</v>
      </c>
      <c r="W90" s="105"/>
      <c r="X90" s="57">
        <v>333.48910240409998</v>
      </c>
      <c r="Y90" s="57">
        <v>333.48910240409998</v>
      </c>
      <c r="Z90" s="57">
        <v>413.6446286286</v>
      </c>
      <c r="AA90" s="57">
        <v>413.6446286286</v>
      </c>
      <c r="AB90" s="57">
        <v>762.78401200630003</v>
      </c>
      <c r="AC90" s="57">
        <v>762.78401200630003</v>
      </c>
    </row>
    <row r="91" spans="1:29" customFormat="1" ht="22.8" x14ac:dyDescent="0.3">
      <c r="A91" s="66" t="s">
        <v>68</v>
      </c>
      <c r="B91" s="59">
        <v>147.15608270870001</v>
      </c>
      <c r="C91" s="60">
        <v>9.5920711241800405E-2</v>
      </c>
      <c r="D91" s="59">
        <v>81.933707647099993</v>
      </c>
      <c r="E91" s="60">
        <v>0.119376497016487</v>
      </c>
      <c r="F91" s="59">
        <v>64.761858997100006</v>
      </c>
      <c r="G91" s="60">
        <v>7.6909392661139706E-2</v>
      </c>
      <c r="H91" s="106"/>
      <c r="I91" s="59">
        <v>7.7470843103000204</v>
      </c>
      <c r="J91" s="60">
        <v>2.8900921674001202E-2</v>
      </c>
      <c r="K91" s="59">
        <v>24.7914702992</v>
      </c>
      <c r="L91" s="60">
        <v>6.9422091391305604E-2</v>
      </c>
      <c r="M91" s="59">
        <v>10.8675236461</v>
      </c>
      <c r="N91" s="64">
        <v>4.9277584732284503E-2</v>
      </c>
      <c r="O91" s="59">
        <v>10.41399064</v>
      </c>
      <c r="P91" s="64">
        <v>3.9106430623867101E-2</v>
      </c>
      <c r="Q91" s="59">
        <v>21.591977520899999</v>
      </c>
      <c r="R91" s="63">
        <v>0.161594761333158</v>
      </c>
      <c r="S91" s="59">
        <v>47.531698787499998</v>
      </c>
      <c r="T91" s="63">
        <v>0.25102678388280603</v>
      </c>
      <c r="U91" s="59">
        <v>24.212337504699999</v>
      </c>
      <c r="V91" s="63">
        <v>0.24414618260992901</v>
      </c>
      <c r="W91" s="106"/>
      <c r="X91" s="59">
        <v>43.123197017099898</v>
      </c>
      <c r="Y91" s="60">
        <v>0.12930916394637099</v>
      </c>
      <c r="Z91" s="59">
        <v>45.545850383000001</v>
      </c>
      <c r="AA91" s="60">
        <v>0.110108646965882</v>
      </c>
      <c r="AB91" s="59">
        <v>58.4870353085999</v>
      </c>
      <c r="AC91" s="60">
        <v>7.6675748820122E-2</v>
      </c>
    </row>
    <row r="92" spans="1:29" customFormat="1" x14ac:dyDescent="0.3">
      <c r="A92" s="58" t="s">
        <v>69</v>
      </c>
      <c r="B92" s="61">
        <v>9.1854707900000303</v>
      </c>
      <c r="C92" s="62">
        <v>5.9873630437125803E-3</v>
      </c>
      <c r="D92" s="61">
        <v>2.2318862593999902</v>
      </c>
      <c r="E92" s="62">
        <v>3.2518333545208701E-3</v>
      </c>
      <c r="F92" s="61">
        <v>6.9535845305999997</v>
      </c>
      <c r="G92" s="62">
        <v>8.2578846770024004E-3</v>
      </c>
      <c r="H92" s="106"/>
      <c r="I92" s="61">
        <v>3.8840929646999802</v>
      </c>
      <c r="J92" s="62">
        <v>1.44898212090049E-2</v>
      </c>
      <c r="K92" s="61">
        <v>1.1193656596999999</v>
      </c>
      <c r="L92" s="62">
        <v>3.1344936056692898E-3</v>
      </c>
      <c r="M92" s="61">
        <v>1.4593098113</v>
      </c>
      <c r="N92" s="62">
        <v>6.6170790346332898E-3</v>
      </c>
      <c r="O92" s="61">
        <v>1.8923034854</v>
      </c>
      <c r="P92" s="62">
        <v>7.1059440640228004E-3</v>
      </c>
      <c r="Q92" s="61">
        <v>0</v>
      </c>
      <c r="R92" s="62">
        <v>0</v>
      </c>
      <c r="S92" s="61">
        <v>0</v>
      </c>
      <c r="T92" s="62">
        <v>0</v>
      </c>
      <c r="U92" s="61">
        <v>0.83039886890000003</v>
      </c>
      <c r="V92" s="62">
        <v>8.3733639449798201E-3</v>
      </c>
      <c r="W92" s="106"/>
      <c r="X92" s="61">
        <v>1.7822998685</v>
      </c>
      <c r="Y92" s="62">
        <v>5.3444021278402304E-3</v>
      </c>
      <c r="Z92" s="61">
        <v>0</v>
      </c>
      <c r="AA92" s="62">
        <v>0</v>
      </c>
      <c r="AB92" s="61">
        <v>7.4031709215000001</v>
      </c>
      <c r="AC92" s="62">
        <v>9.7054615788654593E-3</v>
      </c>
    </row>
    <row r="93" spans="1:29" customFormat="1" x14ac:dyDescent="0.3">
      <c r="A93" s="58" t="s">
        <v>70</v>
      </c>
      <c r="B93" s="59">
        <v>107.5239628787</v>
      </c>
      <c r="C93" s="60">
        <v>7.0087316847637804E-2</v>
      </c>
      <c r="D93" s="59">
        <v>53.441901920299998</v>
      </c>
      <c r="E93" s="60">
        <v>7.7864254265440594E-2</v>
      </c>
      <c r="F93" s="59">
        <v>54.082060958400099</v>
      </c>
      <c r="G93" s="60">
        <v>6.4226359875795697E-2</v>
      </c>
      <c r="H93" s="106"/>
      <c r="I93" s="59">
        <v>19.3961289304</v>
      </c>
      <c r="J93" s="60">
        <v>7.2358319664990497E-2</v>
      </c>
      <c r="K93" s="59">
        <v>27.4481122352</v>
      </c>
      <c r="L93" s="60">
        <v>7.6861329042366505E-2</v>
      </c>
      <c r="M93" s="59">
        <v>16.0074545419</v>
      </c>
      <c r="N93" s="60">
        <v>7.2584033237392306E-2</v>
      </c>
      <c r="O93" s="59">
        <v>25.033710087500001</v>
      </c>
      <c r="P93" s="60">
        <v>9.40061385339232E-2</v>
      </c>
      <c r="Q93" s="59">
        <v>9.3118685834000292</v>
      </c>
      <c r="R93" s="60">
        <v>6.9690197659928593E-2</v>
      </c>
      <c r="S93" s="59">
        <v>7.3037871212000098</v>
      </c>
      <c r="T93" s="60">
        <v>3.8573125681795703E-2</v>
      </c>
      <c r="U93" s="59">
        <v>3.0229013790999999</v>
      </c>
      <c r="V93" s="60">
        <v>3.0481560566809798E-2</v>
      </c>
      <c r="W93" s="106"/>
      <c r="X93" s="59">
        <v>16.436114029399999</v>
      </c>
      <c r="Y93" s="60">
        <v>4.9285310707046198E-2</v>
      </c>
      <c r="Z93" s="59">
        <v>24.2155886546999</v>
      </c>
      <c r="AA93" s="60">
        <v>5.8542011617519402E-2</v>
      </c>
      <c r="AB93" s="59">
        <v>66.872260194600003</v>
      </c>
      <c r="AC93" s="60">
        <v>8.7668670478174199E-2</v>
      </c>
    </row>
    <row r="94" spans="1:29" customFormat="1" x14ac:dyDescent="0.3">
      <c r="A94" s="58" t="s">
        <v>71</v>
      </c>
      <c r="B94" s="61">
        <v>73.932169420900095</v>
      </c>
      <c r="C94" s="62">
        <v>4.81911868267118E-2</v>
      </c>
      <c r="D94" s="61">
        <v>29.317815602800099</v>
      </c>
      <c r="E94" s="62">
        <v>4.2715729915603802E-2</v>
      </c>
      <c r="F94" s="61">
        <v>44.6143538181</v>
      </c>
      <c r="G94" s="62">
        <v>5.2982772719247E-2</v>
      </c>
      <c r="H94" s="106"/>
      <c r="I94" s="61">
        <v>9.7801975751999901</v>
      </c>
      <c r="J94" s="62">
        <v>3.6485561890853703E-2</v>
      </c>
      <c r="K94" s="61">
        <v>13.658862860299999</v>
      </c>
      <c r="L94" s="62">
        <v>3.8248107689669998E-2</v>
      </c>
      <c r="M94" s="61">
        <v>6.6999232105000104</v>
      </c>
      <c r="N94" s="62">
        <v>3.0380061222475E-2</v>
      </c>
      <c r="O94" s="61">
        <v>15.7345609463</v>
      </c>
      <c r="P94" s="62">
        <v>5.9086140684632797E-2</v>
      </c>
      <c r="Q94" s="61">
        <v>10.719399557199999</v>
      </c>
      <c r="R94" s="63">
        <v>8.0224185645053098E-2</v>
      </c>
      <c r="S94" s="61">
        <v>11.3726502167</v>
      </c>
      <c r="T94" s="62">
        <v>6.0061808875913197E-2</v>
      </c>
      <c r="U94" s="61">
        <v>5.9665750547000096</v>
      </c>
      <c r="V94" s="62">
        <v>6.01642250599662E-2</v>
      </c>
      <c r="W94" s="106"/>
      <c r="X94" s="61">
        <v>12.3831994423</v>
      </c>
      <c r="Y94" s="62">
        <v>3.7132246160460299E-2</v>
      </c>
      <c r="Z94" s="61">
        <v>22.1352003035</v>
      </c>
      <c r="AA94" s="62">
        <v>5.3512601812060703E-2</v>
      </c>
      <c r="AB94" s="61">
        <v>39.413769675099999</v>
      </c>
      <c r="AC94" s="62">
        <v>5.1670943615391998E-2</v>
      </c>
    </row>
    <row r="95" spans="1:29" customFormat="1" ht="25.5" customHeight="1" x14ac:dyDescent="0.3">
      <c r="A95" s="66" t="s">
        <v>72</v>
      </c>
      <c r="B95" s="59">
        <v>51.280319799099999</v>
      </c>
      <c r="C95" s="60">
        <v>3.3426037560225497E-2</v>
      </c>
      <c r="D95" s="59">
        <v>28.500830118499898</v>
      </c>
      <c r="E95" s="60">
        <v>4.15253911889698E-2</v>
      </c>
      <c r="F95" s="59">
        <v>22.779489680600001</v>
      </c>
      <c r="G95" s="60">
        <v>2.7052291944616599E-2</v>
      </c>
      <c r="H95" s="106"/>
      <c r="I95" s="59">
        <v>3.1533371924</v>
      </c>
      <c r="J95" s="60">
        <v>1.17636968385772E-2</v>
      </c>
      <c r="K95" s="59">
        <v>9.7208776474</v>
      </c>
      <c r="L95" s="60">
        <v>2.7220800069420601E-2</v>
      </c>
      <c r="M95" s="59">
        <v>10.668119002299999</v>
      </c>
      <c r="N95" s="60">
        <v>4.8373406416151503E-2</v>
      </c>
      <c r="O95" s="59">
        <v>8.1447937582999792</v>
      </c>
      <c r="P95" s="60">
        <v>3.0585183246781202E-2</v>
      </c>
      <c r="Q95" s="59">
        <v>7.3345795480999998</v>
      </c>
      <c r="R95" s="60">
        <v>5.4892129746200197E-2</v>
      </c>
      <c r="S95" s="59">
        <v>3.2475648995999999</v>
      </c>
      <c r="T95" s="60">
        <v>1.71512021028726E-2</v>
      </c>
      <c r="U95" s="59">
        <v>9.0110477509999996</v>
      </c>
      <c r="V95" s="63">
        <v>9.0863300963625507E-2</v>
      </c>
      <c r="W95" s="106"/>
      <c r="X95" s="59">
        <v>7.9278606248000001</v>
      </c>
      <c r="Y95" s="60">
        <v>2.3772472826394001E-2</v>
      </c>
      <c r="Z95" s="59">
        <v>13.4256611111</v>
      </c>
      <c r="AA95" s="60">
        <v>3.2456993713689798E-2</v>
      </c>
      <c r="AB95" s="59">
        <v>29.9267980632</v>
      </c>
      <c r="AC95" s="60">
        <v>3.9233646211966997E-2</v>
      </c>
    </row>
    <row r="96" spans="1:29" customFormat="1" ht="22.8" x14ac:dyDescent="0.3">
      <c r="A96" s="66" t="s">
        <v>73</v>
      </c>
      <c r="B96" s="61">
        <v>280.66233503350003</v>
      </c>
      <c r="C96" s="62">
        <v>0.18294405708318201</v>
      </c>
      <c r="D96" s="61">
        <v>121.556719339</v>
      </c>
      <c r="E96" s="62">
        <v>0.177106782546776</v>
      </c>
      <c r="F96" s="61">
        <v>156.8728720778</v>
      </c>
      <c r="G96" s="62">
        <v>0.18629788433115399</v>
      </c>
      <c r="H96" s="106"/>
      <c r="I96" s="61">
        <v>71.854689941000004</v>
      </c>
      <c r="J96" s="62">
        <v>0.268057850246123</v>
      </c>
      <c r="K96" s="61">
        <v>78.431668405999901</v>
      </c>
      <c r="L96" s="62">
        <v>0.219627572965271</v>
      </c>
      <c r="M96" s="61">
        <v>44.245184763700003</v>
      </c>
      <c r="N96" s="62">
        <v>0.200624899672636</v>
      </c>
      <c r="O96" s="61">
        <v>58.180766994800003</v>
      </c>
      <c r="P96" s="62">
        <v>0.21847937133593601</v>
      </c>
      <c r="Q96" s="61">
        <v>9.3428521090000096</v>
      </c>
      <c r="R96" s="64">
        <v>6.9922078941749399E-2</v>
      </c>
      <c r="S96" s="61">
        <v>13.9009543394</v>
      </c>
      <c r="T96" s="64">
        <v>7.3414415005907604E-2</v>
      </c>
      <c r="U96" s="61">
        <v>4.7062184796000004</v>
      </c>
      <c r="V96" s="64">
        <v>4.7455363452603601E-2</v>
      </c>
      <c r="W96" s="106"/>
      <c r="X96" s="61">
        <v>89.161099932499994</v>
      </c>
      <c r="Y96" s="63">
        <v>0.26735836130699298</v>
      </c>
      <c r="Z96" s="61">
        <v>60.707357594899896</v>
      </c>
      <c r="AA96" s="62">
        <v>0.14676210784162599</v>
      </c>
      <c r="AB96" s="61">
        <v>130.79387750609999</v>
      </c>
      <c r="AC96" s="62">
        <v>0.17146908619922599</v>
      </c>
    </row>
    <row r="97" spans="1:29" customFormat="1" x14ac:dyDescent="0.3">
      <c r="A97" s="58" t="s">
        <v>74</v>
      </c>
      <c r="B97" s="59">
        <v>16.547173756399999</v>
      </c>
      <c r="C97" s="60">
        <v>1.07859399797798E-2</v>
      </c>
      <c r="D97" s="59">
        <v>3.7328162438999999</v>
      </c>
      <c r="E97" s="60">
        <v>5.4386715797401603E-3</v>
      </c>
      <c r="F97" s="59">
        <v>12.814357512500001</v>
      </c>
      <c r="G97" s="60">
        <v>1.52179765820685E-2</v>
      </c>
      <c r="H97" s="106"/>
      <c r="I97" s="59">
        <v>0</v>
      </c>
      <c r="J97" s="60">
        <v>0</v>
      </c>
      <c r="K97" s="59">
        <v>8.6536572669000105</v>
      </c>
      <c r="L97" s="60">
        <v>2.4232325812122299E-2</v>
      </c>
      <c r="M97" s="59">
        <v>2.1243217154999998</v>
      </c>
      <c r="N97" s="60">
        <v>9.6325020071844902E-3</v>
      </c>
      <c r="O97" s="59">
        <v>1.9589657738999999</v>
      </c>
      <c r="P97" s="60">
        <v>7.3562730925932898E-3</v>
      </c>
      <c r="Q97" s="59">
        <v>0.90436300399999703</v>
      </c>
      <c r="R97" s="60">
        <v>6.7682695412433196E-3</v>
      </c>
      <c r="S97" s="59">
        <v>1.6812292042000001</v>
      </c>
      <c r="T97" s="60">
        <v>8.87899172270196E-3</v>
      </c>
      <c r="U97" s="59">
        <v>1.2246367919000001</v>
      </c>
      <c r="V97" s="60">
        <v>1.2348679584035E-2</v>
      </c>
      <c r="W97" s="106"/>
      <c r="X97" s="59">
        <v>3.0319883474000102</v>
      </c>
      <c r="Y97" s="60">
        <v>9.0917164175459003E-3</v>
      </c>
      <c r="Z97" s="59">
        <v>1.7965896101000001</v>
      </c>
      <c r="AA97" s="60">
        <v>4.3433166678760599E-3</v>
      </c>
      <c r="AB97" s="59">
        <v>11.718595798899999</v>
      </c>
      <c r="AC97" s="60">
        <v>1.53629279251375E-2</v>
      </c>
    </row>
    <row r="98" spans="1:29" customFormat="1" x14ac:dyDescent="0.3">
      <c r="A98" s="58" t="s">
        <v>75</v>
      </c>
      <c r="B98" s="61">
        <v>104.99550040130001</v>
      </c>
      <c r="C98" s="62">
        <v>6.8439189806498005E-2</v>
      </c>
      <c r="D98" s="61">
        <v>59.476787052399999</v>
      </c>
      <c r="E98" s="62">
        <v>8.6657014506072397E-2</v>
      </c>
      <c r="F98" s="61">
        <v>42.9196539231001</v>
      </c>
      <c r="G98" s="62">
        <v>5.0970193993346298E-2</v>
      </c>
      <c r="H98" s="106"/>
      <c r="I98" s="61">
        <v>23.0050711853</v>
      </c>
      <c r="J98" s="62">
        <v>8.5821676104287994E-2</v>
      </c>
      <c r="K98" s="61">
        <v>27.688018867299999</v>
      </c>
      <c r="L98" s="62">
        <v>7.7533125427898503E-2</v>
      </c>
      <c r="M98" s="61">
        <v>7.1035703792999998</v>
      </c>
      <c r="N98" s="64">
        <v>3.2210354692287398E-2</v>
      </c>
      <c r="O98" s="61">
        <v>8.5444225401999994</v>
      </c>
      <c r="P98" s="64">
        <v>3.20858620715389E-2</v>
      </c>
      <c r="Q98" s="61">
        <v>5.7095596786999998</v>
      </c>
      <c r="R98" s="62">
        <v>4.27304508215555E-2</v>
      </c>
      <c r="S98" s="61">
        <v>21.125929379900001</v>
      </c>
      <c r="T98" s="62">
        <v>0.11157131438706799</v>
      </c>
      <c r="U98" s="61">
        <v>11.8189283706</v>
      </c>
      <c r="V98" s="63">
        <v>0.119176690134195</v>
      </c>
      <c r="W98" s="106"/>
      <c r="X98" s="61">
        <v>21.502822228399999</v>
      </c>
      <c r="Y98" s="62">
        <v>6.4478335493986599E-2</v>
      </c>
      <c r="Z98" s="61">
        <v>35.056142613799899</v>
      </c>
      <c r="AA98" s="62">
        <v>8.4749420607794099E-2</v>
      </c>
      <c r="AB98" s="61">
        <v>48.436535559100001</v>
      </c>
      <c r="AC98" s="62">
        <v>6.3499673297688297E-2</v>
      </c>
    </row>
    <row r="99" spans="1:29" customFormat="1" x14ac:dyDescent="0.3">
      <c r="A99" s="58" t="s">
        <v>76</v>
      </c>
      <c r="B99" s="59">
        <v>393.83805627890001</v>
      </c>
      <c r="C99" s="60">
        <v>0.25671535812176699</v>
      </c>
      <c r="D99" s="59">
        <v>129.00083936749999</v>
      </c>
      <c r="E99" s="64">
        <v>0.187952782293304</v>
      </c>
      <c r="F99" s="59">
        <v>264.38761166789999</v>
      </c>
      <c r="G99" s="63">
        <v>0.31397941559117398</v>
      </c>
      <c r="H99" s="106"/>
      <c r="I99" s="59">
        <v>74.895667109500096</v>
      </c>
      <c r="J99" s="60">
        <v>0.27940238187105898</v>
      </c>
      <c r="K99" s="59">
        <v>94.411061909299903</v>
      </c>
      <c r="L99" s="60">
        <v>0.26437372568536699</v>
      </c>
      <c r="M99" s="59">
        <v>69.768864859000203</v>
      </c>
      <c r="N99" s="63">
        <v>0.31635920580660298</v>
      </c>
      <c r="O99" s="59">
        <v>79.344998236099897</v>
      </c>
      <c r="P99" s="60">
        <v>0.29795491239954702</v>
      </c>
      <c r="Q99" s="59">
        <v>28.1969759616</v>
      </c>
      <c r="R99" s="60">
        <v>0.21102669250285599</v>
      </c>
      <c r="S99" s="59">
        <v>30.930985560300002</v>
      </c>
      <c r="T99" s="64">
        <v>0.16335426726994101</v>
      </c>
      <c r="U99" s="59">
        <v>16.289502643100001</v>
      </c>
      <c r="V99" s="64">
        <v>0.164255924738997</v>
      </c>
      <c r="W99" s="106"/>
      <c r="X99" s="59">
        <v>66.868666253899903</v>
      </c>
      <c r="Y99" s="60">
        <v>0.20051229791872799</v>
      </c>
      <c r="Z99" s="59">
        <v>105.9291037493</v>
      </c>
      <c r="AA99" s="60">
        <v>0.25608722177898902</v>
      </c>
      <c r="AB99" s="59">
        <v>218.36312652480001</v>
      </c>
      <c r="AC99" s="60">
        <v>0.28627124203934701</v>
      </c>
    </row>
    <row r="100" spans="1:29" customFormat="1" x14ac:dyDescent="0.3">
      <c r="A100" s="58" t="s">
        <v>77</v>
      </c>
      <c r="B100" s="61">
        <v>303.92743164349997</v>
      </c>
      <c r="C100" s="62">
        <v>0.19810893897500201</v>
      </c>
      <c r="D100" s="61">
        <v>156.35866821959999</v>
      </c>
      <c r="E100" s="62">
        <v>0.22781283340202399</v>
      </c>
      <c r="F100" s="61">
        <v>147.56876342390001</v>
      </c>
      <c r="G100" s="62">
        <v>0.175248582212499</v>
      </c>
      <c r="H100" s="106"/>
      <c r="I100" s="61">
        <v>49.323144113000097</v>
      </c>
      <c r="J100" s="62">
        <v>0.18400268638229</v>
      </c>
      <c r="K100" s="61">
        <v>60.047766390900101</v>
      </c>
      <c r="L100" s="62">
        <v>0.16814821694408899</v>
      </c>
      <c r="M100" s="61">
        <v>48.365057354199898</v>
      </c>
      <c r="N100" s="62">
        <v>0.219306006544433</v>
      </c>
      <c r="O100" s="61">
        <v>46.776042703099897</v>
      </c>
      <c r="P100" s="62">
        <v>0.175652555496038</v>
      </c>
      <c r="Q100" s="61">
        <v>33.4767577163</v>
      </c>
      <c r="R100" s="63">
        <v>0.25054067734820301</v>
      </c>
      <c r="S100" s="61">
        <v>45.128370926999999</v>
      </c>
      <c r="T100" s="62">
        <v>0.23833420863666499</v>
      </c>
      <c r="U100" s="61">
        <v>20.810292439000001</v>
      </c>
      <c r="V100" s="62">
        <v>0.20984150980845401</v>
      </c>
      <c r="W100" s="106"/>
      <c r="X100" s="61">
        <v>61.330712248000097</v>
      </c>
      <c r="Y100" s="62">
        <v>0.18390619605219799</v>
      </c>
      <c r="Z100" s="61">
        <v>92.036369464199893</v>
      </c>
      <c r="AA100" s="62">
        <v>0.22250106273430401</v>
      </c>
      <c r="AB100" s="61">
        <v>129.8749282645</v>
      </c>
      <c r="AC100" s="62">
        <v>0.17026435559772499</v>
      </c>
    </row>
    <row r="101" spans="1:29" customFormat="1" x14ac:dyDescent="0.3">
      <c r="A101" s="58" t="s">
        <v>63</v>
      </c>
      <c r="B101" s="59">
        <v>45.094445184199998</v>
      </c>
      <c r="C101" s="60">
        <v>2.93939005136831E-2</v>
      </c>
      <c r="D101" s="59">
        <v>20.795087280700098</v>
      </c>
      <c r="E101" s="60">
        <v>3.0298209931061599E-2</v>
      </c>
      <c r="F101" s="59">
        <v>24.299357903499999</v>
      </c>
      <c r="G101" s="60">
        <v>2.8857245411956702E-2</v>
      </c>
      <c r="H101" s="106"/>
      <c r="I101" s="59">
        <v>5.0172389084000102</v>
      </c>
      <c r="J101" s="60">
        <v>1.8717084118812798E-2</v>
      </c>
      <c r="K101" s="59">
        <v>11.1412594318</v>
      </c>
      <c r="L101" s="60">
        <v>3.1198211366819301E-2</v>
      </c>
      <c r="M101" s="59">
        <v>3.2275274867000001</v>
      </c>
      <c r="N101" s="60">
        <v>1.46348666339192E-2</v>
      </c>
      <c r="O101" s="59">
        <v>10.274119345600001</v>
      </c>
      <c r="P101" s="60">
        <v>3.85811884511197E-2</v>
      </c>
      <c r="Q101" s="59">
        <v>7.0297201658999997</v>
      </c>
      <c r="R101" s="63">
        <v>5.26105564600527E-2</v>
      </c>
      <c r="S101" s="59">
        <v>7.1259422457000001</v>
      </c>
      <c r="T101" s="60">
        <v>3.7633882434328601E-2</v>
      </c>
      <c r="U101" s="59">
        <v>1.2786376000999999</v>
      </c>
      <c r="V101" s="60">
        <v>1.28931991364046E-2</v>
      </c>
      <c r="W101" s="106"/>
      <c r="X101" s="59">
        <v>9.9411424117999907</v>
      </c>
      <c r="Y101" s="60">
        <v>2.9809497042436999E-2</v>
      </c>
      <c r="Z101" s="59">
        <v>12.796765144</v>
      </c>
      <c r="AA101" s="60">
        <v>3.0936616260258201E-2</v>
      </c>
      <c r="AB101" s="59">
        <v>21.4939141899</v>
      </c>
      <c r="AC101" s="60">
        <v>2.8178244236354601E-2</v>
      </c>
    </row>
    <row r="102" spans="1:29" customFormat="1" x14ac:dyDescent="0.3">
      <c r="A102" s="65" t="s">
        <v>1</v>
      </c>
    </row>
    <row r="103" spans="1:29" customFormat="1" x14ac:dyDescent="0.3">
      <c r="A103" s="65" t="s">
        <v>1</v>
      </c>
    </row>
    <row r="104" spans="1:29" customFormat="1" x14ac:dyDescent="0.3">
      <c r="A104" s="53" t="s">
        <v>78</v>
      </c>
    </row>
    <row r="105" spans="1:29" customFormat="1" x14ac:dyDescent="0.3">
      <c r="A105" s="54" t="s">
        <v>1</v>
      </c>
    </row>
    <row r="106" spans="1:29" customFormat="1" x14ac:dyDescent="0.3">
      <c r="A106" s="114" t="s">
        <v>1</v>
      </c>
      <c r="B106" s="113" t="s">
        <v>502</v>
      </c>
      <c r="C106" s="113" t="s">
        <v>1</v>
      </c>
      <c r="D106" s="113" t="s">
        <v>346</v>
      </c>
      <c r="E106" s="113" t="s">
        <v>1</v>
      </c>
      <c r="F106" s="113" t="s">
        <v>347</v>
      </c>
      <c r="G106" s="113" t="s">
        <v>1</v>
      </c>
      <c r="H106" s="104"/>
      <c r="I106" s="113" t="s">
        <v>350</v>
      </c>
      <c r="J106" s="113" t="s">
        <v>1</v>
      </c>
      <c r="K106" s="113" t="s">
        <v>351</v>
      </c>
      <c r="L106" s="113" t="s">
        <v>1</v>
      </c>
      <c r="M106" s="113" t="s">
        <v>352</v>
      </c>
      <c r="N106" s="113" t="s">
        <v>1</v>
      </c>
      <c r="O106" s="113" t="s">
        <v>353</v>
      </c>
      <c r="P106" s="113" t="s">
        <v>1</v>
      </c>
      <c r="Q106" s="113" t="s">
        <v>354</v>
      </c>
      <c r="R106" s="113" t="s">
        <v>1</v>
      </c>
      <c r="S106" s="113" t="s">
        <v>355</v>
      </c>
      <c r="T106" s="113" t="s">
        <v>1</v>
      </c>
      <c r="U106" s="113" t="s">
        <v>356</v>
      </c>
      <c r="V106" s="113" t="s">
        <v>1</v>
      </c>
      <c r="W106" s="104"/>
      <c r="X106" s="113" t="s">
        <v>358</v>
      </c>
      <c r="Y106" s="113" t="s">
        <v>1</v>
      </c>
      <c r="Z106" s="113" t="s">
        <v>359</v>
      </c>
      <c r="AA106" s="113" t="s">
        <v>1</v>
      </c>
      <c r="AB106" s="113" t="s">
        <v>360</v>
      </c>
      <c r="AC106" s="113" t="s">
        <v>1</v>
      </c>
    </row>
    <row r="107" spans="1:29" customFormat="1" x14ac:dyDescent="0.3">
      <c r="A107" s="115" t="s">
        <v>1</v>
      </c>
      <c r="B107" s="55" t="s">
        <v>14</v>
      </c>
      <c r="C107" s="55" t="s">
        <v>15</v>
      </c>
      <c r="D107" s="55" t="s">
        <v>14</v>
      </c>
      <c r="E107" s="55" t="s">
        <v>15</v>
      </c>
      <c r="F107" s="55" t="s">
        <v>14</v>
      </c>
      <c r="G107" s="55" t="s">
        <v>15</v>
      </c>
      <c r="H107" s="104"/>
      <c r="I107" s="55" t="s">
        <v>14</v>
      </c>
      <c r="J107" s="55" t="s">
        <v>15</v>
      </c>
      <c r="K107" s="55" t="s">
        <v>14</v>
      </c>
      <c r="L107" s="55" t="s">
        <v>15</v>
      </c>
      <c r="M107" s="55" t="s">
        <v>14</v>
      </c>
      <c r="N107" s="55" t="s">
        <v>15</v>
      </c>
      <c r="O107" s="55" t="s">
        <v>14</v>
      </c>
      <c r="P107" s="55" t="s">
        <v>15</v>
      </c>
      <c r="Q107" s="55" t="s">
        <v>14</v>
      </c>
      <c r="R107" s="55" t="s">
        <v>15</v>
      </c>
      <c r="S107" s="55" t="s">
        <v>14</v>
      </c>
      <c r="T107" s="55" t="s">
        <v>15</v>
      </c>
      <c r="U107" s="55" t="s">
        <v>14</v>
      </c>
      <c r="V107" s="55" t="s">
        <v>15</v>
      </c>
      <c r="W107" s="104"/>
      <c r="X107" s="55" t="s">
        <v>14</v>
      </c>
      <c r="Y107" s="55" t="s">
        <v>15</v>
      </c>
      <c r="Z107" s="55" t="s">
        <v>14</v>
      </c>
      <c r="AA107" s="55" t="s">
        <v>15</v>
      </c>
      <c r="AB107" s="55" t="s">
        <v>14</v>
      </c>
      <c r="AC107" s="55" t="s">
        <v>15</v>
      </c>
    </row>
    <row r="108" spans="1:29" customFormat="1" x14ac:dyDescent="0.3">
      <c r="A108" s="56" t="s">
        <v>16</v>
      </c>
      <c r="B108" s="57">
        <v>1534.1429478952</v>
      </c>
      <c r="C108" s="57">
        <v>1534.1429478952</v>
      </c>
      <c r="D108" s="57">
        <v>686.34705905119995</v>
      </c>
      <c r="E108" s="57">
        <v>686.34705905119995</v>
      </c>
      <c r="F108" s="57">
        <v>842.05396449349996</v>
      </c>
      <c r="G108" s="57">
        <v>842.05396449349996</v>
      </c>
      <c r="H108" s="105"/>
      <c r="I108" s="57">
        <v>268.05665223019997</v>
      </c>
      <c r="J108" s="57">
        <v>268.05665223019997</v>
      </c>
      <c r="K108" s="57">
        <v>357.11212097399999</v>
      </c>
      <c r="L108" s="57">
        <v>357.11212097399999</v>
      </c>
      <c r="M108" s="57">
        <v>220.53685677050001</v>
      </c>
      <c r="N108" s="57">
        <v>220.53685677050001</v>
      </c>
      <c r="O108" s="57">
        <v>266.29867451119998</v>
      </c>
      <c r="P108" s="57">
        <v>266.29867451119998</v>
      </c>
      <c r="Q108" s="57">
        <v>133.61805384510001</v>
      </c>
      <c r="R108" s="57">
        <v>133.61805384510001</v>
      </c>
      <c r="S108" s="57">
        <v>189.3491126815</v>
      </c>
      <c r="T108" s="57">
        <v>189.3491126815</v>
      </c>
      <c r="U108" s="57">
        <v>99.171476882700006</v>
      </c>
      <c r="V108" s="57">
        <v>99.171476882700006</v>
      </c>
      <c r="W108" s="105"/>
      <c r="X108" s="57">
        <v>333.48910240409998</v>
      </c>
      <c r="Y108" s="57">
        <v>333.48910240409998</v>
      </c>
      <c r="Z108" s="57">
        <v>413.6446286286</v>
      </c>
      <c r="AA108" s="57">
        <v>413.6446286286</v>
      </c>
      <c r="AB108" s="57">
        <v>762.78401200630003</v>
      </c>
      <c r="AC108" s="57">
        <v>762.78401200630003</v>
      </c>
    </row>
    <row r="109" spans="1:29" customFormat="1" x14ac:dyDescent="0.3">
      <c r="A109" s="58" t="s">
        <v>79</v>
      </c>
      <c r="B109" s="59">
        <v>84.079664782399803</v>
      </c>
      <c r="C109" s="60">
        <v>5.4805626097460397E-2</v>
      </c>
      <c r="D109" s="59">
        <v>41.997668749100001</v>
      </c>
      <c r="E109" s="60">
        <v>6.1190134342758301E-2</v>
      </c>
      <c r="F109" s="59">
        <v>42.081996033300001</v>
      </c>
      <c r="G109" s="60">
        <v>4.9975414650072401E-2</v>
      </c>
      <c r="H109" s="106"/>
      <c r="I109" s="59">
        <v>6.1080137592000003</v>
      </c>
      <c r="J109" s="60">
        <v>2.2786279349466001E-2</v>
      </c>
      <c r="K109" s="59">
        <v>32.031603776600001</v>
      </c>
      <c r="L109" s="60">
        <v>8.9696209944473193E-2</v>
      </c>
      <c r="M109" s="59">
        <v>11.0429102522</v>
      </c>
      <c r="N109" s="60">
        <v>5.0072855911298897E-2</v>
      </c>
      <c r="O109" s="59">
        <v>7.7694718945999899</v>
      </c>
      <c r="P109" s="60">
        <v>2.9175781324714201E-2</v>
      </c>
      <c r="Q109" s="59">
        <v>8.3649971414999698</v>
      </c>
      <c r="R109" s="60">
        <v>6.2603794178871394E-2</v>
      </c>
      <c r="S109" s="59">
        <v>13.885254335699999</v>
      </c>
      <c r="T109" s="60">
        <v>7.33314993614788E-2</v>
      </c>
      <c r="U109" s="59">
        <v>4.8774136225999998</v>
      </c>
      <c r="V109" s="60">
        <v>4.9181617294749E-2</v>
      </c>
      <c r="W109" s="106"/>
      <c r="X109" s="59">
        <v>11.322843584199999</v>
      </c>
      <c r="Y109" s="60">
        <v>3.3952664427636198E-2</v>
      </c>
      <c r="Z109" s="59">
        <v>15.860422311700001</v>
      </c>
      <c r="AA109" s="60">
        <v>3.8343111970977999E-2</v>
      </c>
      <c r="AB109" s="59">
        <v>56.896398886499902</v>
      </c>
      <c r="AC109" s="60">
        <v>7.4590444989596993E-2</v>
      </c>
    </row>
    <row r="110" spans="1:29" customFormat="1" x14ac:dyDescent="0.3">
      <c r="A110" s="58" t="s">
        <v>80</v>
      </c>
      <c r="B110" s="61">
        <v>688.78766733229804</v>
      </c>
      <c r="C110" s="62">
        <v>0.448972286629024</v>
      </c>
      <c r="D110" s="61">
        <v>332.17954394830099</v>
      </c>
      <c r="E110" s="62">
        <v>0.48398188579332202</v>
      </c>
      <c r="F110" s="61">
        <v>354.37537976729999</v>
      </c>
      <c r="G110" s="62">
        <v>0.42084640024283798</v>
      </c>
      <c r="H110" s="106"/>
      <c r="I110" s="61">
        <v>106.038465452</v>
      </c>
      <c r="J110" s="62">
        <v>0.39558229415227097</v>
      </c>
      <c r="K110" s="61">
        <v>147.42657459610001</v>
      </c>
      <c r="L110" s="62">
        <v>0.41282993753895503</v>
      </c>
      <c r="M110" s="61">
        <v>57.005105786099797</v>
      </c>
      <c r="N110" s="64">
        <v>0.25848335113174298</v>
      </c>
      <c r="O110" s="61">
        <v>108.6044376955</v>
      </c>
      <c r="P110" s="62">
        <v>0.40782943397989901</v>
      </c>
      <c r="Q110" s="61">
        <v>79.082434298500303</v>
      </c>
      <c r="R110" s="63">
        <v>0.59185440906195397</v>
      </c>
      <c r="S110" s="61">
        <v>123.555881915</v>
      </c>
      <c r="T110" s="63">
        <v>0.652529500483219</v>
      </c>
      <c r="U110" s="61">
        <v>67.074767589100006</v>
      </c>
      <c r="V110" s="63">
        <v>0.67635140362420998</v>
      </c>
      <c r="W110" s="106"/>
      <c r="X110" s="61">
        <v>144.34290113649999</v>
      </c>
      <c r="Y110" s="62">
        <v>0.43282644049218399</v>
      </c>
      <c r="Z110" s="61">
        <v>217.64833360119999</v>
      </c>
      <c r="AA110" s="63">
        <v>0.52617227092442298</v>
      </c>
      <c r="AB110" s="61">
        <v>305.2483874893</v>
      </c>
      <c r="AC110" s="64">
        <v>0.40017669836370201</v>
      </c>
    </row>
    <row r="111" spans="1:29" customFormat="1" x14ac:dyDescent="0.3">
      <c r="A111" s="58" t="s">
        <v>81</v>
      </c>
      <c r="B111" s="59">
        <v>173.72163864820001</v>
      </c>
      <c r="C111" s="60">
        <v>0.113236930682725</v>
      </c>
      <c r="D111" s="59">
        <v>65.255047433499996</v>
      </c>
      <c r="E111" s="60">
        <v>9.5075875350450201E-2</v>
      </c>
      <c r="F111" s="59">
        <v>108.4665912147</v>
      </c>
      <c r="G111" s="60">
        <v>0.12881192392454699</v>
      </c>
      <c r="H111" s="106"/>
      <c r="I111" s="59">
        <v>49.5468701211</v>
      </c>
      <c r="J111" s="60">
        <v>0.18483730849011201</v>
      </c>
      <c r="K111" s="59">
        <v>40.393392077799902</v>
      </c>
      <c r="L111" s="60">
        <v>0.113111232314461</v>
      </c>
      <c r="M111" s="59">
        <v>23.8190501417</v>
      </c>
      <c r="N111" s="60">
        <v>0.108004850030519</v>
      </c>
      <c r="O111" s="59">
        <v>39.979567273999798</v>
      </c>
      <c r="P111" s="60">
        <v>0.15013055302428299</v>
      </c>
      <c r="Q111" s="59">
        <v>11.9240396225</v>
      </c>
      <c r="R111" s="60">
        <v>8.9239734297606496E-2</v>
      </c>
      <c r="S111" s="59">
        <v>3.0840405290000001</v>
      </c>
      <c r="T111" s="64">
        <v>1.6287589021806499E-2</v>
      </c>
      <c r="U111" s="59">
        <v>4.9746788821000001</v>
      </c>
      <c r="V111" s="64">
        <v>5.0162395866949198E-2</v>
      </c>
      <c r="W111" s="106"/>
      <c r="X111" s="59">
        <v>53.825908991400098</v>
      </c>
      <c r="Y111" s="63">
        <v>0.161402302514153</v>
      </c>
      <c r="Z111" s="59">
        <v>53.889680435799903</v>
      </c>
      <c r="AA111" s="60">
        <v>0.13028014074416</v>
      </c>
      <c r="AB111" s="59">
        <v>66.006049220999998</v>
      </c>
      <c r="AC111" s="60">
        <v>8.6533079065709104E-2</v>
      </c>
    </row>
    <row r="112" spans="1:29" customFormat="1" x14ac:dyDescent="0.3">
      <c r="A112" s="58" t="s">
        <v>82</v>
      </c>
      <c r="B112" s="61">
        <v>262.14599578669998</v>
      </c>
      <c r="C112" s="62">
        <v>0.17087455647230099</v>
      </c>
      <c r="D112" s="61">
        <v>109.59167637</v>
      </c>
      <c r="E112" s="62">
        <v>0.159673848565037</v>
      </c>
      <c r="F112" s="61">
        <v>151.644198108701</v>
      </c>
      <c r="G112" s="62">
        <v>0.180088455732068</v>
      </c>
      <c r="H112" s="106"/>
      <c r="I112" s="61">
        <v>55.405171875700098</v>
      </c>
      <c r="J112" s="62">
        <v>0.206692023550751</v>
      </c>
      <c r="K112" s="61">
        <v>54.2845638422001</v>
      </c>
      <c r="L112" s="62">
        <v>0.152009860920269</v>
      </c>
      <c r="M112" s="61">
        <v>59.968970943499798</v>
      </c>
      <c r="N112" s="63">
        <v>0.27192267007734799</v>
      </c>
      <c r="O112" s="61">
        <v>56.119001486400101</v>
      </c>
      <c r="P112" s="62">
        <v>0.210737066526554</v>
      </c>
      <c r="Q112" s="61">
        <v>13.105510625499999</v>
      </c>
      <c r="R112" s="64">
        <v>9.8081885257009394E-2</v>
      </c>
      <c r="S112" s="61">
        <v>11.157512028299999</v>
      </c>
      <c r="T112" s="64">
        <v>5.8925610319958598E-2</v>
      </c>
      <c r="U112" s="61">
        <v>12.1052649851</v>
      </c>
      <c r="V112" s="62">
        <v>0.12206397812768401</v>
      </c>
      <c r="W112" s="106"/>
      <c r="X112" s="61">
        <v>79.095474135900005</v>
      </c>
      <c r="Y112" s="63">
        <v>0.237175588544592</v>
      </c>
      <c r="Z112" s="61">
        <v>56.949388539799997</v>
      </c>
      <c r="AA112" s="62">
        <v>0.13767708945867499</v>
      </c>
      <c r="AB112" s="61">
        <v>126.101133111</v>
      </c>
      <c r="AC112" s="62">
        <v>0.16531695883258599</v>
      </c>
    </row>
    <row r="113" spans="1:29" customFormat="1" x14ac:dyDescent="0.3">
      <c r="A113" s="58" t="s">
        <v>83</v>
      </c>
      <c r="B113" s="59">
        <v>77.694567836800005</v>
      </c>
      <c r="C113" s="60">
        <v>5.0643630010746198E-2</v>
      </c>
      <c r="D113" s="59">
        <v>33.365523953100102</v>
      </c>
      <c r="E113" s="60">
        <v>4.8613195777693297E-2</v>
      </c>
      <c r="F113" s="59">
        <v>41.729984457900002</v>
      </c>
      <c r="G113" s="60">
        <v>4.9557375438521699E-2</v>
      </c>
      <c r="H113" s="106"/>
      <c r="I113" s="59">
        <v>20.399820868999999</v>
      </c>
      <c r="J113" s="60">
        <v>7.6102647329494996E-2</v>
      </c>
      <c r="K113" s="59">
        <v>15.911162733899999</v>
      </c>
      <c r="L113" s="60">
        <v>4.45550901226857E-2</v>
      </c>
      <c r="M113" s="59">
        <v>15.7789723074</v>
      </c>
      <c r="N113" s="60">
        <v>7.15480058003196E-2</v>
      </c>
      <c r="O113" s="59">
        <v>14.879736143600001</v>
      </c>
      <c r="P113" s="60">
        <v>5.5876117937546099E-2</v>
      </c>
      <c r="Q113" s="59">
        <v>4.1086978740999998</v>
      </c>
      <c r="R113" s="60">
        <v>3.0749571303164702E-2</v>
      </c>
      <c r="S113" s="59">
        <v>6.6161779087999903</v>
      </c>
      <c r="T113" s="60">
        <v>3.4941689533707597E-2</v>
      </c>
      <c r="U113" s="59">
        <v>0</v>
      </c>
      <c r="V113" s="64">
        <v>0</v>
      </c>
      <c r="W113" s="106"/>
      <c r="X113" s="59">
        <v>6.1956196488000099</v>
      </c>
      <c r="Y113" s="64">
        <v>1.85781772301889E-2</v>
      </c>
      <c r="Z113" s="59">
        <v>15.9469754239</v>
      </c>
      <c r="AA113" s="60">
        <v>3.8552357072230599E-2</v>
      </c>
      <c r="AB113" s="59">
        <v>55.5519727641</v>
      </c>
      <c r="AC113" s="63">
        <v>7.2827919685921796E-2</v>
      </c>
    </row>
    <row r="114" spans="1:29" customFormat="1" x14ac:dyDescent="0.3">
      <c r="A114" s="58" t="s">
        <v>84</v>
      </c>
      <c r="B114" s="61">
        <v>71.614852997999904</v>
      </c>
      <c r="C114" s="62">
        <v>4.66806910635372E-2</v>
      </c>
      <c r="D114" s="61">
        <v>29.594255427199901</v>
      </c>
      <c r="E114" s="62">
        <v>4.3118499652509398E-2</v>
      </c>
      <c r="F114" s="61">
        <v>42.0205975708</v>
      </c>
      <c r="G114" s="62">
        <v>4.9902499534071602E-2</v>
      </c>
      <c r="H114" s="106"/>
      <c r="I114" s="61">
        <v>10.034477816800001</v>
      </c>
      <c r="J114" s="62">
        <v>3.7434168237625597E-2</v>
      </c>
      <c r="K114" s="61">
        <v>17.102175523700001</v>
      </c>
      <c r="L114" s="62">
        <v>4.7890212959041903E-2</v>
      </c>
      <c r="M114" s="61">
        <v>14.963935836599999</v>
      </c>
      <c r="N114" s="62">
        <v>6.7852313013475593E-2</v>
      </c>
      <c r="O114" s="61">
        <v>14.913897799100001</v>
      </c>
      <c r="P114" s="62">
        <v>5.6004401172762001E-2</v>
      </c>
      <c r="Q114" s="61">
        <v>4.0705250791000003</v>
      </c>
      <c r="R114" s="62">
        <v>3.0463885395448601E-2</v>
      </c>
      <c r="S114" s="61">
        <v>7.8092072056999902</v>
      </c>
      <c r="T114" s="62">
        <v>4.1242375499460103E-2</v>
      </c>
      <c r="U114" s="61">
        <v>2.720633737</v>
      </c>
      <c r="V114" s="62">
        <v>2.7433631347630001E-2</v>
      </c>
      <c r="W114" s="106"/>
      <c r="X114" s="61">
        <v>16.281993812300001</v>
      </c>
      <c r="Y114" s="62">
        <v>4.8823166019291903E-2</v>
      </c>
      <c r="Z114" s="61">
        <v>13.8953852729</v>
      </c>
      <c r="AA114" s="62">
        <v>3.3592567898122698E-2</v>
      </c>
      <c r="AB114" s="61">
        <v>41.437473912800002</v>
      </c>
      <c r="AC114" s="62">
        <v>5.4323993765692302E-2</v>
      </c>
    </row>
    <row r="115" spans="1:29" customFormat="1" x14ac:dyDescent="0.3">
      <c r="A115" s="58" t="s">
        <v>85</v>
      </c>
      <c r="B115" s="59">
        <v>20.052217067400001</v>
      </c>
      <c r="C115" s="60">
        <v>1.30706314525065E-2</v>
      </c>
      <c r="D115" s="59">
        <v>4.4500127629000001</v>
      </c>
      <c r="E115" s="60">
        <v>6.4836188983626699E-3</v>
      </c>
      <c r="F115" s="59">
        <v>15.602204304500001</v>
      </c>
      <c r="G115" s="60">
        <v>1.85287463302721E-2</v>
      </c>
      <c r="H115" s="106"/>
      <c r="I115" s="59">
        <v>0</v>
      </c>
      <c r="J115" s="60">
        <v>0</v>
      </c>
      <c r="K115" s="59">
        <v>2.1246614349000001</v>
      </c>
      <c r="L115" s="60">
        <v>5.9495640447742998E-3</v>
      </c>
      <c r="M115" s="59">
        <v>3.9665700038999998</v>
      </c>
      <c r="N115" s="60">
        <v>1.79859732381503E-2</v>
      </c>
      <c r="O115" s="59">
        <v>5.21613254429999</v>
      </c>
      <c r="P115" s="60">
        <v>1.9587527252527201E-2</v>
      </c>
      <c r="Q115" s="59">
        <v>2.2689971838999998</v>
      </c>
      <c r="R115" s="60">
        <v>1.69812171230273E-2</v>
      </c>
      <c r="S115" s="59">
        <v>5.9021478460999903</v>
      </c>
      <c r="T115" s="60">
        <v>3.1170718270161001E-2</v>
      </c>
      <c r="U115" s="59">
        <v>0.57370805430000005</v>
      </c>
      <c r="V115" s="60">
        <v>5.7850106939375499E-3</v>
      </c>
      <c r="W115" s="106"/>
      <c r="X115" s="59">
        <v>2.6339362328</v>
      </c>
      <c r="Y115" s="60">
        <v>7.8981178509646508E-3</v>
      </c>
      <c r="Z115" s="59">
        <v>4.4646017447000004</v>
      </c>
      <c r="AA115" s="60">
        <v>1.07933270147904E-2</v>
      </c>
      <c r="AB115" s="59">
        <v>10.276519339</v>
      </c>
      <c r="AC115" s="60">
        <v>1.34723842886669E-2</v>
      </c>
    </row>
    <row r="116" spans="1:29" customFormat="1" x14ac:dyDescent="0.3">
      <c r="A116" s="58" t="s">
        <v>86</v>
      </c>
      <c r="B116" s="61">
        <v>32.693829934500002</v>
      </c>
      <c r="C116" s="62">
        <v>2.13108106903304E-2</v>
      </c>
      <c r="D116" s="61">
        <v>17.783335005000001</v>
      </c>
      <c r="E116" s="62">
        <v>2.5910120500237201E-2</v>
      </c>
      <c r="F116" s="61">
        <v>14.9104949295</v>
      </c>
      <c r="G116" s="62">
        <v>1.77072914067553E-2</v>
      </c>
      <c r="H116" s="106"/>
      <c r="I116" s="61">
        <v>3.99952751420002</v>
      </c>
      <c r="J116" s="62">
        <v>1.49204561085293E-2</v>
      </c>
      <c r="K116" s="61">
        <v>11.085426395300001</v>
      </c>
      <c r="L116" s="62">
        <v>3.10418654092872E-2</v>
      </c>
      <c r="M116" s="61">
        <v>6.7877751263999997</v>
      </c>
      <c r="N116" s="62">
        <v>3.07784160244183E-2</v>
      </c>
      <c r="O116" s="61">
        <v>2.7728144376000001</v>
      </c>
      <c r="P116" s="62">
        <v>1.0412422978408E-2</v>
      </c>
      <c r="Q116" s="61">
        <v>2.1071553852</v>
      </c>
      <c r="R116" s="62">
        <v>1.5769990091629198E-2</v>
      </c>
      <c r="S116" s="61">
        <v>4.6516905665000001</v>
      </c>
      <c r="T116" s="62">
        <v>2.4566740771183398E-2</v>
      </c>
      <c r="U116" s="61">
        <v>1.2894405093000001</v>
      </c>
      <c r="V116" s="62">
        <v>1.30021307520221E-2</v>
      </c>
      <c r="W116" s="106"/>
      <c r="X116" s="61">
        <v>4.9618569241000099</v>
      </c>
      <c r="Y116" s="62">
        <v>1.4878617886852401E-2</v>
      </c>
      <c r="Z116" s="61">
        <v>5.4596614100999901</v>
      </c>
      <c r="AA116" s="62">
        <v>1.31989176994779E-2</v>
      </c>
      <c r="AB116" s="61">
        <v>22.2723116003</v>
      </c>
      <c r="AC116" s="62">
        <v>2.91987132002395E-2</v>
      </c>
    </row>
    <row r="117" spans="1:29" customFormat="1" x14ac:dyDescent="0.3">
      <c r="A117" s="58" t="s">
        <v>87</v>
      </c>
      <c r="B117" s="59">
        <v>122.8451046972</v>
      </c>
      <c r="C117" s="60">
        <v>8.0074092747184994E-2</v>
      </c>
      <c r="D117" s="59">
        <v>52.1299954021</v>
      </c>
      <c r="E117" s="60">
        <v>7.5952821119630101E-2</v>
      </c>
      <c r="F117" s="59">
        <v>70.715109295100007</v>
      </c>
      <c r="G117" s="60">
        <v>8.3979308069210903E-2</v>
      </c>
      <c r="H117" s="106"/>
      <c r="I117" s="59">
        <v>16.524304822200001</v>
      </c>
      <c r="J117" s="60">
        <v>6.16448227817505E-2</v>
      </c>
      <c r="K117" s="59">
        <v>36.752560593499901</v>
      </c>
      <c r="L117" s="60">
        <v>0.102916026746053</v>
      </c>
      <c r="M117" s="59">
        <v>26.696157561</v>
      </c>
      <c r="N117" s="63">
        <v>0.121050775602471</v>
      </c>
      <c r="O117" s="59">
        <v>16.043615236099999</v>
      </c>
      <c r="P117" s="60">
        <v>6.0246695803306501E-2</v>
      </c>
      <c r="Q117" s="59">
        <v>8.5856966347999997</v>
      </c>
      <c r="R117" s="60">
        <v>6.4255513291288993E-2</v>
      </c>
      <c r="S117" s="59">
        <v>12.687200346399999</v>
      </c>
      <c r="T117" s="60">
        <v>6.7004276739024704E-2</v>
      </c>
      <c r="U117" s="59">
        <v>5.5555695032000001</v>
      </c>
      <c r="V117" s="60">
        <v>5.6019832292818698E-2</v>
      </c>
      <c r="W117" s="106"/>
      <c r="X117" s="59">
        <v>14.828567938100001</v>
      </c>
      <c r="Y117" s="60">
        <v>4.4464925034137202E-2</v>
      </c>
      <c r="Z117" s="59">
        <v>29.530179888499902</v>
      </c>
      <c r="AA117" s="60">
        <v>7.1390217217142504E-2</v>
      </c>
      <c r="AB117" s="59">
        <v>78.486356870600005</v>
      </c>
      <c r="AC117" s="60">
        <v>0.102894601401205</v>
      </c>
    </row>
    <row r="118" spans="1:29" customFormat="1" x14ac:dyDescent="0.3">
      <c r="A118" s="58" t="s">
        <v>88</v>
      </c>
      <c r="B118" s="61">
        <v>0.50740881169999996</v>
      </c>
      <c r="C118" s="62">
        <v>3.3074415418468699E-4</v>
      </c>
      <c r="D118" s="61">
        <v>0</v>
      </c>
      <c r="E118" s="62">
        <v>0</v>
      </c>
      <c r="F118" s="61">
        <v>0.50740881169999996</v>
      </c>
      <c r="G118" s="62">
        <v>6.0258467164299705E-4</v>
      </c>
      <c r="H118" s="106"/>
      <c r="I118" s="61">
        <v>0</v>
      </c>
      <c r="J118" s="62">
        <v>0</v>
      </c>
      <c r="K118" s="61">
        <v>0</v>
      </c>
      <c r="L118" s="62">
        <v>0</v>
      </c>
      <c r="M118" s="61">
        <v>0.50740881169999796</v>
      </c>
      <c r="N118" s="62">
        <v>2.3007891702566102E-3</v>
      </c>
      <c r="O118" s="61">
        <v>0</v>
      </c>
      <c r="P118" s="62">
        <v>0</v>
      </c>
      <c r="Q118" s="61">
        <v>0</v>
      </c>
      <c r="R118" s="62">
        <v>0</v>
      </c>
      <c r="S118" s="61">
        <v>0</v>
      </c>
      <c r="T118" s="62">
        <v>0</v>
      </c>
      <c r="U118" s="61">
        <v>0</v>
      </c>
      <c r="V118" s="62">
        <v>0</v>
      </c>
      <c r="W118" s="106"/>
      <c r="X118" s="61">
        <v>0</v>
      </c>
      <c r="Y118" s="62">
        <v>0</v>
      </c>
      <c r="Z118" s="61">
        <v>0</v>
      </c>
      <c r="AA118" s="62">
        <v>0</v>
      </c>
      <c r="AB118" s="61">
        <v>0.50740881169999996</v>
      </c>
      <c r="AC118" s="62">
        <v>6.65206406680439E-4</v>
      </c>
    </row>
    <row r="119" spans="1:29" customFormat="1" x14ac:dyDescent="0.3">
      <c r="A119" s="65" t="s">
        <v>1</v>
      </c>
    </row>
    <row r="120" spans="1:29" customFormat="1" x14ac:dyDescent="0.3">
      <c r="A120" s="65" t="s">
        <v>1</v>
      </c>
    </row>
    <row r="121" spans="1:29" customFormat="1" x14ac:dyDescent="0.3">
      <c r="A121" s="53" t="s">
        <v>89</v>
      </c>
    </row>
    <row r="122" spans="1:29" customFormat="1" x14ac:dyDescent="0.3">
      <c r="A122" s="54" t="s">
        <v>1</v>
      </c>
    </row>
    <row r="123" spans="1:29" customFormat="1" x14ac:dyDescent="0.3">
      <c r="A123" s="114" t="s">
        <v>1</v>
      </c>
      <c r="B123" s="113" t="s">
        <v>502</v>
      </c>
      <c r="C123" s="113" t="s">
        <v>1</v>
      </c>
      <c r="D123" s="113" t="s">
        <v>346</v>
      </c>
      <c r="E123" s="113" t="s">
        <v>1</v>
      </c>
      <c r="F123" s="113" t="s">
        <v>347</v>
      </c>
      <c r="G123" s="113" t="s">
        <v>1</v>
      </c>
      <c r="H123" s="104"/>
      <c r="I123" s="113" t="s">
        <v>350</v>
      </c>
      <c r="J123" s="113" t="s">
        <v>1</v>
      </c>
      <c r="K123" s="113" t="s">
        <v>351</v>
      </c>
      <c r="L123" s="113" t="s">
        <v>1</v>
      </c>
      <c r="M123" s="113" t="s">
        <v>352</v>
      </c>
      <c r="N123" s="113" t="s">
        <v>1</v>
      </c>
      <c r="O123" s="113" t="s">
        <v>353</v>
      </c>
      <c r="P123" s="113" t="s">
        <v>1</v>
      </c>
      <c r="Q123" s="113" t="s">
        <v>354</v>
      </c>
      <c r="R123" s="113" t="s">
        <v>1</v>
      </c>
      <c r="S123" s="113" t="s">
        <v>355</v>
      </c>
      <c r="T123" s="113" t="s">
        <v>1</v>
      </c>
      <c r="U123" s="113" t="s">
        <v>356</v>
      </c>
      <c r="V123" s="113" t="s">
        <v>1</v>
      </c>
      <c r="W123" s="104"/>
      <c r="X123" s="113" t="s">
        <v>358</v>
      </c>
      <c r="Y123" s="113" t="s">
        <v>1</v>
      </c>
      <c r="Z123" s="113" t="s">
        <v>359</v>
      </c>
      <c r="AA123" s="113" t="s">
        <v>1</v>
      </c>
      <c r="AB123" s="113" t="s">
        <v>360</v>
      </c>
      <c r="AC123" s="113" t="s">
        <v>1</v>
      </c>
    </row>
    <row r="124" spans="1:29" customFormat="1" x14ac:dyDescent="0.3">
      <c r="A124" s="115" t="s">
        <v>1</v>
      </c>
      <c r="B124" s="55" t="s">
        <v>14</v>
      </c>
      <c r="C124" s="55" t="s">
        <v>15</v>
      </c>
      <c r="D124" s="55" t="s">
        <v>14</v>
      </c>
      <c r="E124" s="55" t="s">
        <v>15</v>
      </c>
      <c r="F124" s="55" t="s">
        <v>14</v>
      </c>
      <c r="G124" s="55" t="s">
        <v>15</v>
      </c>
      <c r="H124" s="104"/>
      <c r="I124" s="55" t="s">
        <v>14</v>
      </c>
      <c r="J124" s="55" t="s">
        <v>15</v>
      </c>
      <c r="K124" s="55" t="s">
        <v>14</v>
      </c>
      <c r="L124" s="55" t="s">
        <v>15</v>
      </c>
      <c r="M124" s="55" t="s">
        <v>14</v>
      </c>
      <c r="N124" s="55" t="s">
        <v>15</v>
      </c>
      <c r="O124" s="55" t="s">
        <v>14</v>
      </c>
      <c r="P124" s="55" t="s">
        <v>15</v>
      </c>
      <c r="Q124" s="55" t="s">
        <v>14</v>
      </c>
      <c r="R124" s="55" t="s">
        <v>15</v>
      </c>
      <c r="S124" s="55" t="s">
        <v>14</v>
      </c>
      <c r="T124" s="55" t="s">
        <v>15</v>
      </c>
      <c r="U124" s="55" t="s">
        <v>14</v>
      </c>
      <c r="V124" s="55" t="s">
        <v>15</v>
      </c>
      <c r="W124" s="104"/>
      <c r="X124" s="55" t="s">
        <v>14</v>
      </c>
      <c r="Y124" s="55" t="s">
        <v>15</v>
      </c>
      <c r="Z124" s="55" t="s">
        <v>14</v>
      </c>
      <c r="AA124" s="55" t="s">
        <v>15</v>
      </c>
      <c r="AB124" s="55" t="s">
        <v>14</v>
      </c>
      <c r="AC124" s="55" t="s">
        <v>15</v>
      </c>
    </row>
    <row r="125" spans="1:29" customFormat="1" x14ac:dyDescent="0.3">
      <c r="A125" s="56" t="s">
        <v>16</v>
      </c>
      <c r="B125" s="57">
        <v>1450.0632831128</v>
      </c>
      <c r="C125" s="57">
        <v>1450.0632831128</v>
      </c>
      <c r="D125" s="57">
        <v>644.34939030210001</v>
      </c>
      <c r="E125" s="57">
        <v>644.34939030210001</v>
      </c>
      <c r="F125" s="57">
        <v>799.97196846019995</v>
      </c>
      <c r="G125" s="57">
        <v>799.97196846019995</v>
      </c>
      <c r="H125" s="105"/>
      <c r="I125" s="57">
        <v>261.94863847099998</v>
      </c>
      <c r="J125" s="57">
        <v>261.94863847099998</v>
      </c>
      <c r="K125" s="57">
        <v>325.08051719740001</v>
      </c>
      <c r="L125" s="57">
        <v>325.08051719740001</v>
      </c>
      <c r="M125" s="57">
        <v>209.49394651829999</v>
      </c>
      <c r="N125" s="57">
        <v>209.49394651829999</v>
      </c>
      <c r="O125" s="57">
        <v>258.5292026166</v>
      </c>
      <c r="P125" s="57">
        <v>258.5292026166</v>
      </c>
      <c r="Q125" s="57">
        <v>125.2530567036</v>
      </c>
      <c r="R125" s="57">
        <v>125.2530567036</v>
      </c>
      <c r="S125" s="57">
        <v>175.46385834579999</v>
      </c>
      <c r="T125" s="57">
        <v>175.46385834579999</v>
      </c>
      <c r="U125" s="57">
        <v>94.294063260100003</v>
      </c>
      <c r="V125" s="57">
        <v>94.294063260100003</v>
      </c>
      <c r="W125" s="105"/>
      <c r="X125" s="57">
        <v>322.16625881990001</v>
      </c>
      <c r="Y125" s="57">
        <v>322.16625881990001</v>
      </c>
      <c r="Z125" s="57">
        <v>397.7842063169</v>
      </c>
      <c r="AA125" s="57">
        <v>397.7842063169</v>
      </c>
      <c r="AB125" s="57">
        <v>705.88761311979999</v>
      </c>
      <c r="AC125" s="57">
        <v>705.88761311979999</v>
      </c>
    </row>
    <row r="126" spans="1:29" customFormat="1" x14ac:dyDescent="0.3">
      <c r="A126" s="58" t="s">
        <v>90</v>
      </c>
      <c r="B126" s="59">
        <v>985.82638890019996</v>
      </c>
      <c r="C126" s="60">
        <v>0.67985059712977602</v>
      </c>
      <c r="D126" s="59">
        <v>465.11487912960001</v>
      </c>
      <c r="E126" s="60">
        <v>0.72183645415033804</v>
      </c>
      <c r="F126" s="59">
        <v>520.2619045271</v>
      </c>
      <c r="G126" s="60">
        <v>0.65035016855466699</v>
      </c>
      <c r="H126" s="106"/>
      <c r="I126" s="59">
        <v>79.958845908000001</v>
      </c>
      <c r="J126" s="64">
        <v>0.30524627413496602</v>
      </c>
      <c r="K126" s="59">
        <v>211.17446603959999</v>
      </c>
      <c r="L126" s="60">
        <v>0.64960665086972202</v>
      </c>
      <c r="M126" s="59">
        <v>158.4757689736</v>
      </c>
      <c r="N126" s="63">
        <v>0.75646944270896399</v>
      </c>
      <c r="O126" s="59">
        <v>199.3367070834</v>
      </c>
      <c r="P126" s="63">
        <v>0.771041356511733</v>
      </c>
      <c r="Q126" s="59">
        <v>108.6001838526</v>
      </c>
      <c r="R126" s="63">
        <v>0.86704617604337197</v>
      </c>
      <c r="S126" s="59">
        <v>146.01084837369999</v>
      </c>
      <c r="T126" s="63">
        <v>0.83214201346208405</v>
      </c>
      <c r="U126" s="59">
        <v>82.2695686693</v>
      </c>
      <c r="V126" s="63">
        <v>0.872478773582683</v>
      </c>
      <c r="W126" s="106"/>
      <c r="X126" s="59">
        <v>178.4933207707</v>
      </c>
      <c r="Y126" s="64">
        <v>0.55404101417859197</v>
      </c>
      <c r="Z126" s="59">
        <v>294.08846049329901</v>
      </c>
      <c r="AA126" s="63">
        <v>0.739316583773592</v>
      </c>
      <c r="AB126" s="59">
        <v>504.18396575269901</v>
      </c>
      <c r="AC126" s="60">
        <v>0.714255295576538</v>
      </c>
    </row>
    <row r="127" spans="1:29" customFormat="1" x14ac:dyDescent="0.3">
      <c r="A127" s="58" t="s">
        <v>91</v>
      </c>
      <c r="B127" s="61">
        <v>200.52287194549999</v>
      </c>
      <c r="C127" s="62">
        <v>0.13828560055326999</v>
      </c>
      <c r="D127" s="61">
        <v>76.878859086300096</v>
      </c>
      <c r="E127" s="62">
        <v>0.119312379655168</v>
      </c>
      <c r="F127" s="61">
        <v>123.6440128592</v>
      </c>
      <c r="G127" s="62">
        <v>0.154560431782619</v>
      </c>
      <c r="H127" s="106"/>
      <c r="I127" s="61">
        <v>9.6214573091000108</v>
      </c>
      <c r="J127" s="64">
        <v>3.6730319978987701E-2</v>
      </c>
      <c r="K127" s="61">
        <v>86.579259903600004</v>
      </c>
      <c r="L127" s="63">
        <v>0.26633174036396101</v>
      </c>
      <c r="M127" s="61">
        <v>59.7276115963002</v>
      </c>
      <c r="N127" s="63">
        <v>0.285104236131628</v>
      </c>
      <c r="O127" s="61">
        <v>18.462963330099999</v>
      </c>
      <c r="P127" s="64">
        <v>7.1415388061520702E-2</v>
      </c>
      <c r="Q127" s="61">
        <v>7.3698018844000002</v>
      </c>
      <c r="R127" s="64">
        <v>5.8839297645565398E-2</v>
      </c>
      <c r="S127" s="61">
        <v>14.686706532500001</v>
      </c>
      <c r="T127" s="62">
        <v>8.3702174743905303E-2</v>
      </c>
      <c r="U127" s="61">
        <v>4.0750713894999997</v>
      </c>
      <c r="V127" s="64">
        <v>4.3216627310452803E-2</v>
      </c>
      <c r="W127" s="106"/>
      <c r="X127" s="61">
        <v>26.057662841399999</v>
      </c>
      <c r="Y127" s="64">
        <v>8.0882656479451406E-2</v>
      </c>
      <c r="Z127" s="61">
        <v>47.086502830100002</v>
      </c>
      <c r="AA127" s="62">
        <v>0.118371976771214</v>
      </c>
      <c r="AB127" s="61">
        <v>127.378706274</v>
      </c>
      <c r="AC127" s="63">
        <v>0.18045182250900599</v>
      </c>
    </row>
    <row r="128" spans="1:29" customFormat="1" x14ac:dyDescent="0.3">
      <c r="A128" s="58" t="s">
        <v>92</v>
      </c>
      <c r="B128" s="59">
        <v>253.88445797259999</v>
      </c>
      <c r="C128" s="60">
        <v>0.17508508830566</v>
      </c>
      <c r="D128" s="59">
        <v>108.1588322793</v>
      </c>
      <c r="E128" s="60">
        <v>0.16785742938096099</v>
      </c>
      <c r="F128" s="59">
        <v>145.72562569329901</v>
      </c>
      <c r="G128" s="60">
        <v>0.18216341501789801</v>
      </c>
      <c r="H128" s="106"/>
      <c r="I128" s="59">
        <v>14.666653716600001</v>
      </c>
      <c r="J128" s="64">
        <v>5.5990570526380998E-2</v>
      </c>
      <c r="K128" s="59">
        <v>35.448023536299999</v>
      </c>
      <c r="L128" s="60">
        <v>0.10904382656305001</v>
      </c>
      <c r="M128" s="59">
        <v>93.072508835499804</v>
      </c>
      <c r="N128" s="63">
        <v>0.44427302259719398</v>
      </c>
      <c r="O128" s="59">
        <v>79.896142600699804</v>
      </c>
      <c r="P128" s="63">
        <v>0.30904107463320601</v>
      </c>
      <c r="Q128" s="59">
        <v>6.8142871221999997</v>
      </c>
      <c r="R128" s="64">
        <v>5.4404158281944302E-2</v>
      </c>
      <c r="S128" s="59">
        <v>21.114369602099998</v>
      </c>
      <c r="T128" s="60">
        <v>0.120334579446488</v>
      </c>
      <c r="U128" s="59">
        <v>2.8724725592000002</v>
      </c>
      <c r="V128" s="64">
        <v>3.04629205687806E-2</v>
      </c>
      <c r="W128" s="106"/>
      <c r="X128" s="59">
        <v>25.166645859399999</v>
      </c>
      <c r="Y128" s="64">
        <v>7.8116951016490105E-2</v>
      </c>
      <c r="Z128" s="59">
        <v>71.190734306700094</v>
      </c>
      <c r="AA128" s="60">
        <v>0.17896822743632301</v>
      </c>
      <c r="AB128" s="59">
        <v>157.52707780649999</v>
      </c>
      <c r="AC128" s="63">
        <v>0.223161697242823</v>
      </c>
    </row>
    <row r="129" spans="1:29" customFormat="1" x14ac:dyDescent="0.3">
      <c r="A129" s="58" t="s">
        <v>93</v>
      </c>
      <c r="B129" s="61">
        <v>145.9089401402</v>
      </c>
      <c r="C129" s="62">
        <v>0.100622463749984</v>
      </c>
      <c r="D129" s="61">
        <v>54.494931014099897</v>
      </c>
      <c r="E129" s="62">
        <v>8.4573574266207194E-2</v>
      </c>
      <c r="F129" s="61">
        <v>90.503887818099997</v>
      </c>
      <c r="G129" s="62">
        <v>0.113133823916735</v>
      </c>
      <c r="H129" s="106"/>
      <c r="I129" s="61">
        <v>29.5661686099</v>
      </c>
      <c r="J129" s="62">
        <v>0.112870098437917</v>
      </c>
      <c r="K129" s="61">
        <v>12.998962451400001</v>
      </c>
      <c r="L129" s="64">
        <v>3.9986900979078303E-2</v>
      </c>
      <c r="M129" s="61">
        <v>28.2843855114</v>
      </c>
      <c r="N129" s="62">
        <v>0.135012901238792</v>
      </c>
      <c r="O129" s="61">
        <v>62.179998209700202</v>
      </c>
      <c r="P129" s="63">
        <v>0.24051440835453</v>
      </c>
      <c r="Q129" s="61">
        <v>4.8172930323000003</v>
      </c>
      <c r="R129" s="64">
        <v>3.8460482794441399E-2</v>
      </c>
      <c r="S129" s="61">
        <v>6.4273404711000097</v>
      </c>
      <c r="T129" s="64">
        <v>3.66305661558698E-2</v>
      </c>
      <c r="U129" s="61">
        <v>1.6347918544</v>
      </c>
      <c r="V129" s="64">
        <v>1.7337166284696E-2</v>
      </c>
      <c r="W129" s="106"/>
      <c r="X129" s="61">
        <v>37.8094620289001</v>
      </c>
      <c r="Y129" s="62">
        <v>0.11736009278996699</v>
      </c>
      <c r="Z129" s="61">
        <v>48.013475287699897</v>
      </c>
      <c r="AA129" s="62">
        <v>0.120702316796986</v>
      </c>
      <c r="AB129" s="61">
        <v>60.086002823599998</v>
      </c>
      <c r="AC129" s="62">
        <v>8.5121203017062205E-2</v>
      </c>
    </row>
    <row r="130" spans="1:29" customFormat="1" x14ac:dyDescent="0.3">
      <c r="A130" s="58" t="s">
        <v>94</v>
      </c>
      <c r="B130" s="59">
        <v>90.966519848600299</v>
      </c>
      <c r="C130" s="60">
        <v>6.2732793049780106E-2</v>
      </c>
      <c r="D130" s="59">
        <v>37.391067163300001</v>
      </c>
      <c r="E130" s="60">
        <v>5.8029180637184097E-2</v>
      </c>
      <c r="F130" s="59">
        <v>53.114936620799902</v>
      </c>
      <c r="G130" s="60">
        <v>6.6395997253549499E-2</v>
      </c>
      <c r="H130" s="106"/>
      <c r="I130" s="59">
        <v>8.7397906525000106</v>
      </c>
      <c r="J130" s="60">
        <v>3.3364520249138697E-2</v>
      </c>
      <c r="K130" s="59">
        <v>5.7370398766000097</v>
      </c>
      <c r="L130" s="64">
        <v>1.7648058167436299E-2</v>
      </c>
      <c r="M130" s="59">
        <v>2.8720182602</v>
      </c>
      <c r="N130" s="64">
        <v>1.3709313839047501E-2</v>
      </c>
      <c r="O130" s="59">
        <v>22.788038408399999</v>
      </c>
      <c r="P130" s="60">
        <v>8.8144929771027697E-2</v>
      </c>
      <c r="Q130" s="59">
        <v>16.9356988953</v>
      </c>
      <c r="R130" s="63">
        <v>0.13521186101970201</v>
      </c>
      <c r="S130" s="59">
        <v>20.929534434899999</v>
      </c>
      <c r="T130" s="63">
        <v>0.119281170676485</v>
      </c>
      <c r="U130" s="59">
        <v>12.9643993207</v>
      </c>
      <c r="V130" s="63">
        <v>0.13748903030023299</v>
      </c>
      <c r="W130" s="106"/>
      <c r="X130" s="59">
        <v>21.431541500800002</v>
      </c>
      <c r="Y130" s="60">
        <v>6.6523234243412305E-2</v>
      </c>
      <c r="Z130" s="59">
        <v>34.865339269799897</v>
      </c>
      <c r="AA130" s="60">
        <v>8.7648877748615503E-2</v>
      </c>
      <c r="AB130" s="59">
        <v>31.9924793271</v>
      </c>
      <c r="AC130" s="60">
        <v>4.5322341308276198E-2</v>
      </c>
    </row>
    <row r="131" spans="1:29" customFormat="1" x14ac:dyDescent="0.3">
      <c r="A131" s="58" t="s">
        <v>95</v>
      </c>
      <c r="B131" s="61">
        <v>363.27887856460001</v>
      </c>
      <c r="C131" s="62">
        <v>0.25052622378298001</v>
      </c>
      <c r="D131" s="61">
        <v>118.7031253067</v>
      </c>
      <c r="E131" s="64">
        <v>0.18422167707964601</v>
      </c>
      <c r="F131" s="61">
        <v>244.57575325789901</v>
      </c>
      <c r="G131" s="63">
        <v>0.30573040418986602</v>
      </c>
      <c r="H131" s="106"/>
      <c r="I131" s="61">
        <v>145.00751229689999</v>
      </c>
      <c r="J131" s="63">
        <v>0.55357230769860899</v>
      </c>
      <c r="K131" s="61">
        <v>87.342863641299999</v>
      </c>
      <c r="L131" s="62">
        <v>0.26868070838051</v>
      </c>
      <c r="M131" s="61">
        <v>34.244671887800003</v>
      </c>
      <c r="N131" s="64">
        <v>0.163463777626666</v>
      </c>
      <c r="O131" s="61">
        <v>38.5040766666</v>
      </c>
      <c r="P131" s="64">
        <v>0.148935115557145</v>
      </c>
      <c r="Q131" s="61">
        <v>18.783824241800001</v>
      </c>
      <c r="R131" s="64">
        <v>0.149966992711804</v>
      </c>
      <c r="S131" s="61">
        <v>28.620726853400001</v>
      </c>
      <c r="T131" s="64">
        <v>0.16311465576571901</v>
      </c>
      <c r="U131" s="61">
        <v>10.775202976799999</v>
      </c>
      <c r="V131" s="64">
        <v>0.114272337030145</v>
      </c>
      <c r="W131" s="106"/>
      <c r="X131" s="61">
        <v>122.5643932576</v>
      </c>
      <c r="Y131" s="63">
        <v>0.38043832928549198</v>
      </c>
      <c r="Z131" s="61">
        <v>91.898206627099896</v>
      </c>
      <c r="AA131" s="62">
        <v>0.23102527744374099</v>
      </c>
      <c r="AB131" s="61">
        <v>146.13911892899901</v>
      </c>
      <c r="AC131" s="64">
        <v>0.20702887572018899</v>
      </c>
    </row>
    <row r="132" spans="1:29" customFormat="1" x14ac:dyDescent="0.3">
      <c r="A132" s="58" t="s">
        <v>96</v>
      </c>
      <c r="B132" s="59">
        <v>226.30047673519999</v>
      </c>
      <c r="C132" s="60">
        <v>0.15606248318308499</v>
      </c>
      <c r="D132" s="59">
        <v>112.1638447389</v>
      </c>
      <c r="E132" s="60">
        <v>0.174073020673322</v>
      </c>
      <c r="F132" s="59">
        <v>109.3048289538</v>
      </c>
      <c r="G132" s="60">
        <v>0.136635823832917</v>
      </c>
      <c r="H132" s="106"/>
      <c r="I132" s="59">
        <v>56.212769994000098</v>
      </c>
      <c r="J132" s="60">
        <v>0.21459462558047701</v>
      </c>
      <c r="K132" s="59">
        <v>60.954144803200101</v>
      </c>
      <c r="L132" s="60">
        <v>0.187504761370201</v>
      </c>
      <c r="M132" s="59">
        <v>33.7514657507</v>
      </c>
      <c r="N132" s="60">
        <v>0.16110950369514199</v>
      </c>
      <c r="O132" s="59">
        <v>33.282543716299998</v>
      </c>
      <c r="P132" s="60">
        <v>0.12873804343743001</v>
      </c>
      <c r="Q132" s="59">
        <v>16.6313693558</v>
      </c>
      <c r="R132" s="60">
        <v>0.132782143554042</v>
      </c>
      <c r="S132" s="59">
        <v>19.3998323641</v>
      </c>
      <c r="T132" s="60">
        <v>0.11056312420685099</v>
      </c>
      <c r="U132" s="59">
        <v>6.0683507510999997</v>
      </c>
      <c r="V132" s="64">
        <v>6.4355597174353504E-2</v>
      </c>
      <c r="W132" s="106"/>
      <c r="X132" s="59">
        <v>38.639519924500199</v>
      </c>
      <c r="Y132" s="60">
        <v>0.119936582018356</v>
      </c>
      <c r="Z132" s="59">
        <v>36.5078934824</v>
      </c>
      <c r="AA132" s="64">
        <v>9.1778137247901501E-2</v>
      </c>
      <c r="AB132" s="59">
        <v>135.9885003556</v>
      </c>
      <c r="AC132" s="63">
        <v>0.19264893989933299</v>
      </c>
    </row>
    <row r="133" spans="1:29" customFormat="1" x14ac:dyDescent="0.3">
      <c r="A133" s="58" t="s">
        <v>97</v>
      </c>
      <c r="B133" s="61">
        <v>1.4051128722999999</v>
      </c>
      <c r="C133" s="62">
        <v>9.6900106958345503E-4</v>
      </c>
      <c r="D133" s="61">
        <v>0.99130517199999901</v>
      </c>
      <c r="E133" s="62">
        <v>1.53845908278928E-3</v>
      </c>
      <c r="F133" s="61">
        <v>0.41380770030000102</v>
      </c>
      <c r="G133" s="62">
        <v>5.17277750489813E-4</v>
      </c>
      <c r="H133" s="106"/>
      <c r="I133" s="61">
        <v>0</v>
      </c>
      <c r="J133" s="62">
        <v>0</v>
      </c>
      <c r="K133" s="61">
        <v>0</v>
      </c>
      <c r="L133" s="62">
        <v>0</v>
      </c>
      <c r="M133" s="61">
        <v>0</v>
      </c>
      <c r="N133" s="62">
        <v>0</v>
      </c>
      <c r="O133" s="61">
        <v>0.86339409119999999</v>
      </c>
      <c r="P133" s="62">
        <v>3.3396385493843698E-3</v>
      </c>
      <c r="Q133" s="61">
        <v>0.54171878110000005</v>
      </c>
      <c r="R133" s="62">
        <v>4.3249944979939997E-3</v>
      </c>
      <c r="S133" s="61">
        <v>0</v>
      </c>
      <c r="T133" s="62">
        <v>0</v>
      </c>
      <c r="U133" s="61">
        <v>0</v>
      </c>
      <c r="V133" s="62">
        <v>0</v>
      </c>
      <c r="W133" s="106"/>
      <c r="X133" s="61">
        <v>0.54171878109999905</v>
      </c>
      <c r="Y133" s="62">
        <v>1.6814882572877899E-3</v>
      </c>
      <c r="Z133" s="61">
        <v>0</v>
      </c>
      <c r="AA133" s="62">
        <v>0</v>
      </c>
      <c r="AB133" s="61">
        <v>0.86339409119999999</v>
      </c>
      <c r="AC133" s="62">
        <v>1.2231325145147E-3</v>
      </c>
    </row>
    <row r="134" spans="1:29" customFormat="1" x14ac:dyDescent="0.3">
      <c r="A134" s="58" t="s">
        <v>98</v>
      </c>
      <c r="B134" s="59">
        <v>12.7045672069</v>
      </c>
      <c r="C134" s="60">
        <v>8.7613881096468803E-3</v>
      </c>
      <c r="D134" s="59">
        <v>5.2784750228000004</v>
      </c>
      <c r="E134" s="60">
        <v>8.1919453983268498E-3</v>
      </c>
      <c r="F134" s="59">
        <v>7.4260921840999998</v>
      </c>
      <c r="G134" s="60">
        <v>9.2829404990200804E-3</v>
      </c>
      <c r="H134" s="106"/>
      <c r="I134" s="59">
        <v>0</v>
      </c>
      <c r="J134" s="60">
        <v>0</v>
      </c>
      <c r="K134" s="59">
        <v>4.3877890281000198</v>
      </c>
      <c r="L134" s="60">
        <v>1.3497545364847501E-2</v>
      </c>
      <c r="M134" s="59">
        <v>2.7969901727000002</v>
      </c>
      <c r="N134" s="60">
        <v>1.33511741946953E-2</v>
      </c>
      <c r="O134" s="59">
        <v>3.7715529543000001</v>
      </c>
      <c r="P134" s="60">
        <v>1.45884987696853E-2</v>
      </c>
      <c r="Q134" s="59">
        <v>0.45783801540000002</v>
      </c>
      <c r="R134" s="60">
        <v>3.6553041294906902E-3</v>
      </c>
      <c r="S134" s="59">
        <v>0</v>
      </c>
      <c r="T134" s="60">
        <v>0</v>
      </c>
      <c r="U134" s="59">
        <v>1.2903970363999999</v>
      </c>
      <c r="V134" s="60">
        <v>1.36848173870775E-2</v>
      </c>
      <c r="W134" s="106"/>
      <c r="X134" s="59">
        <v>0.40267475629999999</v>
      </c>
      <c r="Y134" s="60">
        <v>1.24989735975146E-3</v>
      </c>
      <c r="Z134" s="59">
        <v>1.5231492567</v>
      </c>
      <c r="AA134" s="60">
        <v>3.8290842937252398E-3</v>
      </c>
      <c r="AB134" s="59">
        <v>10.7787431939</v>
      </c>
      <c r="AC134" s="60">
        <v>1.5269772402240299E-2</v>
      </c>
    </row>
    <row r="135" spans="1:29" customFormat="1" x14ac:dyDescent="0.3">
      <c r="A135" s="58" t="s">
        <v>99</v>
      </c>
      <c r="B135" s="61">
        <v>2.9179661208000001</v>
      </c>
      <c r="C135" s="62">
        <v>2.0123026041567699E-3</v>
      </c>
      <c r="D135" s="61">
        <v>0</v>
      </c>
      <c r="E135" s="62">
        <v>0</v>
      </c>
      <c r="F135" s="61">
        <v>0.31890669500000002</v>
      </c>
      <c r="G135" s="62">
        <v>3.9864733712337101E-4</v>
      </c>
      <c r="H135" s="106"/>
      <c r="I135" s="61">
        <v>2.5990594258000002</v>
      </c>
      <c r="J135" s="62">
        <v>9.9220192209082195E-3</v>
      </c>
      <c r="K135" s="61">
        <v>0</v>
      </c>
      <c r="L135" s="62">
        <v>0</v>
      </c>
      <c r="M135" s="61">
        <v>0.31890669500000002</v>
      </c>
      <c r="N135" s="62">
        <v>1.52227164698595E-3</v>
      </c>
      <c r="O135" s="61">
        <v>0</v>
      </c>
      <c r="P135" s="62">
        <v>0</v>
      </c>
      <c r="Q135" s="61">
        <v>0</v>
      </c>
      <c r="R135" s="62">
        <v>0</v>
      </c>
      <c r="S135" s="61">
        <v>0</v>
      </c>
      <c r="T135" s="62">
        <v>0</v>
      </c>
      <c r="U135" s="61">
        <v>0</v>
      </c>
      <c r="V135" s="62">
        <v>0</v>
      </c>
      <c r="W135" s="106"/>
      <c r="X135" s="61">
        <v>0</v>
      </c>
      <c r="Y135" s="62">
        <v>0</v>
      </c>
      <c r="Z135" s="61">
        <v>0</v>
      </c>
      <c r="AA135" s="62">
        <v>0</v>
      </c>
      <c r="AB135" s="61">
        <v>2.9179661207999898</v>
      </c>
      <c r="AC135" s="62">
        <v>4.13375453339309E-3</v>
      </c>
    </row>
    <row r="136" spans="1:29" customFormat="1" x14ac:dyDescent="0.3">
      <c r="A136" s="58" t="s">
        <v>63</v>
      </c>
      <c r="B136" s="59">
        <v>17.229259087700001</v>
      </c>
      <c r="C136" s="60">
        <v>1.18817290861365E-2</v>
      </c>
      <c r="D136" s="59">
        <v>9.8235704537999897</v>
      </c>
      <c r="E136" s="60">
        <v>1.52457201041104E-2</v>
      </c>
      <c r="F136" s="59">
        <v>7.4056886338999997</v>
      </c>
      <c r="G136" s="60">
        <v>9.2574351675779303E-3</v>
      </c>
      <c r="H136" s="106"/>
      <c r="I136" s="59">
        <v>3.9995275141999902</v>
      </c>
      <c r="J136" s="60">
        <v>1.52683653465249E-2</v>
      </c>
      <c r="K136" s="59">
        <v>0</v>
      </c>
      <c r="L136" s="60">
        <v>0</v>
      </c>
      <c r="M136" s="59">
        <v>3.1402972532</v>
      </c>
      <c r="N136" s="60">
        <v>1.4989918827681701E-2</v>
      </c>
      <c r="O136" s="59">
        <v>2.3919442098000001</v>
      </c>
      <c r="P136" s="60">
        <v>9.2521238822960497E-3</v>
      </c>
      <c r="Q136" s="59">
        <v>2.4188137203000002</v>
      </c>
      <c r="R136" s="60">
        <v>1.93114146988357E-2</v>
      </c>
      <c r="S136" s="59">
        <v>3.9957816447000001</v>
      </c>
      <c r="T136" s="60">
        <v>2.2772676278582701E-2</v>
      </c>
      <c r="U136" s="59">
        <v>1.2828947454999999</v>
      </c>
      <c r="V136" s="60">
        <v>1.3605254680363801E-2</v>
      </c>
      <c r="W136" s="106"/>
      <c r="X136" s="59">
        <v>7.2861713270000097</v>
      </c>
      <c r="Y136" s="60">
        <v>2.2616183810462799E-2</v>
      </c>
      <c r="Z136" s="59">
        <v>1.7562760287000001</v>
      </c>
      <c r="AA136" s="60">
        <v>4.4151477127798303E-3</v>
      </c>
      <c r="AB136" s="59">
        <v>8.1868117320000096</v>
      </c>
      <c r="AC136" s="60">
        <v>1.15978968604037E-2</v>
      </c>
    </row>
    <row r="137" spans="1:29" customFormat="1" x14ac:dyDescent="0.3">
      <c r="A137" s="65" t="s">
        <v>1</v>
      </c>
    </row>
    <row r="138" spans="1:29" customFormat="1" x14ac:dyDescent="0.3">
      <c r="A138" s="65" t="s">
        <v>1</v>
      </c>
    </row>
    <row r="139" spans="1:29" customFormat="1" x14ac:dyDescent="0.3">
      <c r="A139" s="53" t="s">
        <v>404</v>
      </c>
    </row>
    <row r="140" spans="1:29" customFormat="1" x14ac:dyDescent="0.3">
      <c r="A140" s="54" t="s">
        <v>1</v>
      </c>
    </row>
    <row r="141" spans="1:29" customFormat="1" x14ac:dyDescent="0.3">
      <c r="A141" s="114" t="s">
        <v>1</v>
      </c>
      <c r="B141" s="113" t="s">
        <v>502</v>
      </c>
      <c r="C141" s="113" t="s">
        <v>1</v>
      </c>
      <c r="D141" s="113" t="s">
        <v>346</v>
      </c>
      <c r="E141" s="113" t="s">
        <v>1</v>
      </c>
      <c r="F141" s="113" t="s">
        <v>347</v>
      </c>
      <c r="G141" s="113" t="s">
        <v>1</v>
      </c>
      <c r="H141" s="104"/>
      <c r="I141" s="113" t="s">
        <v>350</v>
      </c>
      <c r="J141" s="113" t="s">
        <v>1</v>
      </c>
      <c r="K141" s="113" t="s">
        <v>351</v>
      </c>
      <c r="L141" s="113" t="s">
        <v>1</v>
      </c>
      <c r="M141" s="113" t="s">
        <v>352</v>
      </c>
      <c r="N141" s="113" t="s">
        <v>1</v>
      </c>
      <c r="O141" s="113" t="s">
        <v>353</v>
      </c>
      <c r="P141" s="113" t="s">
        <v>1</v>
      </c>
      <c r="Q141" s="113" t="s">
        <v>354</v>
      </c>
      <c r="R141" s="113" t="s">
        <v>1</v>
      </c>
      <c r="S141" s="113" t="s">
        <v>355</v>
      </c>
      <c r="T141" s="113" t="s">
        <v>1</v>
      </c>
      <c r="U141" s="113" t="s">
        <v>356</v>
      </c>
      <c r="V141" s="113" t="s">
        <v>1</v>
      </c>
      <c r="W141" s="104"/>
      <c r="X141" s="113" t="s">
        <v>358</v>
      </c>
      <c r="Y141" s="113" t="s">
        <v>1</v>
      </c>
      <c r="Z141" s="113" t="s">
        <v>359</v>
      </c>
      <c r="AA141" s="113" t="s">
        <v>1</v>
      </c>
      <c r="AB141" s="113" t="s">
        <v>360</v>
      </c>
      <c r="AC141" s="113" t="s">
        <v>1</v>
      </c>
    </row>
    <row r="142" spans="1:29" customFormat="1" x14ac:dyDescent="0.3">
      <c r="A142" s="115" t="s">
        <v>1</v>
      </c>
      <c r="B142" s="55" t="s">
        <v>14</v>
      </c>
      <c r="C142" s="55" t="s">
        <v>15</v>
      </c>
      <c r="D142" s="55" t="s">
        <v>14</v>
      </c>
      <c r="E142" s="55" t="s">
        <v>15</v>
      </c>
      <c r="F142" s="55" t="s">
        <v>14</v>
      </c>
      <c r="G142" s="55" t="s">
        <v>15</v>
      </c>
      <c r="H142" s="104"/>
      <c r="I142" s="55" t="s">
        <v>14</v>
      </c>
      <c r="J142" s="55" t="s">
        <v>15</v>
      </c>
      <c r="K142" s="55" t="s">
        <v>14</v>
      </c>
      <c r="L142" s="55" t="s">
        <v>15</v>
      </c>
      <c r="M142" s="55" t="s">
        <v>14</v>
      </c>
      <c r="N142" s="55" t="s">
        <v>15</v>
      </c>
      <c r="O142" s="55" t="s">
        <v>14</v>
      </c>
      <c r="P142" s="55" t="s">
        <v>15</v>
      </c>
      <c r="Q142" s="55" t="s">
        <v>14</v>
      </c>
      <c r="R142" s="55" t="s">
        <v>15</v>
      </c>
      <c r="S142" s="55" t="s">
        <v>14</v>
      </c>
      <c r="T142" s="55" t="s">
        <v>15</v>
      </c>
      <c r="U142" s="55" t="s">
        <v>14</v>
      </c>
      <c r="V142" s="55" t="s">
        <v>15</v>
      </c>
      <c r="W142" s="104"/>
      <c r="X142" s="55" t="s">
        <v>14</v>
      </c>
      <c r="Y142" s="55" t="s">
        <v>15</v>
      </c>
      <c r="Z142" s="55" t="s">
        <v>14</v>
      </c>
      <c r="AA142" s="55" t="s">
        <v>15</v>
      </c>
      <c r="AB142" s="55" t="s">
        <v>14</v>
      </c>
      <c r="AC142" s="55" t="s">
        <v>15</v>
      </c>
    </row>
    <row r="143" spans="1:29" customFormat="1" x14ac:dyDescent="0.3">
      <c r="A143" s="56" t="s">
        <v>16</v>
      </c>
      <c r="B143" s="57">
        <v>1534.1429478952</v>
      </c>
      <c r="C143" s="57">
        <v>1534.1429478952</v>
      </c>
      <c r="D143" s="57">
        <v>686.34705905119995</v>
      </c>
      <c r="E143" s="57">
        <v>686.34705905119995</v>
      </c>
      <c r="F143" s="57">
        <v>842.05396449349996</v>
      </c>
      <c r="G143" s="57">
        <v>842.05396449349996</v>
      </c>
      <c r="H143" s="105"/>
      <c r="I143" s="57">
        <v>268.05665223019997</v>
      </c>
      <c r="J143" s="57">
        <v>268.05665223019997</v>
      </c>
      <c r="K143" s="57">
        <v>357.11212097399999</v>
      </c>
      <c r="L143" s="57">
        <v>357.11212097399999</v>
      </c>
      <c r="M143" s="57">
        <v>220.53685677050001</v>
      </c>
      <c r="N143" s="57">
        <v>220.53685677050001</v>
      </c>
      <c r="O143" s="57">
        <v>266.29867451119998</v>
      </c>
      <c r="P143" s="57">
        <v>266.29867451119998</v>
      </c>
      <c r="Q143" s="57">
        <v>133.61805384510001</v>
      </c>
      <c r="R143" s="57">
        <v>133.61805384510001</v>
      </c>
      <c r="S143" s="57">
        <v>189.3491126815</v>
      </c>
      <c r="T143" s="57">
        <v>189.3491126815</v>
      </c>
      <c r="U143" s="57">
        <v>99.171476882700006</v>
      </c>
      <c r="V143" s="57">
        <v>99.171476882700006</v>
      </c>
      <c r="W143" s="105"/>
      <c r="X143" s="57">
        <v>333.48910240409998</v>
      </c>
      <c r="Y143" s="57">
        <v>333.48910240409998</v>
      </c>
      <c r="Z143" s="57">
        <v>413.6446286286</v>
      </c>
      <c r="AA143" s="57">
        <v>413.6446286286</v>
      </c>
      <c r="AB143" s="57">
        <v>762.78401200630003</v>
      </c>
      <c r="AC143" s="57">
        <v>762.78401200630003</v>
      </c>
    </row>
    <row r="144" spans="1:29" customFormat="1" x14ac:dyDescent="0.3">
      <c r="A144" s="58" t="s">
        <v>100</v>
      </c>
      <c r="B144" s="59">
        <v>84.079664782399803</v>
      </c>
      <c r="C144" s="60">
        <v>5.4805626097460397E-2</v>
      </c>
      <c r="D144" s="59">
        <v>41.997668749100001</v>
      </c>
      <c r="E144" s="60">
        <v>6.1190134342758301E-2</v>
      </c>
      <c r="F144" s="59">
        <v>42.081996033300001</v>
      </c>
      <c r="G144" s="60">
        <v>4.9975414650072401E-2</v>
      </c>
      <c r="H144" s="106"/>
      <c r="I144" s="59">
        <v>6.1080137592000003</v>
      </c>
      <c r="J144" s="60">
        <v>2.2786279349466001E-2</v>
      </c>
      <c r="K144" s="59">
        <v>32.031603776600001</v>
      </c>
      <c r="L144" s="60">
        <v>8.9696209944473193E-2</v>
      </c>
      <c r="M144" s="59">
        <v>11.0429102522</v>
      </c>
      <c r="N144" s="60">
        <v>5.0072855911298897E-2</v>
      </c>
      <c r="O144" s="59">
        <v>7.7694718945999899</v>
      </c>
      <c r="P144" s="60">
        <v>2.9175781324714201E-2</v>
      </c>
      <c r="Q144" s="59">
        <v>8.3649971414999698</v>
      </c>
      <c r="R144" s="60">
        <v>6.2603794178871394E-2</v>
      </c>
      <c r="S144" s="59">
        <v>13.885254335699999</v>
      </c>
      <c r="T144" s="60">
        <v>7.33314993614788E-2</v>
      </c>
      <c r="U144" s="59">
        <v>4.8774136225999998</v>
      </c>
      <c r="V144" s="60">
        <v>4.9181617294749E-2</v>
      </c>
      <c r="W144" s="106"/>
      <c r="X144" s="59">
        <v>11.322843584199999</v>
      </c>
      <c r="Y144" s="60">
        <v>3.3952664427636198E-2</v>
      </c>
      <c r="Z144" s="59">
        <v>15.860422311700001</v>
      </c>
      <c r="AA144" s="60">
        <v>3.8343111970977999E-2</v>
      </c>
      <c r="AB144" s="59">
        <v>56.896398886499902</v>
      </c>
      <c r="AC144" s="60">
        <v>7.4590444989596993E-2</v>
      </c>
    </row>
    <row r="145" spans="1:29" customFormat="1" x14ac:dyDescent="0.3">
      <c r="A145" s="58" t="s">
        <v>101</v>
      </c>
      <c r="B145" s="61">
        <v>532.13776130129997</v>
      </c>
      <c r="C145" s="62">
        <v>0.34686321899232198</v>
      </c>
      <c r="D145" s="61">
        <v>274.46940238650001</v>
      </c>
      <c r="E145" s="63">
        <v>0.39989885403737901</v>
      </c>
      <c r="F145" s="61">
        <v>257.668358914799</v>
      </c>
      <c r="G145" s="62">
        <v>0.30599981685234301</v>
      </c>
      <c r="H145" s="106"/>
      <c r="I145" s="61">
        <v>54.131371564899901</v>
      </c>
      <c r="J145" s="64">
        <v>0.20194004183270001</v>
      </c>
      <c r="K145" s="61">
        <v>104.1826806556</v>
      </c>
      <c r="L145" s="62">
        <v>0.29173661305992199</v>
      </c>
      <c r="M145" s="61">
        <v>44.557915671300002</v>
      </c>
      <c r="N145" s="64">
        <v>0.202042943405459</v>
      </c>
      <c r="O145" s="61">
        <v>83.011148110200097</v>
      </c>
      <c r="P145" s="62">
        <v>0.31172197256546502</v>
      </c>
      <c r="Q145" s="61">
        <v>73.253765001000005</v>
      </c>
      <c r="R145" s="63">
        <v>0.54823253963810303</v>
      </c>
      <c r="S145" s="61">
        <v>108.22481464419999</v>
      </c>
      <c r="T145" s="63">
        <v>0.57156230156854604</v>
      </c>
      <c r="U145" s="61">
        <v>64.776065654099995</v>
      </c>
      <c r="V145" s="63">
        <v>0.65317234037683103</v>
      </c>
      <c r="W145" s="106"/>
      <c r="X145" s="61">
        <v>108.83108998829999</v>
      </c>
      <c r="Y145" s="62">
        <v>0.32634076857007999</v>
      </c>
      <c r="Z145" s="61">
        <v>168.40626452629999</v>
      </c>
      <c r="AA145" s="63">
        <v>0.40712788918505999</v>
      </c>
      <c r="AB145" s="61">
        <v>248.51692465409999</v>
      </c>
      <c r="AC145" s="62">
        <v>0.32580248240972198</v>
      </c>
    </row>
    <row r="146" spans="1:29" customFormat="1" x14ac:dyDescent="0.3">
      <c r="A146" s="58" t="s">
        <v>102</v>
      </c>
      <c r="B146" s="59">
        <v>146.93040632699999</v>
      </c>
      <c r="C146" s="60">
        <v>9.5773608664423499E-2</v>
      </c>
      <c r="D146" s="59">
        <v>76.681778496199996</v>
      </c>
      <c r="E146" s="60">
        <v>0.111724494896509</v>
      </c>
      <c r="F146" s="59">
        <v>68.015884214099998</v>
      </c>
      <c r="G146" s="60">
        <v>8.0773783014028003E-2</v>
      </c>
      <c r="H146" s="106"/>
      <c r="I146" s="59">
        <v>44.0056077780999</v>
      </c>
      <c r="J146" s="60">
        <v>0.16416532629195499</v>
      </c>
      <c r="K146" s="59">
        <v>52.119007448399898</v>
      </c>
      <c r="L146" s="60">
        <v>0.14594578113520401</v>
      </c>
      <c r="M146" s="59">
        <v>14.6809870598</v>
      </c>
      <c r="N146" s="60">
        <v>6.6569313060798996E-2</v>
      </c>
      <c r="O146" s="59">
        <v>14.7632552676</v>
      </c>
      <c r="P146" s="64">
        <v>5.5438711043900003E-2</v>
      </c>
      <c r="Q146" s="59">
        <v>9.0586995376999901</v>
      </c>
      <c r="R146" s="60">
        <v>6.7795475813481901E-2</v>
      </c>
      <c r="S146" s="59">
        <v>9.6854244366999893</v>
      </c>
      <c r="T146" s="60">
        <v>5.11511477373102E-2</v>
      </c>
      <c r="U146" s="59">
        <v>2.6174247987000001</v>
      </c>
      <c r="V146" s="64">
        <v>2.63929194257729E-2</v>
      </c>
      <c r="W146" s="106"/>
      <c r="X146" s="59">
        <v>21.301309806199999</v>
      </c>
      <c r="Y146" s="60">
        <v>6.3874080600056601E-2</v>
      </c>
      <c r="Z146" s="59">
        <v>21.712551650000002</v>
      </c>
      <c r="AA146" s="64">
        <v>5.2490834274787797E-2</v>
      </c>
      <c r="AB146" s="59">
        <v>88.751981898099999</v>
      </c>
      <c r="AC146" s="60">
        <v>0.116352703388029</v>
      </c>
    </row>
    <row r="147" spans="1:29" customFormat="1" x14ac:dyDescent="0.3">
      <c r="A147" s="58" t="s">
        <v>103</v>
      </c>
      <c r="B147" s="61">
        <v>171.7693448428</v>
      </c>
      <c r="C147" s="62">
        <v>0.111964367517683</v>
      </c>
      <c r="D147" s="61">
        <v>49.5710878484999</v>
      </c>
      <c r="E147" s="64">
        <v>7.2224521391592494E-2</v>
      </c>
      <c r="F147" s="61">
        <v>122.1982569943</v>
      </c>
      <c r="G147" s="63">
        <v>0.14511927043512299</v>
      </c>
      <c r="H147" s="106"/>
      <c r="I147" s="61">
        <v>101.2694048856</v>
      </c>
      <c r="J147" s="63">
        <v>0.37779105291008602</v>
      </c>
      <c r="K147" s="61">
        <v>41.168295454099898</v>
      </c>
      <c r="L147" s="62">
        <v>0.115281148513851</v>
      </c>
      <c r="M147" s="61">
        <v>7.8992911658000002</v>
      </c>
      <c r="N147" s="64">
        <v>3.5818462643731001E-2</v>
      </c>
      <c r="O147" s="61">
        <v>10.0657169416</v>
      </c>
      <c r="P147" s="64">
        <v>3.7798599486369801E-2</v>
      </c>
      <c r="Q147" s="61">
        <v>3.8819323437</v>
      </c>
      <c r="R147" s="64">
        <v>2.9052453856274699E-2</v>
      </c>
      <c r="S147" s="61">
        <v>3.1703998804000002</v>
      </c>
      <c r="T147" s="64">
        <v>1.67436743457724E-2</v>
      </c>
      <c r="U147" s="61">
        <v>4.3143041715999999</v>
      </c>
      <c r="V147" s="64">
        <v>4.3503478088795199E-2</v>
      </c>
      <c r="W147" s="106"/>
      <c r="X147" s="61">
        <v>81.436119670000096</v>
      </c>
      <c r="Y147" s="63">
        <v>0.24419424527797901</v>
      </c>
      <c r="Z147" s="61">
        <v>43.9618238374999</v>
      </c>
      <c r="AA147" s="62">
        <v>0.106279208757651</v>
      </c>
      <c r="AB147" s="61">
        <v>46.3714013353</v>
      </c>
      <c r="AC147" s="64">
        <v>6.0792308970048302E-2</v>
      </c>
    </row>
    <row r="148" spans="1:29" customFormat="1" x14ac:dyDescent="0.3">
      <c r="A148" s="58" t="s">
        <v>104</v>
      </c>
      <c r="B148" s="59">
        <v>67.527301186400194</v>
      </c>
      <c r="C148" s="60">
        <v>4.4016303225879599E-2</v>
      </c>
      <c r="D148" s="59">
        <v>25.929641138200001</v>
      </c>
      <c r="E148" s="60">
        <v>3.7779197559387703E-2</v>
      </c>
      <c r="F148" s="59">
        <v>41.597660048199998</v>
      </c>
      <c r="G148" s="60">
        <v>4.9400230629186803E-2</v>
      </c>
      <c r="H148" s="106"/>
      <c r="I148" s="59">
        <v>0</v>
      </c>
      <c r="J148" s="60">
        <v>0</v>
      </c>
      <c r="K148" s="59">
        <v>4.36942466849999</v>
      </c>
      <c r="L148" s="60">
        <v>1.22354420695178E-2</v>
      </c>
      <c r="M148" s="59">
        <v>34.526397237899999</v>
      </c>
      <c r="N148" s="63">
        <v>0.15655613190238599</v>
      </c>
      <c r="O148" s="59">
        <v>27.4249039412</v>
      </c>
      <c r="P148" s="63">
        <v>0.102985506749289</v>
      </c>
      <c r="Q148" s="59">
        <v>0.54171878110000005</v>
      </c>
      <c r="R148" s="64">
        <v>4.0542334326168303E-3</v>
      </c>
      <c r="S148" s="59">
        <v>0.66485655770000296</v>
      </c>
      <c r="T148" s="64">
        <v>3.5112736906158099E-3</v>
      </c>
      <c r="U148" s="59">
        <v>0</v>
      </c>
      <c r="V148" s="64">
        <v>0</v>
      </c>
      <c r="W148" s="106"/>
      <c r="X148" s="59">
        <v>3.17906963440001</v>
      </c>
      <c r="Y148" s="64">
        <v>9.5327541784193393E-3</v>
      </c>
      <c r="Z148" s="59">
        <v>17.2245560721</v>
      </c>
      <c r="AA148" s="60">
        <v>4.16409518702235E-2</v>
      </c>
      <c r="AB148" s="59">
        <v>47.123675479900001</v>
      </c>
      <c r="AC148" s="60">
        <v>6.1778530669453498E-2</v>
      </c>
    </row>
    <row r="149" spans="1:29" customFormat="1" x14ac:dyDescent="0.3">
      <c r="A149" s="58" t="s">
        <v>105</v>
      </c>
      <c r="B149" s="61">
        <v>34.241031703600001</v>
      </c>
      <c r="C149" s="62">
        <v>2.2319322818370801E-2</v>
      </c>
      <c r="D149" s="61">
        <v>14.4236049388</v>
      </c>
      <c r="E149" s="62">
        <v>2.1015031314826401E-2</v>
      </c>
      <c r="F149" s="61">
        <v>19.8174267648</v>
      </c>
      <c r="G149" s="62">
        <v>2.3534627945989501E-2</v>
      </c>
      <c r="H149" s="106"/>
      <c r="I149" s="61">
        <v>0</v>
      </c>
      <c r="J149" s="62">
        <v>0</v>
      </c>
      <c r="K149" s="61">
        <v>3.1383210853999999</v>
      </c>
      <c r="L149" s="62">
        <v>8.78805535034889E-3</v>
      </c>
      <c r="M149" s="61">
        <v>4.5784023168000099</v>
      </c>
      <c r="N149" s="62">
        <v>2.0760259232154001E-2</v>
      </c>
      <c r="O149" s="61">
        <v>7.6569286701999797</v>
      </c>
      <c r="P149" s="62">
        <v>2.87531610296392E-2</v>
      </c>
      <c r="Q149" s="61">
        <v>5.7020457514</v>
      </c>
      <c r="R149" s="63">
        <v>4.2674216449898598E-2</v>
      </c>
      <c r="S149" s="61">
        <v>9.7144079273999999</v>
      </c>
      <c r="T149" s="63">
        <v>5.1304216797363002E-2</v>
      </c>
      <c r="U149" s="61">
        <v>3.4509259524</v>
      </c>
      <c r="V149" s="62">
        <v>3.4797565397576502E-2</v>
      </c>
      <c r="W149" s="106"/>
      <c r="X149" s="61">
        <v>12.342864865099999</v>
      </c>
      <c r="Y149" s="62">
        <v>3.7011298948364801E-2</v>
      </c>
      <c r="Z149" s="61">
        <v>5.8057747298000004</v>
      </c>
      <c r="AA149" s="62">
        <v>1.4035658456507699E-2</v>
      </c>
      <c r="AB149" s="61">
        <v>16.0923921087</v>
      </c>
      <c r="AC149" s="62">
        <v>2.10969184663077E-2</v>
      </c>
    </row>
    <row r="150" spans="1:29" customFormat="1" x14ac:dyDescent="0.3">
      <c r="A150" s="58" t="s">
        <v>106</v>
      </c>
      <c r="B150" s="59">
        <v>38.581391933500001</v>
      </c>
      <c r="C150" s="60">
        <v>2.5148498701788199E-2</v>
      </c>
      <c r="D150" s="59">
        <v>15.4816628194</v>
      </c>
      <c r="E150" s="60">
        <v>2.25566098306034E-2</v>
      </c>
      <c r="F150" s="59">
        <v>23.099729114100001</v>
      </c>
      <c r="G150" s="60">
        <v>2.7432599439151901E-2</v>
      </c>
      <c r="H150" s="106"/>
      <c r="I150" s="59">
        <v>5.8571786197999902</v>
      </c>
      <c r="J150" s="60">
        <v>2.1850525144848899E-2</v>
      </c>
      <c r="K150" s="59">
        <v>14.066786095299999</v>
      </c>
      <c r="L150" s="60">
        <v>3.9390391054030201E-2</v>
      </c>
      <c r="M150" s="59">
        <v>0.69879836169999998</v>
      </c>
      <c r="N150" s="64">
        <v>3.16862392950127E-3</v>
      </c>
      <c r="O150" s="59">
        <v>5.1059604317999803</v>
      </c>
      <c r="P150" s="60">
        <v>1.91738109142757E-2</v>
      </c>
      <c r="Q150" s="59">
        <v>5.8712194042999997</v>
      </c>
      <c r="R150" s="60">
        <v>4.3940315214487102E-2</v>
      </c>
      <c r="S150" s="59">
        <v>3.8139339471000002</v>
      </c>
      <c r="T150" s="60">
        <v>2.0142338630946399E-2</v>
      </c>
      <c r="U150" s="59">
        <v>3.1675150735000002</v>
      </c>
      <c r="V150" s="60">
        <v>3.1939779189197097E-2</v>
      </c>
      <c r="W150" s="106"/>
      <c r="X150" s="59">
        <v>7.1500162789999901</v>
      </c>
      <c r="Y150" s="60">
        <v>2.1440029756462899E-2</v>
      </c>
      <c r="Z150" s="59">
        <v>8.5055693717</v>
      </c>
      <c r="AA150" s="60">
        <v>2.0562504098988101E-2</v>
      </c>
      <c r="AB150" s="59">
        <v>22.9258062828</v>
      </c>
      <c r="AC150" s="60">
        <v>3.0055436299064198E-2</v>
      </c>
    </row>
    <row r="151" spans="1:29" customFormat="1" x14ac:dyDescent="0.3">
      <c r="A151" s="58" t="s">
        <v>107</v>
      </c>
      <c r="B151" s="61">
        <v>19.998679521</v>
      </c>
      <c r="C151" s="62">
        <v>1.3035734087516199E-2</v>
      </c>
      <c r="D151" s="61">
        <v>8.0408348609000004</v>
      </c>
      <c r="E151" s="62">
        <v>1.17154065932993E-2</v>
      </c>
      <c r="F151" s="61">
        <v>11.957844660099999</v>
      </c>
      <c r="G151" s="62">
        <v>1.42008056066724E-2</v>
      </c>
      <c r="H151" s="106"/>
      <c r="I151" s="61">
        <v>3.6812397259999998</v>
      </c>
      <c r="J151" s="62">
        <v>1.37330661088711E-2</v>
      </c>
      <c r="K151" s="61">
        <v>0</v>
      </c>
      <c r="L151" s="62">
        <v>0</v>
      </c>
      <c r="M151" s="61">
        <v>0</v>
      </c>
      <c r="N151" s="62">
        <v>0</v>
      </c>
      <c r="O151" s="61">
        <v>7.1061967212000203</v>
      </c>
      <c r="P151" s="62">
        <v>2.66850623054871E-2</v>
      </c>
      <c r="Q151" s="61">
        <v>6.4265232599999997</v>
      </c>
      <c r="R151" s="63">
        <v>4.8096219598065003E-2</v>
      </c>
      <c r="S151" s="61">
        <v>0.96232940990000304</v>
      </c>
      <c r="T151" s="62">
        <v>5.0823021891774796E-3</v>
      </c>
      <c r="U151" s="61">
        <v>1.8223904039000001</v>
      </c>
      <c r="V151" s="62">
        <v>1.8376154729000602E-2</v>
      </c>
      <c r="W151" s="106"/>
      <c r="X151" s="61">
        <v>10.055383919300001</v>
      </c>
      <c r="Y151" s="62">
        <v>3.0152061482103702E-2</v>
      </c>
      <c r="Z151" s="61">
        <v>7.9617683840999902</v>
      </c>
      <c r="AA151" s="62">
        <v>1.9247846661266901E-2</v>
      </c>
      <c r="AB151" s="61">
        <v>1.9815272176000001</v>
      </c>
      <c r="AC151" s="64">
        <v>2.59775662102319E-3</v>
      </c>
    </row>
    <row r="152" spans="1:29" customFormat="1" x14ac:dyDescent="0.3">
      <c r="A152" s="58" t="s">
        <v>108</v>
      </c>
      <c r="B152" s="59">
        <v>63.363725073399998</v>
      </c>
      <c r="C152" s="60">
        <v>4.13023604875499E-2</v>
      </c>
      <c r="D152" s="59">
        <v>26.661222967099999</v>
      </c>
      <c r="E152" s="60">
        <v>3.8845104113881201E-2</v>
      </c>
      <c r="F152" s="59">
        <v>36.702502106300102</v>
      </c>
      <c r="G152" s="60">
        <v>4.35868764401302E-2</v>
      </c>
      <c r="H152" s="106"/>
      <c r="I152" s="59">
        <v>5.6219297949000104</v>
      </c>
      <c r="J152" s="60">
        <v>2.0972916538821901E-2</v>
      </c>
      <c r="K152" s="59">
        <v>41.242680364800101</v>
      </c>
      <c r="L152" s="63">
        <v>0.115489444190002</v>
      </c>
      <c r="M152" s="59">
        <v>14.4469895593</v>
      </c>
      <c r="N152" s="60">
        <v>6.5508277259678893E-2</v>
      </c>
      <c r="O152" s="59">
        <v>1.3204351756999999</v>
      </c>
      <c r="P152" s="64">
        <v>4.95847445776327E-3</v>
      </c>
      <c r="Q152" s="59">
        <v>0.73169017869999997</v>
      </c>
      <c r="R152" s="64">
        <v>5.4759829053357498E-3</v>
      </c>
      <c r="S152" s="59">
        <v>0</v>
      </c>
      <c r="T152" s="64">
        <v>0</v>
      </c>
      <c r="U152" s="59">
        <v>0</v>
      </c>
      <c r="V152" s="64">
        <v>0</v>
      </c>
      <c r="W152" s="106"/>
      <c r="X152" s="59">
        <v>12.5878790087</v>
      </c>
      <c r="Y152" s="60">
        <v>3.7745998048976298E-2</v>
      </c>
      <c r="Z152" s="59">
        <v>13.021091111100001</v>
      </c>
      <c r="AA152" s="60">
        <v>3.1478931937954098E-2</v>
      </c>
      <c r="AB152" s="59">
        <v>37.7547549535999</v>
      </c>
      <c r="AC152" s="60">
        <v>4.9495996716418002E-2</v>
      </c>
    </row>
    <row r="153" spans="1:29" customFormat="1" x14ac:dyDescent="0.3">
      <c r="A153" s="58" t="s">
        <v>109</v>
      </c>
      <c r="B153" s="61">
        <v>37.435188427200004</v>
      </c>
      <c r="C153" s="62">
        <v>2.4401369167429899E-2</v>
      </c>
      <c r="D153" s="61">
        <v>15.421361534300001</v>
      </c>
      <c r="E153" s="62">
        <v>2.2468751531649799E-2</v>
      </c>
      <c r="F153" s="61">
        <v>22.013826892899999</v>
      </c>
      <c r="G153" s="62">
        <v>2.6143011993467E-2</v>
      </c>
      <c r="H153" s="106"/>
      <c r="I153" s="61">
        <v>0</v>
      </c>
      <c r="J153" s="62">
        <v>0</v>
      </c>
      <c r="K153" s="61">
        <v>14.8163666223</v>
      </c>
      <c r="L153" s="62">
        <v>4.1489397172768401E-2</v>
      </c>
      <c r="M153" s="61">
        <v>15.7944971984</v>
      </c>
      <c r="N153" s="63">
        <v>7.1618401702516404E-2</v>
      </c>
      <c r="O153" s="61">
        <v>6.3571021719000003</v>
      </c>
      <c r="P153" s="62">
        <v>2.3872075907132001E-2</v>
      </c>
      <c r="Q153" s="61">
        <v>0.46722243460000001</v>
      </c>
      <c r="R153" s="64">
        <v>3.4967013899307301E-3</v>
      </c>
      <c r="S153" s="61">
        <v>0</v>
      </c>
      <c r="T153" s="62">
        <v>0</v>
      </c>
      <c r="U153" s="61">
        <v>0</v>
      </c>
      <c r="V153" s="62">
        <v>0</v>
      </c>
      <c r="W153" s="106"/>
      <c r="X153" s="61">
        <v>2.5778767497000001</v>
      </c>
      <c r="Y153" s="62">
        <v>7.7300179559579704E-3</v>
      </c>
      <c r="Z153" s="61">
        <v>9.0578387499999895</v>
      </c>
      <c r="AA153" s="62">
        <v>2.1897634160101199E-2</v>
      </c>
      <c r="AB153" s="61">
        <v>25.799472927499998</v>
      </c>
      <c r="AC153" s="62">
        <v>3.3822776200619797E-2</v>
      </c>
    </row>
    <row r="154" spans="1:29" customFormat="1" x14ac:dyDescent="0.3">
      <c r="A154" s="58" t="s">
        <v>110</v>
      </c>
      <c r="B154" s="59">
        <v>28.0010116194</v>
      </c>
      <c r="C154" s="60">
        <v>1.82518921446118E-2</v>
      </c>
      <c r="D154" s="59">
        <v>11.883848672199999</v>
      </c>
      <c r="E154" s="60">
        <v>1.73146347980687E-2</v>
      </c>
      <c r="F154" s="59">
        <v>15.6675577037</v>
      </c>
      <c r="G154" s="60">
        <v>1.8606358219718299E-2</v>
      </c>
      <c r="H154" s="106"/>
      <c r="I154" s="59">
        <v>0</v>
      </c>
      <c r="J154" s="60">
        <v>0</v>
      </c>
      <c r="K154" s="59">
        <v>3.1308662132000098</v>
      </c>
      <c r="L154" s="60">
        <v>8.7671799116220608E-3</v>
      </c>
      <c r="M154" s="59">
        <v>6.5948906619000098</v>
      </c>
      <c r="N154" s="60">
        <v>2.9903802740613699E-2</v>
      </c>
      <c r="O154" s="59">
        <v>17.040204324099999</v>
      </c>
      <c r="P154" s="63">
        <v>6.3989069248571603E-2</v>
      </c>
      <c r="Q154" s="59">
        <v>1.2350504202000001</v>
      </c>
      <c r="R154" s="60">
        <v>9.2431403141955797E-3</v>
      </c>
      <c r="S154" s="59">
        <v>0</v>
      </c>
      <c r="T154" s="60">
        <v>0</v>
      </c>
      <c r="U154" s="59">
        <v>0</v>
      </c>
      <c r="V154" s="60">
        <v>0</v>
      </c>
      <c r="W154" s="106"/>
      <c r="X154" s="59">
        <v>5.1669721939999897</v>
      </c>
      <c r="Y154" s="60">
        <v>1.54936762753315E-2</v>
      </c>
      <c r="Z154" s="59">
        <v>15.8548636062</v>
      </c>
      <c r="AA154" s="63">
        <v>3.8329673610812499E-2</v>
      </c>
      <c r="AB154" s="59">
        <v>6.9791758192</v>
      </c>
      <c r="AC154" s="60">
        <v>9.1496094691905505E-3</v>
      </c>
    </row>
    <row r="155" spans="1:29" customFormat="1" x14ac:dyDescent="0.3">
      <c r="A155" s="58" t="s">
        <v>111</v>
      </c>
      <c r="B155" s="61">
        <v>19.3404698312</v>
      </c>
      <c r="C155" s="62">
        <v>1.26066934360547E-2</v>
      </c>
      <c r="D155" s="61">
        <v>11.911066289300001</v>
      </c>
      <c r="E155" s="62">
        <v>1.73542905622204E-2</v>
      </c>
      <c r="F155" s="61">
        <v>7.42940354190001</v>
      </c>
      <c r="G155" s="62">
        <v>8.8229541753524401E-3</v>
      </c>
      <c r="H155" s="106"/>
      <c r="I155" s="61">
        <v>0</v>
      </c>
      <c r="J155" s="62">
        <v>0</v>
      </c>
      <c r="K155" s="61">
        <v>0</v>
      </c>
      <c r="L155" s="62">
        <v>0</v>
      </c>
      <c r="M155" s="61">
        <v>6.59543186640001</v>
      </c>
      <c r="N155" s="63">
        <v>2.9906256772596899E-2</v>
      </c>
      <c r="O155" s="61">
        <v>12.363102551200001</v>
      </c>
      <c r="P155" s="63">
        <v>4.6425700668217301E-2</v>
      </c>
      <c r="Q155" s="61">
        <v>0.3819354136</v>
      </c>
      <c r="R155" s="62">
        <v>2.85841173860209E-3</v>
      </c>
      <c r="S155" s="61">
        <v>0</v>
      </c>
      <c r="T155" s="62">
        <v>0</v>
      </c>
      <c r="U155" s="61">
        <v>0</v>
      </c>
      <c r="V155" s="62">
        <v>0</v>
      </c>
      <c r="W155" s="106"/>
      <c r="X155" s="61">
        <v>0.65074218089999902</v>
      </c>
      <c r="Y155" s="62">
        <v>1.9513146792769099E-3</v>
      </c>
      <c r="Z155" s="61">
        <v>4.7233023615000098</v>
      </c>
      <c r="AA155" s="62">
        <v>1.1418744580727801E-2</v>
      </c>
      <c r="AB155" s="61">
        <v>13.9664252888</v>
      </c>
      <c r="AC155" s="62">
        <v>1.83098033899072E-2</v>
      </c>
    </row>
    <row r="156" spans="1:29" customFormat="1" x14ac:dyDescent="0.3">
      <c r="A156" s="58" t="s">
        <v>112</v>
      </c>
      <c r="B156" s="59">
        <v>7.2613683975999903</v>
      </c>
      <c r="C156" s="60">
        <v>4.7331758800979997E-3</v>
      </c>
      <c r="D156" s="59">
        <v>3.9675591352000001</v>
      </c>
      <c r="E156" s="60">
        <v>5.7806893507851799E-3</v>
      </c>
      <c r="F156" s="59">
        <v>3.2938092623999999</v>
      </c>
      <c r="G156" s="60">
        <v>3.9116367849194103E-3</v>
      </c>
      <c r="H156" s="106"/>
      <c r="I156" s="59">
        <v>0</v>
      </c>
      <c r="J156" s="60">
        <v>0</v>
      </c>
      <c r="K156" s="59">
        <v>0</v>
      </c>
      <c r="L156" s="60">
        <v>0</v>
      </c>
      <c r="M156" s="59">
        <v>0</v>
      </c>
      <c r="N156" s="60">
        <v>0</v>
      </c>
      <c r="O156" s="59">
        <v>1.7459157410999999</v>
      </c>
      <c r="P156" s="60">
        <v>6.5562314356415203E-3</v>
      </c>
      <c r="Q156" s="59">
        <v>0.50761947659999995</v>
      </c>
      <c r="R156" s="60">
        <v>3.7990336035613101E-3</v>
      </c>
      <c r="S156" s="59">
        <v>2.438538221</v>
      </c>
      <c r="T156" s="60">
        <v>1.28785299622809E-2</v>
      </c>
      <c r="U156" s="59">
        <v>2.5692949589</v>
      </c>
      <c r="V156" s="63">
        <v>2.5907600044506401E-2</v>
      </c>
      <c r="W156" s="106"/>
      <c r="X156" s="59">
        <v>1.8265918441</v>
      </c>
      <c r="Y156" s="60">
        <v>5.4772159897646597E-3</v>
      </c>
      <c r="Z156" s="59">
        <v>3.23113808760001</v>
      </c>
      <c r="AA156" s="60">
        <v>7.8113865477053004E-3</v>
      </c>
      <c r="AB156" s="59">
        <v>2.2036384659000001</v>
      </c>
      <c r="AC156" s="60">
        <v>2.8889416023599101E-3</v>
      </c>
    </row>
    <row r="157" spans="1:29" customFormat="1" x14ac:dyDescent="0.3">
      <c r="A157" s="58" t="s">
        <v>113</v>
      </c>
      <c r="B157" s="61">
        <v>16.2096765368</v>
      </c>
      <c r="C157" s="62">
        <v>1.0565949254624001E-2</v>
      </c>
      <c r="D157" s="61">
        <v>8.2844324575999906</v>
      </c>
      <c r="E157" s="62">
        <v>1.20703255712239E-2</v>
      </c>
      <c r="F157" s="61">
        <v>7.9252440791999996</v>
      </c>
      <c r="G157" s="62">
        <v>9.41180068425552E-3</v>
      </c>
      <c r="H157" s="106"/>
      <c r="I157" s="61">
        <v>0</v>
      </c>
      <c r="J157" s="62">
        <v>0</v>
      </c>
      <c r="K157" s="61">
        <v>0</v>
      </c>
      <c r="L157" s="62">
        <v>0</v>
      </c>
      <c r="M157" s="61">
        <v>5.6984009862000198</v>
      </c>
      <c r="N157" s="63">
        <v>2.5838769399574801E-2</v>
      </c>
      <c r="O157" s="61">
        <v>6.4105477853000004</v>
      </c>
      <c r="P157" s="62">
        <v>2.40727739147285E-2</v>
      </c>
      <c r="Q157" s="61">
        <v>0</v>
      </c>
      <c r="R157" s="62">
        <v>0</v>
      </c>
      <c r="S157" s="61">
        <v>4.1007277653000003</v>
      </c>
      <c r="T157" s="62">
        <v>2.1656968481271702E-2</v>
      </c>
      <c r="U157" s="61">
        <v>0</v>
      </c>
      <c r="V157" s="62">
        <v>0</v>
      </c>
      <c r="W157" s="106"/>
      <c r="X157" s="61">
        <v>1.0353884759</v>
      </c>
      <c r="Y157" s="62">
        <v>3.10471457218828E-3</v>
      </c>
      <c r="Z157" s="61">
        <v>5.5356531786999996</v>
      </c>
      <c r="AA157" s="62">
        <v>1.3382630392307899E-2</v>
      </c>
      <c r="AB157" s="61">
        <v>9.6386348821999999</v>
      </c>
      <c r="AC157" s="62">
        <v>1.26361259943665E-2</v>
      </c>
    </row>
    <row r="158" spans="1:29" customFormat="1" x14ac:dyDescent="0.3">
      <c r="A158" s="58" t="s">
        <v>114</v>
      </c>
      <c r="B158" s="59">
        <v>267.26592641159999</v>
      </c>
      <c r="C158" s="60">
        <v>0.17421187952418701</v>
      </c>
      <c r="D158" s="59">
        <v>101.6218867579</v>
      </c>
      <c r="E158" s="60">
        <v>0.14806195410581499</v>
      </c>
      <c r="F158" s="59">
        <v>162.58446416340001</v>
      </c>
      <c r="G158" s="60">
        <v>0.19308081312959</v>
      </c>
      <c r="H158" s="106"/>
      <c r="I158" s="59">
        <v>47.381906101699997</v>
      </c>
      <c r="J158" s="60">
        <v>0.176760791823251</v>
      </c>
      <c r="K158" s="59">
        <v>46.846088589800097</v>
      </c>
      <c r="L158" s="60">
        <v>0.13118033759826001</v>
      </c>
      <c r="M158" s="59">
        <v>53.421944432799897</v>
      </c>
      <c r="N158" s="63">
        <v>0.24223590203969</v>
      </c>
      <c r="O158" s="59">
        <v>58.157784783499999</v>
      </c>
      <c r="P158" s="60">
        <v>0.218393068948805</v>
      </c>
      <c r="Q158" s="59">
        <v>17.193634700699999</v>
      </c>
      <c r="R158" s="64">
        <v>0.12867748186657599</v>
      </c>
      <c r="S158" s="59">
        <v>32.6884255561</v>
      </c>
      <c r="T158" s="60">
        <v>0.172635747235238</v>
      </c>
      <c r="U158" s="59">
        <v>11.576142247</v>
      </c>
      <c r="V158" s="60">
        <v>0.116728545453571</v>
      </c>
      <c r="W158" s="106"/>
      <c r="X158" s="59">
        <v>54.024954204299902</v>
      </c>
      <c r="Y158" s="60">
        <v>0.16199915923740199</v>
      </c>
      <c r="Z158" s="59">
        <v>72.782010650300094</v>
      </c>
      <c r="AA158" s="60">
        <v>0.17595299349492799</v>
      </c>
      <c r="AB158" s="59">
        <v>137.78180180609999</v>
      </c>
      <c r="AC158" s="60">
        <v>0.18063016481389199</v>
      </c>
    </row>
    <row r="159" spans="1:29" customFormat="1" x14ac:dyDescent="0.3">
      <c r="A159" s="65" t="s">
        <v>1</v>
      </c>
    </row>
    <row r="160" spans="1:29" customFormat="1" x14ac:dyDescent="0.3">
      <c r="A160" s="65" t="s">
        <v>1</v>
      </c>
    </row>
    <row r="161" spans="1:29" customFormat="1" x14ac:dyDescent="0.3">
      <c r="A161" s="53" t="s">
        <v>494</v>
      </c>
    </row>
    <row r="162" spans="1:29" customFormat="1" x14ac:dyDescent="0.3">
      <c r="A162" s="54" t="s">
        <v>1</v>
      </c>
    </row>
    <row r="163" spans="1:29" customFormat="1" x14ac:dyDescent="0.3">
      <c r="A163" s="114" t="s">
        <v>1</v>
      </c>
      <c r="B163" s="113" t="s">
        <v>502</v>
      </c>
      <c r="C163" s="113" t="s">
        <v>1</v>
      </c>
      <c r="D163" s="113" t="s">
        <v>346</v>
      </c>
      <c r="E163" s="113" t="s">
        <v>1</v>
      </c>
      <c r="F163" s="113" t="s">
        <v>347</v>
      </c>
      <c r="G163" s="113" t="s">
        <v>1</v>
      </c>
      <c r="H163" s="104"/>
      <c r="I163" s="113" t="s">
        <v>350</v>
      </c>
      <c r="J163" s="113" t="s">
        <v>1</v>
      </c>
      <c r="K163" s="113" t="s">
        <v>351</v>
      </c>
      <c r="L163" s="113" t="s">
        <v>1</v>
      </c>
      <c r="M163" s="113" t="s">
        <v>352</v>
      </c>
      <c r="N163" s="113" t="s">
        <v>1</v>
      </c>
      <c r="O163" s="113" t="s">
        <v>353</v>
      </c>
      <c r="P163" s="113" t="s">
        <v>1</v>
      </c>
      <c r="Q163" s="113" t="s">
        <v>354</v>
      </c>
      <c r="R163" s="113" t="s">
        <v>1</v>
      </c>
      <c r="S163" s="113" t="s">
        <v>355</v>
      </c>
      <c r="T163" s="113" t="s">
        <v>1</v>
      </c>
      <c r="U163" s="113" t="s">
        <v>356</v>
      </c>
      <c r="V163" s="113" t="s">
        <v>1</v>
      </c>
      <c r="W163" s="104"/>
      <c r="X163" s="113" t="s">
        <v>358</v>
      </c>
      <c r="Y163" s="113" t="s">
        <v>1</v>
      </c>
      <c r="Z163" s="113" t="s">
        <v>359</v>
      </c>
      <c r="AA163" s="113" t="s">
        <v>1</v>
      </c>
      <c r="AB163" s="113" t="s">
        <v>360</v>
      </c>
      <c r="AC163" s="113" t="s">
        <v>1</v>
      </c>
    </row>
    <row r="164" spans="1:29" customFormat="1" x14ac:dyDescent="0.3">
      <c r="A164" s="115" t="s">
        <v>1</v>
      </c>
      <c r="B164" s="55" t="s">
        <v>14</v>
      </c>
      <c r="C164" s="55" t="s">
        <v>15</v>
      </c>
      <c r="D164" s="55" t="s">
        <v>14</v>
      </c>
      <c r="E164" s="55" t="s">
        <v>15</v>
      </c>
      <c r="F164" s="55" t="s">
        <v>14</v>
      </c>
      <c r="G164" s="55" t="s">
        <v>15</v>
      </c>
      <c r="H164" s="104"/>
      <c r="I164" s="55" t="s">
        <v>14</v>
      </c>
      <c r="J164" s="55" t="s">
        <v>15</v>
      </c>
      <c r="K164" s="55" t="s">
        <v>14</v>
      </c>
      <c r="L164" s="55" t="s">
        <v>15</v>
      </c>
      <c r="M164" s="55" t="s">
        <v>14</v>
      </c>
      <c r="N164" s="55" t="s">
        <v>15</v>
      </c>
      <c r="O164" s="55" t="s">
        <v>14</v>
      </c>
      <c r="P164" s="55" t="s">
        <v>15</v>
      </c>
      <c r="Q164" s="55" t="s">
        <v>14</v>
      </c>
      <c r="R164" s="55" t="s">
        <v>15</v>
      </c>
      <c r="S164" s="55" t="s">
        <v>14</v>
      </c>
      <c r="T164" s="55" t="s">
        <v>15</v>
      </c>
      <c r="U164" s="55" t="s">
        <v>14</v>
      </c>
      <c r="V164" s="55" t="s">
        <v>15</v>
      </c>
      <c r="W164" s="104"/>
      <c r="X164" s="55" t="s">
        <v>14</v>
      </c>
      <c r="Y164" s="55" t="s">
        <v>15</v>
      </c>
      <c r="Z164" s="55" t="s">
        <v>14</v>
      </c>
      <c r="AA164" s="55" t="s">
        <v>15</v>
      </c>
      <c r="AB164" s="55" t="s">
        <v>14</v>
      </c>
      <c r="AC164" s="55" t="s">
        <v>15</v>
      </c>
    </row>
    <row r="165" spans="1:29" customFormat="1" x14ac:dyDescent="0.3">
      <c r="A165" s="56" t="s">
        <v>16</v>
      </c>
      <c r="B165" s="57">
        <v>1534.1429478952</v>
      </c>
      <c r="C165" s="57">
        <v>1534.1429478952</v>
      </c>
      <c r="D165" s="57">
        <v>686.34705905119995</v>
      </c>
      <c r="E165" s="57">
        <v>686.34705905119995</v>
      </c>
      <c r="F165" s="57">
        <v>842.05396449349996</v>
      </c>
      <c r="G165" s="57">
        <v>842.05396449349996</v>
      </c>
      <c r="H165" s="105"/>
      <c r="I165" s="57">
        <v>268.05665223019997</v>
      </c>
      <c r="J165" s="57">
        <v>268.05665223019997</v>
      </c>
      <c r="K165" s="57">
        <v>357.11212097399999</v>
      </c>
      <c r="L165" s="57">
        <v>357.11212097399999</v>
      </c>
      <c r="M165" s="57">
        <v>220.53685677050001</v>
      </c>
      <c r="N165" s="57">
        <v>220.53685677050001</v>
      </c>
      <c r="O165" s="57">
        <v>266.29867451119998</v>
      </c>
      <c r="P165" s="57">
        <v>266.29867451119998</v>
      </c>
      <c r="Q165" s="57">
        <v>133.61805384510001</v>
      </c>
      <c r="R165" s="57">
        <v>133.61805384510001</v>
      </c>
      <c r="S165" s="57">
        <v>189.3491126815</v>
      </c>
      <c r="T165" s="57">
        <v>189.3491126815</v>
      </c>
      <c r="U165" s="57">
        <v>99.171476882700006</v>
      </c>
      <c r="V165" s="57">
        <v>99.171476882700006</v>
      </c>
      <c r="W165" s="105"/>
      <c r="X165" s="57">
        <v>333.48910240409998</v>
      </c>
      <c r="Y165" s="57">
        <v>333.48910240409998</v>
      </c>
      <c r="Z165" s="57">
        <v>413.6446286286</v>
      </c>
      <c r="AA165" s="57">
        <v>413.6446286286</v>
      </c>
      <c r="AB165" s="57">
        <v>762.78401200630003</v>
      </c>
      <c r="AC165" s="57">
        <v>762.78401200630003</v>
      </c>
    </row>
    <row r="166" spans="1:29" customFormat="1" x14ac:dyDescent="0.3">
      <c r="A166" s="58" t="s">
        <v>115</v>
      </c>
      <c r="B166" s="59">
        <v>450.99223448359999</v>
      </c>
      <c r="C166" s="60">
        <v>0.29397015128371701</v>
      </c>
      <c r="D166" s="59">
        <v>221.6991238052</v>
      </c>
      <c r="E166" s="60">
        <v>0.32301314747625598</v>
      </c>
      <c r="F166" s="59">
        <v>226.59985099720001</v>
      </c>
      <c r="G166" s="60">
        <v>0.269103716094373</v>
      </c>
      <c r="H166" s="106"/>
      <c r="I166" s="59">
        <v>69.959934047199894</v>
      </c>
      <c r="J166" s="60">
        <v>0.26098935976832299</v>
      </c>
      <c r="K166" s="59">
        <v>93.795937104699902</v>
      </c>
      <c r="L166" s="60">
        <v>0.26265122799214402</v>
      </c>
      <c r="M166" s="59">
        <v>63.893799150600103</v>
      </c>
      <c r="N166" s="60">
        <v>0.28971936975183499</v>
      </c>
      <c r="O166" s="59">
        <v>88.1046491070001</v>
      </c>
      <c r="P166" s="60">
        <v>0.33084899603319101</v>
      </c>
      <c r="Q166" s="59">
        <v>45.6231947582</v>
      </c>
      <c r="R166" s="60">
        <v>0.34144483806873699</v>
      </c>
      <c r="S166" s="59">
        <v>65.443046700300101</v>
      </c>
      <c r="T166" s="60">
        <v>0.34562108991965701</v>
      </c>
      <c r="U166" s="59">
        <v>24.1716736155999</v>
      </c>
      <c r="V166" s="60">
        <v>0.24373614647476</v>
      </c>
      <c r="W166" s="106"/>
      <c r="X166" s="59">
        <v>98.991640426700002</v>
      </c>
      <c r="Y166" s="60">
        <v>0.29683620757942603</v>
      </c>
      <c r="Z166" s="59">
        <v>143.5251449548</v>
      </c>
      <c r="AA166" s="63">
        <v>0.34697693387351403</v>
      </c>
      <c r="AB166" s="59">
        <v>187.7900274353</v>
      </c>
      <c r="AC166" s="64">
        <v>0.24619030351903701</v>
      </c>
    </row>
    <row r="167" spans="1:29" customFormat="1" x14ac:dyDescent="0.3">
      <c r="A167" s="58" t="s">
        <v>116</v>
      </c>
      <c r="B167" s="61">
        <v>105.5487763368</v>
      </c>
      <c r="C167" s="62">
        <v>6.8799831516098198E-2</v>
      </c>
      <c r="D167" s="61">
        <v>58.143696716900003</v>
      </c>
      <c r="E167" s="62">
        <v>8.4714716775034102E-2</v>
      </c>
      <c r="F167" s="61">
        <v>47.4050796199</v>
      </c>
      <c r="G167" s="62">
        <v>5.6296961499865898E-2</v>
      </c>
      <c r="H167" s="106"/>
      <c r="I167" s="61">
        <v>47.000616234099901</v>
      </c>
      <c r="J167" s="63">
        <v>0.175338369121081</v>
      </c>
      <c r="K167" s="61">
        <v>16.954872581299998</v>
      </c>
      <c r="L167" s="62">
        <v>4.7477729221446399E-2</v>
      </c>
      <c r="M167" s="61">
        <v>11.0654381668</v>
      </c>
      <c r="N167" s="62">
        <v>5.0175006249931098E-2</v>
      </c>
      <c r="O167" s="61">
        <v>13.075717066399999</v>
      </c>
      <c r="P167" s="62">
        <v>4.9101697897674101E-2</v>
      </c>
      <c r="Q167" s="61">
        <v>8.7672858515999792</v>
      </c>
      <c r="R167" s="62">
        <v>6.5614530367009302E-2</v>
      </c>
      <c r="S167" s="61">
        <v>2.224558021</v>
      </c>
      <c r="T167" s="64">
        <v>1.1748447032555599E-2</v>
      </c>
      <c r="U167" s="61">
        <v>6.4602884156</v>
      </c>
      <c r="V167" s="62">
        <v>6.5142605703464806E-2</v>
      </c>
      <c r="W167" s="106"/>
      <c r="X167" s="61">
        <v>42.144173341899901</v>
      </c>
      <c r="Y167" s="63">
        <v>0.12637346479415801</v>
      </c>
      <c r="Z167" s="61">
        <v>28.3277579216</v>
      </c>
      <c r="AA167" s="62">
        <v>6.84833210950134E-2</v>
      </c>
      <c r="AB167" s="61">
        <v>35.076845073299999</v>
      </c>
      <c r="AC167" s="64">
        <v>4.5985291407773098E-2</v>
      </c>
    </row>
    <row r="168" spans="1:29" customFormat="1" x14ac:dyDescent="0.3">
      <c r="A168" s="58" t="s">
        <v>117</v>
      </c>
      <c r="B168" s="59">
        <v>531.0615637702</v>
      </c>
      <c r="C168" s="60">
        <v>0.34616172143462998</v>
      </c>
      <c r="D168" s="59">
        <v>190.5928077886</v>
      </c>
      <c r="E168" s="64">
        <v>0.27769159243149399</v>
      </c>
      <c r="F168" s="59">
        <v>337.86969655579998</v>
      </c>
      <c r="G168" s="63">
        <v>0.40124470734964202</v>
      </c>
      <c r="H168" s="106"/>
      <c r="I168" s="59">
        <v>72.123387105299997</v>
      </c>
      <c r="J168" s="60">
        <v>0.26906023971142601</v>
      </c>
      <c r="K168" s="59">
        <v>151.8084727801</v>
      </c>
      <c r="L168" s="60">
        <v>0.42510030845789398</v>
      </c>
      <c r="M168" s="59">
        <v>93.348021426100104</v>
      </c>
      <c r="N168" s="63">
        <v>0.42327628493971797</v>
      </c>
      <c r="O168" s="59">
        <v>88.020817944800001</v>
      </c>
      <c r="P168" s="60">
        <v>0.33053419475844198</v>
      </c>
      <c r="Q168" s="59">
        <v>38.053251206100001</v>
      </c>
      <c r="R168" s="64">
        <v>0.28479123973931098</v>
      </c>
      <c r="S168" s="59">
        <v>57.399719278200202</v>
      </c>
      <c r="T168" s="60">
        <v>0.30314226702900299</v>
      </c>
      <c r="U168" s="59">
        <v>30.3078940296</v>
      </c>
      <c r="V168" s="60">
        <v>0.30561099806397102</v>
      </c>
      <c r="W168" s="106"/>
      <c r="X168" s="59">
        <v>88.361846788799895</v>
      </c>
      <c r="Y168" s="64">
        <v>0.26496172184279898</v>
      </c>
      <c r="Z168" s="59">
        <v>123.34662926049999</v>
      </c>
      <c r="AA168" s="60">
        <v>0.29819468385083198</v>
      </c>
      <c r="AB168" s="59">
        <v>316.67592796999998</v>
      </c>
      <c r="AC168" s="63">
        <v>0.415158056521227</v>
      </c>
    </row>
    <row r="169" spans="1:29" customFormat="1" x14ac:dyDescent="0.3">
      <c r="A169" s="58" t="s">
        <v>118</v>
      </c>
      <c r="B169" s="61">
        <v>73.538847438899694</v>
      </c>
      <c r="C169" s="62">
        <v>4.7934807861153499E-2</v>
      </c>
      <c r="D169" s="61">
        <v>40.9770211939001</v>
      </c>
      <c r="E169" s="62">
        <v>5.97030622532954E-2</v>
      </c>
      <c r="F169" s="61">
        <v>32.561826245000098</v>
      </c>
      <c r="G169" s="62">
        <v>3.8669524303690098E-2</v>
      </c>
      <c r="H169" s="106"/>
      <c r="I169" s="61">
        <v>8.7730822268000104</v>
      </c>
      <c r="J169" s="62">
        <v>3.27284630088788E-2</v>
      </c>
      <c r="K169" s="61">
        <v>8.8989888564000204</v>
      </c>
      <c r="L169" s="62">
        <v>2.4919313385747301E-2</v>
      </c>
      <c r="M169" s="61">
        <v>4.8911745959000203</v>
      </c>
      <c r="N169" s="62">
        <v>2.2178490559471301E-2</v>
      </c>
      <c r="O169" s="61">
        <v>6.8460092482000103</v>
      </c>
      <c r="P169" s="62">
        <v>2.57080109796494E-2</v>
      </c>
      <c r="Q169" s="61">
        <v>9.0365401454000391</v>
      </c>
      <c r="R169" s="62">
        <v>6.7629634509389205E-2</v>
      </c>
      <c r="S169" s="61">
        <v>24.541860767799999</v>
      </c>
      <c r="T169" s="63">
        <v>0.12961170200507499</v>
      </c>
      <c r="U169" s="61">
        <v>10.551191598400001</v>
      </c>
      <c r="V169" s="63">
        <v>0.106393409980976</v>
      </c>
      <c r="W169" s="106"/>
      <c r="X169" s="61">
        <v>24.710255744299999</v>
      </c>
      <c r="Y169" s="62">
        <v>7.409614157154E-2</v>
      </c>
      <c r="Z169" s="61">
        <v>18.431657165299999</v>
      </c>
      <c r="AA169" s="62">
        <v>4.4559159939797699E-2</v>
      </c>
      <c r="AB169" s="61">
        <v>30.396934529300001</v>
      </c>
      <c r="AC169" s="62">
        <v>3.9849989054370698E-2</v>
      </c>
    </row>
    <row r="170" spans="1:29" customFormat="1" x14ac:dyDescent="0.3">
      <c r="A170" s="58" t="s">
        <v>119</v>
      </c>
      <c r="B170" s="59">
        <v>50.037389986199997</v>
      </c>
      <c r="C170" s="60">
        <v>3.2615858942512399E-2</v>
      </c>
      <c r="D170" s="59">
        <v>15.344973330399901</v>
      </c>
      <c r="E170" s="60">
        <v>2.23574547716614E-2</v>
      </c>
      <c r="F170" s="59">
        <v>34.692416655800002</v>
      </c>
      <c r="G170" s="60">
        <v>4.1199754550966E-2</v>
      </c>
      <c r="H170" s="106"/>
      <c r="I170" s="59">
        <v>14.596969272300001</v>
      </c>
      <c r="J170" s="60">
        <v>5.44547921152298E-2</v>
      </c>
      <c r="K170" s="59">
        <v>11.8493944708</v>
      </c>
      <c r="L170" s="60">
        <v>3.3181160131113899E-2</v>
      </c>
      <c r="M170" s="59">
        <v>2.8836768199999998</v>
      </c>
      <c r="N170" s="60">
        <v>1.3075713793277099E-2</v>
      </c>
      <c r="O170" s="59">
        <v>4.7923706899000198</v>
      </c>
      <c r="P170" s="60">
        <v>1.79962243473294E-2</v>
      </c>
      <c r="Q170" s="59">
        <v>2.5283796378000001</v>
      </c>
      <c r="R170" s="60">
        <v>1.8922440231999502E-2</v>
      </c>
      <c r="S170" s="59">
        <v>9.3345087174999897</v>
      </c>
      <c r="T170" s="60">
        <v>4.9297874097785598E-2</v>
      </c>
      <c r="U170" s="59">
        <v>4.0520903778999999</v>
      </c>
      <c r="V170" s="60">
        <v>4.0859433632241003E-2</v>
      </c>
      <c r="W170" s="106"/>
      <c r="X170" s="59">
        <v>17.334079863900001</v>
      </c>
      <c r="Y170" s="60">
        <v>5.1977949920821401E-2</v>
      </c>
      <c r="Z170" s="59">
        <v>11.6290590397</v>
      </c>
      <c r="AA170" s="60">
        <v>2.8113646920195901E-2</v>
      </c>
      <c r="AB170" s="59">
        <v>21.0742510826</v>
      </c>
      <c r="AC170" s="60">
        <v>2.7628071316243001E-2</v>
      </c>
    </row>
    <row r="171" spans="1:29" customFormat="1" x14ac:dyDescent="0.3">
      <c r="A171" s="58" t="s">
        <v>120</v>
      </c>
      <c r="B171" s="61">
        <v>91.788839019899797</v>
      </c>
      <c r="C171" s="62">
        <v>5.9830695142086797E-2</v>
      </c>
      <c r="D171" s="61">
        <v>51.024643908199998</v>
      </c>
      <c r="E171" s="62">
        <v>7.4342336337444206E-2</v>
      </c>
      <c r="F171" s="61">
        <v>40.764195111699998</v>
      </c>
      <c r="G171" s="62">
        <v>4.8410430721289803E-2</v>
      </c>
      <c r="H171" s="106"/>
      <c r="I171" s="61">
        <v>3.8840929646999802</v>
      </c>
      <c r="J171" s="62">
        <v>1.44898212090049E-2</v>
      </c>
      <c r="K171" s="61">
        <v>30.5890168580999</v>
      </c>
      <c r="L171" s="62">
        <v>8.5656618920327998E-2</v>
      </c>
      <c r="M171" s="61">
        <v>20.669455093100002</v>
      </c>
      <c r="N171" s="63">
        <v>9.3723359422908201E-2</v>
      </c>
      <c r="O171" s="61">
        <v>21.198325386899999</v>
      </c>
      <c r="P171" s="62">
        <v>7.9603570786862601E-2</v>
      </c>
      <c r="Q171" s="61">
        <v>4.4464783858999999</v>
      </c>
      <c r="R171" s="62">
        <v>3.3277526935504502E-2</v>
      </c>
      <c r="S171" s="61">
        <v>4.3365273693999997</v>
      </c>
      <c r="T171" s="62">
        <v>2.2902285138744601E-2</v>
      </c>
      <c r="U171" s="61">
        <v>6.6649429617999996</v>
      </c>
      <c r="V171" s="62">
        <v>6.7206248926627299E-2</v>
      </c>
      <c r="W171" s="106"/>
      <c r="X171" s="61">
        <v>3.51616764340001</v>
      </c>
      <c r="Y171" s="64">
        <v>1.0543575841165999E-2</v>
      </c>
      <c r="Z171" s="61">
        <v>15.7865191866</v>
      </c>
      <c r="AA171" s="62">
        <v>3.8164448645057303E-2</v>
      </c>
      <c r="AB171" s="61">
        <v>72.486152189899997</v>
      </c>
      <c r="AC171" s="63">
        <v>9.5028410466082597E-2</v>
      </c>
    </row>
    <row r="172" spans="1:29" customFormat="1" x14ac:dyDescent="0.3">
      <c r="A172" s="58" t="s">
        <v>24</v>
      </c>
      <c r="B172" s="59">
        <v>99.165442828299902</v>
      </c>
      <c r="C172" s="60">
        <v>6.4638984890131701E-2</v>
      </c>
      <c r="D172" s="59">
        <v>43.437516067799997</v>
      </c>
      <c r="E172" s="60">
        <v>6.3287975806070498E-2</v>
      </c>
      <c r="F172" s="59">
        <v>55.278321517000002</v>
      </c>
      <c r="G172" s="60">
        <v>6.5647005830855795E-2</v>
      </c>
      <c r="H172" s="106"/>
      <c r="I172" s="59">
        <v>12.691125306</v>
      </c>
      <c r="J172" s="60">
        <v>4.7344936976610401E-2</v>
      </c>
      <c r="K172" s="59">
        <v>14.349823076</v>
      </c>
      <c r="L172" s="60">
        <v>4.0182962809724297E-2</v>
      </c>
      <c r="M172" s="59">
        <v>12.1960172614</v>
      </c>
      <c r="N172" s="60">
        <v>5.5301492185914701E-2</v>
      </c>
      <c r="O172" s="59">
        <v>21.27348928</v>
      </c>
      <c r="P172" s="60">
        <v>7.98858248883446E-2</v>
      </c>
      <c r="Q172" s="59">
        <v>12.834299829400001</v>
      </c>
      <c r="R172" s="63">
        <v>9.6052138615029398E-2</v>
      </c>
      <c r="S172" s="59">
        <v>15.550993631600001</v>
      </c>
      <c r="T172" s="60">
        <v>8.2128685006081795E-2</v>
      </c>
      <c r="U172" s="59">
        <v>10.269694443900001</v>
      </c>
      <c r="V172" s="60">
        <v>0.10355492089774</v>
      </c>
      <c r="W172" s="106"/>
      <c r="X172" s="59">
        <v>24.526259033300001</v>
      </c>
      <c r="Y172" s="60">
        <v>7.3544409267025199E-2</v>
      </c>
      <c r="Z172" s="59">
        <v>26.350682261699902</v>
      </c>
      <c r="AA172" s="60">
        <v>6.37036732449862E-2</v>
      </c>
      <c r="AB172" s="59">
        <v>48.2885015332999</v>
      </c>
      <c r="AC172" s="60">
        <v>6.3305602599469796E-2</v>
      </c>
    </row>
    <row r="173" spans="1:29" customFormat="1" x14ac:dyDescent="0.3">
      <c r="A173" s="58" t="s">
        <v>121</v>
      </c>
      <c r="B173" s="61">
        <v>11.726462245700001</v>
      </c>
      <c r="C173" s="62">
        <v>7.6436568455295296E-3</v>
      </c>
      <c r="D173" s="61">
        <v>7.0350528743000096</v>
      </c>
      <c r="E173" s="62">
        <v>1.02499934712698E-2</v>
      </c>
      <c r="F173" s="61">
        <v>4.6914093713999998</v>
      </c>
      <c r="G173" s="62">
        <v>5.5713880216951501E-3</v>
      </c>
      <c r="H173" s="106"/>
      <c r="I173" s="61">
        <v>0</v>
      </c>
      <c r="J173" s="62">
        <v>0</v>
      </c>
      <c r="K173" s="61">
        <v>2.6648625248000002</v>
      </c>
      <c r="L173" s="62">
        <v>7.4622572807995502E-3</v>
      </c>
      <c r="M173" s="61">
        <v>3.3086409625000002</v>
      </c>
      <c r="N173" s="62">
        <v>1.5002666724061999E-2</v>
      </c>
      <c r="O173" s="61">
        <v>1.8507572255</v>
      </c>
      <c r="P173" s="62">
        <v>6.9499302949859801E-3</v>
      </c>
      <c r="Q173" s="61">
        <v>1.5932927529000001</v>
      </c>
      <c r="R173" s="62">
        <v>1.1924232594699101E-2</v>
      </c>
      <c r="S173" s="61">
        <v>2.3089087799999999</v>
      </c>
      <c r="T173" s="62">
        <v>1.21939244779233E-2</v>
      </c>
      <c r="U173" s="61">
        <v>0</v>
      </c>
      <c r="V173" s="62">
        <v>0</v>
      </c>
      <c r="W173" s="106"/>
      <c r="X173" s="61">
        <v>0</v>
      </c>
      <c r="Y173" s="62">
        <v>0</v>
      </c>
      <c r="Z173" s="61">
        <v>4.1439593266000001</v>
      </c>
      <c r="AA173" s="62">
        <v>1.00181630312447E-2</v>
      </c>
      <c r="AB173" s="61">
        <v>7.5825029191000004</v>
      </c>
      <c r="AC173" s="62">
        <v>9.9405635143770908E-3</v>
      </c>
    </row>
    <row r="174" spans="1:29" customFormat="1" x14ac:dyDescent="0.3">
      <c r="A174" s="58" t="s">
        <v>122</v>
      </c>
      <c r="B174" s="59">
        <v>0</v>
      </c>
      <c r="C174" s="60">
        <v>0</v>
      </c>
      <c r="D174" s="59">
        <v>0</v>
      </c>
      <c r="E174" s="60">
        <v>0</v>
      </c>
      <c r="F174" s="59">
        <v>0</v>
      </c>
      <c r="G174" s="60">
        <v>0</v>
      </c>
      <c r="H174" s="106"/>
      <c r="I174" s="59">
        <v>0</v>
      </c>
      <c r="J174" s="60">
        <v>0</v>
      </c>
      <c r="K174" s="59">
        <v>0</v>
      </c>
      <c r="L174" s="60">
        <v>0</v>
      </c>
      <c r="M174" s="59">
        <v>0</v>
      </c>
      <c r="N174" s="60">
        <v>0</v>
      </c>
      <c r="O174" s="59">
        <v>0</v>
      </c>
      <c r="P174" s="60">
        <v>0</v>
      </c>
      <c r="Q174" s="59">
        <v>0</v>
      </c>
      <c r="R174" s="60">
        <v>0</v>
      </c>
      <c r="S174" s="59">
        <v>0</v>
      </c>
      <c r="T174" s="60">
        <v>0</v>
      </c>
      <c r="U174" s="59">
        <v>0</v>
      </c>
      <c r="V174" s="60">
        <v>0</v>
      </c>
      <c r="W174" s="106"/>
      <c r="X174" s="59">
        <v>0</v>
      </c>
      <c r="Y174" s="60">
        <v>0</v>
      </c>
      <c r="Z174" s="59">
        <v>0</v>
      </c>
      <c r="AA174" s="60">
        <v>0</v>
      </c>
      <c r="AB174" s="59">
        <v>0</v>
      </c>
      <c r="AC174" s="60">
        <v>0</v>
      </c>
    </row>
    <row r="175" spans="1:29" customFormat="1" x14ac:dyDescent="0.3">
      <c r="A175" s="58" t="s">
        <v>123</v>
      </c>
      <c r="B175" s="61">
        <v>6.8789287459000299</v>
      </c>
      <c r="C175" s="62">
        <v>4.4838903410778603E-3</v>
      </c>
      <c r="D175" s="61">
        <v>1.9082311966000001</v>
      </c>
      <c r="E175" s="62">
        <v>2.7802715425602901E-3</v>
      </c>
      <c r="F175" s="61">
        <v>4.9706975492999996</v>
      </c>
      <c r="G175" s="62">
        <v>5.9030629376466397E-3</v>
      </c>
      <c r="H175" s="106"/>
      <c r="I175" s="61">
        <v>0</v>
      </c>
      <c r="J175" s="62">
        <v>0</v>
      </c>
      <c r="K175" s="61">
        <v>3.9492211050999901</v>
      </c>
      <c r="L175" s="62">
        <v>1.10587708261729E-2</v>
      </c>
      <c r="M175" s="61">
        <v>0.31890669500000002</v>
      </c>
      <c r="N175" s="62">
        <v>1.44604715814857E-3</v>
      </c>
      <c r="O175" s="61">
        <v>2.3220388969000001</v>
      </c>
      <c r="P175" s="62">
        <v>8.7196787635619305E-3</v>
      </c>
      <c r="Q175" s="61">
        <v>0.28876204890000001</v>
      </c>
      <c r="R175" s="62">
        <v>2.1611005443527499E-3</v>
      </c>
      <c r="S175" s="61">
        <v>0</v>
      </c>
      <c r="T175" s="62">
        <v>0</v>
      </c>
      <c r="U175" s="61">
        <v>0</v>
      </c>
      <c r="V175" s="62">
        <v>0</v>
      </c>
      <c r="W175" s="106"/>
      <c r="X175" s="61">
        <v>0</v>
      </c>
      <c r="Y175" s="62">
        <v>0</v>
      </c>
      <c r="Z175" s="61">
        <v>0</v>
      </c>
      <c r="AA175" s="62">
        <v>0</v>
      </c>
      <c r="AB175" s="61">
        <v>6.8789287458999997</v>
      </c>
      <c r="AC175" s="62">
        <v>9.0181868492586904E-3</v>
      </c>
    </row>
    <row r="176" spans="1:29" customFormat="1" x14ac:dyDescent="0.3">
      <c r="A176" s="58" t="s">
        <v>124</v>
      </c>
      <c r="B176" s="59">
        <v>24.692916187200002</v>
      </c>
      <c r="C176" s="60">
        <v>1.6095577156664601E-2</v>
      </c>
      <c r="D176" s="59">
        <v>9.6371402057999909</v>
      </c>
      <c r="E176" s="60">
        <v>1.40412056534813E-2</v>
      </c>
      <c r="F176" s="59">
        <v>15.0557759814</v>
      </c>
      <c r="G176" s="60">
        <v>1.7879823166032E-2</v>
      </c>
      <c r="H176" s="106"/>
      <c r="I176" s="59">
        <v>12.0641551833</v>
      </c>
      <c r="J176" s="60">
        <v>4.5005990647602398E-2</v>
      </c>
      <c r="K176" s="59">
        <v>5.1204389811000004</v>
      </c>
      <c r="L176" s="60">
        <v>1.4338463133467301E-2</v>
      </c>
      <c r="M176" s="59">
        <v>1.9780138867999999</v>
      </c>
      <c r="N176" s="60">
        <v>8.9690853300698203E-3</v>
      </c>
      <c r="O176" s="59">
        <v>3.4490979032000002</v>
      </c>
      <c r="P176" s="60">
        <v>1.2951990502885299E-2</v>
      </c>
      <c r="Q176" s="59">
        <v>0</v>
      </c>
      <c r="R176" s="64">
        <v>0</v>
      </c>
      <c r="S176" s="59">
        <v>0.81332049470000201</v>
      </c>
      <c r="T176" s="60">
        <v>4.2953488568392099E-3</v>
      </c>
      <c r="U176" s="59">
        <v>1.2678897381000001</v>
      </c>
      <c r="V176" s="60">
        <v>1.27848225916778E-2</v>
      </c>
      <c r="W176" s="106"/>
      <c r="X176" s="59">
        <v>8.1698076225000005</v>
      </c>
      <c r="Y176" s="60">
        <v>2.44979747871952E-2</v>
      </c>
      <c r="Z176" s="59">
        <v>10.564665788899999</v>
      </c>
      <c r="AA176" s="60">
        <v>2.5540439927689E-2</v>
      </c>
      <c r="AB176" s="59">
        <v>5.9584427758</v>
      </c>
      <c r="AC176" s="60">
        <v>7.8114416165172397E-3</v>
      </c>
    </row>
    <row r="177" spans="1:29" customFormat="1" x14ac:dyDescent="0.3">
      <c r="A177" s="58" t="s">
        <v>125</v>
      </c>
      <c r="B177" s="61">
        <v>3.5710577477999998</v>
      </c>
      <c r="C177" s="62">
        <v>2.3277216459518199E-3</v>
      </c>
      <c r="D177" s="61">
        <v>1.3560489828</v>
      </c>
      <c r="E177" s="62">
        <v>1.97574822375518E-3</v>
      </c>
      <c r="F177" s="61">
        <v>2.2150087649999999</v>
      </c>
      <c r="G177" s="62">
        <v>2.6304831500108699E-3</v>
      </c>
      <c r="H177" s="106"/>
      <c r="I177" s="61">
        <v>0</v>
      </c>
      <c r="J177" s="62">
        <v>0</v>
      </c>
      <c r="K177" s="61">
        <v>0</v>
      </c>
      <c r="L177" s="62">
        <v>0</v>
      </c>
      <c r="M177" s="61">
        <v>0.82099701559999905</v>
      </c>
      <c r="N177" s="62">
        <v>3.72272021839127E-3</v>
      </c>
      <c r="O177" s="61">
        <v>0</v>
      </c>
      <c r="P177" s="62">
        <v>0</v>
      </c>
      <c r="Q177" s="61">
        <v>1.3940117493999999</v>
      </c>
      <c r="R177" s="63">
        <v>1.0432809858284899E-2</v>
      </c>
      <c r="S177" s="61">
        <v>0</v>
      </c>
      <c r="T177" s="62">
        <v>0</v>
      </c>
      <c r="U177" s="61">
        <v>1.3560489828</v>
      </c>
      <c r="V177" s="63">
        <v>1.36737802584501E-2</v>
      </c>
      <c r="W177" s="106"/>
      <c r="X177" s="61">
        <v>0.92678931480000004</v>
      </c>
      <c r="Y177" s="62">
        <v>2.7790692652888498E-3</v>
      </c>
      <c r="Z177" s="61">
        <v>1.2882194501999999</v>
      </c>
      <c r="AA177" s="62">
        <v>3.1143144647398698E-3</v>
      </c>
      <c r="AB177" s="61">
        <v>1.35604898280001</v>
      </c>
      <c r="AC177" s="62">
        <v>1.7777627237273599E-3</v>
      </c>
    </row>
    <row r="178" spans="1:29" customFormat="1" x14ac:dyDescent="0.3">
      <c r="A178" s="58" t="s">
        <v>126</v>
      </c>
      <c r="B178" s="59">
        <v>11.250748447799999</v>
      </c>
      <c r="C178" s="60">
        <v>7.3335724439731699E-3</v>
      </c>
      <c r="D178" s="59">
        <v>8.5252124715000104</v>
      </c>
      <c r="E178" s="60">
        <v>1.2421139362475299E-2</v>
      </c>
      <c r="F178" s="59">
        <v>2.7255359763000002</v>
      </c>
      <c r="G178" s="60">
        <v>3.2367711467749301E-3</v>
      </c>
      <c r="H178" s="106"/>
      <c r="I178" s="59">
        <v>7.7470843103000204</v>
      </c>
      <c r="J178" s="60">
        <v>2.8900921674001202E-2</v>
      </c>
      <c r="K178" s="59">
        <v>1.4877170068000001</v>
      </c>
      <c r="L178" s="60">
        <v>4.1659661473890898E-3</v>
      </c>
      <c r="M178" s="59">
        <v>0</v>
      </c>
      <c r="N178" s="60">
        <v>0</v>
      </c>
      <c r="O178" s="59">
        <v>0</v>
      </c>
      <c r="P178" s="60">
        <v>0</v>
      </c>
      <c r="Q178" s="59">
        <v>0.45783801540000002</v>
      </c>
      <c r="R178" s="60">
        <v>3.42646822210687E-3</v>
      </c>
      <c r="S178" s="59">
        <v>0</v>
      </c>
      <c r="T178" s="60">
        <v>0</v>
      </c>
      <c r="U178" s="59">
        <v>1.5581091153</v>
      </c>
      <c r="V178" s="60">
        <v>1.5711262595624501E-2</v>
      </c>
      <c r="W178" s="106"/>
      <c r="X178" s="59">
        <v>8.5270652644000098</v>
      </c>
      <c r="Y178" s="63">
        <v>2.55692470996173E-2</v>
      </c>
      <c r="Z178" s="59">
        <v>2.7236831834000101</v>
      </c>
      <c r="AA178" s="60">
        <v>6.5845970064451597E-3</v>
      </c>
      <c r="AB178" s="59">
        <v>0</v>
      </c>
      <c r="AC178" s="64">
        <v>0</v>
      </c>
    </row>
    <row r="179" spans="1:29" customFormat="1" x14ac:dyDescent="0.3">
      <c r="A179" s="58" t="s">
        <v>127</v>
      </c>
      <c r="B179" s="61">
        <v>15.4749298206</v>
      </c>
      <c r="C179" s="62">
        <v>1.00870194930865E-2</v>
      </c>
      <c r="D179" s="61">
        <v>7.8831330980000098</v>
      </c>
      <c r="E179" s="62">
        <v>1.1485636885947399E-2</v>
      </c>
      <c r="F179" s="61">
        <v>7.5917967225999998</v>
      </c>
      <c r="G179" s="62">
        <v>9.0158078255311198E-3</v>
      </c>
      <c r="H179" s="106"/>
      <c r="I179" s="61">
        <v>5.6085752758999803</v>
      </c>
      <c r="J179" s="62">
        <v>2.0923096775391701E-2</v>
      </c>
      <c r="K179" s="61">
        <v>3.0752861822000099</v>
      </c>
      <c r="L179" s="62">
        <v>8.6115424304623392E-3</v>
      </c>
      <c r="M179" s="61">
        <v>1.2079830352000001</v>
      </c>
      <c r="N179" s="62">
        <v>5.4774655487952201E-3</v>
      </c>
      <c r="O179" s="61">
        <v>1.7545363309999999</v>
      </c>
      <c r="P179" s="62">
        <v>6.5886033200146799E-3</v>
      </c>
      <c r="Q179" s="61">
        <v>0.57752409780000002</v>
      </c>
      <c r="R179" s="62">
        <v>4.3222010887054903E-3</v>
      </c>
      <c r="S179" s="61">
        <v>2.2086154486999998</v>
      </c>
      <c r="T179" s="62">
        <v>1.1664250322709801E-2</v>
      </c>
      <c r="U179" s="61">
        <v>1.0424094498000001</v>
      </c>
      <c r="V179" s="62">
        <v>1.05111820713627E-2</v>
      </c>
      <c r="W179" s="106"/>
      <c r="X179" s="61">
        <v>4.6689682687000102</v>
      </c>
      <c r="Y179" s="62">
        <v>1.40003623358057E-2</v>
      </c>
      <c r="Z179" s="61">
        <v>7.5540523961000003</v>
      </c>
      <c r="AA179" s="62">
        <v>1.8262179352224999E-2</v>
      </c>
      <c r="AB179" s="61">
        <v>3.2519091557999902</v>
      </c>
      <c r="AC179" s="62">
        <v>4.2632109543653401E-3</v>
      </c>
    </row>
    <row r="180" spans="1:29" customFormat="1" x14ac:dyDescent="0.3">
      <c r="A180" s="58" t="s">
        <v>128</v>
      </c>
      <c r="B180" s="59">
        <v>58.414810836299999</v>
      </c>
      <c r="C180" s="60">
        <v>3.8076511003386902E-2</v>
      </c>
      <c r="D180" s="59">
        <v>28.7824574111999</v>
      </c>
      <c r="E180" s="60">
        <v>4.1935719009255502E-2</v>
      </c>
      <c r="F180" s="59">
        <v>29.6323534251</v>
      </c>
      <c r="G180" s="60">
        <v>3.5190563401627101E-2</v>
      </c>
      <c r="H180" s="106"/>
      <c r="I180" s="59">
        <v>13.607630304300001</v>
      </c>
      <c r="J180" s="60">
        <v>5.0764008992450302E-2</v>
      </c>
      <c r="K180" s="59">
        <v>12.5680894466</v>
      </c>
      <c r="L180" s="60">
        <v>3.5193679263311899E-2</v>
      </c>
      <c r="M180" s="59">
        <v>3.9547326615</v>
      </c>
      <c r="N180" s="60">
        <v>1.7932298117477301E-2</v>
      </c>
      <c r="O180" s="59">
        <v>13.610865431400001</v>
      </c>
      <c r="P180" s="60">
        <v>5.1111277427058899E-2</v>
      </c>
      <c r="Q180" s="59">
        <v>8.0171953662999993</v>
      </c>
      <c r="R180" s="60">
        <v>6.0000839224870997E-2</v>
      </c>
      <c r="S180" s="59">
        <v>5.1870534722999997</v>
      </c>
      <c r="T180" s="60">
        <v>2.7394126113625E-2</v>
      </c>
      <c r="U180" s="59">
        <v>1.4692441539000001</v>
      </c>
      <c r="V180" s="60">
        <v>1.48151888031054E-2</v>
      </c>
      <c r="W180" s="106"/>
      <c r="X180" s="59">
        <v>11.612049091399999</v>
      </c>
      <c r="Y180" s="60">
        <v>3.4819875695156301E-2</v>
      </c>
      <c r="Z180" s="59">
        <v>19.972598693199998</v>
      </c>
      <c r="AA180" s="60">
        <v>4.8284438648260201E-2</v>
      </c>
      <c r="AB180" s="59">
        <v>25.9675396132</v>
      </c>
      <c r="AC180" s="60">
        <v>3.4043109457550499E-2</v>
      </c>
    </row>
    <row r="181" spans="1:29" customFormat="1" x14ac:dyDescent="0.3">
      <c r="A181" s="65" t="s">
        <v>1</v>
      </c>
    </row>
    <row r="182" spans="1:29" customFormat="1" x14ac:dyDescent="0.3">
      <c r="A182" s="65" t="s">
        <v>1</v>
      </c>
    </row>
    <row r="183" spans="1:29" customFormat="1" x14ac:dyDescent="0.3">
      <c r="A183" s="53" t="s">
        <v>129</v>
      </c>
    </row>
    <row r="184" spans="1:29" customFormat="1" x14ac:dyDescent="0.3">
      <c r="A184" s="54" t="s">
        <v>1</v>
      </c>
    </row>
    <row r="185" spans="1:29" customFormat="1" x14ac:dyDescent="0.3">
      <c r="A185" s="114" t="s">
        <v>1</v>
      </c>
      <c r="B185" s="113" t="s">
        <v>502</v>
      </c>
      <c r="C185" s="113" t="s">
        <v>1</v>
      </c>
      <c r="D185" s="113" t="s">
        <v>346</v>
      </c>
      <c r="E185" s="113" t="s">
        <v>1</v>
      </c>
      <c r="F185" s="113" t="s">
        <v>347</v>
      </c>
      <c r="G185" s="113" t="s">
        <v>1</v>
      </c>
      <c r="H185" s="104"/>
      <c r="I185" s="113" t="s">
        <v>350</v>
      </c>
      <c r="J185" s="113" t="s">
        <v>1</v>
      </c>
      <c r="K185" s="113" t="s">
        <v>351</v>
      </c>
      <c r="L185" s="113" t="s">
        <v>1</v>
      </c>
      <c r="M185" s="113" t="s">
        <v>352</v>
      </c>
      <c r="N185" s="113" t="s">
        <v>1</v>
      </c>
      <c r="O185" s="113" t="s">
        <v>353</v>
      </c>
      <c r="P185" s="113" t="s">
        <v>1</v>
      </c>
      <c r="Q185" s="113" t="s">
        <v>354</v>
      </c>
      <c r="R185" s="113" t="s">
        <v>1</v>
      </c>
      <c r="S185" s="113" t="s">
        <v>355</v>
      </c>
      <c r="T185" s="113" t="s">
        <v>1</v>
      </c>
      <c r="U185" s="113" t="s">
        <v>356</v>
      </c>
      <c r="V185" s="113" t="s">
        <v>1</v>
      </c>
      <c r="W185" s="104"/>
      <c r="X185" s="113" t="s">
        <v>358</v>
      </c>
      <c r="Y185" s="113" t="s">
        <v>1</v>
      </c>
      <c r="Z185" s="113" t="s">
        <v>359</v>
      </c>
      <c r="AA185" s="113" t="s">
        <v>1</v>
      </c>
      <c r="AB185" s="113" t="s">
        <v>360</v>
      </c>
      <c r="AC185" s="113" t="s">
        <v>1</v>
      </c>
    </row>
    <row r="186" spans="1:29" customFormat="1" x14ac:dyDescent="0.3">
      <c r="A186" s="115" t="s">
        <v>1</v>
      </c>
      <c r="B186" s="55" t="s">
        <v>14</v>
      </c>
      <c r="C186" s="55" t="s">
        <v>15</v>
      </c>
      <c r="D186" s="55" t="s">
        <v>14</v>
      </c>
      <c r="E186" s="55" t="s">
        <v>15</v>
      </c>
      <c r="F186" s="55" t="s">
        <v>14</v>
      </c>
      <c r="G186" s="55" t="s">
        <v>15</v>
      </c>
      <c r="H186" s="104"/>
      <c r="I186" s="55" t="s">
        <v>14</v>
      </c>
      <c r="J186" s="55" t="s">
        <v>15</v>
      </c>
      <c r="K186" s="55" t="s">
        <v>14</v>
      </c>
      <c r="L186" s="55" t="s">
        <v>15</v>
      </c>
      <c r="M186" s="55" t="s">
        <v>14</v>
      </c>
      <c r="N186" s="55" t="s">
        <v>15</v>
      </c>
      <c r="O186" s="55" t="s">
        <v>14</v>
      </c>
      <c r="P186" s="55" t="s">
        <v>15</v>
      </c>
      <c r="Q186" s="55" t="s">
        <v>14</v>
      </c>
      <c r="R186" s="55" t="s">
        <v>15</v>
      </c>
      <c r="S186" s="55" t="s">
        <v>14</v>
      </c>
      <c r="T186" s="55" t="s">
        <v>15</v>
      </c>
      <c r="U186" s="55" t="s">
        <v>14</v>
      </c>
      <c r="V186" s="55" t="s">
        <v>15</v>
      </c>
      <c r="W186" s="104"/>
      <c r="X186" s="55" t="s">
        <v>14</v>
      </c>
      <c r="Y186" s="55" t="s">
        <v>15</v>
      </c>
      <c r="Z186" s="55" t="s">
        <v>14</v>
      </c>
      <c r="AA186" s="55" t="s">
        <v>15</v>
      </c>
      <c r="AB186" s="55" t="s">
        <v>14</v>
      </c>
      <c r="AC186" s="55" t="s">
        <v>15</v>
      </c>
    </row>
    <row r="187" spans="1:29" customFormat="1" x14ac:dyDescent="0.3">
      <c r="A187" s="56" t="s">
        <v>16</v>
      </c>
      <c r="B187" s="57">
        <v>1528.7156098639</v>
      </c>
      <c r="C187" s="57">
        <v>1528.7156098639</v>
      </c>
      <c r="D187" s="57">
        <v>683.28140754579999</v>
      </c>
      <c r="E187" s="57">
        <v>683.28140754579999</v>
      </c>
      <c r="F187" s="57">
        <v>839.69227796760003</v>
      </c>
      <c r="G187" s="57">
        <v>839.69227796760003</v>
      </c>
      <c r="H187" s="105"/>
      <c r="I187" s="57">
        <v>268.05665223019997</v>
      </c>
      <c r="J187" s="57">
        <v>268.05665223019997</v>
      </c>
      <c r="K187" s="57">
        <v>357.11212097399999</v>
      </c>
      <c r="L187" s="57">
        <v>357.11212097399999</v>
      </c>
      <c r="M187" s="57">
        <v>219.9315418315</v>
      </c>
      <c r="N187" s="57">
        <v>219.9315418315</v>
      </c>
      <c r="O187" s="57">
        <v>261.47665141890002</v>
      </c>
      <c r="P187" s="57">
        <v>261.47665141890002</v>
      </c>
      <c r="Q187" s="57">
        <v>133.61805384510001</v>
      </c>
      <c r="R187" s="57">
        <v>133.61805384510001</v>
      </c>
      <c r="S187" s="57">
        <v>189.3491126815</v>
      </c>
      <c r="T187" s="57">
        <v>189.3491126815</v>
      </c>
      <c r="U187" s="57">
        <v>99.171476882700006</v>
      </c>
      <c r="V187" s="57">
        <v>99.171476882700006</v>
      </c>
      <c r="W187" s="105"/>
      <c r="X187" s="57">
        <v>333.48910240409998</v>
      </c>
      <c r="Y187" s="57">
        <v>333.48910240409998</v>
      </c>
      <c r="Z187" s="57">
        <v>412.4872083198</v>
      </c>
      <c r="AA187" s="57">
        <v>412.4872083198</v>
      </c>
      <c r="AB187" s="57">
        <v>758.51409428379998</v>
      </c>
      <c r="AC187" s="57">
        <v>758.51409428379998</v>
      </c>
    </row>
    <row r="188" spans="1:29" customFormat="1" x14ac:dyDescent="0.3">
      <c r="A188" s="58" t="s">
        <v>130</v>
      </c>
      <c r="B188" s="59">
        <v>37.8195569604</v>
      </c>
      <c r="C188" s="60">
        <v>2.4739432708328901E-2</v>
      </c>
      <c r="D188" s="59">
        <v>21.7865744701</v>
      </c>
      <c r="E188" s="60">
        <v>3.1885214831693903E-2</v>
      </c>
      <c r="F188" s="59">
        <v>15.5724664258</v>
      </c>
      <c r="G188" s="60">
        <v>1.8545444366228701E-2</v>
      </c>
      <c r="H188" s="106"/>
      <c r="I188" s="59">
        <v>12.739136178800001</v>
      </c>
      <c r="J188" s="60">
        <v>4.7524044163097197E-2</v>
      </c>
      <c r="K188" s="59">
        <v>3.4750449376000101</v>
      </c>
      <c r="L188" s="60">
        <v>9.7309632843658195E-3</v>
      </c>
      <c r="M188" s="59">
        <v>6.9823875496000101</v>
      </c>
      <c r="N188" s="60">
        <v>3.17480043628737E-2</v>
      </c>
      <c r="O188" s="59">
        <v>8.9603385054999993</v>
      </c>
      <c r="P188" s="60">
        <v>3.42682165190537E-2</v>
      </c>
      <c r="Q188" s="59">
        <v>3.4672635081999998</v>
      </c>
      <c r="R188" s="60">
        <v>2.59490645793982E-2</v>
      </c>
      <c r="S188" s="59">
        <v>0</v>
      </c>
      <c r="T188" s="60">
        <v>0</v>
      </c>
      <c r="U188" s="59">
        <v>2.1953862807000002</v>
      </c>
      <c r="V188" s="60">
        <v>2.2137275249986502E-2</v>
      </c>
      <c r="W188" s="106"/>
      <c r="X188" s="59">
        <v>10.663865574400001</v>
      </c>
      <c r="Y188" s="60">
        <v>3.1976653802253001E-2</v>
      </c>
      <c r="Z188" s="59">
        <v>7.6525873857000004</v>
      </c>
      <c r="AA188" s="60">
        <v>1.85523023050135E-2</v>
      </c>
      <c r="AB188" s="59">
        <v>19.503104000299999</v>
      </c>
      <c r="AC188" s="60">
        <v>2.5712249973041199E-2</v>
      </c>
    </row>
    <row r="189" spans="1:29" customFormat="1" x14ac:dyDescent="0.3">
      <c r="A189" s="58" t="s">
        <v>131</v>
      </c>
      <c r="B189" s="61">
        <v>467.6129226804</v>
      </c>
      <c r="C189" s="62">
        <v>0.30588614367719502</v>
      </c>
      <c r="D189" s="61">
        <v>213.3119041715</v>
      </c>
      <c r="E189" s="62">
        <v>0.31218748500368299</v>
      </c>
      <c r="F189" s="61">
        <v>252.06827489220001</v>
      </c>
      <c r="G189" s="62">
        <v>0.30019125042129602</v>
      </c>
      <c r="H189" s="106"/>
      <c r="I189" s="61">
        <v>74.463706704200206</v>
      </c>
      <c r="J189" s="62">
        <v>0.27779092995704702</v>
      </c>
      <c r="K189" s="61">
        <v>97.0284127603001</v>
      </c>
      <c r="L189" s="62">
        <v>0.27170293882957902</v>
      </c>
      <c r="M189" s="61">
        <v>52.823274317300204</v>
      </c>
      <c r="N189" s="64">
        <v>0.24018053016593</v>
      </c>
      <c r="O189" s="61">
        <v>71.540263444999894</v>
      </c>
      <c r="P189" s="62">
        <v>0.27360096229161401</v>
      </c>
      <c r="Q189" s="61">
        <v>46.387132686400001</v>
      </c>
      <c r="R189" s="62">
        <v>0.347162163731074</v>
      </c>
      <c r="S189" s="61">
        <v>83.543088802799801</v>
      </c>
      <c r="T189" s="63">
        <v>0.44121193714451701</v>
      </c>
      <c r="U189" s="61">
        <v>41.827043964399998</v>
      </c>
      <c r="V189" s="63">
        <v>0.42176485900147498</v>
      </c>
      <c r="W189" s="106"/>
      <c r="X189" s="61">
        <v>100.8697214461</v>
      </c>
      <c r="Y189" s="62">
        <v>0.30246781894501801</v>
      </c>
      <c r="Z189" s="61">
        <v>125.306520604</v>
      </c>
      <c r="AA189" s="62">
        <v>0.30378280362781601</v>
      </c>
      <c r="AB189" s="61">
        <v>235.05319849770001</v>
      </c>
      <c r="AC189" s="62">
        <v>0.30988639534726198</v>
      </c>
    </row>
    <row r="190" spans="1:29" customFormat="1" x14ac:dyDescent="0.3">
      <c r="A190" s="58" t="s">
        <v>132</v>
      </c>
      <c r="B190" s="59">
        <v>448.67267128399999</v>
      </c>
      <c r="C190" s="60">
        <v>0.29349649365060398</v>
      </c>
      <c r="D190" s="59">
        <v>182.07435126919901</v>
      </c>
      <c r="E190" s="60">
        <v>0.26647051896695401</v>
      </c>
      <c r="F190" s="59">
        <v>266.59832001479998</v>
      </c>
      <c r="G190" s="60">
        <v>0.31749526226450198</v>
      </c>
      <c r="H190" s="106"/>
      <c r="I190" s="59">
        <v>51.682570718800001</v>
      </c>
      <c r="J190" s="60">
        <v>0.19280465636203001</v>
      </c>
      <c r="K190" s="59">
        <v>107.84887914559999</v>
      </c>
      <c r="L190" s="60">
        <v>0.30200285235754298</v>
      </c>
      <c r="M190" s="59">
        <v>69.301905959400202</v>
      </c>
      <c r="N190" s="60">
        <v>0.31510671630945702</v>
      </c>
      <c r="O190" s="59">
        <v>90.276091621899894</v>
      </c>
      <c r="P190" s="60">
        <v>0.34525488655303599</v>
      </c>
      <c r="Q190" s="59">
        <v>41.6563749771</v>
      </c>
      <c r="R190" s="60">
        <v>0.31175708505222799</v>
      </c>
      <c r="S190" s="59">
        <v>53.964627343000203</v>
      </c>
      <c r="T190" s="60">
        <v>0.28500068777070398</v>
      </c>
      <c r="U190" s="59">
        <v>33.9422215182</v>
      </c>
      <c r="V190" s="60">
        <v>0.342257901012676</v>
      </c>
      <c r="W190" s="106"/>
      <c r="X190" s="59">
        <v>89.474238052700002</v>
      </c>
      <c r="Y190" s="60">
        <v>0.26829733687753599</v>
      </c>
      <c r="Z190" s="59">
        <v>110.2523342879</v>
      </c>
      <c r="AA190" s="60">
        <v>0.26728667474803702</v>
      </c>
      <c r="AB190" s="59">
        <v>243.4252402493</v>
      </c>
      <c r="AC190" s="60">
        <v>0.32092381945670401</v>
      </c>
    </row>
    <row r="191" spans="1:29" customFormat="1" x14ac:dyDescent="0.3">
      <c r="A191" s="58" t="s">
        <v>133</v>
      </c>
      <c r="B191" s="61">
        <v>69.0866394401001</v>
      </c>
      <c r="C191" s="62">
        <v>4.5192604166742797E-2</v>
      </c>
      <c r="D191" s="61">
        <v>37.0053329606001</v>
      </c>
      <c r="E191" s="62">
        <v>5.4158261225803299E-2</v>
      </c>
      <c r="F191" s="61">
        <v>32.0813064795</v>
      </c>
      <c r="G191" s="62">
        <v>3.8206027757156397E-2</v>
      </c>
      <c r="H191" s="106"/>
      <c r="I191" s="61">
        <v>5.3301369351999996</v>
      </c>
      <c r="J191" s="62">
        <v>1.9884367318825601E-2</v>
      </c>
      <c r="K191" s="61">
        <v>21.023278947600001</v>
      </c>
      <c r="L191" s="62">
        <v>5.887024750171E-2</v>
      </c>
      <c r="M191" s="61">
        <v>8.4511117543999799</v>
      </c>
      <c r="N191" s="62">
        <v>3.8426101522421902E-2</v>
      </c>
      <c r="O191" s="61">
        <v>11.163606268800001</v>
      </c>
      <c r="P191" s="62">
        <v>4.2694467013482201E-2</v>
      </c>
      <c r="Q191" s="61">
        <v>6.9359725987000003</v>
      </c>
      <c r="R191" s="62">
        <v>5.1908947923614397E-2</v>
      </c>
      <c r="S191" s="61">
        <v>11.8714882816</v>
      </c>
      <c r="T191" s="62">
        <v>6.26962974026119E-2</v>
      </c>
      <c r="U191" s="61">
        <v>4.3110446537999998</v>
      </c>
      <c r="V191" s="62">
        <v>4.3470610596019497E-2</v>
      </c>
      <c r="W191" s="106"/>
      <c r="X191" s="61">
        <v>11.7611256278</v>
      </c>
      <c r="Y191" s="62">
        <v>3.5266896408352899E-2</v>
      </c>
      <c r="Z191" s="61">
        <v>16.617811216100002</v>
      </c>
      <c r="AA191" s="62">
        <v>4.0286852248800603E-2</v>
      </c>
      <c r="AB191" s="61">
        <v>39.845079157699999</v>
      </c>
      <c r="AC191" s="62">
        <v>5.2530440051113701E-2</v>
      </c>
    </row>
    <row r="192" spans="1:29" customFormat="1" x14ac:dyDescent="0.3">
      <c r="A192" s="58" t="s">
        <v>134</v>
      </c>
      <c r="B192" s="59">
        <v>429.19997854230002</v>
      </c>
      <c r="C192" s="60">
        <v>0.28075855036275299</v>
      </c>
      <c r="D192" s="59">
        <v>185.714316087801</v>
      </c>
      <c r="E192" s="60">
        <v>0.27179770155732202</v>
      </c>
      <c r="F192" s="59">
        <v>243.03605721100001</v>
      </c>
      <c r="G192" s="60">
        <v>0.289434669804571</v>
      </c>
      <c r="H192" s="106"/>
      <c r="I192" s="59">
        <v>48.916696956899898</v>
      </c>
      <c r="J192" s="60">
        <v>0.18248641303962701</v>
      </c>
      <c r="K192" s="59">
        <v>128.82239643490001</v>
      </c>
      <c r="L192" s="63">
        <v>0.36073375522383699</v>
      </c>
      <c r="M192" s="59">
        <v>89.093664810000206</v>
      </c>
      <c r="N192" s="63">
        <v>0.405097259211045</v>
      </c>
      <c r="O192" s="59">
        <v>77.682024850400097</v>
      </c>
      <c r="P192" s="60">
        <v>0.29708971882904001</v>
      </c>
      <c r="Q192" s="59">
        <v>27.1618002817</v>
      </c>
      <c r="R192" s="64">
        <v>0.203279418462328</v>
      </c>
      <c r="S192" s="59">
        <v>35.885578022899999</v>
      </c>
      <c r="T192" s="64">
        <v>0.18952070867774501</v>
      </c>
      <c r="U192" s="59">
        <v>21.637817185500001</v>
      </c>
      <c r="V192" s="60">
        <v>0.218185892412323</v>
      </c>
      <c r="W192" s="106"/>
      <c r="X192" s="59">
        <v>54.3997784471999</v>
      </c>
      <c r="Y192" s="64">
        <v>0.16312310673732899</v>
      </c>
      <c r="Z192" s="59">
        <v>107.2329040202</v>
      </c>
      <c r="AA192" s="60">
        <v>0.25996661680006</v>
      </c>
      <c r="AB192" s="59">
        <v>267.56729607490001</v>
      </c>
      <c r="AC192" s="63">
        <v>0.35275191073086198</v>
      </c>
    </row>
    <row r="193" spans="1:29" customFormat="1" x14ac:dyDescent="0.3">
      <c r="A193" s="58" t="s">
        <v>135</v>
      </c>
      <c r="B193" s="61">
        <v>386.47936721010001</v>
      </c>
      <c r="C193" s="62">
        <v>0.25281312280477602</v>
      </c>
      <c r="D193" s="61">
        <v>148.69048871090101</v>
      </c>
      <c r="E193" s="62">
        <v>0.21761237327525801</v>
      </c>
      <c r="F193" s="61">
        <v>237.7888784992</v>
      </c>
      <c r="G193" s="62">
        <v>0.283185739274329</v>
      </c>
      <c r="H193" s="106"/>
      <c r="I193" s="61">
        <v>43.122740850599897</v>
      </c>
      <c r="J193" s="62">
        <v>0.160871742938755</v>
      </c>
      <c r="K193" s="61">
        <v>78.734084701900102</v>
      </c>
      <c r="L193" s="62">
        <v>0.22047441147379099</v>
      </c>
      <c r="M193" s="61">
        <v>79.250709641199805</v>
      </c>
      <c r="N193" s="63">
        <v>0.36034262744321499</v>
      </c>
      <c r="O193" s="61">
        <v>88.564522332300001</v>
      </c>
      <c r="P193" s="63">
        <v>0.33870910405080401</v>
      </c>
      <c r="Q193" s="61">
        <v>27.004996842699999</v>
      </c>
      <c r="R193" s="62">
        <v>0.20210589860862799</v>
      </c>
      <c r="S193" s="61">
        <v>51.278785042800003</v>
      </c>
      <c r="T193" s="62">
        <v>0.27081608314191002</v>
      </c>
      <c r="U193" s="61">
        <v>18.5235277986</v>
      </c>
      <c r="V193" s="62">
        <v>0.18678281680235201</v>
      </c>
      <c r="W193" s="106"/>
      <c r="X193" s="61">
        <v>68.379175009200097</v>
      </c>
      <c r="Y193" s="62">
        <v>0.205041707558835</v>
      </c>
      <c r="Z193" s="61">
        <v>107.06425000999999</v>
      </c>
      <c r="AA193" s="62">
        <v>0.25955774591437403</v>
      </c>
      <c r="AB193" s="61">
        <v>202.83792374590001</v>
      </c>
      <c r="AC193" s="62">
        <v>0.26741483813484401</v>
      </c>
    </row>
    <row r="194" spans="1:29" customFormat="1" x14ac:dyDescent="0.3">
      <c r="A194" s="58" t="s">
        <v>136</v>
      </c>
      <c r="B194" s="59">
        <v>260.05218022050002</v>
      </c>
      <c r="C194" s="60">
        <v>0.17011154889930899</v>
      </c>
      <c r="D194" s="59">
        <v>123.2282431119</v>
      </c>
      <c r="E194" s="60">
        <v>0.180347718745208</v>
      </c>
      <c r="F194" s="59">
        <v>136.36342104409999</v>
      </c>
      <c r="G194" s="60">
        <v>0.16239689779469599</v>
      </c>
      <c r="H194" s="106"/>
      <c r="I194" s="59">
        <v>50.977344963600103</v>
      </c>
      <c r="J194" s="60">
        <v>0.19017377311652001</v>
      </c>
      <c r="K194" s="59">
        <v>37.152342841799999</v>
      </c>
      <c r="L194" s="64">
        <v>0.10403551338573799</v>
      </c>
      <c r="M194" s="59">
        <v>45.994935748999801</v>
      </c>
      <c r="N194" s="60">
        <v>0.20913296640387699</v>
      </c>
      <c r="O194" s="59">
        <v>55.385197276900001</v>
      </c>
      <c r="P194" s="60">
        <v>0.21181699006910501</v>
      </c>
      <c r="Q194" s="59">
        <v>29.878058257599999</v>
      </c>
      <c r="R194" s="63">
        <v>0.22360794367082201</v>
      </c>
      <c r="S194" s="59">
        <v>25.943281191800001</v>
      </c>
      <c r="T194" s="60">
        <v>0.13701295360933999</v>
      </c>
      <c r="U194" s="59">
        <v>14.7210199398</v>
      </c>
      <c r="V194" s="60">
        <v>0.14844005960717899</v>
      </c>
      <c r="W194" s="106"/>
      <c r="X194" s="59">
        <v>65.578750348200103</v>
      </c>
      <c r="Y194" s="60">
        <v>0.19664435771798</v>
      </c>
      <c r="Z194" s="59">
        <v>52.138544164800102</v>
      </c>
      <c r="AA194" s="64">
        <v>0.126400390395566</v>
      </c>
      <c r="AB194" s="59">
        <v>142.334885707501</v>
      </c>
      <c r="AC194" s="60">
        <v>0.18764962547188399</v>
      </c>
    </row>
    <row r="195" spans="1:29" customFormat="1" x14ac:dyDescent="0.3">
      <c r="A195" s="58" t="s">
        <v>137</v>
      </c>
      <c r="B195" s="61">
        <v>366.98305739689999</v>
      </c>
      <c r="C195" s="62">
        <v>0.240059730553528</v>
      </c>
      <c r="D195" s="61">
        <v>149.86148399160001</v>
      </c>
      <c r="E195" s="62">
        <v>0.21932615513404699</v>
      </c>
      <c r="F195" s="61">
        <v>217.12157340530001</v>
      </c>
      <c r="G195" s="62">
        <v>0.25857278803471101</v>
      </c>
      <c r="H195" s="106"/>
      <c r="I195" s="61">
        <v>47.8219932792001</v>
      </c>
      <c r="J195" s="62">
        <v>0.178402561105373</v>
      </c>
      <c r="K195" s="61">
        <v>90.839032212199896</v>
      </c>
      <c r="L195" s="62">
        <v>0.25437118170182099</v>
      </c>
      <c r="M195" s="61">
        <v>68.544422305999802</v>
      </c>
      <c r="N195" s="63">
        <v>0.31166253705671398</v>
      </c>
      <c r="O195" s="61">
        <v>75.595162033400001</v>
      </c>
      <c r="P195" s="62">
        <v>0.28910865128180202</v>
      </c>
      <c r="Q195" s="61">
        <v>27.437893443499998</v>
      </c>
      <c r="R195" s="62">
        <v>0.205345704820009</v>
      </c>
      <c r="S195" s="61">
        <v>34.847726638099999</v>
      </c>
      <c r="T195" s="62">
        <v>0.184039556059165</v>
      </c>
      <c r="U195" s="61">
        <v>21.896827484500001</v>
      </c>
      <c r="V195" s="62">
        <v>0.220797634287524</v>
      </c>
      <c r="W195" s="106"/>
      <c r="X195" s="61">
        <v>84.777002127899806</v>
      </c>
      <c r="Y195" s="62">
        <v>0.25421221118395898</v>
      </c>
      <c r="Z195" s="61">
        <v>90.538915770399996</v>
      </c>
      <c r="AA195" s="62">
        <v>0.21949508722754199</v>
      </c>
      <c r="AB195" s="61">
        <v>191.66713949859999</v>
      </c>
      <c r="AC195" s="62">
        <v>0.25268764409654798</v>
      </c>
    </row>
    <row r="196" spans="1:29" customFormat="1" x14ac:dyDescent="0.3">
      <c r="A196" s="58" t="s">
        <v>138</v>
      </c>
      <c r="B196" s="59">
        <v>426.58172776499998</v>
      </c>
      <c r="C196" s="60">
        <v>0.27904583757274398</v>
      </c>
      <c r="D196" s="59">
        <v>182.8453240929</v>
      </c>
      <c r="E196" s="60">
        <v>0.26759885762096303</v>
      </c>
      <c r="F196" s="59">
        <v>243.28679842859901</v>
      </c>
      <c r="G196" s="60">
        <v>0.28973328064592202</v>
      </c>
      <c r="H196" s="106"/>
      <c r="I196" s="59">
        <v>49.710565491600001</v>
      </c>
      <c r="J196" s="60">
        <v>0.18544798302155099</v>
      </c>
      <c r="K196" s="59">
        <v>115.36939976719999</v>
      </c>
      <c r="L196" s="60">
        <v>0.323062122485615</v>
      </c>
      <c r="M196" s="59">
        <v>61.741576197599997</v>
      </c>
      <c r="N196" s="60">
        <v>0.28073088418078401</v>
      </c>
      <c r="O196" s="59">
        <v>71.9908863454</v>
      </c>
      <c r="P196" s="60">
        <v>0.27532433949548601</v>
      </c>
      <c r="Q196" s="59">
        <v>39.677177392200001</v>
      </c>
      <c r="R196" s="60">
        <v>0.29694473351779799</v>
      </c>
      <c r="S196" s="59">
        <v>57.358960647499998</v>
      </c>
      <c r="T196" s="60">
        <v>0.30292701051090898</v>
      </c>
      <c r="U196" s="59">
        <v>30.733161923499999</v>
      </c>
      <c r="V196" s="60">
        <v>0.30989920579534302</v>
      </c>
      <c r="W196" s="106"/>
      <c r="X196" s="59">
        <v>93.935012002999898</v>
      </c>
      <c r="Y196" s="60">
        <v>0.28167340799393098</v>
      </c>
      <c r="Z196" s="59">
        <v>101.49147869230001</v>
      </c>
      <c r="AA196" s="60">
        <v>0.24604757831329899</v>
      </c>
      <c r="AB196" s="59">
        <v>228.47807731880101</v>
      </c>
      <c r="AC196" s="60">
        <v>0.30121797213871498</v>
      </c>
    </row>
    <row r="197" spans="1:29" customFormat="1" x14ac:dyDescent="0.3">
      <c r="A197" s="58" t="s">
        <v>139</v>
      </c>
      <c r="B197" s="61">
        <v>475.5557387142</v>
      </c>
      <c r="C197" s="62">
        <v>0.31108188838114798</v>
      </c>
      <c r="D197" s="61">
        <v>208.89377411799899</v>
      </c>
      <c r="E197" s="62">
        <v>0.30572143747962</v>
      </c>
      <c r="F197" s="61">
        <v>264.062905170401</v>
      </c>
      <c r="G197" s="62">
        <v>0.31447580512415901</v>
      </c>
      <c r="H197" s="106"/>
      <c r="I197" s="61">
        <v>76.113236928700204</v>
      </c>
      <c r="J197" s="62">
        <v>0.28394459266519501</v>
      </c>
      <c r="K197" s="61">
        <v>93.156284609800096</v>
      </c>
      <c r="L197" s="62">
        <v>0.26086004685509501</v>
      </c>
      <c r="M197" s="61">
        <v>66.891649261499893</v>
      </c>
      <c r="N197" s="62">
        <v>0.30414759385786</v>
      </c>
      <c r="O197" s="61">
        <v>91.401937538800098</v>
      </c>
      <c r="P197" s="62">
        <v>0.34956060911293002</v>
      </c>
      <c r="Q197" s="61">
        <v>43.516869418200002</v>
      </c>
      <c r="R197" s="62">
        <v>0.32568106005082198</v>
      </c>
      <c r="S197" s="61">
        <v>65.836724444299904</v>
      </c>
      <c r="T197" s="62">
        <v>0.34770020050235201</v>
      </c>
      <c r="U197" s="61">
        <v>38.639036512899999</v>
      </c>
      <c r="V197" s="62">
        <v>0.38961844400686102</v>
      </c>
      <c r="W197" s="106"/>
      <c r="X197" s="61">
        <v>92.504182220899906</v>
      </c>
      <c r="Y197" s="62">
        <v>0.27738292362192302</v>
      </c>
      <c r="Z197" s="61">
        <v>139.95253552579999</v>
      </c>
      <c r="AA197" s="62">
        <v>0.339289395411494</v>
      </c>
      <c r="AB197" s="61">
        <v>227.93445799480099</v>
      </c>
      <c r="AC197" s="62">
        <v>0.30050128232622902</v>
      </c>
    </row>
    <row r="198" spans="1:29" customFormat="1" x14ac:dyDescent="0.3">
      <c r="A198" s="58" t="s">
        <v>140</v>
      </c>
      <c r="B198" s="59">
        <v>141.29130913669999</v>
      </c>
      <c r="C198" s="60">
        <v>9.2424848824091604E-2</v>
      </c>
      <c r="D198" s="59">
        <v>49.893888926400003</v>
      </c>
      <c r="E198" s="60">
        <v>7.30209959987176E-2</v>
      </c>
      <c r="F198" s="59">
        <v>90.947814966799996</v>
      </c>
      <c r="G198" s="60">
        <v>0.10831088644393801</v>
      </c>
      <c r="H198" s="106"/>
      <c r="I198" s="59">
        <v>8.3527052830000201</v>
      </c>
      <c r="J198" s="60">
        <v>3.1160223831441899E-2</v>
      </c>
      <c r="K198" s="59">
        <v>32.098413205</v>
      </c>
      <c r="L198" s="60">
        <v>8.9883292444551205E-2</v>
      </c>
      <c r="M198" s="59">
        <v>21.961254186200001</v>
      </c>
      <c r="N198" s="60">
        <v>9.9854954879666905E-2</v>
      </c>
      <c r="O198" s="59">
        <v>24.718120044399999</v>
      </c>
      <c r="P198" s="60">
        <v>9.4532800195609806E-2</v>
      </c>
      <c r="Q198" s="59">
        <v>14.204933841600001</v>
      </c>
      <c r="R198" s="60">
        <v>0.106309989053331</v>
      </c>
      <c r="S198" s="59">
        <v>25.670310584900001</v>
      </c>
      <c r="T198" s="60">
        <v>0.135571327593594</v>
      </c>
      <c r="U198" s="59">
        <v>14.285571991599999</v>
      </c>
      <c r="V198" s="63">
        <v>0.14404920084528899</v>
      </c>
      <c r="W198" s="106"/>
      <c r="X198" s="59">
        <v>27.434979225900001</v>
      </c>
      <c r="Y198" s="60">
        <v>8.2266493951745706E-2</v>
      </c>
      <c r="Z198" s="59">
        <v>44.121865804599999</v>
      </c>
      <c r="AA198" s="60">
        <v>0.106965415932104</v>
      </c>
      <c r="AB198" s="59">
        <v>69.734464106199894</v>
      </c>
      <c r="AC198" s="60">
        <v>9.1935620750784194E-2</v>
      </c>
    </row>
    <row r="199" spans="1:29" customFormat="1" x14ac:dyDescent="0.3">
      <c r="A199" s="65" t="s">
        <v>1</v>
      </c>
    </row>
    <row r="200" spans="1:29" customFormat="1" x14ac:dyDescent="0.3">
      <c r="A200" s="65" t="s">
        <v>1</v>
      </c>
    </row>
    <row r="201" spans="1:29" customFormat="1" x14ac:dyDescent="0.3">
      <c r="A201" s="53" t="s">
        <v>495</v>
      </c>
    </row>
    <row r="202" spans="1:29" customFormat="1" x14ac:dyDescent="0.3">
      <c r="A202" s="54" t="s">
        <v>1</v>
      </c>
    </row>
    <row r="203" spans="1:29" customFormat="1" x14ac:dyDescent="0.3">
      <c r="A203" s="114" t="s">
        <v>1</v>
      </c>
      <c r="B203" s="113" t="s">
        <v>502</v>
      </c>
      <c r="C203" s="113" t="s">
        <v>1</v>
      </c>
      <c r="D203" s="113" t="s">
        <v>346</v>
      </c>
      <c r="E203" s="113" t="s">
        <v>1</v>
      </c>
      <c r="F203" s="113" t="s">
        <v>347</v>
      </c>
      <c r="G203" s="113" t="s">
        <v>1</v>
      </c>
      <c r="H203" s="104"/>
      <c r="I203" s="113" t="s">
        <v>350</v>
      </c>
      <c r="J203" s="113" t="s">
        <v>1</v>
      </c>
      <c r="K203" s="113" t="s">
        <v>351</v>
      </c>
      <c r="L203" s="113" t="s">
        <v>1</v>
      </c>
      <c r="M203" s="113" t="s">
        <v>352</v>
      </c>
      <c r="N203" s="113" t="s">
        <v>1</v>
      </c>
      <c r="O203" s="113" t="s">
        <v>353</v>
      </c>
      <c r="P203" s="113" t="s">
        <v>1</v>
      </c>
      <c r="Q203" s="113" t="s">
        <v>354</v>
      </c>
      <c r="R203" s="113" t="s">
        <v>1</v>
      </c>
      <c r="S203" s="113" t="s">
        <v>355</v>
      </c>
      <c r="T203" s="113" t="s">
        <v>1</v>
      </c>
      <c r="U203" s="113" t="s">
        <v>356</v>
      </c>
      <c r="V203" s="113" t="s">
        <v>1</v>
      </c>
      <c r="W203" s="104"/>
      <c r="X203" s="113" t="s">
        <v>358</v>
      </c>
      <c r="Y203" s="113" t="s">
        <v>1</v>
      </c>
      <c r="Z203" s="113" t="s">
        <v>359</v>
      </c>
      <c r="AA203" s="113" t="s">
        <v>1</v>
      </c>
      <c r="AB203" s="113" t="s">
        <v>360</v>
      </c>
      <c r="AC203" s="113" t="s">
        <v>1</v>
      </c>
    </row>
    <row r="204" spans="1:29" customFormat="1" x14ac:dyDescent="0.3">
      <c r="A204" s="115" t="s">
        <v>1</v>
      </c>
      <c r="B204" s="55" t="s">
        <v>14</v>
      </c>
      <c r="C204" s="55" t="s">
        <v>15</v>
      </c>
      <c r="D204" s="55" t="s">
        <v>14</v>
      </c>
      <c r="E204" s="55" t="s">
        <v>15</v>
      </c>
      <c r="F204" s="55" t="s">
        <v>14</v>
      </c>
      <c r="G204" s="55" t="s">
        <v>15</v>
      </c>
      <c r="H204" s="104"/>
      <c r="I204" s="55" t="s">
        <v>14</v>
      </c>
      <c r="J204" s="55" t="s">
        <v>15</v>
      </c>
      <c r="K204" s="55" t="s">
        <v>14</v>
      </c>
      <c r="L204" s="55" t="s">
        <v>15</v>
      </c>
      <c r="M204" s="55" t="s">
        <v>14</v>
      </c>
      <c r="N204" s="55" t="s">
        <v>15</v>
      </c>
      <c r="O204" s="55" t="s">
        <v>14</v>
      </c>
      <c r="P204" s="55" t="s">
        <v>15</v>
      </c>
      <c r="Q204" s="55" t="s">
        <v>14</v>
      </c>
      <c r="R204" s="55" t="s">
        <v>15</v>
      </c>
      <c r="S204" s="55" t="s">
        <v>14</v>
      </c>
      <c r="T204" s="55" t="s">
        <v>15</v>
      </c>
      <c r="U204" s="55" t="s">
        <v>14</v>
      </c>
      <c r="V204" s="55" t="s">
        <v>15</v>
      </c>
      <c r="W204" s="104"/>
      <c r="X204" s="55" t="s">
        <v>14</v>
      </c>
      <c r="Y204" s="55" t="s">
        <v>15</v>
      </c>
      <c r="Z204" s="55" t="s">
        <v>14</v>
      </c>
      <c r="AA204" s="55" t="s">
        <v>15</v>
      </c>
      <c r="AB204" s="55" t="s">
        <v>14</v>
      </c>
      <c r="AC204" s="55" t="s">
        <v>15</v>
      </c>
    </row>
    <row r="205" spans="1:29" customFormat="1" x14ac:dyDescent="0.3">
      <c r="A205" s="56" t="s">
        <v>16</v>
      </c>
      <c r="B205" s="57">
        <v>1528.7156098639</v>
      </c>
      <c r="C205" s="57">
        <v>1528.7156098639</v>
      </c>
      <c r="D205" s="57">
        <v>683.28140754579999</v>
      </c>
      <c r="E205" s="57">
        <v>683.28140754579999</v>
      </c>
      <c r="F205" s="57">
        <v>839.69227796760003</v>
      </c>
      <c r="G205" s="57">
        <v>839.69227796760003</v>
      </c>
      <c r="H205" s="105"/>
      <c r="I205" s="57">
        <v>268.05665223019997</v>
      </c>
      <c r="J205" s="57">
        <v>268.05665223019997</v>
      </c>
      <c r="K205" s="57">
        <v>357.11212097399999</v>
      </c>
      <c r="L205" s="57">
        <v>357.11212097399999</v>
      </c>
      <c r="M205" s="57">
        <v>219.9315418315</v>
      </c>
      <c r="N205" s="57">
        <v>219.9315418315</v>
      </c>
      <c r="O205" s="57">
        <v>261.47665141890002</v>
      </c>
      <c r="P205" s="57">
        <v>261.47665141890002</v>
      </c>
      <c r="Q205" s="57">
        <v>133.61805384510001</v>
      </c>
      <c r="R205" s="57">
        <v>133.61805384510001</v>
      </c>
      <c r="S205" s="57">
        <v>189.3491126815</v>
      </c>
      <c r="T205" s="57">
        <v>189.3491126815</v>
      </c>
      <c r="U205" s="57">
        <v>99.171476882700006</v>
      </c>
      <c r="V205" s="57">
        <v>99.171476882700006</v>
      </c>
      <c r="W205" s="105"/>
      <c r="X205" s="57">
        <v>333.48910240409998</v>
      </c>
      <c r="Y205" s="57">
        <v>333.48910240409998</v>
      </c>
      <c r="Z205" s="57">
        <v>412.4872083198</v>
      </c>
      <c r="AA205" s="57">
        <v>412.4872083198</v>
      </c>
      <c r="AB205" s="57">
        <v>758.51409428379998</v>
      </c>
      <c r="AC205" s="57">
        <v>758.51409428379998</v>
      </c>
    </row>
    <row r="206" spans="1:29" customFormat="1" x14ac:dyDescent="0.3">
      <c r="A206" s="58" t="s">
        <v>130</v>
      </c>
      <c r="B206" s="59">
        <v>10.050629005899999</v>
      </c>
      <c r="C206" s="60">
        <v>6.5745577143644096E-3</v>
      </c>
      <c r="D206" s="59">
        <v>7.1409221023000002</v>
      </c>
      <c r="E206" s="60">
        <v>1.04509240606278E-2</v>
      </c>
      <c r="F206" s="59">
        <v>2.4491908390999999</v>
      </c>
      <c r="G206" s="60">
        <v>2.9167718977100099E-3</v>
      </c>
      <c r="H206" s="106"/>
      <c r="I206" s="59">
        <v>0</v>
      </c>
      <c r="J206" s="60">
        <v>0</v>
      </c>
      <c r="K206" s="59">
        <v>3.4750449376000101</v>
      </c>
      <c r="L206" s="60">
        <v>9.7309632843658195E-3</v>
      </c>
      <c r="M206" s="59">
        <v>2.5920114818000002</v>
      </c>
      <c r="N206" s="60">
        <v>1.17855377187592E-2</v>
      </c>
      <c r="O206" s="59">
        <v>2.7790799813999998</v>
      </c>
      <c r="P206" s="60">
        <v>1.0628405887559599E-2</v>
      </c>
      <c r="Q206" s="59">
        <v>1.2044926051</v>
      </c>
      <c r="R206" s="60">
        <v>9.0144450576741496E-3</v>
      </c>
      <c r="S206" s="59">
        <v>0</v>
      </c>
      <c r="T206" s="60">
        <v>0</v>
      </c>
      <c r="U206" s="59">
        <v>0</v>
      </c>
      <c r="V206" s="60">
        <v>0</v>
      </c>
      <c r="W206" s="106"/>
      <c r="X206" s="59">
        <v>0.50882816379999896</v>
      </c>
      <c r="Y206" s="60">
        <v>1.5257714873796299E-3</v>
      </c>
      <c r="Z206" s="59">
        <v>1.2815130801000001</v>
      </c>
      <c r="AA206" s="60">
        <v>3.1067947181199502E-3</v>
      </c>
      <c r="AB206" s="59">
        <v>8.2602877620000008</v>
      </c>
      <c r="AC206" s="60">
        <v>1.0890091330207199E-2</v>
      </c>
    </row>
    <row r="207" spans="1:29" customFormat="1" x14ac:dyDescent="0.3">
      <c r="A207" s="58" t="s">
        <v>131</v>
      </c>
      <c r="B207" s="61">
        <v>253.86487098000001</v>
      </c>
      <c r="C207" s="62">
        <v>0.16606415826590601</v>
      </c>
      <c r="D207" s="61">
        <v>122.89942503810001</v>
      </c>
      <c r="E207" s="62">
        <v>0.17986648499558699</v>
      </c>
      <c r="F207" s="61">
        <v>128.73270232519999</v>
      </c>
      <c r="G207" s="62">
        <v>0.15330937976086401</v>
      </c>
      <c r="H207" s="106"/>
      <c r="I207" s="61">
        <v>60.330830467999903</v>
      </c>
      <c r="J207" s="62">
        <v>0.22506746229222299</v>
      </c>
      <c r="K207" s="61">
        <v>43.6418391151999</v>
      </c>
      <c r="L207" s="62">
        <v>0.12220766686991701</v>
      </c>
      <c r="M207" s="61">
        <v>17.636297629200001</v>
      </c>
      <c r="N207" s="64">
        <v>8.0189942208071296E-2</v>
      </c>
      <c r="O207" s="61">
        <v>33.755166975000002</v>
      </c>
      <c r="P207" s="62">
        <v>0.12909438296623399</v>
      </c>
      <c r="Q207" s="61">
        <v>29.809277309199999</v>
      </c>
      <c r="R207" s="63">
        <v>0.22309318577381099</v>
      </c>
      <c r="S207" s="61">
        <v>45.414402957100002</v>
      </c>
      <c r="T207" s="63">
        <v>0.239844815293592</v>
      </c>
      <c r="U207" s="61">
        <v>23.277056526300001</v>
      </c>
      <c r="V207" s="63">
        <v>0.23471523524684501</v>
      </c>
      <c r="W207" s="106"/>
      <c r="X207" s="61">
        <v>72.2101089887</v>
      </c>
      <c r="Y207" s="62">
        <v>0.21652914133668</v>
      </c>
      <c r="Z207" s="61">
        <v>74.911013417500101</v>
      </c>
      <c r="AA207" s="62">
        <v>0.18160808846082299</v>
      </c>
      <c r="AB207" s="61">
        <v>100.3602664412</v>
      </c>
      <c r="AC207" s="64">
        <v>0.13231166987867499</v>
      </c>
    </row>
    <row r="208" spans="1:29" customFormat="1" x14ac:dyDescent="0.3">
      <c r="A208" s="58" t="s">
        <v>132</v>
      </c>
      <c r="B208" s="59">
        <v>161.922292822</v>
      </c>
      <c r="C208" s="60">
        <v>0.105920481073923</v>
      </c>
      <c r="D208" s="59">
        <v>69.743647697999904</v>
      </c>
      <c r="E208" s="60">
        <v>0.102071630996816</v>
      </c>
      <c r="F208" s="59">
        <v>92.178645123999999</v>
      </c>
      <c r="G208" s="60">
        <v>0.10977669741957199</v>
      </c>
      <c r="H208" s="106"/>
      <c r="I208" s="59">
        <v>21.4884804583</v>
      </c>
      <c r="J208" s="60">
        <v>8.0163951461448002E-2</v>
      </c>
      <c r="K208" s="59">
        <v>46.749912054600102</v>
      </c>
      <c r="L208" s="60">
        <v>0.13091102012189501</v>
      </c>
      <c r="M208" s="59">
        <v>19.3542287595</v>
      </c>
      <c r="N208" s="60">
        <v>8.8001150714108106E-2</v>
      </c>
      <c r="O208" s="59">
        <v>22.482977455099999</v>
      </c>
      <c r="P208" s="60">
        <v>8.59846465567628E-2</v>
      </c>
      <c r="Q208" s="59">
        <v>16.358261168199999</v>
      </c>
      <c r="R208" s="60">
        <v>0.12242553081310199</v>
      </c>
      <c r="S208" s="59">
        <v>20.319176346700001</v>
      </c>
      <c r="T208" s="60">
        <v>0.10731064993622901</v>
      </c>
      <c r="U208" s="59">
        <v>15.169256579600001</v>
      </c>
      <c r="V208" s="60">
        <v>0.15295987370987901</v>
      </c>
      <c r="W208" s="106"/>
      <c r="X208" s="59">
        <v>33.329141639900101</v>
      </c>
      <c r="Y208" s="60">
        <v>9.99407218995539E-2</v>
      </c>
      <c r="Z208" s="59">
        <v>38.587384364800101</v>
      </c>
      <c r="AA208" s="60">
        <v>9.3548075156026006E-2</v>
      </c>
      <c r="AB208" s="59">
        <v>90.0057668173</v>
      </c>
      <c r="AC208" s="60">
        <v>0.118660638603274</v>
      </c>
    </row>
    <row r="209" spans="1:29" customFormat="1" x14ac:dyDescent="0.3">
      <c r="A209" s="58" t="s">
        <v>133</v>
      </c>
      <c r="B209" s="61">
        <v>12.9311750524</v>
      </c>
      <c r="C209" s="62">
        <v>8.4588493562587803E-3</v>
      </c>
      <c r="D209" s="61">
        <v>10.896143833</v>
      </c>
      <c r="E209" s="62">
        <v>1.59467881207782E-2</v>
      </c>
      <c r="F209" s="61">
        <v>2.0350312194</v>
      </c>
      <c r="G209" s="62">
        <v>2.4235440444035201E-3</v>
      </c>
      <c r="H209" s="106"/>
      <c r="I209" s="61">
        <v>0</v>
      </c>
      <c r="J209" s="62">
        <v>0</v>
      </c>
      <c r="K209" s="61">
        <v>4.2906791312000001</v>
      </c>
      <c r="L209" s="62">
        <v>1.20149355880093E-2</v>
      </c>
      <c r="M209" s="61">
        <v>0.85388885530000203</v>
      </c>
      <c r="N209" s="62">
        <v>3.88252111629447E-3</v>
      </c>
      <c r="O209" s="61">
        <v>0</v>
      </c>
      <c r="P209" s="62">
        <v>0</v>
      </c>
      <c r="Q209" s="61">
        <v>2.2597308994</v>
      </c>
      <c r="R209" s="62">
        <v>1.6911868077495298E-2</v>
      </c>
      <c r="S209" s="61">
        <v>4.6391538863999999</v>
      </c>
      <c r="T209" s="62">
        <v>2.4500531429494599E-2</v>
      </c>
      <c r="U209" s="61">
        <v>0.88772228009999998</v>
      </c>
      <c r="V209" s="62">
        <v>8.9513871125464599E-3</v>
      </c>
      <c r="W209" s="106"/>
      <c r="X209" s="61">
        <v>0.55282252529999998</v>
      </c>
      <c r="Y209" s="62">
        <v>1.6576929240408201E-3</v>
      </c>
      <c r="Z209" s="61">
        <v>1.3326443430999999</v>
      </c>
      <c r="AA209" s="62">
        <v>3.23075313905687E-3</v>
      </c>
      <c r="AB209" s="61">
        <v>11.045708184</v>
      </c>
      <c r="AC209" s="62">
        <v>1.45622978758615E-2</v>
      </c>
    </row>
    <row r="210" spans="1:29" customFormat="1" x14ac:dyDescent="0.3">
      <c r="A210" s="58" t="s">
        <v>134</v>
      </c>
      <c r="B210" s="59">
        <v>290.89200627029999</v>
      </c>
      <c r="C210" s="60">
        <v>0.19028523316786</v>
      </c>
      <c r="D210" s="59">
        <v>128.3642077598</v>
      </c>
      <c r="E210" s="60">
        <v>0.18786433575129299</v>
      </c>
      <c r="F210" s="59">
        <v>162.07819326699999</v>
      </c>
      <c r="G210" s="60">
        <v>0.19302094055133601</v>
      </c>
      <c r="H210" s="106"/>
      <c r="I210" s="59">
        <v>34.2203609086</v>
      </c>
      <c r="J210" s="60">
        <v>0.12766092773259199</v>
      </c>
      <c r="K210" s="59">
        <v>108.2023906055</v>
      </c>
      <c r="L210" s="63">
        <v>0.302992769638804</v>
      </c>
      <c r="M210" s="59">
        <v>53.376840863600201</v>
      </c>
      <c r="N210" s="63">
        <v>0.24269752496208399</v>
      </c>
      <c r="O210" s="59">
        <v>46.121210273999999</v>
      </c>
      <c r="P210" s="60">
        <v>0.17638749014003299</v>
      </c>
      <c r="Q210" s="59">
        <v>16.071728310800001</v>
      </c>
      <c r="R210" s="64">
        <v>0.120281113579394</v>
      </c>
      <c r="S210" s="59">
        <v>23.564111672999999</v>
      </c>
      <c r="T210" s="60">
        <v>0.12444796460513</v>
      </c>
      <c r="U210" s="59">
        <v>9.3353636347999895</v>
      </c>
      <c r="V210" s="64">
        <v>9.4133554609072398E-2</v>
      </c>
      <c r="W210" s="106"/>
      <c r="X210" s="59">
        <v>36.200003074500103</v>
      </c>
      <c r="Y210" s="64">
        <v>0.108549283360496</v>
      </c>
      <c r="Z210" s="59">
        <v>72.056410129300005</v>
      </c>
      <c r="AA210" s="60">
        <v>0.17468762346064001</v>
      </c>
      <c r="AB210" s="59">
        <v>182.63559306650001</v>
      </c>
      <c r="AC210" s="63">
        <v>0.24078075073733099</v>
      </c>
    </row>
    <row r="211" spans="1:29" customFormat="1" x14ac:dyDescent="0.3">
      <c r="A211" s="58" t="s">
        <v>135</v>
      </c>
      <c r="B211" s="61">
        <v>151.0299926701</v>
      </c>
      <c r="C211" s="62">
        <v>9.8795349308656605E-2</v>
      </c>
      <c r="D211" s="61">
        <v>59.774375675999998</v>
      </c>
      <c r="E211" s="62">
        <v>8.7481343727318306E-2</v>
      </c>
      <c r="F211" s="61">
        <v>91.255616994099896</v>
      </c>
      <c r="G211" s="62">
        <v>0.108677451714783</v>
      </c>
      <c r="H211" s="106"/>
      <c r="I211" s="61">
        <v>26.0011818487</v>
      </c>
      <c r="J211" s="62">
        <v>9.6998830778394093E-2</v>
      </c>
      <c r="K211" s="61">
        <v>25.910016800400001</v>
      </c>
      <c r="L211" s="62">
        <v>7.2554291155764006E-2</v>
      </c>
      <c r="M211" s="61">
        <v>32.238803666000003</v>
      </c>
      <c r="N211" s="63">
        <v>0.14658563022624399</v>
      </c>
      <c r="O211" s="61">
        <v>34.890219457299999</v>
      </c>
      <c r="P211" s="62">
        <v>0.13343531542097001</v>
      </c>
      <c r="Q211" s="61">
        <v>11.625293007</v>
      </c>
      <c r="R211" s="62">
        <v>8.7003909071126803E-2</v>
      </c>
      <c r="S211" s="61">
        <v>13.1253583368</v>
      </c>
      <c r="T211" s="62">
        <v>6.9318298622702695E-2</v>
      </c>
      <c r="U211" s="61">
        <v>7.2391195539000099</v>
      </c>
      <c r="V211" s="62">
        <v>7.2995984142319795E-2</v>
      </c>
      <c r="W211" s="106"/>
      <c r="X211" s="61">
        <v>39.274668651700097</v>
      </c>
      <c r="Y211" s="62">
        <v>0.117768971665256</v>
      </c>
      <c r="Z211" s="61">
        <v>48.318341433199997</v>
      </c>
      <c r="AA211" s="62">
        <v>0.11713900566763499</v>
      </c>
      <c r="AB211" s="61">
        <v>63.436982585199999</v>
      </c>
      <c r="AC211" s="62">
        <v>8.3633228523061404E-2</v>
      </c>
    </row>
    <row r="212" spans="1:29" customFormat="1" x14ac:dyDescent="0.3">
      <c r="A212" s="58" t="s">
        <v>136</v>
      </c>
      <c r="B212" s="59">
        <v>133.51165521089999</v>
      </c>
      <c r="C212" s="60">
        <v>8.7335835618756102E-2</v>
      </c>
      <c r="D212" s="59">
        <v>68.209036217299996</v>
      </c>
      <c r="E212" s="60">
        <v>9.9825687431320906E-2</v>
      </c>
      <c r="F212" s="59">
        <v>65.302618993600106</v>
      </c>
      <c r="G212" s="60">
        <v>7.7769702910284205E-2</v>
      </c>
      <c r="H212" s="106"/>
      <c r="I212" s="59">
        <v>35.094109505399999</v>
      </c>
      <c r="J212" s="60">
        <v>0.130920494654474</v>
      </c>
      <c r="K212" s="59">
        <v>14.085108586300001</v>
      </c>
      <c r="L212" s="60">
        <v>3.94416984444095E-2</v>
      </c>
      <c r="M212" s="59">
        <v>16.895661588999999</v>
      </c>
      <c r="N212" s="60">
        <v>7.6822366852429796E-2</v>
      </c>
      <c r="O212" s="59">
        <v>28.714638899099999</v>
      </c>
      <c r="P212" s="60">
        <v>0.109817219791061</v>
      </c>
      <c r="Q212" s="59">
        <v>14.813191805100001</v>
      </c>
      <c r="R212" s="60">
        <v>0.110862202964523</v>
      </c>
      <c r="S212" s="59">
        <v>15.0607928442</v>
      </c>
      <c r="T212" s="60">
        <v>7.9539812101118407E-2</v>
      </c>
      <c r="U212" s="59">
        <v>8.8481519817999992</v>
      </c>
      <c r="V212" s="60">
        <v>8.9220734226491294E-2</v>
      </c>
      <c r="W212" s="106"/>
      <c r="X212" s="59">
        <v>44.859833208999902</v>
      </c>
      <c r="Y212" s="63">
        <v>0.13451663903140601</v>
      </c>
      <c r="Z212" s="59">
        <v>26.343486806500099</v>
      </c>
      <c r="AA212" s="60">
        <v>6.3864978780326195E-2</v>
      </c>
      <c r="AB212" s="59">
        <v>62.308335195399899</v>
      </c>
      <c r="AC212" s="60">
        <v>8.2145256976711101E-2</v>
      </c>
    </row>
    <row r="213" spans="1:29" customFormat="1" x14ac:dyDescent="0.3">
      <c r="A213" s="58" t="s">
        <v>137</v>
      </c>
      <c r="B213" s="61">
        <v>117.7094000538</v>
      </c>
      <c r="C213" s="62">
        <v>7.6998886708744704E-2</v>
      </c>
      <c r="D213" s="61">
        <v>49.035977397600099</v>
      </c>
      <c r="E213" s="62">
        <v>7.1765420302780797E-2</v>
      </c>
      <c r="F213" s="61">
        <v>68.673422656200003</v>
      </c>
      <c r="G213" s="62">
        <v>8.1784035006750203E-2</v>
      </c>
      <c r="H213" s="106"/>
      <c r="I213" s="61">
        <v>25.503138238999998</v>
      </c>
      <c r="J213" s="62">
        <v>9.5140851856564193E-2</v>
      </c>
      <c r="K213" s="61">
        <v>25.0945589552</v>
      </c>
      <c r="L213" s="62">
        <v>7.0270812670139099E-2</v>
      </c>
      <c r="M213" s="61">
        <v>19.6914828761</v>
      </c>
      <c r="N213" s="62">
        <v>8.9534601140506598E-2</v>
      </c>
      <c r="O213" s="61">
        <v>28.556096771499998</v>
      </c>
      <c r="P213" s="62">
        <v>0.109210886006612</v>
      </c>
      <c r="Q213" s="61">
        <v>5.9612538228999998</v>
      </c>
      <c r="R213" s="64">
        <v>4.4614134477746002E-2</v>
      </c>
      <c r="S213" s="61">
        <v>6.4994236152999898</v>
      </c>
      <c r="T213" s="62">
        <v>3.4325080921992698E-2</v>
      </c>
      <c r="U213" s="61">
        <v>6.4034457737999997</v>
      </c>
      <c r="V213" s="62">
        <v>6.4569430395535907E-2</v>
      </c>
      <c r="W213" s="106"/>
      <c r="X213" s="61">
        <v>38.538326023399897</v>
      </c>
      <c r="Y213" s="63">
        <v>0.11556097559284501</v>
      </c>
      <c r="Z213" s="61">
        <v>26.040752031499999</v>
      </c>
      <c r="AA213" s="62">
        <v>6.3131053536357604E-2</v>
      </c>
      <c r="AB213" s="61">
        <v>53.130321998900001</v>
      </c>
      <c r="AC213" s="62">
        <v>7.0045266659239103E-2</v>
      </c>
    </row>
    <row r="214" spans="1:29" customFormat="1" x14ac:dyDescent="0.3">
      <c r="A214" s="58" t="s">
        <v>138</v>
      </c>
      <c r="B214" s="59">
        <v>144.36490162480001</v>
      </c>
      <c r="C214" s="60">
        <v>9.4435420619308402E-2</v>
      </c>
      <c r="D214" s="59">
        <v>67.374913142500006</v>
      </c>
      <c r="E214" s="60">
        <v>9.86049267526483E-2</v>
      </c>
      <c r="F214" s="59">
        <v>76.989988482300006</v>
      </c>
      <c r="G214" s="60">
        <v>9.1688336909144103E-2</v>
      </c>
      <c r="H214" s="106"/>
      <c r="I214" s="59">
        <v>14.5597795692</v>
      </c>
      <c r="J214" s="60">
        <v>5.4316053894071799E-2</v>
      </c>
      <c r="K214" s="59">
        <v>39.775475956399902</v>
      </c>
      <c r="L214" s="60">
        <v>0.111380918261511</v>
      </c>
      <c r="M214" s="59">
        <v>19.434568836099999</v>
      </c>
      <c r="N214" s="60">
        <v>8.8366446550853295E-2</v>
      </c>
      <c r="O214" s="59">
        <v>23.445086775099998</v>
      </c>
      <c r="P214" s="60">
        <v>8.9664169431096397E-2</v>
      </c>
      <c r="Q214" s="59">
        <v>12.4041506482</v>
      </c>
      <c r="R214" s="60">
        <v>9.28328941430311E-2</v>
      </c>
      <c r="S214" s="59">
        <v>27.8053864836</v>
      </c>
      <c r="T214" s="63">
        <v>0.14684719716839001</v>
      </c>
      <c r="U214" s="59">
        <v>6.9404533561999999</v>
      </c>
      <c r="V214" s="60">
        <v>6.9984370248001498E-2</v>
      </c>
      <c r="W214" s="106"/>
      <c r="X214" s="59">
        <v>26.778347837199998</v>
      </c>
      <c r="Y214" s="60">
        <v>8.0297519901420297E-2</v>
      </c>
      <c r="Z214" s="59">
        <v>38.4629207009</v>
      </c>
      <c r="AA214" s="60">
        <v>9.3246335704742195E-2</v>
      </c>
      <c r="AB214" s="59">
        <v>76.446473335799993</v>
      </c>
      <c r="AC214" s="60">
        <v>0.10078451265692299</v>
      </c>
    </row>
    <row r="215" spans="1:29" customFormat="1" x14ac:dyDescent="0.3">
      <c r="A215" s="58" t="s">
        <v>139</v>
      </c>
      <c r="B215" s="61">
        <v>181.3432752967</v>
      </c>
      <c r="C215" s="62">
        <v>0.118624598405746</v>
      </c>
      <c r="D215" s="61">
        <v>77.795508970599997</v>
      </c>
      <c r="E215" s="62">
        <v>0.113855738077266</v>
      </c>
      <c r="F215" s="61">
        <v>100.9487069003</v>
      </c>
      <c r="G215" s="62">
        <v>0.12022107330156399</v>
      </c>
      <c r="H215" s="106"/>
      <c r="I215" s="61">
        <v>47.668303248900003</v>
      </c>
      <c r="J215" s="62">
        <v>0.177829212042698</v>
      </c>
      <c r="K215" s="61">
        <v>23.557003673099999</v>
      </c>
      <c r="L215" s="62">
        <v>6.5965287341269205E-2</v>
      </c>
      <c r="M215" s="61">
        <v>28.330470575</v>
      </c>
      <c r="N215" s="62">
        <v>0.12881495004797999</v>
      </c>
      <c r="O215" s="61">
        <v>31.794317123900001</v>
      </c>
      <c r="P215" s="62">
        <v>0.121595243595818</v>
      </c>
      <c r="Q215" s="61">
        <v>17.850722706799999</v>
      </c>
      <c r="R215" s="62">
        <v>0.133595140724725</v>
      </c>
      <c r="S215" s="61">
        <v>18.207260635600001</v>
      </c>
      <c r="T215" s="62">
        <v>9.6157095102029994E-2</v>
      </c>
      <c r="U215" s="61">
        <v>13.9351973334</v>
      </c>
      <c r="V215" s="62">
        <v>0.140516182388637</v>
      </c>
      <c r="W215" s="106"/>
      <c r="X215" s="61">
        <v>29.578813304299999</v>
      </c>
      <c r="Y215" s="62">
        <v>8.8694992103395195E-2</v>
      </c>
      <c r="Z215" s="61">
        <v>65.702381142299998</v>
      </c>
      <c r="AA215" s="63">
        <v>0.159283439139672</v>
      </c>
      <c r="AB215" s="61">
        <v>70.897517877400006</v>
      </c>
      <c r="AC215" s="62">
        <v>9.3468952537187205E-2</v>
      </c>
    </row>
    <row r="216" spans="1:29" customFormat="1" x14ac:dyDescent="0.3">
      <c r="A216" s="58" t="s">
        <v>140</v>
      </c>
      <c r="B216" s="59">
        <v>71.095410877000305</v>
      </c>
      <c r="C216" s="60">
        <v>4.65066297604756E-2</v>
      </c>
      <c r="D216" s="59">
        <v>22.047249710599999</v>
      </c>
      <c r="E216" s="60">
        <v>3.2266719783564698E-2</v>
      </c>
      <c r="F216" s="59">
        <v>49.0481611664</v>
      </c>
      <c r="G216" s="60">
        <v>5.8412066483589299E-2</v>
      </c>
      <c r="H216" s="106"/>
      <c r="I216" s="59">
        <v>3.1904679841000001</v>
      </c>
      <c r="J216" s="60">
        <v>1.1902215287535999E-2</v>
      </c>
      <c r="K216" s="59">
        <v>22.3300911585</v>
      </c>
      <c r="L216" s="60">
        <v>6.2529636623915599E-2</v>
      </c>
      <c r="M216" s="59">
        <v>9.5272866998999994</v>
      </c>
      <c r="N216" s="60">
        <v>4.3319328462669102E-2</v>
      </c>
      <c r="O216" s="59">
        <v>8.9378577065000009</v>
      </c>
      <c r="P216" s="60">
        <v>3.4182240203853097E-2</v>
      </c>
      <c r="Q216" s="59">
        <v>5.2599515624000004</v>
      </c>
      <c r="R216" s="60">
        <v>3.9365575317372399E-2</v>
      </c>
      <c r="S216" s="59">
        <v>14.714045902800001</v>
      </c>
      <c r="T216" s="60">
        <v>7.7708554819320305E-2</v>
      </c>
      <c r="U216" s="59">
        <v>7.1357098627999997</v>
      </c>
      <c r="V216" s="60">
        <v>7.1953247920670899E-2</v>
      </c>
      <c r="W216" s="106"/>
      <c r="X216" s="59">
        <v>11.6582089863</v>
      </c>
      <c r="Y216" s="60">
        <v>3.49582906975274E-2</v>
      </c>
      <c r="Z216" s="59">
        <v>19.450360870600001</v>
      </c>
      <c r="AA216" s="60">
        <v>4.71538522366012E-2</v>
      </c>
      <c r="AB216" s="59">
        <v>39.986841020100101</v>
      </c>
      <c r="AC216" s="60">
        <v>5.2717334221529702E-2</v>
      </c>
    </row>
    <row r="217" spans="1:29" customFormat="1" x14ac:dyDescent="0.3">
      <c r="A217" s="65" t="s">
        <v>1</v>
      </c>
    </row>
    <row r="218" spans="1:29" customFormat="1" x14ac:dyDescent="0.3">
      <c r="A218" s="65" t="s">
        <v>1</v>
      </c>
    </row>
    <row r="219" spans="1:29" customFormat="1" x14ac:dyDescent="0.3">
      <c r="A219" s="53" t="s">
        <v>141</v>
      </c>
    </row>
    <row r="220" spans="1:29" customFormat="1" x14ac:dyDescent="0.3">
      <c r="A220" s="54" t="s">
        <v>1</v>
      </c>
    </row>
    <row r="221" spans="1:29" customFormat="1" x14ac:dyDescent="0.3">
      <c r="A221" s="114" t="s">
        <v>1</v>
      </c>
      <c r="B221" s="113" t="s">
        <v>502</v>
      </c>
      <c r="C221" s="113" t="s">
        <v>1</v>
      </c>
      <c r="D221" s="113" t="s">
        <v>346</v>
      </c>
      <c r="E221" s="113" t="s">
        <v>1</v>
      </c>
      <c r="F221" s="113" t="s">
        <v>347</v>
      </c>
      <c r="G221" s="113" t="s">
        <v>1</v>
      </c>
      <c r="H221" s="104"/>
      <c r="I221" s="113" t="s">
        <v>350</v>
      </c>
      <c r="J221" s="113" t="s">
        <v>1</v>
      </c>
      <c r="K221" s="113" t="s">
        <v>351</v>
      </c>
      <c r="L221" s="113" t="s">
        <v>1</v>
      </c>
      <c r="M221" s="113" t="s">
        <v>352</v>
      </c>
      <c r="N221" s="113" t="s">
        <v>1</v>
      </c>
      <c r="O221" s="113" t="s">
        <v>353</v>
      </c>
      <c r="P221" s="113" t="s">
        <v>1</v>
      </c>
      <c r="Q221" s="113" t="s">
        <v>354</v>
      </c>
      <c r="R221" s="113" t="s">
        <v>1</v>
      </c>
      <c r="S221" s="113" t="s">
        <v>355</v>
      </c>
      <c r="T221" s="113" t="s">
        <v>1</v>
      </c>
      <c r="U221" s="113" t="s">
        <v>356</v>
      </c>
      <c r="V221" s="113" t="s">
        <v>1</v>
      </c>
      <c r="W221" s="104"/>
      <c r="X221" s="113" t="s">
        <v>358</v>
      </c>
      <c r="Y221" s="113" t="s">
        <v>1</v>
      </c>
      <c r="Z221" s="113" t="s">
        <v>359</v>
      </c>
      <c r="AA221" s="113" t="s">
        <v>1</v>
      </c>
      <c r="AB221" s="113" t="s">
        <v>360</v>
      </c>
      <c r="AC221" s="113" t="s">
        <v>1</v>
      </c>
    </row>
    <row r="222" spans="1:29" customFormat="1" x14ac:dyDescent="0.3">
      <c r="A222" s="115" t="s">
        <v>1</v>
      </c>
      <c r="B222" s="55" t="s">
        <v>14</v>
      </c>
      <c r="C222" s="55" t="s">
        <v>15</v>
      </c>
      <c r="D222" s="55" t="s">
        <v>14</v>
      </c>
      <c r="E222" s="55" t="s">
        <v>15</v>
      </c>
      <c r="F222" s="55" t="s">
        <v>14</v>
      </c>
      <c r="G222" s="55" t="s">
        <v>15</v>
      </c>
      <c r="H222" s="104"/>
      <c r="I222" s="55" t="s">
        <v>14</v>
      </c>
      <c r="J222" s="55" t="s">
        <v>15</v>
      </c>
      <c r="K222" s="55" t="s">
        <v>14</v>
      </c>
      <c r="L222" s="55" t="s">
        <v>15</v>
      </c>
      <c r="M222" s="55" t="s">
        <v>14</v>
      </c>
      <c r="N222" s="55" t="s">
        <v>15</v>
      </c>
      <c r="O222" s="55" t="s">
        <v>14</v>
      </c>
      <c r="P222" s="55" t="s">
        <v>15</v>
      </c>
      <c r="Q222" s="55" t="s">
        <v>14</v>
      </c>
      <c r="R222" s="55" t="s">
        <v>15</v>
      </c>
      <c r="S222" s="55" t="s">
        <v>14</v>
      </c>
      <c r="T222" s="55" t="s">
        <v>15</v>
      </c>
      <c r="U222" s="55" t="s">
        <v>14</v>
      </c>
      <c r="V222" s="55" t="s">
        <v>15</v>
      </c>
      <c r="W222" s="104"/>
      <c r="X222" s="55" t="s">
        <v>14</v>
      </c>
      <c r="Y222" s="55" t="s">
        <v>15</v>
      </c>
      <c r="Z222" s="55" t="s">
        <v>14</v>
      </c>
      <c r="AA222" s="55" t="s">
        <v>15</v>
      </c>
      <c r="AB222" s="55" t="s">
        <v>14</v>
      </c>
      <c r="AC222" s="55" t="s">
        <v>15</v>
      </c>
    </row>
    <row r="223" spans="1:29" customFormat="1" x14ac:dyDescent="0.3">
      <c r="A223" s="56" t="s">
        <v>16</v>
      </c>
      <c r="B223" s="57">
        <v>1534.1429478952</v>
      </c>
      <c r="C223" s="57">
        <v>1534.1429478952</v>
      </c>
      <c r="D223" s="57">
        <v>686.34705905119995</v>
      </c>
      <c r="E223" s="57">
        <v>686.34705905119995</v>
      </c>
      <c r="F223" s="57">
        <v>842.05396449349996</v>
      </c>
      <c r="G223" s="57">
        <v>842.05396449349996</v>
      </c>
      <c r="H223" s="105"/>
      <c r="I223" s="57">
        <v>268.05665223019997</v>
      </c>
      <c r="J223" s="57">
        <v>268.05665223019997</v>
      </c>
      <c r="K223" s="57">
        <v>357.11212097399999</v>
      </c>
      <c r="L223" s="57">
        <v>357.11212097399999</v>
      </c>
      <c r="M223" s="57">
        <v>220.53685677050001</v>
      </c>
      <c r="N223" s="57">
        <v>220.53685677050001</v>
      </c>
      <c r="O223" s="57">
        <v>266.29867451119998</v>
      </c>
      <c r="P223" s="57">
        <v>266.29867451119998</v>
      </c>
      <c r="Q223" s="57">
        <v>133.61805384510001</v>
      </c>
      <c r="R223" s="57">
        <v>133.61805384510001</v>
      </c>
      <c r="S223" s="57">
        <v>189.3491126815</v>
      </c>
      <c r="T223" s="57">
        <v>189.3491126815</v>
      </c>
      <c r="U223" s="57">
        <v>99.171476882700006</v>
      </c>
      <c r="V223" s="57">
        <v>99.171476882700006</v>
      </c>
      <c r="W223" s="105"/>
      <c r="X223" s="57">
        <v>333.48910240409998</v>
      </c>
      <c r="Y223" s="57">
        <v>333.48910240409998</v>
      </c>
      <c r="Z223" s="57">
        <v>413.6446286286</v>
      </c>
      <c r="AA223" s="57">
        <v>413.6446286286</v>
      </c>
      <c r="AB223" s="57">
        <v>762.78401200630003</v>
      </c>
      <c r="AC223" s="57">
        <v>762.78401200630003</v>
      </c>
    </row>
    <row r="224" spans="1:29" customFormat="1" x14ac:dyDescent="0.3">
      <c r="A224" s="58" t="s">
        <v>142</v>
      </c>
      <c r="B224" s="59">
        <v>388.83400769410002</v>
      </c>
      <c r="C224" s="60">
        <v>0.25345357043003702</v>
      </c>
      <c r="D224" s="59">
        <v>162.82354747030001</v>
      </c>
      <c r="E224" s="60">
        <v>0.23723209027133599</v>
      </c>
      <c r="F224" s="59">
        <v>226.01046022380001</v>
      </c>
      <c r="G224" s="60">
        <v>0.26840377191234599</v>
      </c>
      <c r="H224" s="106"/>
      <c r="I224" s="59">
        <v>48.0898021534001</v>
      </c>
      <c r="J224" s="60">
        <v>0.179401636755882</v>
      </c>
      <c r="K224" s="59">
        <v>95.326180213299907</v>
      </c>
      <c r="L224" s="60">
        <v>0.266936277473036</v>
      </c>
      <c r="M224" s="59">
        <v>60.2332678952001</v>
      </c>
      <c r="N224" s="60">
        <v>0.27312109539078699</v>
      </c>
      <c r="O224" s="59">
        <v>72.304013005300206</v>
      </c>
      <c r="P224" s="60">
        <v>0.27151473111166002</v>
      </c>
      <c r="Q224" s="59">
        <v>37.9781328372</v>
      </c>
      <c r="R224" s="60">
        <v>0.28422905246941499</v>
      </c>
      <c r="S224" s="59">
        <v>49.668188596599997</v>
      </c>
      <c r="T224" s="60">
        <v>0.26231012067189202</v>
      </c>
      <c r="U224" s="59">
        <v>25.234422993100001</v>
      </c>
      <c r="V224" s="60">
        <v>0.25445242711215499</v>
      </c>
      <c r="W224" s="106"/>
      <c r="X224" s="59">
        <v>67.889760944899905</v>
      </c>
      <c r="Y224" s="60">
        <v>0.203574151165622</v>
      </c>
      <c r="Z224" s="59">
        <v>101.122370105</v>
      </c>
      <c r="AA224" s="60">
        <v>0.24446677922607599</v>
      </c>
      <c r="AB224" s="59">
        <v>203.79469023300001</v>
      </c>
      <c r="AC224" s="60">
        <v>0.26717220999031199</v>
      </c>
    </row>
    <row r="225" spans="1:29" customFormat="1" x14ac:dyDescent="0.3">
      <c r="A225" s="58" t="s">
        <v>143</v>
      </c>
      <c r="B225" s="61">
        <v>511.19604745459998</v>
      </c>
      <c r="C225" s="62">
        <v>0.33321278708476698</v>
      </c>
      <c r="D225" s="61">
        <v>211.12947080379999</v>
      </c>
      <c r="E225" s="62">
        <v>0.30761328109377101</v>
      </c>
      <c r="F225" s="61">
        <v>297.8338330341</v>
      </c>
      <c r="G225" s="62">
        <v>0.35369922308156199</v>
      </c>
      <c r="H225" s="106"/>
      <c r="I225" s="61">
        <v>102.4030854332</v>
      </c>
      <c r="J225" s="62">
        <v>0.38202031018897797</v>
      </c>
      <c r="K225" s="61">
        <v>110.07985580810001</v>
      </c>
      <c r="L225" s="62">
        <v>0.30825012466074903</v>
      </c>
      <c r="M225" s="61">
        <v>63.380042494599998</v>
      </c>
      <c r="N225" s="62">
        <v>0.287389796983259</v>
      </c>
      <c r="O225" s="61">
        <v>86.062313516299895</v>
      </c>
      <c r="P225" s="62">
        <v>0.32317965410180999</v>
      </c>
      <c r="Q225" s="61">
        <v>34.147442755299998</v>
      </c>
      <c r="R225" s="64">
        <v>0.25556009665345297</v>
      </c>
      <c r="S225" s="61">
        <v>76.944902888099904</v>
      </c>
      <c r="T225" s="62">
        <v>0.40636526782952198</v>
      </c>
      <c r="U225" s="61">
        <v>38.178404559000001</v>
      </c>
      <c r="V225" s="62">
        <v>0.38497364120287703</v>
      </c>
      <c r="W225" s="106"/>
      <c r="X225" s="61">
        <v>127.37518511979999</v>
      </c>
      <c r="Y225" s="62">
        <v>0.38194706873946099</v>
      </c>
      <c r="Z225" s="61">
        <v>149.2352467881</v>
      </c>
      <c r="AA225" s="62">
        <v>0.36078129983912899</v>
      </c>
      <c r="AB225" s="61">
        <v>234.58561554670001</v>
      </c>
      <c r="AC225" s="62">
        <v>0.30753871588064002</v>
      </c>
    </row>
    <row r="226" spans="1:29" customFormat="1" x14ac:dyDescent="0.3">
      <c r="A226" s="58" t="s">
        <v>144</v>
      </c>
      <c r="B226" s="59">
        <v>54.604625372100003</v>
      </c>
      <c r="C226" s="60">
        <v>3.5592918800047897E-2</v>
      </c>
      <c r="D226" s="59">
        <v>37.010445238500097</v>
      </c>
      <c r="E226" s="60">
        <v>5.3923805384498799E-2</v>
      </c>
      <c r="F226" s="59">
        <v>17.594180133599998</v>
      </c>
      <c r="G226" s="60">
        <v>2.0894361733909801E-2</v>
      </c>
      <c r="H226" s="106"/>
      <c r="I226" s="59">
        <v>9.3460335536999892</v>
      </c>
      <c r="J226" s="60">
        <v>3.4865889266101402E-2</v>
      </c>
      <c r="K226" s="59">
        <v>24.095130174099999</v>
      </c>
      <c r="L226" s="60">
        <v>6.7472171228414493E-2</v>
      </c>
      <c r="M226" s="59">
        <v>6.5179492731000002</v>
      </c>
      <c r="N226" s="60">
        <v>2.9554920517811001E-2</v>
      </c>
      <c r="O226" s="59">
        <v>3.5348428809999999</v>
      </c>
      <c r="P226" s="60">
        <v>1.32739785036044E-2</v>
      </c>
      <c r="Q226" s="59">
        <v>3.0405917496999999</v>
      </c>
      <c r="R226" s="60">
        <v>2.2755845203559701E-2</v>
      </c>
      <c r="S226" s="59">
        <v>4.5918389963999999</v>
      </c>
      <c r="T226" s="60">
        <v>2.4250649667019199E-2</v>
      </c>
      <c r="U226" s="59">
        <v>3.4782387441</v>
      </c>
      <c r="V226" s="60">
        <v>3.5072975148026299E-2</v>
      </c>
      <c r="W226" s="106"/>
      <c r="X226" s="59">
        <v>1.8265918441</v>
      </c>
      <c r="Y226" s="64">
        <v>5.4772159897646597E-3</v>
      </c>
      <c r="Z226" s="59">
        <v>8.4818192492000097</v>
      </c>
      <c r="AA226" s="60">
        <v>2.0505087367677598E-2</v>
      </c>
      <c r="AB226" s="59">
        <v>44.296214278800001</v>
      </c>
      <c r="AC226" s="63">
        <v>5.8071765508417798E-2</v>
      </c>
    </row>
    <row r="227" spans="1:29" customFormat="1" x14ac:dyDescent="0.3">
      <c r="A227" s="58" t="s">
        <v>145</v>
      </c>
      <c r="B227" s="61">
        <v>495.70596786999999</v>
      </c>
      <c r="C227" s="62">
        <v>0.32311589252494</v>
      </c>
      <c r="D227" s="61">
        <v>218.1387844093</v>
      </c>
      <c r="E227" s="62">
        <v>0.31782577273785201</v>
      </c>
      <c r="F227" s="61">
        <v>277.56718346069999</v>
      </c>
      <c r="G227" s="62">
        <v>0.32963111055199201</v>
      </c>
      <c r="H227" s="106"/>
      <c r="I227" s="61">
        <v>72.026196470900004</v>
      </c>
      <c r="J227" s="62">
        <v>0.26869766473486301</v>
      </c>
      <c r="K227" s="61">
        <v>81.754127867499903</v>
      </c>
      <c r="L227" s="64">
        <v>0.228931260144632</v>
      </c>
      <c r="M227" s="61">
        <v>66.585398994999906</v>
      </c>
      <c r="N227" s="62">
        <v>0.301924131730469</v>
      </c>
      <c r="O227" s="61">
        <v>80.080434409399999</v>
      </c>
      <c r="P227" s="62">
        <v>0.30071660910964099</v>
      </c>
      <c r="Q227" s="61">
        <v>54.801968471199999</v>
      </c>
      <c r="R227" s="63">
        <v>0.41013895124329902</v>
      </c>
      <c r="S227" s="61">
        <v>90.918938974400106</v>
      </c>
      <c r="T227" s="63">
        <v>0.48016564581072402</v>
      </c>
      <c r="U227" s="61">
        <v>49.5389026816</v>
      </c>
      <c r="V227" s="63">
        <v>0.49952772953250102</v>
      </c>
      <c r="W227" s="106"/>
      <c r="X227" s="61">
        <v>98.5999673253</v>
      </c>
      <c r="Y227" s="62">
        <v>0.29566173711374599</v>
      </c>
      <c r="Z227" s="61">
        <v>121.90976194149999</v>
      </c>
      <c r="AA227" s="62">
        <v>0.29472100809257501</v>
      </c>
      <c r="AB227" s="61">
        <v>254.5108169364</v>
      </c>
      <c r="AC227" s="62">
        <v>0.33366039787196999</v>
      </c>
    </row>
    <row r="228" spans="1:29" customFormat="1" ht="25.5" customHeight="1" x14ac:dyDescent="0.3">
      <c r="A228" s="66" t="s">
        <v>146</v>
      </c>
      <c r="B228" s="59">
        <v>191.31945953530001</v>
      </c>
      <c r="C228" s="60">
        <v>0.124707713709329</v>
      </c>
      <c r="D228" s="59">
        <v>96.302308458300004</v>
      </c>
      <c r="E228" s="60">
        <v>0.14031138793167899</v>
      </c>
      <c r="F228" s="59">
        <v>95.017151076999994</v>
      </c>
      <c r="G228" s="60">
        <v>0.112839740780929</v>
      </c>
      <c r="H228" s="106"/>
      <c r="I228" s="59">
        <v>18.976109399399999</v>
      </c>
      <c r="J228" s="60">
        <v>7.0791413835549294E-2</v>
      </c>
      <c r="K228" s="59">
        <v>48.3058687941</v>
      </c>
      <c r="L228" s="60">
        <v>0.135268073966095</v>
      </c>
      <c r="M228" s="59">
        <v>26.1528407112</v>
      </c>
      <c r="N228" s="60">
        <v>0.11858716540254199</v>
      </c>
      <c r="O228" s="59">
        <v>31.4358924804</v>
      </c>
      <c r="P228" s="60">
        <v>0.118047498877347</v>
      </c>
      <c r="Q228" s="59">
        <v>20.347516380399998</v>
      </c>
      <c r="R228" s="60">
        <v>0.15228119101321699</v>
      </c>
      <c r="S228" s="59">
        <v>24.534193521500001</v>
      </c>
      <c r="T228" s="60">
        <v>0.12957120936060801</v>
      </c>
      <c r="U228" s="59">
        <v>21.567038248300001</v>
      </c>
      <c r="V228" s="63">
        <v>0.21747218984960201</v>
      </c>
      <c r="W228" s="106"/>
      <c r="X228" s="59">
        <v>23.492693048500001</v>
      </c>
      <c r="Y228" s="64">
        <v>7.0445159614340599E-2</v>
      </c>
      <c r="Z228" s="59">
        <v>59.5703947812001</v>
      </c>
      <c r="AA228" s="60">
        <v>0.144013461455308</v>
      </c>
      <c r="AB228" s="59">
        <v>107.39374826709999</v>
      </c>
      <c r="AC228" s="60">
        <v>0.140791818623242</v>
      </c>
    </row>
    <row r="229" spans="1:29" customFormat="1" x14ac:dyDescent="0.3">
      <c r="A229" s="58" t="s">
        <v>147</v>
      </c>
      <c r="B229" s="61">
        <v>247.28669573080001</v>
      </c>
      <c r="C229" s="62">
        <v>0.16118882276913599</v>
      </c>
      <c r="D229" s="61">
        <v>108.6296378553</v>
      </c>
      <c r="E229" s="62">
        <v>0.15827216919304399</v>
      </c>
      <c r="F229" s="61">
        <v>138.20745263200001</v>
      </c>
      <c r="G229" s="62">
        <v>0.16413134841676399</v>
      </c>
      <c r="H229" s="106"/>
      <c r="I229" s="61">
        <v>37.085397797299997</v>
      </c>
      <c r="J229" s="62">
        <v>0.13834910452232299</v>
      </c>
      <c r="K229" s="61">
        <v>70.372955223399998</v>
      </c>
      <c r="L229" s="62">
        <v>0.19706123396613501</v>
      </c>
      <c r="M229" s="61">
        <v>52.832798219300003</v>
      </c>
      <c r="N229" s="63">
        <v>0.23956448365580901</v>
      </c>
      <c r="O229" s="61">
        <v>55.890324638800003</v>
      </c>
      <c r="P229" s="63">
        <v>0.209878343335312</v>
      </c>
      <c r="Q229" s="61">
        <v>8.9195033213999704</v>
      </c>
      <c r="R229" s="64">
        <v>6.6753728741927004E-2</v>
      </c>
      <c r="S229" s="61">
        <v>14.637691363</v>
      </c>
      <c r="T229" s="64">
        <v>7.7305307406545606E-2</v>
      </c>
      <c r="U229" s="61">
        <v>7.5480251675999996</v>
      </c>
      <c r="V229" s="64">
        <v>7.6110847643499402E-2</v>
      </c>
      <c r="W229" s="106"/>
      <c r="X229" s="61">
        <v>53.584892631800102</v>
      </c>
      <c r="Y229" s="62">
        <v>0.16067959116357999</v>
      </c>
      <c r="Z229" s="61">
        <v>47.5794680509999</v>
      </c>
      <c r="AA229" s="64">
        <v>0.115024987049258</v>
      </c>
      <c r="AB229" s="61">
        <v>146.122335048</v>
      </c>
      <c r="AC229" s="62">
        <v>0.19156449630304101</v>
      </c>
    </row>
    <row r="230" spans="1:29" customFormat="1" x14ac:dyDescent="0.3">
      <c r="A230" s="58" t="s">
        <v>148</v>
      </c>
      <c r="B230" s="59">
        <v>121.8567612807</v>
      </c>
      <c r="C230" s="60">
        <v>7.9429861114235806E-2</v>
      </c>
      <c r="D230" s="59">
        <v>65.643899847900002</v>
      </c>
      <c r="E230" s="60">
        <v>9.5642428975576205E-2</v>
      </c>
      <c r="F230" s="59">
        <v>53.530512572600003</v>
      </c>
      <c r="G230" s="60">
        <v>6.3571356266695897E-2</v>
      </c>
      <c r="H230" s="106"/>
      <c r="I230" s="59">
        <v>12.054669065500001</v>
      </c>
      <c r="J230" s="60">
        <v>4.4970602166394903E-2</v>
      </c>
      <c r="K230" s="59">
        <v>39.962504689400099</v>
      </c>
      <c r="L230" s="60">
        <v>0.111904643786396</v>
      </c>
      <c r="M230" s="59">
        <v>14.2355818796</v>
      </c>
      <c r="N230" s="60">
        <v>6.4549672504012098E-2</v>
      </c>
      <c r="O230" s="59">
        <v>22.888709030200001</v>
      </c>
      <c r="P230" s="60">
        <v>8.5951269086160395E-2</v>
      </c>
      <c r="Q230" s="59">
        <v>11.6305275309</v>
      </c>
      <c r="R230" s="60">
        <v>8.70430843453458E-2</v>
      </c>
      <c r="S230" s="59">
        <v>15.350375211999999</v>
      </c>
      <c r="T230" s="60">
        <v>8.1069168978998796E-2</v>
      </c>
      <c r="U230" s="59">
        <v>5.7343938731000001</v>
      </c>
      <c r="V230" s="60">
        <v>5.7823015783889598E-2</v>
      </c>
      <c r="W230" s="106"/>
      <c r="X230" s="59">
        <v>31.1085433466999</v>
      </c>
      <c r="Y230" s="60">
        <v>9.3282038670651199E-2</v>
      </c>
      <c r="Z230" s="59">
        <v>37.125871183199997</v>
      </c>
      <c r="AA230" s="60">
        <v>8.9753060027123605E-2</v>
      </c>
      <c r="AB230" s="59">
        <v>52.759723312299997</v>
      </c>
      <c r="AC230" s="60">
        <v>6.9167316673994797E-2</v>
      </c>
    </row>
    <row r="231" spans="1:29" customFormat="1" ht="25.5" customHeight="1" x14ac:dyDescent="0.3">
      <c r="A231" s="66" t="s">
        <v>149</v>
      </c>
      <c r="B231" s="61">
        <v>112.1180268996</v>
      </c>
      <c r="C231" s="62">
        <v>7.3081864407370106E-2</v>
      </c>
      <c r="D231" s="61">
        <v>40.855471450499898</v>
      </c>
      <c r="E231" s="62">
        <v>5.9525965634613799E-2</v>
      </c>
      <c r="F231" s="61">
        <v>71.262555449100006</v>
      </c>
      <c r="G231" s="62">
        <v>8.4629439981278198E-2</v>
      </c>
      <c r="H231" s="106"/>
      <c r="I231" s="61">
        <v>24.841885640099999</v>
      </c>
      <c r="J231" s="62">
        <v>9.2674012875332196E-2</v>
      </c>
      <c r="K231" s="61">
        <v>22.3380353503</v>
      </c>
      <c r="L231" s="62">
        <v>6.2551882275444601E-2</v>
      </c>
      <c r="M231" s="61">
        <v>21.631114696699999</v>
      </c>
      <c r="N231" s="62">
        <v>9.8083898598456301E-2</v>
      </c>
      <c r="O231" s="61">
        <v>27.286207859400001</v>
      </c>
      <c r="P231" s="62">
        <v>0.102464677713792</v>
      </c>
      <c r="Q231" s="61">
        <v>6.3802783853999996</v>
      </c>
      <c r="R231" s="62">
        <v>4.7750122096498197E-2</v>
      </c>
      <c r="S231" s="61">
        <v>3.0219359433999999</v>
      </c>
      <c r="T231" s="64">
        <v>1.5959599179548999E-2</v>
      </c>
      <c r="U231" s="61">
        <v>6.6185690243000002</v>
      </c>
      <c r="V231" s="62">
        <v>6.67386352643356E-2</v>
      </c>
      <c r="W231" s="106"/>
      <c r="X231" s="61">
        <v>23.2706219379</v>
      </c>
      <c r="Y231" s="62">
        <v>6.9779257463418398E-2</v>
      </c>
      <c r="Z231" s="61">
        <v>42.235835106500097</v>
      </c>
      <c r="AA231" s="62">
        <v>0.10210657212334399</v>
      </c>
      <c r="AB231" s="61">
        <v>46.611569855200003</v>
      </c>
      <c r="AC231" s="62">
        <v>6.1107166801517898E-2</v>
      </c>
    </row>
    <row r="232" spans="1:29" customFormat="1" ht="22.8" x14ac:dyDescent="0.3">
      <c r="A232" s="66" t="s">
        <v>150</v>
      </c>
      <c r="B232" s="59">
        <v>112.8820727777</v>
      </c>
      <c r="C232" s="60">
        <v>7.3579892234013095E-2</v>
      </c>
      <c r="D232" s="59">
        <v>47.901917530700103</v>
      </c>
      <c r="E232" s="60">
        <v>6.9792558879642003E-2</v>
      </c>
      <c r="F232" s="59">
        <v>64.980155246999999</v>
      </c>
      <c r="G232" s="60">
        <v>7.7168635250219303E-2</v>
      </c>
      <c r="H232" s="106"/>
      <c r="I232" s="59">
        <v>16.173201802299999</v>
      </c>
      <c r="J232" s="60">
        <v>6.0335013765712799E-2</v>
      </c>
      <c r="K232" s="59">
        <v>25.4945260099</v>
      </c>
      <c r="L232" s="60">
        <v>7.1390816812281099E-2</v>
      </c>
      <c r="M232" s="59">
        <v>21.852834686200001</v>
      </c>
      <c r="N232" s="60">
        <v>9.9089263383040693E-2</v>
      </c>
      <c r="O232" s="59">
        <v>18.3829459496</v>
      </c>
      <c r="P232" s="60">
        <v>6.9031308486016699E-2</v>
      </c>
      <c r="Q232" s="59">
        <v>13.137839657600001</v>
      </c>
      <c r="R232" s="60">
        <v>9.8323836334499801E-2</v>
      </c>
      <c r="S232" s="59">
        <v>8.6940490591000295</v>
      </c>
      <c r="T232" s="60">
        <v>4.5915446531424001E-2</v>
      </c>
      <c r="U232" s="59">
        <v>9.1466756129999993</v>
      </c>
      <c r="V232" s="60">
        <v>9.22309105451629E-2</v>
      </c>
      <c r="W232" s="106"/>
      <c r="X232" s="59">
        <v>19.5775844908</v>
      </c>
      <c r="Y232" s="60">
        <v>5.8705320052938902E-2</v>
      </c>
      <c r="Z232" s="59">
        <v>29.457623196699998</v>
      </c>
      <c r="AA232" s="60">
        <v>7.1214808939654303E-2</v>
      </c>
      <c r="AB232" s="59">
        <v>63.846865090199998</v>
      </c>
      <c r="AC232" s="60">
        <v>8.3702416523214501E-2</v>
      </c>
    </row>
    <row r="233" spans="1:29" customFormat="1" x14ac:dyDescent="0.3">
      <c r="A233" s="58" t="s">
        <v>151</v>
      </c>
      <c r="B233" s="61">
        <v>169.55701531919999</v>
      </c>
      <c r="C233" s="62">
        <v>0.110522305337861</v>
      </c>
      <c r="D233" s="61">
        <v>77.754256289599994</v>
      </c>
      <c r="E233" s="62">
        <v>0.11328708306419601</v>
      </c>
      <c r="F233" s="61">
        <v>86.970955987099899</v>
      </c>
      <c r="G233" s="62">
        <v>0.10328430202144299</v>
      </c>
      <c r="H233" s="106"/>
      <c r="I233" s="61">
        <v>36.062028498099998</v>
      </c>
      <c r="J233" s="62">
        <v>0.13453136938803101</v>
      </c>
      <c r="K233" s="61">
        <v>47.246616121600098</v>
      </c>
      <c r="L233" s="62">
        <v>0.13230191121135301</v>
      </c>
      <c r="M233" s="61">
        <v>26.973164707900001</v>
      </c>
      <c r="N233" s="62">
        <v>0.122306833891123</v>
      </c>
      <c r="O233" s="61">
        <v>25.3323805729</v>
      </c>
      <c r="P233" s="62">
        <v>9.5127700576799396E-2</v>
      </c>
      <c r="Q233" s="61">
        <v>13.3561322105</v>
      </c>
      <c r="R233" s="62">
        <v>9.99575418601997E-2</v>
      </c>
      <c r="S233" s="61">
        <v>11.4700790632</v>
      </c>
      <c r="T233" s="62">
        <v>6.0576354970797101E-2</v>
      </c>
      <c r="U233" s="61">
        <v>9.1166141450000104</v>
      </c>
      <c r="V233" s="62">
        <v>9.1927784394933695E-2</v>
      </c>
      <c r="W233" s="106"/>
      <c r="X233" s="61">
        <v>32.477534950399999</v>
      </c>
      <c r="Y233" s="62">
        <v>9.7387095159247095E-2</v>
      </c>
      <c r="Z233" s="61">
        <v>42.490931123299902</v>
      </c>
      <c r="AA233" s="62">
        <v>0.10272327544582099</v>
      </c>
      <c r="AB233" s="61">
        <v>94.588549245500005</v>
      </c>
      <c r="AC233" s="62">
        <v>0.124004367890079</v>
      </c>
    </row>
    <row r="234" spans="1:29" customFormat="1" x14ac:dyDescent="0.3">
      <c r="A234" s="58" t="s">
        <v>152</v>
      </c>
      <c r="B234" s="59">
        <v>172.42456318699999</v>
      </c>
      <c r="C234" s="60">
        <v>0.11239145832111801</v>
      </c>
      <c r="D234" s="59">
        <v>63.0484397735</v>
      </c>
      <c r="E234" s="60">
        <v>9.1860872632946997E-2</v>
      </c>
      <c r="F234" s="59">
        <v>106.68286373230001</v>
      </c>
      <c r="G234" s="60">
        <v>0.12669361849803801</v>
      </c>
      <c r="H234" s="106"/>
      <c r="I234" s="59">
        <v>49.975581932799898</v>
      </c>
      <c r="J234" s="60">
        <v>0.18643664134804699</v>
      </c>
      <c r="K234" s="59">
        <v>51.750950566900002</v>
      </c>
      <c r="L234" s="60">
        <v>0.14491513316812801</v>
      </c>
      <c r="M234" s="59">
        <v>18.2945635791</v>
      </c>
      <c r="N234" s="60">
        <v>8.29546763611404E-2</v>
      </c>
      <c r="O234" s="59">
        <v>29.652748344300001</v>
      </c>
      <c r="P234" s="60">
        <v>0.11135146804139601</v>
      </c>
      <c r="Q234" s="59">
        <v>11.956569594999999</v>
      </c>
      <c r="R234" s="60">
        <v>8.9483189216787606E-2</v>
      </c>
      <c r="S234" s="59">
        <v>8.3409775996000093</v>
      </c>
      <c r="T234" s="64">
        <v>4.40507878884554E-2</v>
      </c>
      <c r="U234" s="59">
        <v>2.4531715692999998</v>
      </c>
      <c r="V234" s="64">
        <v>2.47366646783088E-2</v>
      </c>
      <c r="W234" s="106"/>
      <c r="X234" s="59">
        <v>59.318832482000097</v>
      </c>
      <c r="Y234" s="63">
        <v>0.17787337593454999</v>
      </c>
      <c r="Z234" s="59">
        <v>36.010469468799997</v>
      </c>
      <c r="AA234" s="60">
        <v>8.7056538333857597E-2</v>
      </c>
      <c r="AB234" s="59">
        <v>77.095261236200002</v>
      </c>
      <c r="AC234" s="60">
        <v>0.10107089296932401</v>
      </c>
    </row>
    <row r="235" spans="1:29" customFormat="1" x14ac:dyDescent="0.3">
      <c r="A235" s="58" t="s">
        <v>153</v>
      </c>
      <c r="B235" s="61">
        <v>290.56353697880002</v>
      </c>
      <c r="C235" s="62">
        <v>0.18939795498029999</v>
      </c>
      <c r="D235" s="61">
        <v>129.39417649379999</v>
      </c>
      <c r="E235" s="62">
        <v>0.18852587009358401</v>
      </c>
      <c r="F235" s="61">
        <v>161.169360485</v>
      </c>
      <c r="G235" s="62">
        <v>0.19140027513788199</v>
      </c>
      <c r="H235" s="106"/>
      <c r="I235" s="61">
        <v>28.508944444200001</v>
      </c>
      <c r="J235" s="62">
        <v>0.10635417627956199</v>
      </c>
      <c r="K235" s="61">
        <v>48.818414830999998</v>
      </c>
      <c r="L235" s="62">
        <v>0.13670332638906499</v>
      </c>
      <c r="M235" s="61">
        <v>35.252445790499998</v>
      </c>
      <c r="N235" s="62">
        <v>0.15984831881042499</v>
      </c>
      <c r="O235" s="61">
        <v>65.288248945500001</v>
      </c>
      <c r="P235" s="63">
        <v>0.24516925991215999</v>
      </c>
      <c r="Q235" s="61">
        <v>40.3036008459</v>
      </c>
      <c r="R235" s="63">
        <v>0.30163289829548701</v>
      </c>
      <c r="S235" s="61">
        <v>46.568691534700001</v>
      </c>
      <c r="T235" s="62">
        <v>0.24594090183581799</v>
      </c>
      <c r="U235" s="61">
        <v>25.823190586999999</v>
      </c>
      <c r="V235" s="63">
        <v>0.26038929134375699</v>
      </c>
      <c r="W235" s="106"/>
      <c r="X235" s="61">
        <v>43.981454513700101</v>
      </c>
      <c r="Y235" s="64">
        <v>0.131882733788423</v>
      </c>
      <c r="Z235" s="61">
        <v>67.536613337700103</v>
      </c>
      <c r="AA235" s="62">
        <v>0.163272066560157</v>
      </c>
      <c r="AB235" s="61">
        <v>178.18284568890101</v>
      </c>
      <c r="AC235" s="63">
        <v>0.23359541217996599</v>
      </c>
    </row>
    <row r="236" spans="1:29" customFormat="1" x14ac:dyDescent="0.3">
      <c r="A236" s="58" t="s">
        <v>154</v>
      </c>
      <c r="B236" s="59">
        <v>230.2303933311</v>
      </c>
      <c r="C236" s="60">
        <v>0.15007101759778599</v>
      </c>
      <c r="D236" s="59">
        <v>116.80223453630001</v>
      </c>
      <c r="E236" s="60">
        <v>0.17017955128673001</v>
      </c>
      <c r="F236" s="59">
        <v>113.4281587948</v>
      </c>
      <c r="G236" s="60">
        <v>0.13470414436327399</v>
      </c>
      <c r="H236" s="106"/>
      <c r="I236" s="59">
        <v>3.1533371924</v>
      </c>
      <c r="J236" s="64">
        <v>1.17636968385772E-2</v>
      </c>
      <c r="K236" s="59">
        <v>36.481949555500101</v>
      </c>
      <c r="L236" s="60">
        <v>0.102158250624476</v>
      </c>
      <c r="M236" s="59">
        <v>10.5544357103</v>
      </c>
      <c r="N236" s="64">
        <v>4.7857922094552197E-2</v>
      </c>
      <c r="O236" s="59">
        <v>26.555563050500002</v>
      </c>
      <c r="P236" s="64">
        <v>9.9720973449243105E-2</v>
      </c>
      <c r="Q236" s="59">
        <v>38.870492672600001</v>
      </c>
      <c r="R236" s="63">
        <v>0.29090749007362099</v>
      </c>
      <c r="S236" s="59">
        <v>73.728492303799797</v>
      </c>
      <c r="T236" s="63">
        <v>0.38937859945410502</v>
      </c>
      <c r="U236" s="59">
        <v>40.886122845999999</v>
      </c>
      <c r="V236" s="63">
        <v>0.41227703903573099</v>
      </c>
      <c r="W236" s="106"/>
      <c r="X236" s="59">
        <v>60.525610685899998</v>
      </c>
      <c r="Y236" s="60">
        <v>0.18149201952800001</v>
      </c>
      <c r="Z236" s="59">
        <v>60.472464151899999</v>
      </c>
      <c r="AA236" s="60">
        <v>0.14619424493046301</v>
      </c>
      <c r="AB236" s="59">
        <v>102.84883636070001</v>
      </c>
      <c r="AC236" s="60">
        <v>0.13483349774228201</v>
      </c>
    </row>
    <row r="237" spans="1:29" customFormat="1" x14ac:dyDescent="0.3">
      <c r="A237" s="58" t="s">
        <v>155</v>
      </c>
      <c r="B237" s="61">
        <v>50.049937283799999</v>
      </c>
      <c r="C237" s="62">
        <v>3.2624037644254103E-2</v>
      </c>
      <c r="D237" s="61">
        <v>31.124697366899898</v>
      </c>
      <c r="E237" s="62">
        <v>4.5348336466869303E-2</v>
      </c>
      <c r="F237" s="61">
        <v>18.464723852399999</v>
      </c>
      <c r="G237" s="62">
        <v>2.1928195378198401E-2</v>
      </c>
      <c r="H237" s="106"/>
      <c r="I237" s="61">
        <v>16.814066716999999</v>
      </c>
      <c r="J237" s="62">
        <v>6.2725795376122703E-2</v>
      </c>
      <c r="K237" s="61">
        <v>18.7257701377</v>
      </c>
      <c r="L237" s="62">
        <v>5.2436669152048601E-2</v>
      </c>
      <c r="M237" s="61">
        <v>7.1854370270000203</v>
      </c>
      <c r="N237" s="62">
        <v>3.2581569957159003E-2</v>
      </c>
      <c r="O237" s="61">
        <v>6.0580962414999897</v>
      </c>
      <c r="P237" s="62">
        <v>2.2749254207216199E-2</v>
      </c>
      <c r="Q237" s="61">
        <v>1.2665671606</v>
      </c>
      <c r="R237" s="64">
        <v>9.4790121854962696E-3</v>
      </c>
      <c r="S237" s="61">
        <v>0</v>
      </c>
      <c r="T237" s="64">
        <v>0</v>
      </c>
      <c r="U237" s="61">
        <v>0</v>
      </c>
      <c r="V237" s="64">
        <v>0</v>
      </c>
      <c r="W237" s="106"/>
      <c r="X237" s="61">
        <v>13.1727989022</v>
      </c>
      <c r="Y237" s="62">
        <v>3.9499938100640203E-2</v>
      </c>
      <c r="Z237" s="61">
        <v>8.6467245952000091</v>
      </c>
      <c r="AA237" s="62">
        <v>2.0903751666901602E-2</v>
      </c>
      <c r="AB237" s="61">
        <v>28.230413786400099</v>
      </c>
      <c r="AC237" s="62">
        <v>3.7009708308053599E-2</v>
      </c>
    </row>
    <row r="238" spans="1:29" customFormat="1" x14ac:dyDescent="0.3">
      <c r="A238" s="58" t="s">
        <v>156</v>
      </c>
      <c r="B238" s="59">
        <v>382.80180899319998</v>
      </c>
      <c r="C238" s="60">
        <v>0.24952160391467601</v>
      </c>
      <c r="D238" s="59">
        <v>153.134015135</v>
      </c>
      <c r="E238" s="60">
        <v>0.22311454987028201</v>
      </c>
      <c r="F238" s="59">
        <v>229.66779385820001</v>
      </c>
      <c r="G238" s="60">
        <v>0.27274712018765501</v>
      </c>
      <c r="H238" s="106"/>
      <c r="I238" s="59">
        <v>66.732395359600005</v>
      </c>
      <c r="J238" s="60">
        <v>0.248948850194145</v>
      </c>
      <c r="K238" s="59">
        <v>79.376012135600007</v>
      </c>
      <c r="L238" s="60">
        <v>0.222271962987722</v>
      </c>
      <c r="M238" s="59">
        <v>37.216545081699998</v>
      </c>
      <c r="N238" s="64">
        <v>0.16875430994479601</v>
      </c>
      <c r="O238" s="59">
        <v>50.111436943499903</v>
      </c>
      <c r="P238" s="64">
        <v>0.18817756804641</v>
      </c>
      <c r="Q238" s="59">
        <v>41.836298168500001</v>
      </c>
      <c r="R238" s="63">
        <v>0.31310363356287002</v>
      </c>
      <c r="S238" s="59">
        <v>74.329740902599994</v>
      </c>
      <c r="T238" s="63">
        <v>0.392553943612233</v>
      </c>
      <c r="U238" s="59">
        <v>33.199380401699997</v>
      </c>
      <c r="V238" s="63">
        <v>0.33476742956009597</v>
      </c>
      <c r="W238" s="106"/>
      <c r="X238" s="59">
        <v>96.790165439700004</v>
      </c>
      <c r="Y238" s="60">
        <v>0.29023486747226901</v>
      </c>
      <c r="Z238" s="59">
        <v>119.319749648</v>
      </c>
      <c r="AA238" s="60">
        <v>0.288459565022259</v>
      </c>
      <c r="AB238" s="59">
        <v>158.49387546049999</v>
      </c>
      <c r="AC238" s="64">
        <v>0.20778342619377199</v>
      </c>
    </row>
    <row r="239" spans="1:29" customFormat="1" x14ac:dyDescent="0.3">
      <c r="A239" s="58" t="s">
        <v>157</v>
      </c>
      <c r="B239" s="61">
        <v>72.369643147299698</v>
      </c>
      <c r="C239" s="62">
        <v>4.7172685730875998E-2</v>
      </c>
      <c r="D239" s="61">
        <v>41.704284110000003</v>
      </c>
      <c r="E239" s="62">
        <v>6.0762676200072398E-2</v>
      </c>
      <c r="F239" s="61">
        <v>30.6653590373</v>
      </c>
      <c r="G239" s="62">
        <v>3.6417332297396597E-2</v>
      </c>
      <c r="H239" s="106"/>
      <c r="I239" s="61">
        <v>2.6650684675999998</v>
      </c>
      <c r="J239" s="62">
        <v>9.9421836594128198E-3</v>
      </c>
      <c r="K239" s="61">
        <v>20.0773094147</v>
      </c>
      <c r="L239" s="62">
        <v>5.6221304838212798E-2</v>
      </c>
      <c r="M239" s="61">
        <v>9.3750894134999996</v>
      </c>
      <c r="N239" s="62">
        <v>4.2510306670671898E-2</v>
      </c>
      <c r="O239" s="61">
        <v>10.545051065999999</v>
      </c>
      <c r="P239" s="62">
        <v>3.9598586381835298E-2</v>
      </c>
      <c r="Q239" s="61">
        <v>5.1285776898000002</v>
      </c>
      <c r="R239" s="62">
        <v>3.8382370811547897E-2</v>
      </c>
      <c r="S239" s="61">
        <v>14.8812425818</v>
      </c>
      <c r="T239" s="62">
        <v>7.8591562279097693E-2</v>
      </c>
      <c r="U239" s="61">
        <v>9.6973045139000007</v>
      </c>
      <c r="V239" s="63">
        <v>9.77832015688338E-2</v>
      </c>
      <c r="W239" s="106"/>
      <c r="X239" s="61">
        <v>16.848648836700001</v>
      </c>
      <c r="Y239" s="62">
        <v>5.0522337057610701E-2</v>
      </c>
      <c r="Z239" s="61">
        <v>20.208861155299999</v>
      </c>
      <c r="AA239" s="62">
        <v>4.8855611209797603E-2</v>
      </c>
      <c r="AB239" s="61">
        <v>35.312133155300003</v>
      </c>
      <c r="AC239" s="62">
        <v>4.6293751048112397E-2</v>
      </c>
    </row>
    <row r="240" spans="1:29" customFormat="1" x14ac:dyDescent="0.3">
      <c r="A240" s="66" t="s">
        <v>158</v>
      </c>
      <c r="B240" s="59">
        <v>69.146185765100199</v>
      </c>
      <c r="C240" s="60">
        <v>4.5071540341117898E-2</v>
      </c>
      <c r="D240" s="59">
        <v>29.3035103572</v>
      </c>
      <c r="E240" s="60">
        <v>4.2694887332523697E-2</v>
      </c>
      <c r="F240" s="59">
        <v>39.842675407900003</v>
      </c>
      <c r="G240" s="60">
        <v>4.73160594070305E-2</v>
      </c>
      <c r="H240" s="106"/>
      <c r="I240" s="59">
        <v>5.6085752758999803</v>
      </c>
      <c r="J240" s="60">
        <v>2.0923096775391701E-2</v>
      </c>
      <c r="K240" s="59">
        <v>24.063036286399999</v>
      </c>
      <c r="L240" s="60">
        <v>6.7382300608474596E-2</v>
      </c>
      <c r="M240" s="59">
        <v>7.3464136976999797</v>
      </c>
      <c r="N240" s="60">
        <v>3.3311500876903301E-2</v>
      </c>
      <c r="O240" s="59">
        <v>16.2951578214</v>
      </c>
      <c r="P240" s="60">
        <v>6.1191284002108902E-2</v>
      </c>
      <c r="Q240" s="59">
        <v>4.1795465794000002</v>
      </c>
      <c r="R240" s="60">
        <v>3.1279804331271303E-2</v>
      </c>
      <c r="S240" s="59">
        <v>7.5497273373999798</v>
      </c>
      <c r="T240" s="60">
        <v>3.9871997446849598E-2</v>
      </c>
      <c r="U240" s="59">
        <v>4.1037287668999998</v>
      </c>
      <c r="V240" s="60">
        <v>4.1380131625486302E-2</v>
      </c>
      <c r="W240" s="106"/>
      <c r="X240" s="59">
        <v>10.4144161195</v>
      </c>
      <c r="Y240" s="60">
        <v>3.1228654982796099E-2</v>
      </c>
      <c r="Z240" s="59">
        <v>24.504497245900101</v>
      </c>
      <c r="AA240" s="60">
        <v>5.9240457992026603E-2</v>
      </c>
      <c r="AB240" s="59">
        <v>34.227272399699999</v>
      </c>
      <c r="AC240" s="60">
        <v>4.4871512591977802E-2</v>
      </c>
    </row>
    <row r="241" spans="1:29" customFormat="1" x14ac:dyDescent="0.3">
      <c r="A241" s="58" t="s">
        <v>159</v>
      </c>
      <c r="B241" s="61">
        <v>191.58724572969999</v>
      </c>
      <c r="C241" s="62">
        <v>0.124882264715001</v>
      </c>
      <c r="D241" s="61">
        <v>75.980969279799993</v>
      </c>
      <c r="E241" s="62">
        <v>0.11070342369476401</v>
      </c>
      <c r="F241" s="61">
        <v>115.60627644989999</v>
      </c>
      <c r="G241" s="62">
        <v>0.13729081665144599</v>
      </c>
      <c r="H241" s="106"/>
      <c r="I241" s="61">
        <v>9.6214573090999806</v>
      </c>
      <c r="J241" s="64">
        <v>3.58933726473512E-2</v>
      </c>
      <c r="K241" s="61">
        <v>43.680143436500103</v>
      </c>
      <c r="L241" s="62">
        <v>0.122314928200603</v>
      </c>
      <c r="M241" s="61">
        <v>58.839371618299801</v>
      </c>
      <c r="N241" s="63">
        <v>0.26680062679741001</v>
      </c>
      <c r="O241" s="61">
        <v>45.248832327999899</v>
      </c>
      <c r="P241" s="63">
        <v>0.16991760252301599</v>
      </c>
      <c r="Q241" s="61">
        <v>8.3329590119000301</v>
      </c>
      <c r="R241" s="64">
        <v>6.2364020221101199E-2</v>
      </c>
      <c r="S241" s="61">
        <v>20.177174598600001</v>
      </c>
      <c r="T241" s="62">
        <v>0.10656070320508799</v>
      </c>
      <c r="U241" s="61">
        <v>5.6873074273000004</v>
      </c>
      <c r="V241" s="64">
        <v>5.7348217512450103E-2</v>
      </c>
      <c r="W241" s="106"/>
      <c r="X241" s="61">
        <v>26.649704610299999</v>
      </c>
      <c r="Y241" s="62">
        <v>7.99117704842051E-2</v>
      </c>
      <c r="Z241" s="61">
        <v>47.065415821199998</v>
      </c>
      <c r="AA241" s="62">
        <v>0.113782248248312</v>
      </c>
      <c r="AB241" s="61">
        <v>117.8721252982</v>
      </c>
      <c r="AC241" s="62">
        <v>0.154528835742334</v>
      </c>
    </row>
    <row r="242" spans="1:29" customFormat="1" x14ac:dyDescent="0.3">
      <c r="A242" s="58" t="s">
        <v>160</v>
      </c>
      <c r="B242" s="59">
        <v>151.3477607568</v>
      </c>
      <c r="C242" s="60">
        <v>9.8652971657200994E-2</v>
      </c>
      <c r="D242" s="59">
        <v>68.773769769400005</v>
      </c>
      <c r="E242" s="60">
        <v>0.10020261449720801</v>
      </c>
      <c r="F242" s="59">
        <v>82.573990987399995</v>
      </c>
      <c r="G242" s="60">
        <v>9.8062587992289396E-2</v>
      </c>
      <c r="H242" s="106"/>
      <c r="I242" s="59">
        <v>22.624396726899999</v>
      </c>
      <c r="J242" s="60">
        <v>8.4401549219792399E-2</v>
      </c>
      <c r="K242" s="59">
        <v>40.281478250500001</v>
      </c>
      <c r="L242" s="60">
        <v>0.11279784662764999</v>
      </c>
      <c r="M242" s="59">
        <v>18.027907515599999</v>
      </c>
      <c r="N242" s="60">
        <v>8.1745553916008698E-2</v>
      </c>
      <c r="O242" s="59">
        <v>30.7245944485</v>
      </c>
      <c r="P242" s="60">
        <v>0.115376445282336</v>
      </c>
      <c r="Q242" s="59">
        <v>16.4936891973</v>
      </c>
      <c r="R242" s="60">
        <v>0.123439076701571</v>
      </c>
      <c r="S242" s="59">
        <v>12.0229828906</v>
      </c>
      <c r="T242" s="60">
        <v>6.3496378305313697E-2</v>
      </c>
      <c r="U242" s="59">
        <v>11.172711727399999</v>
      </c>
      <c r="V242" s="60">
        <v>0.11266053585765499</v>
      </c>
      <c r="W242" s="106"/>
      <c r="X242" s="59">
        <v>29.532189577499999</v>
      </c>
      <c r="Y242" s="60">
        <v>8.8555186255276294E-2</v>
      </c>
      <c r="Z242" s="59">
        <v>51.699423704799898</v>
      </c>
      <c r="AA242" s="60">
        <v>0.12498512038269299</v>
      </c>
      <c r="AB242" s="59">
        <v>70.116147474499996</v>
      </c>
      <c r="AC242" s="60">
        <v>9.1921364856714996E-2</v>
      </c>
    </row>
    <row r="243" spans="1:29" customFormat="1" x14ac:dyDescent="0.3">
      <c r="A243" s="65" t="s">
        <v>1</v>
      </c>
    </row>
    <row r="244" spans="1:29" customFormat="1" x14ac:dyDescent="0.3">
      <c r="A244" s="65" t="s">
        <v>1</v>
      </c>
    </row>
    <row r="245" spans="1:29" customFormat="1" x14ac:dyDescent="0.3">
      <c r="A245" s="53" t="s">
        <v>161</v>
      </c>
    </row>
    <row r="246" spans="1:29" customFormat="1" x14ac:dyDescent="0.3">
      <c r="A246" s="54" t="s">
        <v>1</v>
      </c>
    </row>
    <row r="247" spans="1:29" customFormat="1" x14ac:dyDescent="0.3">
      <c r="A247" s="114" t="s">
        <v>1</v>
      </c>
      <c r="B247" s="113" t="s">
        <v>502</v>
      </c>
      <c r="C247" s="113" t="s">
        <v>1</v>
      </c>
      <c r="D247" s="113" t="s">
        <v>346</v>
      </c>
      <c r="E247" s="113" t="s">
        <v>1</v>
      </c>
      <c r="F247" s="113" t="s">
        <v>347</v>
      </c>
      <c r="G247" s="113" t="s">
        <v>1</v>
      </c>
      <c r="H247" s="104"/>
      <c r="I247" s="113" t="s">
        <v>350</v>
      </c>
      <c r="J247" s="113" t="s">
        <v>1</v>
      </c>
      <c r="K247" s="113" t="s">
        <v>351</v>
      </c>
      <c r="L247" s="113" t="s">
        <v>1</v>
      </c>
      <c r="M247" s="113" t="s">
        <v>352</v>
      </c>
      <c r="N247" s="113" t="s">
        <v>1</v>
      </c>
      <c r="O247" s="113" t="s">
        <v>353</v>
      </c>
      <c r="P247" s="113" t="s">
        <v>1</v>
      </c>
      <c r="Q247" s="113" t="s">
        <v>354</v>
      </c>
      <c r="R247" s="113" t="s">
        <v>1</v>
      </c>
      <c r="S247" s="113" t="s">
        <v>355</v>
      </c>
      <c r="T247" s="113" t="s">
        <v>1</v>
      </c>
      <c r="U247" s="113" t="s">
        <v>356</v>
      </c>
      <c r="V247" s="113" t="s">
        <v>1</v>
      </c>
      <c r="W247" s="104"/>
      <c r="X247" s="113" t="s">
        <v>358</v>
      </c>
      <c r="Y247" s="113" t="s">
        <v>1</v>
      </c>
      <c r="Z247" s="113" t="s">
        <v>359</v>
      </c>
      <c r="AA247" s="113" t="s">
        <v>1</v>
      </c>
      <c r="AB247" s="113" t="s">
        <v>360</v>
      </c>
      <c r="AC247" s="113" t="s">
        <v>1</v>
      </c>
    </row>
    <row r="248" spans="1:29" customFormat="1" x14ac:dyDescent="0.3">
      <c r="A248" s="115" t="s">
        <v>1</v>
      </c>
      <c r="B248" s="55" t="s">
        <v>14</v>
      </c>
      <c r="C248" s="55" t="s">
        <v>15</v>
      </c>
      <c r="D248" s="55" t="s">
        <v>14</v>
      </c>
      <c r="E248" s="55" t="s">
        <v>15</v>
      </c>
      <c r="F248" s="55" t="s">
        <v>14</v>
      </c>
      <c r="G248" s="55" t="s">
        <v>15</v>
      </c>
      <c r="H248" s="104"/>
      <c r="I248" s="55" t="s">
        <v>14</v>
      </c>
      <c r="J248" s="55" t="s">
        <v>15</v>
      </c>
      <c r="K248" s="55" t="s">
        <v>14</v>
      </c>
      <c r="L248" s="55" t="s">
        <v>15</v>
      </c>
      <c r="M248" s="55" t="s">
        <v>14</v>
      </c>
      <c r="N248" s="55" t="s">
        <v>15</v>
      </c>
      <c r="O248" s="55" t="s">
        <v>14</v>
      </c>
      <c r="P248" s="55" t="s">
        <v>15</v>
      </c>
      <c r="Q248" s="55" t="s">
        <v>14</v>
      </c>
      <c r="R248" s="55" t="s">
        <v>15</v>
      </c>
      <c r="S248" s="55" t="s">
        <v>14</v>
      </c>
      <c r="T248" s="55" t="s">
        <v>15</v>
      </c>
      <c r="U248" s="55" t="s">
        <v>14</v>
      </c>
      <c r="V248" s="55" t="s">
        <v>15</v>
      </c>
      <c r="W248" s="104"/>
      <c r="X248" s="55" t="s">
        <v>14</v>
      </c>
      <c r="Y248" s="55" t="s">
        <v>15</v>
      </c>
      <c r="Z248" s="55" t="s">
        <v>14</v>
      </c>
      <c r="AA248" s="55" t="s">
        <v>15</v>
      </c>
      <c r="AB248" s="55" t="s">
        <v>14</v>
      </c>
      <c r="AC248" s="55" t="s">
        <v>15</v>
      </c>
    </row>
    <row r="249" spans="1:29" customFormat="1" x14ac:dyDescent="0.3">
      <c r="A249" s="56" t="s">
        <v>16</v>
      </c>
      <c r="B249" s="57">
        <v>1534.1429478952</v>
      </c>
      <c r="C249" s="57">
        <v>1534.1429478952</v>
      </c>
      <c r="D249" s="57">
        <v>686.34705905119995</v>
      </c>
      <c r="E249" s="57">
        <v>686.34705905119995</v>
      </c>
      <c r="F249" s="57">
        <v>842.05396449349996</v>
      </c>
      <c r="G249" s="57">
        <v>842.05396449349996</v>
      </c>
      <c r="H249" s="105"/>
      <c r="I249" s="57">
        <v>268.05665223019997</v>
      </c>
      <c r="J249" s="57">
        <v>268.05665223019997</v>
      </c>
      <c r="K249" s="57">
        <v>357.11212097399999</v>
      </c>
      <c r="L249" s="57">
        <v>357.11212097399999</v>
      </c>
      <c r="M249" s="57">
        <v>220.53685677050001</v>
      </c>
      <c r="N249" s="57">
        <v>220.53685677050001</v>
      </c>
      <c r="O249" s="57">
        <v>266.29867451119998</v>
      </c>
      <c r="P249" s="57">
        <v>266.29867451119998</v>
      </c>
      <c r="Q249" s="57">
        <v>133.61805384510001</v>
      </c>
      <c r="R249" s="57">
        <v>133.61805384510001</v>
      </c>
      <c r="S249" s="57">
        <v>189.3491126815</v>
      </c>
      <c r="T249" s="57">
        <v>189.3491126815</v>
      </c>
      <c r="U249" s="57">
        <v>99.171476882700006</v>
      </c>
      <c r="V249" s="57">
        <v>99.171476882700006</v>
      </c>
      <c r="W249" s="105"/>
      <c r="X249" s="57">
        <v>333.48910240409998</v>
      </c>
      <c r="Y249" s="57">
        <v>333.48910240409998</v>
      </c>
      <c r="Z249" s="57">
        <v>413.6446286286</v>
      </c>
      <c r="AA249" s="57">
        <v>413.6446286286</v>
      </c>
      <c r="AB249" s="57">
        <v>762.78401200630003</v>
      </c>
      <c r="AC249" s="57">
        <v>762.78401200630003</v>
      </c>
    </row>
    <row r="250" spans="1:29" customFormat="1" x14ac:dyDescent="0.3">
      <c r="A250" s="58" t="s">
        <v>142</v>
      </c>
      <c r="B250" s="59">
        <v>124.17272669640001</v>
      </c>
      <c r="C250" s="60">
        <v>8.0939476250737497E-2</v>
      </c>
      <c r="D250" s="59">
        <v>44.0895028387</v>
      </c>
      <c r="E250" s="60">
        <v>6.4237913249965597E-2</v>
      </c>
      <c r="F250" s="59">
        <v>80.083223857700006</v>
      </c>
      <c r="G250" s="60">
        <v>9.5104621834861194E-2</v>
      </c>
      <c r="H250" s="106"/>
      <c r="I250" s="59">
        <v>30.507011994500001</v>
      </c>
      <c r="J250" s="60">
        <v>0.11380807654160099</v>
      </c>
      <c r="K250" s="59">
        <v>22.238770371499999</v>
      </c>
      <c r="L250" s="60">
        <v>6.2273916412708699E-2</v>
      </c>
      <c r="M250" s="59">
        <v>18.947062335199998</v>
      </c>
      <c r="N250" s="60">
        <v>8.5913359846772105E-2</v>
      </c>
      <c r="O250" s="59">
        <v>25.597764432999998</v>
      </c>
      <c r="P250" s="60">
        <v>9.6124265282151899E-2</v>
      </c>
      <c r="Q250" s="59">
        <v>14.1885918932</v>
      </c>
      <c r="R250" s="60">
        <v>0.106187685607579</v>
      </c>
      <c r="S250" s="59">
        <v>7.9004608663000004</v>
      </c>
      <c r="T250" s="60">
        <v>4.1724308893853597E-2</v>
      </c>
      <c r="U250" s="59">
        <v>4.7930648027</v>
      </c>
      <c r="V250" s="60">
        <v>4.8331082216000798E-2</v>
      </c>
      <c r="W250" s="106"/>
      <c r="X250" s="59">
        <v>20.6803200467</v>
      </c>
      <c r="Y250" s="60">
        <v>6.2011981493898902E-2</v>
      </c>
      <c r="Z250" s="59">
        <v>32.717399220599901</v>
      </c>
      <c r="AA250" s="60">
        <v>7.90954286752652E-2</v>
      </c>
      <c r="AB250" s="59">
        <v>54.747821017900002</v>
      </c>
      <c r="AC250" s="60">
        <v>7.1773687120028198E-2</v>
      </c>
    </row>
    <row r="251" spans="1:29" customFormat="1" x14ac:dyDescent="0.3">
      <c r="A251" s="58" t="s">
        <v>143</v>
      </c>
      <c r="B251" s="61">
        <v>142.74227104729999</v>
      </c>
      <c r="C251" s="62">
        <v>9.3043657530830701E-2</v>
      </c>
      <c r="D251" s="61">
        <v>59.364344957100002</v>
      </c>
      <c r="E251" s="62">
        <v>8.6493187628959495E-2</v>
      </c>
      <c r="F251" s="61">
        <v>81.1451824735001</v>
      </c>
      <c r="G251" s="62">
        <v>9.6365774516968497E-2</v>
      </c>
      <c r="H251" s="106"/>
      <c r="I251" s="61">
        <v>47.271696593500202</v>
      </c>
      <c r="J251" s="63">
        <v>0.176349649226031</v>
      </c>
      <c r="K251" s="61">
        <v>20.591573359000002</v>
      </c>
      <c r="L251" s="62">
        <v>5.7661367815905598E-2</v>
      </c>
      <c r="M251" s="61">
        <v>15.7624395762</v>
      </c>
      <c r="N251" s="62">
        <v>7.1473039958137502E-2</v>
      </c>
      <c r="O251" s="61">
        <v>25.275044880300001</v>
      </c>
      <c r="P251" s="62">
        <v>9.4912394613653903E-2</v>
      </c>
      <c r="Q251" s="61">
        <v>6.2884152209000002</v>
      </c>
      <c r="R251" s="64">
        <v>4.70626164649127E-2</v>
      </c>
      <c r="S251" s="61">
        <v>17.4189757167</v>
      </c>
      <c r="T251" s="62">
        <v>9.1993965379706194E-2</v>
      </c>
      <c r="U251" s="61">
        <v>10.1341257007</v>
      </c>
      <c r="V251" s="62">
        <v>0.102187907443252</v>
      </c>
      <c r="W251" s="106"/>
      <c r="X251" s="61">
        <v>46.678196947199901</v>
      </c>
      <c r="Y251" s="63">
        <v>0.13996918223324301</v>
      </c>
      <c r="Z251" s="61">
        <v>42.3893208741001</v>
      </c>
      <c r="AA251" s="62">
        <v>0.10247762920224</v>
      </c>
      <c r="AB251" s="61">
        <v>53.674753226</v>
      </c>
      <c r="AC251" s="62">
        <v>7.0366909087177701E-2</v>
      </c>
    </row>
    <row r="252" spans="1:29" customFormat="1" x14ac:dyDescent="0.3">
      <c r="A252" s="58" t="s">
        <v>144</v>
      </c>
      <c r="B252" s="59">
        <v>16.9864321606</v>
      </c>
      <c r="C252" s="60">
        <v>1.10722616715117E-2</v>
      </c>
      <c r="D252" s="59">
        <v>12.5794894485</v>
      </c>
      <c r="E252" s="60">
        <v>1.83281756403091E-2</v>
      </c>
      <c r="F252" s="59">
        <v>4.4069427121000002</v>
      </c>
      <c r="G252" s="60">
        <v>5.2335632844514902E-3</v>
      </c>
      <c r="H252" s="106"/>
      <c r="I252" s="59">
        <v>2.0052107423000001</v>
      </c>
      <c r="J252" s="60">
        <v>7.4805483304252298E-3</v>
      </c>
      <c r="K252" s="59">
        <v>8.4800648518000106</v>
      </c>
      <c r="L252" s="60">
        <v>2.3746225215406199E-2</v>
      </c>
      <c r="M252" s="59">
        <v>1.8843489899000001</v>
      </c>
      <c r="N252" s="60">
        <v>8.5443722083195107E-3</v>
      </c>
      <c r="O252" s="59">
        <v>0.44958639089999902</v>
      </c>
      <c r="P252" s="60">
        <v>1.6882787408733101E-3</v>
      </c>
      <c r="Q252" s="59">
        <v>1.2766009287</v>
      </c>
      <c r="R252" s="60">
        <v>9.5541050925642898E-3</v>
      </c>
      <c r="S252" s="59">
        <v>1.8265918441</v>
      </c>
      <c r="T252" s="60">
        <v>9.6466881636380793E-3</v>
      </c>
      <c r="U252" s="59">
        <v>1.0640284128999999</v>
      </c>
      <c r="V252" s="60">
        <v>1.0729177847765E-2</v>
      </c>
      <c r="W252" s="106"/>
      <c r="X252" s="59">
        <v>1.8265918441</v>
      </c>
      <c r="Y252" s="60">
        <v>5.4772159897646597E-3</v>
      </c>
      <c r="Z252" s="59">
        <v>1.3267786792</v>
      </c>
      <c r="AA252" s="60">
        <v>3.2075327161839601E-3</v>
      </c>
      <c r="AB252" s="59">
        <v>13.8330616373</v>
      </c>
      <c r="AC252" s="60">
        <v>1.8134965363151501E-2</v>
      </c>
    </row>
    <row r="253" spans="1:29" customFormat="1" x14ac:dyDescent="0.3">
      <c r="A253" s="58" t="s">
        <v>145</v>
      </c>
      <c r="B253" s="61">
        <v>186.10971358739999</v>
      </c>
      <c r="C253" s="62">
        <v>0.121311846358735</v>
      </c>
      <c r="D253" s="61">
        <v>82.593739918799997</v>
      </c>
      <c r="E253" s="62">
        <v>0.120338156665196</v>
      </c>
      <c r="F253" s="61">
        <v>103.5159736686</v>
      </c>
      <c r="G253" s="62">
        <v>0.122932707443359</v>
      </c>
      <c r="H253" s="106"/>
      <c r="I253" s="61">
        <v>31.320053592600001</v>
      </c>
      <c r="J253" s="62">
        <v>0.116841172685031</v>
      </c>
      <c r="K253" s="61">
        <v>25.558206310399999</v>
      </c>
      <c r="L253" s="62">
        <v>7.1569137000143404E-2</v>
      </c>
      <c r="M253" s="61">
        <v>26.721587690700002</v>
      </c>
      <c r="N253" s="62">
        <v>0.121166085714678</v>
      </c>
      <c r="O253" s="61">
        <v>25.2177116519</v>
      </c>
      <c r="P253" s="62">
        <v>9.4697097904027999E-2</v>
      </c>
      <c r="Q253" s="61">
        <v>21.765811799800002</v>
      </c>
      <c r="R253" s="63">
        <v>0.16289574030940901</v>
      </c>
      <c r="S253" s="61">
        <v>44.8983843169</v>
      </c>
      <c r="T253" s="63">
        <v>0.23711959185371301</v>
      </c>
      <c r="U253" s="61">
        <v>10.6279582251</v>
      </c>
      <c r="V253" s="62">
        <v>0.107167489677206</v>
      </c>
      <c r="W253" s="106"/>
      <c r="X253" s="61">
        <v>40.6525436931001</v>
      </c>
      <c r="Y253" s="62">
        <v>0.121900666018885</v>
      </c>
      <c r="Z253" s="61">
        <v>42.761985209599999</v>
      </c>
      <c r="AA253" s="62">
        <v>0.103378557945678</v>
      </c>
      <c r="AB253" s="61">
        <v>97.174325990599897</v>
      </c>
      <c r="AC253" s="62">
        <v>0.12739428784697401</v>
      </c>
    </row>
    <row r="254" spans="1:29" customFormat="1" ht="25.5" customHeight="1" x14ac:dyDescent="0.3">
      <c r="A254" s="66" t="s">
        <v>146</v>
      </c>
      <c r="B254" s="59">
        <v>83.702895651100107</v>
      </c>
      <c r="C254" s="60">
        <v>5.4560036772282501E-2</v>
      </c>
      <c r="D254" s="59">
        <v>46.6220577586</v>
      </c>
      <c r="E254" s="60">
        <v>6.7927817485005204E-2</v>
      </c>
      <c r="F254" s="59">
        <v>37.0808378925</v>
      </c>
      <c r="G254" s="60">
        <v>4.4036177556392497E-2</v>
      </c>
      <c r="H254" s="106"/>
      <c r="I254" s="59">
        <v>13.9175584729</v>
      </c>
      <c r="J254" s="60">
        <v>5.1920212974039398E-2</v>
      </c>
      <c r="K254" s="59">
        <v>22.781444001000001</v>
      </c>
      <c r="L254" s="60">
        <v>6.3793533355476995E-2</v>
      </c>
      <c r="M254" s="59">
        <v>10.650182856500001</v>
      </c>
      <c r="N254" s="60">
        <v>4.8292076945591997E-2</v>
      </c>
      <c r="O254" s="59">
        <v>11.482927248799999</v>
      </c>
      <c r="P254" s="60">
        <v>4.3120482179933098E-2</v>
      </c>
      <c r="Q254" s="59">
        <v>8.4953020805000108</v>
      </c>
      <c r="R254" s="60">
        <v>6.35789987657535E-2</v>
      </c>
      <c r="S254" s="59">
        <v>6.8195958595000201</v>
      </c>
      <c r="T254" s="60">
        <v>3.6015990584392601E-2</v>
      </c>
      <c r="U254" s="59">
        <v>9.5558851319000109</v>
      </c>
      <c r="V254" s="63">
        <v>9.6357192937670005E-2</v>
      </c>
      <c r="W254" s="106"/>
      <c r="X254" s="59">
        <v>10.940036960800001</v>
      </c>
      <c r="Y254" s="60">
        <v>3.2804780971653999E-2</v>
      </c>
      <c r="Z254" s="59">
        <v>29.111888169099998</v>
      </c>
      <c r="AA254" s="60">
        <v>7.0378982716680596E-2</v>
      </c>
      <c r="AB254" s="59">
        <v>43.650970521200001</v>
      </c>
      <c r="AC254" s="60">
        <v>5.7225859265701902E-2</v>
      </c>
    </row>
    <row r="255" spans="1:29" customFormat="1" x14ac:dyDescent="0.3">
      <c r="A255" s="58" t="s">
        <v>147</v>
      </c>
      <c r="B255" s="61">
        <v>179.50203737960001</v>
      </c>
      <c r="C255" s="62">
        <v>0.117004766489245</v>
      </c>
      <c r="D255" s="61">
        <v>80.702822066399904</v>
      </c>
      <c r="E255" s="62">
        <v>0.11758311047178201</v>
      </c>
      <c r="F255" s="61">
        <v>98.349610069699906</v>
      </c>
      <c r="G255" s="62">
        <v>0.11679727691663799</v>
      </c>
      <c r="H255" s="106"/>
      <c r="I255" s="61">
        <v>21.542241194999999</v>
      </c>
      <c r="J255" s="62">
        <v>8.0364508829648795E-2</v>
      </c>
      <c r="K255" s="61">
        <v>48.048384248799998</v>
      </c>
      <c r="L255" s="62">
        <v>0.13454705518746099</v>
      </c>
      <c r="M255" s="61">
        <v>41.7386484341</v>
      </c>
      <c r="N255" s="63">
        <v>0.18925928774587999</v>
      </c>
      <c r="O255" s="61">
        <v>45.2249187468001</v>
      </c>
      <c r="P255" s="63">
        <v>0.169827802672363</v>
      </c>
      <c r="Q255" s="61">
        <v>6.2021212955999996</v>
      </c>
      <c r="R255" s="64">
        <v>4.6416791123076499E-2</v>
      </c>
      <c r="S255" s="61">
        <v>12.4290759143</v>
      </c>
      <c r="T255" s="62">
        <v>6.5641057083835802E-2</v>
      </c>
      <c r="U255" s="61">
        <v>4.3166475450000004</v>
      </c>
      <c r="V255" s="64">
        <v>4.35271075987477E-2</v>
      </c>
      <c r="W255" s="106"/>
      <c r="X255" s="61">
        <v>34.619530131200101</v>
      </c>
      <c r="Y255" s="62">
        <v>0.103810079194883</v>
      </c>
      <c r="Z255" s="61">
        <v>32.500692127800001</v>
      </c>
      <c r="AA255" s="64">
        <v>7.85715318860854E-2</v>
      </c>
      <c r="AB255" s="61">
        <v>112.3818151206</v>
      </c>
      <c r="AC255" s="63">
        <v>0.14733110992325299</v>
      </c>
    </row>
    <row r="256" spans="1:29" customFormat="1" x14ac:dyDescent="0.3">
      <c r="A256" s="58" t="s">
        <v>148</v>
      </c>
      <c r="B256" s="59">
        <v>71.641340390400202</v>
      </c>
      <c r="C256" s="60">
        <v>4.6697956333658398E-2</v>
      </c>
      <c r="D256" s="59">
        <v>41.474934932499899</v>
      </c>
      <c r="E256" s="60">
        <v>6.0428517009797601E-2</v>
      </c>
      <c r="F256" s="59">
        <v>30.166405457900101</v>
      </c>
      <c r="G256" s="60">
        <v>3.58247888257913E-2</v>
      </c>
      <c r="H256" s="106"/>
      <c r="I256" s="59">
        <v>8.9013318730999895</v>
      </c>
      <c r="J256" s="60">
        <v>3.3206905327817698E-2</v>
      </c>
      <c r="K256" s="59">
        <v>23.603058586100001</v>
      </c>
      <c r="L256" s="60">
        <v>6.6094252196548797E-2</v>
      </c>
      <c r="M256" s="59">
        <v>6.9714763014000098</v>
      </c>
      <c r="N256" s="60">
        <v>3.16113886970594E-2</v>
      </c>
      <c r="O256" s="59">
        <v>12.3520991602</v>
      </c>
      <c r="P256" s="60">
        <v>4.63843809319468E-2</v>
      </c>
      <c r="Q256" s="59">
        <v>7.6007322584999901</v>
      </c>
      <c r="R256" s="60">
        <v>5.68840215807314E-2</v>
      </c>
      <c r="S256" s="59">
        <v>8.0867753681000192</v>
      </c>
      <c r="T256" s="60">
        <v>4.27082823551573E-2</v>
      </c>
      <c r="U256" s="59">
        <v>4.1258668429999998</v>
      </c>
      <c r="V256" s="60">
        <v>4.1603361900923098E-2</v>
      </c>
      <c r="W256" s="106"/>
      <c r="X256" s="59">
        <v>14.9996950728</v>
      </c>
      <c r="Y256" s="60">
        <v>4.4978066643462197E-2</v>
      </c>
      <c r="Z256" s="59">
        <v>20.0172510445</v>
      </c>
      <c r="AA256" s="60">
        <v>4.8392387230713797E-2</v>
      </c>
      <c r="AB256" s="59">
        <v>36.624394273100002</v>
      </c>
      <c r="AC256" s="60">
        <v>4.8014108445678202E-2</v>
      </c>
    </row>
    <row r="257" spans="1:29" customFormat="1" ht="25.5" customHeight="1" x14ac:dyDescent="0.3">
      <c r="A257" s="66" t="s">
        <v>149</v>
      </c>
      <c r="B257" s="61">
        <v>37.394427645599997</v>
      </c>
      <c r="C257" s="62">
        <v>2.4374800077726799E-2</v>
      </c>
      <c r="D257" s="61">
        <v>16.233882024700002</v>
      </c>
      <c r="E257" s="62">
        <v>2.3652584812035998E-2</v>
      </c>
      <c r="F257" s="61">
        <v>21.160545620899999</v>
      </c>
      <c r="G257" s="62">
        <v>2.5129678753579899E-2</v>
      </c>
      <c r="H257" s="106"/>
      <c r="I257" s="61">
        <v>7.8623893620999903</v>
      </c>
      <c r="J257" s="62">
        <v>2.93310734752741E-2</v>
      </c>
      <c r="K257" s="61">
        <v>6.8640622172999999</v>
      </c>
      <c r="L257" s="62">
        <v>1.9221028394608201E-2</v>
      </c>
      <c r="M257" s="61">
        <v>8.2346351889999898</v>
      </c>
      <c r="N257" s="62">
        <v>3.7339043049703501E-2</v>
      </c>
      <c r="O257" s="61">
        <v>10.308662717300001</v>
      </c>
      <c r="P257" s="62">
        <v>3.87109051001545E-2</v>
      </c>
      <c r="Q257" s="61">
        <v>1.7675987741999999</v>
      </c>
      <c r="R257" s="62">
        <v>1.3228742099844801E-2</v>
      </c>
      <c r="S257" s="61">
        <v>2.3570793857000001</v>
      </c>
      <c r="T257" s="62">
        <v>1.2448325488933199E-2</v>
      </c>
      <c r="U257" s="61">
        <v>0</v>
      </c>
      <c r="V257" s="62">
        <v>0</v>
      </c>
      <c r="W257" s="106"/>
      <c r="X257" s="61">
        <v>8.4445611430999996</v>
      </c>
      <c r="Y257" s="62">
        <v>2.5321850346004499E-2</v>
      </c>
      <c r="Z257" s="61">
        <v>11.5023886507</v>
      </c>
      <c r="AA257" s="62">
        <v>2.78074169337943E-2</v>
      </c>
      <c r="AB257" s="61">
        <v>17.447477851799999</v>
      </c>
      <c r="AC257" s="62">
        <v>2.2873418395213899E-2</v>
      </c>
    </row>
    <row r="258" spans="1:29" customFormat="1" ht="22.8" x14ac:dyDescent="0.3">
      <c r="A258" s="66" t="s">
        <v>150</v>
      </c>
      <c r="B258" s="59">
        <v>32.9373200275</v>
      </c>
      <c r="C258" s="60">
        <v>2.1469524774525801E-2</v>
      </c>
      <c r="D258" s="59">
        <v>20.059808932200099</v>
      </c>
      <c r="E258" s="60">
        <v>2.92269175887932E-2</v>
      </c>
      <c r="F258" s="59">
        <v>12.877511095299999</v>
      </c>
      <c r="G258" s="60">
        <v>1.52929760303972E-2</v>
      </c>
      <c r="H258" s="106"/>
      <c r="I258" s="59">
        <v>0</v>
      </c>
      <c r="J258" s="60">
        <v>0</v>
      </c>
      <c r="K258" s="59">
        <v>7.6133509397999903</v>
      </c>
      <c r="L258" s="60">
        <v>2.1319217390423702E-2</v>
      </c>
      <c r="M258" s="59">
        <v>7.5211993236000199</v>
      </c>
      <c r="N258" s="60">
        <v>3.4104046977629997E-2</v>
      </c>
      <c r="O258" s="59">
        <v>7.6300069874999803</v>
      </c>
      <c r="P258" s="60">
        <v>2.8652065210257399E-2</v>
      </c>
      <c r="Q258" s="59">
        <v>4.0094855644000003</v>
      </c>
      <c r="R258" s="60">
        <v>3.00070645322233E-2</v>
      </c>
      <c r="S258" s="59">
        <v>5.3158574518000004</v>
      </c>
      <c r="T258" s="60">
        <v>2.80743721294416E-2</v>
      </c>
      <c r="U258" s="59">
        <v>0.8474197604</v>
      </c>
      <c r="V258" s="60">
        <v>8.5449948618021299E-3</v>
      </c>
      <c r="W258" s="106"/>
      <c r="X258" s="59">
        <v>1.5507823360999999</v>
      </c>
      <c r="Y258" s="60">
        <v>4.6501739484754298E-3</v>
      </c>
      <c r="Z258" s="59">
        <v>10.1234894787</v>
      </c>
      <c r="AA258" s="60">
        <v>2.44738811483265E-2</v>
      </c>
      <c r="AB258" s="59">
        <v>21.263048212699999</v>
      </c>
      <c r="AC258" s="60">
        <v>2.7875581918363999E-2</v>
      </c>
    </row>
    <row r="259" spans="1:29" customFormat="1" x14ac:dyDescent="0.3">
      <c r="A259" s="58" t="s">
        <v>151</v>
      </c>
      <c r="B259" s="61">
        <v>24.271476637300001</v>
      </c>
      <c r="C259" s="62">
        <v>1.5820870324111402E-2</v>
      </c>
      <c r="D259" s="61">
        <v>9.7264715986999999</v>
      </c>
      <c r="E259" s="62">
        <v>1.41713604952949E-2</v>
      </c>
      <c r="F259" s="61">
        <v>11.945945612799999</v>
      </c>
      <c r="G259" s="62">
        <v>1.41866746271844E-2</v>
      </c>
      <c r="H259" s="106"/>
      <c r="I259" s="61">
        <v>5.7895274098999803</v>
      </c>
      <c r="J259" s="62">
        <v>2.1598148606765798E-2</v>
      </c>
      <c r="K259" s="61">
        <v>3.28757680680001</v>
      </c>
      <c r="L259" s="62">
        <v>9.2060073397490592E-3</v>
      </c>
      <c r="M259" s="61">
        <v>7.1758335692999999</v>
      </c>
      <c r="N259" s="62">
        <v>3.2538024139735902E-2</v>
      </c>
      <c r="O259" s="61">
        <v>4.5672261842000204</v>
      </c>
      <c r="P259" s="62">
        <v>1.7150765742951199E-2</v>
      </c>
      <c r="Q259" s="61">
        <v>2.0239570797000002</v>
      </c>
      <c r="R259" s="62">
        <v>1.5147332425948399E-2</v>
      </c>
      <c r="S259" s="61">
        <v>0.66485655770000296</v>
      </c>
      <c r="T259" s="62">
        <v>3.5112736906158099E-3</v>
      </c>
      <c r="U259" s="61">
        <v>0.76249902970000105</v>
      </c>
      <c r="V259" s="62">
        <v>7.68869289505372E-3</v>
      </c>
      <c r="W259" s="106"/>
      <c r="X259" s="61">
        <v>0.28540142470000002</v>
      </c>
      <c r="Y259" s="62">
        <v>8.5580435055466802E-4</v>
      </c>
      <c r="Z259" s="61">
        <v>3.1906652991999902</v>
      </c>
      <c r="AA259" s="62">
        <v>7.7135422011361601E-3</v>
      </c>
      <c r="AB259" s="61">
        <v>20.7954099134</v>
      </c>
      <c r="AC259" s="62">
        <v>2.7262514140409401E-2</v>
      </c>
    </row>
    <row r="260" spans="1:29" customFormat="1" x14ac:dyDescent="0.3">
      <c r="A260" s="58" t="s">
        <v>152</v>
      </c>
      <c r="B260" s="59">
        <v>63.007108553499997</v>
      </c>
      <c r="C260" s="60">
        <v>4.10699072338363E-2</v>
      </c>
      <c r="D260" s="59">
        <v>18.218499805299999</v>
      </c>
      <c r="E260" s="60">
        <v>2.6544150754408601E-2</v>
      </c>
      <c r="F260" s="59">
        <v>44.3280926837</v>
      </c>
      <c r="G260" s="60">
        <v>5.2642816913003397E-2</v>
      </c>
      <c r="H260" s="106"/>
      <c r="I260" s="59">
        <v>24.984442057199999</v>
      </c>
      <c r="J260" s="60">
        <v>9.3205827385115694E-2</v>
      </c>
      <c r="K260" s="59">
        <v>18.3481046494</v>
      </c>
      <c r="L260" s="60">
        <v>5.1379114770332503E-2</v>
      </c>
      <c r="M260" s="59">
        <v>8.1232996852999797</v>
      </c>
      <c r="N260" s="60">
        <v>3.6834204514637897E-2</v>
      </c>
      <c r="O260" s="59">
        <v>9.3527139582000007</v>
      </c>
      <c r="P260" s="60">
        <v>3.5121143488104897E-2</v>
      </c>
      <c r="Q260" s="59">
        <v>1.6704966089</v>
      </c>
      <c r="R260" s="64">
        <v>1.25020276888373E-2</v>
      </c>
      <c r="S260" s="59">
        <v>0</v>
      </c>
      <c r="T260" s="64">
        <v>0</v>
      </c>
      <c r="U260" s="59">
        <v>0.52805159450000005</v>
      </c>
      <c r="V260" s="64">
        <v>5.3246317499595101E-3</v>
      </c>
      <c r="W260" s="106"/>
      <c r="X260" s="59">
        <v>23.251832838799999</v>
      </c>
      <c r="Y260" s="60">
        <v>6.9722916494659407E-2</v>
      </c>
      <c r="Z260" s="59">
        <v>13.7036043156</v>
      </c>
      <c r="AA260" s="60">
        <v>3.3128930891797199E-2</v>
      </c>
      <c r="AB260" s="59">
        <v>26.051671399100002</v>
      </c>
      <c r="AC260" s="60">
        <v>3.4153405143584503E-2</v>
      </c>
    </row>
    <row r="261" spans="1:29" customFormat="1" x14ac:dyDescent="0.3">
      <c r="A261" s="58" t="s">
        <v>153</v>
      </c>
      <c r="B261" s="61">
        <v>50.409937666499999</v>
      </c>
      <c r="C261" s="62">
        <v>3.2858696600379399E-2</v>
      </c>
      <c r="D261" s="61">
        <v>24.033396334799999</v>
      </c>
      <c r="E261" s="62">
        <v>3.50163900578572E-2</v>
      </c>
      <c r="F261" s="61">
        <v>26.376541331699901</v>
      </c>
      <c r="G261" s="62">
        <v>3.1324051003744899E-2</v>
      </c>
      <c r="H261" s="106"/>
      <c r="I261" s="61">
        <v>6.1080137592000003</v>
      </c>
      <c r="J261" s="62">
        <v>2.2786279349466001E-2</v>
      </c>
      <c r="K261" s="61">
        <v>11.0576351176</v>
      </c>
      <c r="L261" s="62">
        <v>3.09640431342432E-2</v>
      </c>
      <c r="M261" s="61">
        <v>3.2175936495999999</v>
      </c>
      <c r="N261" s="62">
        <v>1.45898227476252E-2</v>
      </c>
      <c r="O261" s="61">
        <v>10.131267154</v>
      </c>
      <c r="P261" s="62">
        <v>3.8044752466741598E-2</v>
      </c>
      <c r="Q261" s="61">
        <v>7.1475998144000004</v>
      </c>
      <c r="R261" s="62">
        <v>5.34927699417478E-2</v>
      </c>
      <c r="S261" s="61">
        <v>9.8402486414000201</v>
      </c>
      <c r="T261" s="62">
        <v>5.19688130672789E-2</v>
      </c>
      <c r="U261" s="61">
        <v>2.9075795303</v>
      </c>
      <c r="V261" s="62">
        <v>2.93187075729354E-2</v>
      </c>
      <c r="W261" s="106"/>
      <c r="X261" s="61">
        <v>9.2097445051999998</v>
      </c>
      <c r="Y261" s="62">
        <v>2.7616328206252001E-2</v>
      </c>
      <c r="Z261" s="61">
        <v>8.3552403068000096</v>
      </c>
      <c r="AA261" s="62">
        <v>2.0199078456551001E-2</v>
      </c>
      <c r="AB261" s="61">
        <v>32.844952854500001</v>
      </c>
      <c r="AC261" s="62">
        <v>4.3059309499828301E-2</v>
      </c>
    </row>
    <row r="262" spans="1:29" customFormat="1" x14ac:dyDescent="0.3">
      <c r="A262" s="58" t="s">
        <v>154</v>
      </c>
      <c r="B262" s="59">
        <v>91.406900812299995</v>
      </c>
      <c r="C262" s="60">
        <v>5.9581736459244299E-2</v>
      </c>
      <c r="D262" s="59">
        <v>45.797167486299898</v>
      </c>
      <c r="E262" s="60">
        <v>6.6725961570534897E-2</v>
      </c>
      <c r="F262" s="59">
        <v>45.609733325999997</v>
      </c>
      <c r="G262" s="60">
        <v>5.4164857894154698E-2</v>
      </c>
      <c r="H262" s="106"/>
      <c r="I262" s="59">
        <v>3.1533371924</v>
      </c>
      <c r="J262" s="60">
        <v>1.17636968385772E-2</v>
      </c>
      <c r="K262" s="59">
        <v>12.7463311178</v>
      </c>
      <c r="L262" s="60">
        <v>3.5692798897542899E-2</v>
      </c>
      <c r="M262" s="59">
        <v>1.7895117701000001</v>
      </c>
      <c r="N262" s="64">
        <v>8.1143433179617797E-3</v>
      </c>
      <c r="O262" s="59">
        <v>1.7563715869000001</v>
      </c>
      <c r="P262" s="64">
        <v>6.5954950400105399E-3</v>
      </c>
      <c r="Q262" s="59">
        <v>18.960444709299999</v>
      </c>
      <c r="R262" s="63">
        <v>0.14190032083000101</v>
      </c>
      <c r="S262" s="59">
        <v>29.316326946699999</v>
      </c>
      <c r="T262" s="63">
        <v>0.154826851478371</v>
      </c>
      <c r="U262" s="59">
        <v>23.6845774891</v>
      </c>
      <c r="V262" s="63">
        <v>0.238824491008782</v>
      </c>
      <c r="W262" s="106"/>
      <c r="X262" s="59">
        <v>33.413535791299999</v>
      </c>
      <c r="Y262" s="63">
        <v>0.10019378609503</v>
      </c>
      <c r="Z262" s="59">
        <v>29.6652068657001</v>
      </c>
      <c r="AA262" s="60">
        <v>7.1716649540578395E-2</v>
      </c>
      <c r="AB262" s="59">
        <v>28.328158155299999</v>
      </c>
      <c r="AC262" s="64">
        <v>3.7137849914801298E-2</v>
      </c>
    </row>
    <row r="263" spans="1:29" customFormat="1" x14ac:dyDescent="0.3">
      <c r="A263" s="58" t="s">
        <v>155</v>
      </c>
      <c r="B263" s="61">
        <v>19.764828376800001</v>
      </c>
      <c r="C263" s="62">
        <v>1.28833029568182E-2</v>
      </c>
      <c r="D263" s="61">
        <v>12.303342091399999</v>
      </c>
      <c r="E263" s="62">
        <v>1.7925832024993298E-2</v>
      </c>
      <c r="F263" s="61">
        <v>7.4614862854000004</v>
      </c>
      <c r="G263" s="62">
        <v>8.8610547542378997E-3</v>
      </c>
      <c r="H263" s="106"/>
      <c r="I263" s="61">
        <v>2.8954959355000001</v>
      </c>
      <c r="J263" s="62">
        <v>1.08018059294922E-2</v>
      </c>
      <c r="K263" s="61">
        <v>10.4352124325</v>
      </c>
      <c r="L263" s="62">
        <v>2.9221109616886301E-2</v>
      </c>
      <c r="M263" s="61">
        <v>2.7688801013000002</v>
      </c>
      <c r="N263" s="62">
        <v>1.25551807613791E-2</v>
      </c>
      <c r="O263" s="61">
        <v>3.0861256413000002</v>
      </c>
      <c r="P263" s="62">
        <v>1.1588963583707999E-2</v>
      </c>
      <c r="Q263" s="61">
        <v>0.57911426619999995</v>
      </c>
      <c r="R263" s="62">
        <v>4.3341019385849796E-3</v>
      </c>
      <c r="S263" s="61">
        <v>0</v>
      </c>
      <c r="T263" s="62">
        <v>0</v>
      </c>
      <c r="U263" s="61">
        <v>0</v>
      </c>
      <c r="V263" s="62">
        <v>0</v>
      </c>
      <c r="W263" s="106"/>
      <c r="X263" s="61">
        <v>3.1383210854000101</v>
      </c>
      <c r="Y263" s="62">
        <v>9.4105656310088104E-3</v>
      </c>
      <c r="Z263" s="61">
        <v>5.1182274856000101</v>
      </c>
      <c r="AA263" s="62">
        <v>1.23734895399682E-2</v>
      </c>
      <c r="AB263" s="61">
        <v>11.508279805800001</v>
      </c>
      <c r="AC263" s="62">
        <v>1.50872063712119E-2</v>
      </c>
    </row>
    <row r="264" spans="1:29" customFormat="1" x14ac:dyDescent="0.3">
      <c r="A264" s="58" t="s">
        <v>156</v>
      </c>
      <c r="B264" s="59">
        <v>149.6218847632</v>
      </c>
      <c r="C264" s="60">
        <v>9.7527994355725997E-2</v>
      </c>
      <c r="D264" s="59">
        <v>62.609922610899901</v>
      </c>
      <c r="E264" s="60">
        <v>9.12219580243432E-2</v>
      </c>
      <c r="F264" s="59">
        <v>87.011962152300001</v>
      </c>
      <c r="G264" s="60">
        <v>0.10333299980914901</v>
      </c>
      <c r="H264" s="106"/>
      <c r="I264" s="59">
        <v>33.552015528200002</v>
      </c>
      <c r="J264" s="60">
        <v>0.1251676287421</v>
      </c>
      <c r="K264" s="59">
        <v>37.1535232750999</v>
      </c>
      <c r="L264" s="60">
        <v>0.104038818883454</v>
      </c>
      <c r="M264" s="59">
        <v>15.1016660941</v>
      </c>
      <c r="N264" s="60">
        <v>6.8476835642105105E-2</v>
      </c>
      <c r="O264" s="59">
        <v>16.564716081299999</v>
      </c>
      <c r="P264" s="60">
        <v>6.2203524338621197E-2</v>
      </c>
      <c r="Q264" s="59">
        <v>11.9618439612</v>
      </c>
      <c r="R264" s="60">
        <v>8.9522662671520897E-2</v>
      </c>
      <c r="S264" s="59">
        <v>23.8509350442</v>
      </c>
      <c r="T264" s="60">
        <v>0.12596275053223599</v>
      </c>
      <c r="U264" s="59">
        <v>11.437184779100001</v>
      </c>
      <c r="V264" s="60">
        <v>0.115327361642783</v>
      </c>
      <c r="W264" s="106"/>
      <c r="X264" s="59">
        <v>38.934627565800099</v>
      </c>
      <c r="Y264" s="60">
        <v>0.116749324895845</v>
      </c>
      <c r="Z264" s="59">
        <v>46.6756776625001</v>
      </c>
      <c r="AA264" s="60">
        <v>0.11284004295486399</v>
      </c>
      <c r="AB264" s="59">
        <v>61.334419783999998</v>
      </c>
      <c r="AC264" s="60">
        <v>8.0408633136759305E-2</v>
      </c>
    </row>
    <row r="265" spans="1:29" customFormat="1" x14ac:dyDescent="0.3">
      <c r="A265" s="58" t="s">
        <v>157</v>
      </c>
      <c r="B265" s="61">
        <v>13.1460702426</v>
      </c>
      <c r="C265" s="62">
        <v>8.5689995581155094E-3</v>
      </c>
      <c r="D265" s="61">
        <v>9.8526585947999994</v>
      </c>
      <c r="E265" s="62">
        <v>1.4355213539372099E-2</v>
      </c>
      <c r="F265" s="61">
        <v>3.2934116478000002</v>
      </c>
      <c r="G265" s="62">
        <v>3.9111645888170697E-3</v>
      </c>
      <c r="H265" s="106"/>
      <c r="I265" s="61">
        <v>0</v>
      </c>
      <c r="J265" s="62">
        <v>0</v>
      </c>
      <c r="K265" s="61">
        <v>5.8563805978000003</v>
      </c>
      <c r="L265" s="62">
        <v>1.6399277016493002E-2</v>
      </c>
      <c r="M265" s="61">
        <v>2.4402559452000001</v>
      </c>
      <c r="N265" s="62">
        <v>1.1065070849991501E-2</v>
      </c>
      <c r="O265" s="61">
        <v>2.7401005863000001</v>
      </c>
      <c r="P265" s="62">
        <v>1.0289576511522401E-2</v>
      </c>
      <c r="Q265" s="61">
        <v>0.65817763799999995</v>
      </c>
      <c r="R265" s="62">
        <v>4.9258136835536401E-3</v>
      </c>
      <c r="S265" s="61">
        <v>0.61194637690000098</v>
      </c>
      <c r="T265" s="62">
        <v>3.2318417986428199E-3</v>
      </c>
      <c r="U265" s="61">
        <v>0.83920909840000002</v>
      </c>
      <c r="V265" s="62">
        <v>8.4622022861736406E-3</v>
      </c>
      <c r="W265" s="106"/>
      <c r="X265" s="61">
        <v>0.43749086920000102</v>
      </c>
      <c r="Y265" s="62">
        <v>1.3118595661632099E-3</v>
      </c>
      <c r="Z265" s="61">
        <v>5.2521938267000099</v>
      </c>
      <c r="AA265" s="62">
        <v>1.26973577394518E-2</v>
      </c>
      <c r="AB265" s="61">
        <v>7.4563855467000097</v>
      </c>
      <c r="AC265" s="62">
        <v>9.7752252660461107E-3</v>
      </c>
    </row>
    <row r="266" spans="1:29" customFormat="1" x14ac:dyDescent="0.3">
      <c r="A266" s="66" t="s">
        <v>158</v>
      </c>
      <c r="B266" s="59">
        <v>30.550915700800001</v>
      </c>
      <c r="C266" s="60">
        <v>1.9913995460928199E-2</v>
      </c>
      <c r="D266" s="59">
        <v>12.446519073899999</v>
      </c>
      <c r="E266" s="60">
        <v>1.8134439289513301E-2</v>
      </c>
      <c r="F266" s="59">
        <v>18.104396626900002</v>
      </c>
      <c r="G266" s="60">
        <v>2.1500280730570399E-2</v>
      </c>
      <c r="H266" s="106"/>
      <c r="I266" s="59">
        <v>0</v>
      </c>
      <c r="J266" s="60">
        <v>0</v>
      </c>
      <c r="K266" s="59">
        <v>12.3649390098</v>
      </c>
      <c r="L266" s="60">
        <v>3.4624809082580102E-2</v>
      </c>
      <c r="M266" s="59">
        <v>3.7990555323000001</v>
      </c>
      <c r="N266" s="60">
        <v>1.7226397382880398E-2</v>
      </c>
      <c r="O266" s="59">
        <v>6.4968596421000004</v>
      </c>
      <c r="P266" s="60">
        <v>2.4396890649287701E-2</v>
      </c>
      <c r="Q266" s="59">
        <v>3.0015315788999999</v>
      </c>
      <c r="R266" s="60">
        <v>2.2463518158852998E-2</v>
      </c>
      <c r="S266" s="59">
        <v>3.9711596903999999</v>
      </c>
      <c r="T266" s="60">
        <v>2.0972687086629201E-2</v>
      </c>
      <c r="U266" s="59">
        <v>0.91737024730000105</v>
      </c>
      <c r="V266" s="60">
        <v>9.2503437090592604E-3</v>
      </c>
      <c r="W266" s="106"/>
      <c r="X266" s="59">
        <v>2.4961245997999999</v>
      </c>
      <c r="Y266" s="60">
        <v>7.4848760628326702E-3</v>
      </c>
      <c r="Z266" s="59">
        <v>7.5010671833000098</v>
      </c>
      <c r="AA266" s="60">
        <v>1.8134085792843702E-2</v>
      </c>
      <c r="AB266" s="59">
        <v>20.553723917700101</v>
      </c>
      <c r="AC266" s="60">
        <v>2.6945666917741098E-2</v>
      </c>
    </row>
    <row r="267" spans="1:29" customFormat="1" x14ac:dyDescent="0.3">
      <c r="A267" s="58" t="s">
        <v>159</v>
      </c>
      <c r="B267" s="61">
        <v>75.506731178699795</v>
      </c>
      <c r="C267" s="62">
        <v>4.9217533009093498E-2</v>
      </c>
      <c r="D267" s="61">
        <v>25.759098395399999</v>
      </c>
      <c r="E267" s="62">
        <v>3.7530718687727997E-2</v>
      </c>
      <c r="F267" s="61">
        <v>49.747632783299998</v>
      </c>
      <c r="G267" s="62">
        <v>5.9078912849989902E-2</v>
      </c>
      <c r="H267" s="106"/>
      <c r="I267" s="61">
        <v>5.6219297949000104</v>
      </c>
      <c r="J267" s="62">
        <v>2.0972916538821901E-2</v>
      </c>
      <c r="K267" s="61">
        <v>21.583034788999999</v>
      </c>
      <c r="L267" s="62">
        <v>6.04376987544799E-2</v>
      </c>
      <c r="M267" s="61">
        <v>20.8692552463</v>
      </c>
      <c r="N267" s="63">
        <v>9.4629331132697794E-2</v>
      </c>
      <c r="O267" s="61">
        <v>18.1933343201</v>
      </c>
      <c r="P267" s="62">
        <v>6.8319282300200998E-2</v>
      </c>
      <c r="Q267" s="61">
        <v>2.1683742318000001</v>
      </c>
      <c r="R267" s="64">
        <v>1.62281530781293E-2</v>
      </c>
      <c r="S267" s="61">
        <v>4.7831069624999998</v>
      </c>
      <c r="T267" s="62">
        <v>2.5260783611622002E-2</v>
      </c>
      <c r="U267" s="61">
        <v>2.2876958341</v>
      </c>
      <c r="V267" s="62">
        <v>2.3068082739212299E-2</v>
      </c>
      <c r="W267" s="106"/>
      <c r="X267" s="61">
        <v>13.7696936213</v>
      </c>
      <c r="Y267" s="62">
        <v>4.1289785849178397E-2</v>
      </c>
      <c r="Z267" s="61">
        <v>20.740560284400001</v>
      </c>
      <c r="AA267" s="62">
        <v>5.0141011991775099E-2</v>
      </c>
      <c r="AB267" s="61">
        <v>40.996477272999897</v>
      </c>
      <c r="AC267" s="62">
        <v>5.3745852859670797E-2</v>
      </c>
    </row>
    <row r="268" spans="1:29" customFormat="1" x14ac:dyDescent="0.3">
      <c r="A268" s="58" t="s">
        <v>162</v>
      </c>
      <c r="B268" s="59">
        <v>141.26792937760001</v>
      </c>
      <c r="C268" s="60">
        <v>9.2082637782493204E-2</v>
      </c>
      <c r="D268" s="59">
        <v>61.879400182200101</v>
      </c>
      <c r="E268" s="60">
        <v>9.01575950041099E-2</v>
      </c>
      <c r="F268" s="59">
        <v>79.388529195399997</v>
      </c>
      <c r="G268" s="60">
        <v>9.4279621666709501E-2</v>
      </c>
      <c r="H268" s="106"/>
      <c r="I268" s="59">
        <v>22.624396726899999</v>
      </c>
      <c r="J268" s="60">
        <v>8.4401549219792399E-2</v>
      </c>
      <c r="K268" s="59">
        <v>38.500468292500003</v>
      </c>
      <c r="L268" s="60">
        <v>0.107810589535557</v>
      </c>
      <c r="M268" s="59">
        <v>16.819924480400001</v>
      </c>
      <c r="N268" s="60">
        <v>7.6268088367213493E-2</v>
      </c>
      <c r="O268" s="59">
        <v>29.8712371401</v>
      </c>
      <c r="P268" s="60">
        <v>0.11217193324348899</v>
      </c>
      <c r="Q268" s="59">
        <v>13.8518541409</v>
      </c>
      <c r="R268" s="60">
        <v>0.10366753400673</v>
      </c>
      <c r="S268" s="59">
        <v>9.2577357383000205</v>
      </c>
      <c r="T268" s="60">
        <v>4.8892416801932598E-2</v>
      </c>
      <c r="U268" s="59">
        <v>10.3423128585</v>
      </c>
      <c r="V268" s="60">
        <v>0.104287171912675</v>
      </c>
      <c r="W268" s="106"/>
      <c r="X268" s="59">
        <v>28.160071927499999</v>
      </c>
      <c r="Y268" s="60">
        <v>8.4440756008205303E-2</v>
      </c>
      <c r="Z268" s="59">
        <v>50.990991944499903</v>
      </c>
      <c r="AA268" s="60">
        <v>0.123272462436067</v>
      </c>
      <c r="AB268" s="59">
        <v>62.116865505600003</v>
      </c>
      <c r="AC268" s="60">
        <v>8.1434409384405104E-2</v>
      </c>
    </row>
    <row r="269" spans="1:29" customFormat="1" x14ac:dyDescent="0.3">
      <c r="A269" s="65" t="s">
        <v>1</v>
      </c>
    </row>
    <row r="270" spans="1:29" customFormat="1" x14ac:dyDescent="0.3">
      <c r="A270" s="65" t="s">
        <v>1</v>
      </c>
    </row>
    <row r="271" spans="1:29" customFormat="1" x14ac:dyDescent="0.3">
      <c r="A271" s="53" t="s">
        <v>163</v>
      </c>
    </row>
    <row r="272" spans="1:29" customFormat="1" x14ac:dyDescent="0.3">
      <c r="A272" s="54" t="s">
        <v>1</v>
      </c>
    </row>
    <row r="273" spans="1:29" customFormat="1" x14ac:dyDescent="0.3">
      <c r="A273" s="114" t="s">
        <v>1</v>
      </c>
      <c r="B273" s="113" t="s">
        <v>502</v>
      </c>
      <c r="C273" s="113" t="s">
        <v>1</v>
      </c>
      <c r="D273" s="113" t="s">
        <v>346</v>
      </c>
      <c r="E273" s="113" t="s">
        <v>1</v>
      </c>
      <c r="F273" s="113" t="s">
        <v>347</v>
      </c>
      <c r="G273" s="113" t="s">
        <v>1</v>
      </c>
      <c r="H273" s="104"/>
      <c r="I273" s="113" t="s">
        <v>350</v>
      </c>
      <c r="J273" s="113" t="s">
        <v>1</v>
      </c>
      <c r="K273" s="113" t="s">
        <v>351</v>
      </c>
      <c r="L273" s="113" t="s">
        <v>1</v>
      </c>
      <c r="M273" s="113" t="s">
        <v>352</v>
      </c>
      <c r="N273" s="113" t="s">
        <v>1</v>
      </c>
      <c r="O273" s="113" t="s">
        <v>353</v>
      </c>
      <c r="P273" s="113" t="s">
        <v>1</v>
      </c>
      <c r="Q273" s="113" t="s">
        <v>354</v>
      </c>
      <c r="R273" s="113" t="s">
        <v>1</v>
      </c>
      <c r="S273" s="113" t="s">
        <v>355</v>
      </c>
      <c r="T273" s="113" t="s">
        <v>1</v>
      </c>
      <c r="U273" s="113" t="s">
        <v>356</v>
      </c>
      <c r="V273" s="113" t="s">
        <v>1</v>
      </c>
      <c r="W273" s="104"/>
      <c r="X273" s="113" t="s">
        <v>358</v>
      </c>
      <c r="Y273" s="113" t="s">
        <v>1</v>
      </c>
      <c r="Z273" s="113" t="s">
        <v>359</v>
      </c>
      <c r="AA273" s="113" t="s">
        <v>1</v>
      </c>
      <c r="AB273" s="113" t="s">
        <v>360</v>
      </c>
      <c r="AC273" s="113" t="s">
        <v>1</v>
      </c>
    </row>
    <row r="274" spans="1:29" customFormat="1" x14ac:dyDescent="0.3">
      <c r="A274" s="115" t="s">
        <v>1</v>
      </c>
      <c r="B274" s="55" t="s">
        <v>14</v>
      </c>
      <c r="C274" s="55" t="s">
        <v>15</v>
      </c>
      <c r="D274" s="55" t="s">
        <v>14</v>
      </c>
      <c r="E274" s="55" t="s">
        <v>15</v>
      </c>
      <c r="F274" s="55" t="s">
        <v>14</v>
      </c>
      <c r="G274" s="55" t="s">
        <v>15</v>
      </c>
      <c r="H274" s="104"/>
      <c r="I274" s="55" t="s">
        <v>14</v>
      </c>
      <c r="J274" s="55" t="s">
        <v>15</v>
      </c>
      <c r="K274" s="55" t="s">
        <v>14</v>
      </c>
      <c r="L274" s="55" t="s">
        <v>15</v>
      </c>
      <c r="M274" s="55" t="s">
        <v>14</v>
      </c>
      <c r="N274" s="55" t="s">
        <v>15</v>
      </c>
      <c r="O274" s="55" t="s">
        <v>14</v>
      </c>
      <c r="P274" s="55" t="s">
        <v>15</v>
      </c>
      <c r="Q274" s="55" t="s">
        <v>14</v>
      </c>
      <c r="R274" s="55" t="s">
        <v>15</v>
      </c>
      <c r="S274" s="55" t="s">
        <v>14</v>
      </c>
      <c r="T274" s="55" t="s">
        <v>15</v>
      </c>
      <c r="U274" s="55" t="s">
        <v>14</v>
      </c>
      <c r="V274" s="55" t="s">
        <v>15</v>
      </c>
      <c r="W274" s="104"/>
      <c r="X274" s="55" t="s">
        <v>14</v>
      </c>
      <c r="Y274" s="55" t="s">
        <v>15</v>
      </c>
      <c r="Z274" s="55" t="s">
        <v>14</v>
      </c>
      <c r="AA274" s="55" t="s">
        <v>15</v>
      </c>
      <c r="AB274" s="55" t="s">
        <v>14</v>
      </c>
      <c r="AC274" s="55" t="s">
        <v>15</v>
      </c>
    </row>
    <row r="275" spans="1:29" customFormat="1" x14ac:dyDescent="0.3">
      <c r="A275" s="56" t="s">
        <v>16</v>
      </c>
      <c r="B275" s="57">
        <v>1534.1429478952</v>
      </c>
      <c r="C275" s="57">
        <v>1534.1429478952</v>
      </c>
      <c r="D275" s="57">
        <v>686.34705905119995</v>
      </c>
      <c r="E275" s="57">
        <v>686.34705905119995</v>
      </c>
      <c r="F275" s="57">
        <v>842.05396449349996</v>
      </c>
      <c r="G275" s="57">
        <v>842.05396449349996</v>
      </c>
      <c r="H275" s="105"/>
      <c r="I275" s="57">
        <v>268.05665223019997</v>
      </c>
      <c r="J275" s="57">
        <v>268.05665223019997</v>
      </c>
      <c r="K275" s="57">
        <v>357.11212097399999</v>
      </c>
      <c r="L275" s="57">
        <v>357.11212097399999</v>
      </c>
      <c r="M275" s="57">
        <v>220.53685677050001</v>
      </c>
      <c r="N275" s="57">
        <v>220.53685677050001</v>
      </c>
      <c r="O275" s="57">
        <v>266.29867451119998</v>
      </c>
      <c r="P275" s="57">
        <v>266.29867451119998</v>
      </c>
      <c r="Q275" s="57">
        <v>133.61805384510001</v>
      </c>
      <c r="R275" s="57">
        <v>133.61805384510001</v>
      </c>
      <c r="S275" s="57">
        <v>189.3491126815</v>
      </c>
      <c r="T275" s="57">
        <v>189.3491126815</v>
      </c>
      <c r="U275" s="57">
        <v>99.171476882700006</v>
      </c>
      <c r="V275" s="57">
        <v>99.171476882700006</v>
      </c>
      <c r="W275" s="105"/>
      <c r="X275" s="57">
        <v>333.48910240409998</v>
      </c>
      <c r="Y275" s="57">
        <v>333.48910240409998</v>
      </c>
      <c r="Z275" s="57">
        <v>413.6446286286</v>
      </c>
      <c r="AA275" s="57">
        <v>413.6446286286</v>
      </c>
      <c r="AB275" s="57">
        <v>762.78401200630003</v>
      </c>
      <c r="AC275" s="57">
        <v>762.78401200630003</v>
      </c>
    </row>
    <row r="276" spans="1:29" customFormat="1" x14ac:dyDescent="0.3">
      <c r="A276" s="58" t="s">
        <v>65</v>
      </c>
      <c r="B276" s="59">
        <v>331.09686700269998</v>
      </c>
      <c r="C276" s="60">
        <v>0.21581878498151399</v>
      </c>
      <c r="D276" s="59">
        <v>137.39708105010001</v>
      </c>
      <c r="E276" s="60">
        <v>0.20018601265668201</v>
      </c>
      <c r="F276" s="59">
        <v>190.55692102789999</v>
      </c>
      <c r="G276" s="60">
        <v>0.22630012928271301</v>
      </c>
      <c r="H276" s="106"/>
      <c r="I276" s="59">
        <v>53.341272370699997</v>
      </c>
      <c r="J276" s="60">
        <v>0.19899253358164001</v>
      </c>
      <c r="K276" s="59">
        <v>79.298850568299997</v>
      </c>
      <c r="L276" s="60">
        <v>0.22205589200393899</v>
      </c>
      <c r="M276" s="59">
        <v>56.038416317999904</v>
      </c>
      <c r="N276" s="60">
        <v>0.25410000459159499</v>
      </c>
      <c r="O276" s="59">
        <v>62.379114120300102</v>
      </c>
      <c r="P276" s="60">
        <v>0.23424492906244801</v>
      </c>
      <c r="Q276" s="59">
        <v>31.6692983889</v>
      </c>
      <c r="R276" s="60">
        <v>0.23701361812688401</v>
      </c>
      <c r="S276" s="59">
        <v>30.507923373899999</v>
      </c>
      <c r="T276" s="60">
        <v>0.16111997010103099</v>
      </c>
      <c r="U276" s="59">
        <v>17.8619918626</v>
      </c>
      <c r="V276" s="60">
        <v>0.18011218975519699</v>
      </c>
      <c r="W276" s="106"/>
      <c r="X276" s="59">
        <v>63.701236274700001</v>
      </c>
      <c r="Y276" s="60">
        <v>0.19101444639564599</v>
      </c>
      <c r="Z276" s="59">
        <v>75.112328595999998</v>
      </c>
      <c r="AA276" s="60">
        <v>0.18158661662071601</v>
      </c>
      <c r="AB276" s="59">
        <v>192.28330213199899</v>
      </c>
      <c r="AC276" s="60">
        <v>0.25208092868418902</v>
      </c>
    </row>
    <row r="277" spans="1:29" customFormat="1" x14ac:dyDescent="0.3">
      <c r="A277" s="58" t="s">
        <v>66</v>
      </c>
      <c r="B277" s="61">
        <v>1203.0460808925</v>
      </c>
      <c r="C277" s="62">
        <v>0.78418121501848603</v>
      </c>
      <c r="D277" s="61">
        <v>548.94997800110002</v>
      </c>
      <c r="E277" s="62">
        <v>0.79981398734331799</v>
      </c>
      <c r="F277" s="61">
        <v>651.49704346559997</v>
      </c>
      <c r="G277" s="62">
        <v>0.77369987071728696</v>
      </c>
      <c r="H277" s="106"/>
      <c r="I277" s="61">
        <v>214.71537985949999</v>
      </c>
      <c r="J277" s="62">
        <v>0.80100746641835996</v>
      </c>
      <c r="K277" s="61">
        <v>277.8132704057</v>
      </c>
      <c r="L277" s="62">
        <v>0.77794410799606095</v>
      </c>
      <c r="M277" s="61">
        <v>164.49844045250001</v>
      </c>
      <c r="N277" s="62">
        <v>0.74589999540840501</v>
      </c>
      <c r="O277" s="61">
        <v>203.91956039089999</v>
      </c>
      <c r="P277" s="62">
        <v>0.76575507093755202</v>
      </c>
      <c r="Q277" s="61">
        <v>101.9487554562</v>
      </c>
      <c r="R277" s="62">
        <v>0.76298638187311596</v>
      </c>
      <c r="S277" s="61">
        <v>158.84118930759999</v>
      </c>
      <c r="T277" s="62">
        <v>0.83888002989896904</v>
      </c>
      <c r="U277" s="61">
        <v>81.309485020099999</v>
      </c>
      <c r="V277" s="62">
        <v>0.81988781024480295</v>
      </c>
      <c r="W277" s="106"/>
      <c r="X277" s="61">
        <v>269.78786612940002</v>
      </c>
      <c r="Y277" s="62">
        <v>0.80898555360435398</v>
      </c>
      <c r="Z277" s="61">
        <v>338.53230003260097</v>
      </c>
      <c r="AA277" s="62">
        <v>0.81841338337928404</v>
      </c>
      <c r="AB277" s="61">
        <v>570.50070987430001</v>
      </c>
      <c r="AC277" s="62">
        <v>0.74791907131581103</v>
      </c>
    </row>
    <row r="278" spans="1:29" customFormat="1" x14ac:dyDescent="0.3">
      <c r="A278" s="65" t="s">
        <v>1</v>
      </c>
    </row>
    <row r="279" spans="1:29" customFormat="1" x14ac:dyDescent="0.3">
      <c r="A279" s="65" t="s">
        <v>1</v>
      </c>
    </row>
    <row r="280" spans="1:29" customFormat="1" x14ac:dyDescent="0.3">
      <c r="A280" s="53" t="s">
        <v>164</v>
      </c>
    </row>
    <row r="281" spans="1:29" customFormat="1" x14ac:dyDescent="0.3">
      <c r="A281" s="54" t="s">
        <v>1</v>
      </c>
    </row>
    <row r="282" spans="1:29" customFormat="1" x14ac:dyDescent="0.3">
      <c r="A282" s="114" t="s">
        <v>1</v>
      </c>
      <c r="B282" s="113" t="s">
        <v>502</v>
      </c>
      <c r="C282" s="113" t="s">
        <v>1</v>
      </c>
      <c r="D282" s="113" t="s">
        <v>346</v>
      </c>
      <c r="E282" s="113" t="s">
        <v>1</v>
      </c>
      <c r="F282" s="113" t="s">
        <v>347</v>
      </c>
      <c r="G282" s="113" t="s">
        <v>1</v>
      </c>
      <c r="H282" s="104"/>
      <c r="I282" s="113" t="s">
        <v>350</v>
      </c>
      <c r="J282" s="113" t="s">
        <v>1</v>
      </c>
      <c r="K282" s="113" t="s">
        <v>351</v>
      </c>
      <c r="L282" s="113" t="s">
        <v>1</v>
      </c>
      <c r="M282" s="113" t="s">
        <v>352</v>
      </c>
      <c r="N282" s="113" t="s">
        <v>1</v>
      </c>
      <c r="O282" s="113" t="s">
        <v>353</v>
      </c>
      <c r="P282" s="113" t="s">
        <v>1</v>
      </c>
      <c r="Q282" s="113" t="s">
        <v>354</v>
      </c>
      <c r="R282" s="113" t="s">
        <v>1</v>
      </c>
      <c r="S282" s="113" t="s">
        <v>355</v>
      </c>
      <c r="T282" s="113" t="s">
        <v>1</v>
      </c>
      <c r="U282" s="113" t="s">
        <v>356</v>
      </c>
      <c r="V282" s="113" t="s">
        <v>1</v>
      </c>
      <c r="W282" s="104"/>
      <c r="X282" s="113" t="s">
        <v>358</v>
      </c>
      <c r="Y282" s="113" t="s">
        <v>1</v>
      </c>
      <c r="Z282" s="113" t="s">
        <v>359</v>
      </c>
      <c r="AA282" s="113" t="s">
        <v>1</v>
      </c>
      <c r="AB282" s="113" t="s">
        <v>360</v>
      </c>
      <c r="AC282" s="113" t="s">
        <v>1</v>
      </c>
    </row>
    <row r="283" spans="1:29" customFormat="1" x14ac:dyDescent="0.3">
      <c r="A283" s="115" t="s">
        <v>1</v>
      </c>
      <c r="B283" s="55" t="s">
        <v>14</v>
      </c>
      <c r="C283" s="55" t="s">
        <v>15</v>
      </c>
      <c r="D283" s="55" t="s">
        <v>14</v>
      </c>
      <c r="E283" s="55" t="s">
        <v>15</v>
      </c>
      <c r="F283" s="55" t="s">
        <v>14</v>
      </c>
      <c r="G283" s="55" t="s">
        <v>15</v>
      </c>
      <c r="H283" s="104"/>
      <c r="I283" s="55" t="s">
        <v>14</v>
      </c>
      <c r="J283" s="55" t="s">
        <v>15</v>
      </c>
      <c r="K283" s="55" t="s">
        <v>14</v>
      </c>
      <c r="L283" s="55" t="s">
        <v>15</v>
      </c>
      <c r="M283" s="55" t="s">
        <v>14</v>
      </c>
      <c r="N283" s="55" t="s">
        <v>15</v>
      </c>
      <c r="O283" s="55" t="s">
        <v>14</v>
      </c>
      <c r="P283" s="55" t="s">
        <v>15</v>
      </c>
      <c r="Q283" s="55" t="s">
        <v>14</v>
      </c>
      <c r="R283" s="55" t="s">
        <v>15</v>
      </c>
      <c r="S283" s="55" t="s">
        <v>14</v>
      </c>
      <c r="T283" s="55" t="s">
        <v>15</v>
      </c>
      <c r="U283" s="55" t="s">
        <v>14</v>
      </c>
      <c r="V283" s="55" t="s">
        <v>15</v>
      </c>
      <c r="W283" s="104"/>
      <c r="X283" s="55" t="s">
        <v>14</v>
      </c>
      <c r="Y283" s="55" t="s">
        <v>15</v>
      </c>
      <c r="Z283" s="55" t="s">
        <v>14</v>
      </c>
      <c r="AA283" s="55" t="s">
        <v>15</v>
      </c>
      <c r="AB283" s="55" t="s">
        <v>14</v>
      </c>
      <c r="AC283" s="55" t="s">
        <v>15</v>
      </c>
    </row>
    <row r="284" spans="1:29" customFormat="1" x14ac:dyDescent="0.3">
      <c r="A284" s="56" t="s">
        <v>16</v>
      </c>
      <c r="B284" s="57">
        <v>331.09686700269998</v>
      </c>
      <c r="C284" s="57">
        <v>331.09686700269998</v>
      </c>
      <c r="D284" s="57">
        <v>137.39708105010001</v>
      </c>
      <c r="E284" s="57">
        <v>137.39708105010001</v>
      </c>
      <c r="F284" s="57">
        <v>190.55692102789999</v>
      </c>
      <c r="G284" s="57">
        <v>190.55692102789999</v>
      </c>
      <c r="H284" s="105"/>
      <c r="I284" s="57">
        <v>53.341272370699997</v>
      </c>
      <c r="J284" s="57">
        <v>53.341272370699997</v>
      </c>
      <c r="K284" s="57">
        <v>79.298850568299997</v>
      </c>
      <c r="L284" s="57">
        <v>79.298850568299997</v>
      </c>
      <c r="M284" s="57">
        <v>56.038416318000003</v>
      </c>
      <c r="N284" s="57">
        <v>56.038416318000003</v>
      </c>
      <c r="O284" s="57">
        <v>62.379114120300002</v>
      </c>
      <c r="P284" s="57">
        <v>62.379114120300002</v>
      </c>
      <c r="Q284" s="57">
        <v>31.6692983889</v>
      </c>
      <c r="R284" s="57">
        <v>31.6692983889</v>
      </c>
      <c r="S284" s="57">
        <v>30.507923373899999</v>
      </c>
      <c r="T284" s="57">
        <v>30.507923373899999</v>
      </c>
      <c r="U284" s="57">
        <v>17.8619918626</v>
      </c>
      <c r="V284" s="57">
        <v>17.8619918626</v>
      </c>
      <c r="W284" s="105"/>
      <c r="X284" s="57">
        <v>63.701236274700001</v>
      </c>
      <c r="Y284" s="57">
        <v>63.701236274700001</v>
      </c>
      <c r="Z284" s="57">
        <v>75.112328595999998</v>
      </c>
      <c r="AA284" s="57">
        <v>75.112328595999998</v>
      </c>
      <c r="AB284" s="57">
        <v>192.28330213199999</v>
      </c>
      <c r="AC284" s="57">
        <v>192.28330213199999</v>
      </c>
    </row>
    <row r="285" spans="1:29" customFormat="1" x14ac:dyDescent="0.3">
      <c r="A285" s="58" t="s">
        <v>2</v>
      </c>
      <c r="B285" s="59">
        <v>3.8712803630999901</v>
      </c>
      <c r="C285" s="60">
        <v>1.16922893235001E-2</v>
      </c>
      <c r="D285" s="59">
        <v>3.1724820014000001</v>
      </c>
      <c r="E285" s="60">
        <v>2.30898791819544E-2</v>
      </c>
      <c r="F285" s="59">
        <v>0.69879836170000098</v>
      </c>
      <c r="G285" s="60">
        <v>3.6671371364028599E-3</v>
      </c>
      <c r="H285" s="106"/>
      <c r="I285" s="67">
        <v>0</v>
      </c>
      <c r="J285" s="68">
        <v>0</v>
      </c>
      <c r="K285" s="59">
        <v>2.6648625248000002</v>
      </c>
      <c r="L285" s="60">
        <v>3.3605310867712498E-2</v>
      </c>
      <c r="M285" s="59">
        <v>0.69879836170000098</v>
      </c>
      <c r="N285" s="60">
        <v>1.24699876908466E-2</v>
      </c>
      <c r="O285" s="59">
        <v>0</v>
      </c>
      <c r="P285" s="60">
        <v>0</v>
      </c>
      <c r="Q285" s="59">
        <v>0.50761947659999895</v>
      </c>
      <c r="R285" s="60">
        <v>1.6028756632572499E-2</v>
      </c>
      <c r="S285" s="67">
        <v>0</v>
      </c>
      <c r="T285" s="68">
        <v>0</v>
      </c>
      <c r="U285" s="67">
        <v>0</v>
      </c>
      <c r="V285" s="68">
        <v>0</v>
      </c>
      <c r="W285" s="107"/>
      <c r="X285" s="59">
        <v>0</v>
      </c>
      <c r="Y285" s="60">
        <v>0</v>
      </c>
      <c r="Z285" s="59">
        <v>0.50761947659999995</v>
      </c>
      <c r="AA285" s="60">
        <v>6.7581379260691996E-3</v>
      </c>
      <c r="AB285" s="59">
        <v>3.3636608864999999</v>
      </c>
      <c r="AC285" s="60">
        <v>1.749325526036E-2</v>
      </c>
    </row>
    <row r="286" spans="1:29" customFormat="1" x14ac:dyDescent="0.3">
      <c r="A286" s="58" t="s">
        <v>3</v>
      </c>
      <c r="B286" s="61">
        <v>0</v>
      </c>
      <c r="C286" s="62">
        <v>0</v>
      </c>
      <c r="D286" s="61">
        <v>0</v>
      </c>
      <c r="E286" s="62">
        <v>0</v>
      </c>
      <c r="F286" s="61">
        <v>0</v>
      </c>
      <c r="G286" s="62">
        <v>0</v>
      </c>
      <c r="H286" s="106"/>
      <c r="I286" s="69">
        <v>0</v>
      </c>
      <c r="J286" s="70">
        <v>0</v>
      </c>
      <c r="K286" s="61">
        <v>0</v>
      </c>
      <c r="L286" s="62">
        <v>0</v>
      </c>
      <c r="M286" s="61">
        <v>0</v>
      </c>
      <c r="N286" s="62">
        <v>0</v>
      </c>
      <c r="O286" s="61">
        <v>0</v>
      </c>
      <c r="P286" s="62">
        <v>0</v>
      </c>
      <c r="Q286" s="61">
        <v>0</v>
      </c>
      <c r="R286" s="62">
        <v>0</v>
      </c>
      <c r="S286" s="69">
        <v>0</v>
      </c>
      <c r="T286" s="70">
        <v>0</v>
      </c>
      <c r="U286" s="69">
        <v>0</v>
      </c>
      <c r="V286" s="70">
        <v>0</v>
      </c>
      <c r="W286" s="107"/>
      <c r="X286" s="61">
        <v>0</v>
      </c>
      <c r="Y286" s="62">
        <v>0</v>
      </c>
      <c r="Z286" s="61">
        <v>0</v>
      </c>
      <c r="AA286" s="62">
        <v>0</v>
      </c>
      <c r="AB286" s="61">
        <v>0</v>
      </c>
      <c r="AC286" s="62">
        <v>0</v>
      </c>
    </row>
    <row r="287" spans="1:29" customFormat="1" x14ac:dyDescent="0.3">
      <c r="A287" s="58" t="s">
        <v>4</v>
      </c>
      <c r="B287" s="59">
        <v>16.997208422</v>
      </c>
      <c r="C287" s="60">
        <v>5.1336059370991803E-2</v>
      </c>
      <c r="D287" s="59">
        <v>5.6265568208000003</v>
      </c>
      <c r="E287" s="60">
        <v>4.0951065173999997E-2</v>
      </c>
      <c r="F287" s="59">
        <v>11.370651601200001</v>
      </c>
      <c r="G287" s="60">
        <v>5.9670630381014597E-2</v>
      </c>
      <c r="H287" s="106"/>
      <c r="I287" s="67">
        <v>0</v>
      </c>
      <c r="J287" s="68">
        <v>0</v>
      </c>
      <c r="K287" s="59">
        <v>0</v>
      </c>
      <c r="L287" s="60">
        <v>0</v>
      </c>
      <c r="M287" s="59">
        <v>5.1557265425000098</v>
      </c>
      <c r="N287" s="60">
        <v>9.2003430525996799E-2</v>
      </c>
      <c r="O287" s="59">
        <v>4.7342296351000002</v>
      </c>
      <c r="P287" s="60">
        <v>7.5894467272649896E-2</v>
      </c>
      <c r="Q287" s="59">
        <v>1.6582573730000001</v>
      </c>
      <c r="R287" s="60">
        <v>5.2361670682960701E-2</v>
      </c>
      <c r="S287" s="67">
        <v>2.2931755810999999</v>
      </c>
      <c r="T287" s="68">
        <v>7.5166557651113202</v>
      </c>
      <c r="U287" s="67">
        <v>3.1558192903000002</v>
      </c>
      <c r="V287" s="71">
        <v>17.6677904377941</v>
      </c>
      <c r="W287" s="107"/>
      <c r="X287" s="59">
        <v>4.8818739141000096</v>
      </c>
      <c r="Y287" s="60">
        <v>7.6637035630640005E-2</v>
      </c>
      <c r="Z287" s="59">
        <v>1.6058518739999901</v>
      </c>
      <c r="AA287" s="60">
        <v>2.1379338172795199E-2</v>
      </c>
      <c r="AB287" s="59">
        <v>10.509482633899999</v>
      </c>
      <c r="AC287" s="60">
        <v>5.4656241688034797E-2</v>
      </c>
    </row>
    <row r="288" spans="1:29" customFormat="1" x14ac:dyDescent="0.3">
      <c r="A288" s="58" t="s">
        <v>5</v>
      </c>
      <c r="B288" s="61">
        <v>8.5542923578999996</v>
      </c>
      <c r="C288" s="62">
        <v>2.5836222599564002E-2</v>
      </c>
      <c r="D288" s="61">
        <v>3.6181920191999999</v>
      </c>
      <c r="E288" s="62">
        <v>2.6333834689549699E-2</v>
      </c>
      <c r="F288" s="61">
        <v>4.9361003387000002</v>
      </c>
      <c r="G288" s="62">
        <v>2.5903547937664698E-2</v>
      </c>
      <c r="H288" s="106"/>
      <c r="I288" s="69">
        <v>0</v>
      </c>
      <c r="J288" s="70">
        <v>0</v>
      </c>
      <c r="K288" s="61">
        <v>0</v>
      </c>
      <c r="L288" s="62">
        <v>0</v>
      </c>
      <c r="M288" s="61">
        <v>3.5001434051000002</v>
      </c>
      <c r="N288" s="62">
        <v>6.2459713087497197E-2</v>
      </c>
      <c r="O288" s="61">
        <v>2.6197656780999998</v>
      </c>
      <c r="P288" s="62">
        <v>4.1997481289133103E-2</v>
      </c>
      <c r="Q288" s="61">
        <v>2.4343832747</v>
      </c>
      <c r="R288" s="63">
        <v>7.6868872963514898E-2</v>
      </c>
      <c r="S288" s="69">
        <v>0</v>
      </c>
      <c r="T288" s="70">
        <v>0</v>
      </c>
      <c r="U288" s="69">
        <v>0</v>
      </c>
      <c r="V288" s="70">
        <v>0</v>
      </c>
      <c r="W288" s="107"/>
      <c r="X288" s="61">
        <v>0.50882816380000095</v>
      </c>
      <c r="Y288" s="62">
        <v>7.98772823820516E-3</v>
      </c>
      <c r="Z288" s="61">
        <v>1.7275384643</v>
      </c>
      <c r="AA288" s="62">
        <v>2.2999399653707401E-2</v>
      </c>
      <c r="AB288" s="61">
        <v>6.3179257297999998</v>
      </c>
      <c r="AC288" s="62">
        <v>3.2857381060903697E-2</v>
      </c>
    </row>
    <row r="289" spans="1:29" customFormat="1" x14ac:dyDescent="0.3">
      <c r="A289" s="58" t="s">
        <v>6</v>
      </c>
      <c r="B289" s="59">
        <v>1.5192053291000001</v>
      </c>
      <c r="C289" s="60">
        <v>4.58840140304804E-3</v>
      </c>
      <c r="D289" s="59">
        <v>0.55128045290000005</v>
      </c>
      <c r="E289" s="60">
        <v>4.0123156087936299E-3</v>
      </c>
      <c r="F289" s="59">
        <v>0.50740881169999996</v>
      </c>
      <c r="G289" s="60">
        <v>2.6627676862269901E-3</v>
      </c>
      <c r="H289" s="106"/>
      <c r="I289" s="67">
        <v>0</v>
      </c>
      <c r="J289" s="68">
        <v>0</v>
      </c>
      <c r="K289" s="59">
        <v>0</v>
      </c>
      <c r="L289" s="60">
        <v>0</v>
      </c>
      <c r="M289" s="59">
        <v>1.5192053291000001</v>
      </c>
      <c r="N289" s="60">
        <v>2.7110068929839099E-2</v>
      </c>
      <c r="O289" s="59">
        <v>0</v>
      </c>
      <c r="P289" s="60">
        <v>0</v>
      </c>
      <c r="Q289" s="59">
        <v>0</v>
      </c>
      <c r="R289" s="60">
        <v>0</v>
      </c>
      <c r="S289" s="67">
        <v>0</v>
      </c>
      <c r="T289" s="68">
        <v>0</v>
      </c>
      <c r="U289" s="67">
        <v>0</v>
      </c>
      <c r="V289" s="68">
        <v>0</v>
      </c>
      <c r="W289" s="107"/>
      <c r="X289" s="59">
        <v>0</v>
      </c>
      <c r="Y289" s="60">
        <v>0</v>
      </c>
      <c r="Z289" s="59">
        <v>0.46051606449999999</v>
      </c>
      <c r="AA289" s="60">
        <v>6.1310316576249002E-3</v>
      </c>
      <c r="AB289" s="59">
        <v>1.0586892645999999</v>
      </c>
      <c r="AC289" s="60">
        <v>5.5058824810134801E-3</v>
      </c>
    </row>
    <row r="290" spans="1:29" customFormat="1" x14ac:dyDescent="0.3">
      <c r="A290" s="58" t="s">
        <v>7</v>
      </c>
      <c r="B290" s="61">
        <v>45.613726969699897</v>
      </c>
      <c r="C290" s="62">
        <v>0.137765504647098</v>
      </c>
      <c r="D290" s="61">
        <v>26.063143787600001</v>
      </c>
      <c r="E290" s="62">
        <v>0.18969212146578601</v>
      </c>
      <c r="F290" s="61">
        <v>19.550583182099999</v>
      </c>
      <c r="G290" s="62">
        <v>0.10259707743303401</v>
      </c>
      <c r="H290" s="106"/>
      <c r="I290" s="69">
        <v>5.0172389084000004</v>
      </c>
      <c r="J290" s="70">
        <v>9.4059228162617607</v>
      </c>
      <c r="K290" s="61">
        <v>15.770489885</v>
      </c>
      <c r="L290" s="62">
        <v>0.19887412959935499</v>
      </c>
      <c r="M290" s="61">
        <v>1.9067813969</v>
      </c>
      <c r="N290" s="64">
        <v>3.4026325549237998E-2</v>
      </c>
      <c r="O290" s="61">
        <v>10.381188289700001</v>
      </c>
      <c r="P290" s="62">
        <v>0.16642089962482601</v>
      </c>
      <c r="Q290" s="61">
        <v>2.9736255301000001</v>
      </c>
      <c r="R290" s="62">
        <v>9.3896160678515306E-2</v>
      </c>
      <c r="S290" s="69">
        <v>5.1423071275000103</v>
      </c>
      <c r="T290" s="70">
        <v>16.855644563140999</v>
      </c>
      <c r="U290" s="69">
        <v>4.4220958321000001</v>
      </c>
      <c r="V290" s="70">
        <v>24.757014033575501</v>
      </c>
      <c r="W290" s="107"/>
      <c r="X290" s="61">
        <v>7.0356121530999998</v>
      </c>
      <c r="Y290" s="62">
        <v>0.110447026848273</v>
      </c>
      <c r="Z290" s="61">
        <v>8.0659947206999991</v>
      </c>
      <c r="AA290" s="62">
        <v>0.10738576304941699</v>
      </c>
      <c r="AB290" s="61">
        <v>30.512120095899999</v>
      </c>
      <c r="AC290" s="62">
        <v>0.158683150110215</v>
      </c>
    </row>
    <row r="291" spans="1:29" customFormat="1" x14ac:dyDescent="0.3">
      <c r="A291" s="58" t="s">
        <v>8</v>
      </c>
      <c r="B291" s="59">
        <v>4.8007813259000098</v>
      </c>
      <c r="C291" s="60">
        <v>1.4499627765613501E-2</v>
      </c>
      <c r="D291" s="59">
        <v>2.2419159731999998</v>
      </c>
      <c r="E291" s="60">
        <v>1.6317056782177999E-2</v>
      </c>
      <c r="F291" s="59">
        <v>2.5588653526999998</v>
      </c>
      <c r="G291" s="60">
        <v>1.34283516909121E-2</v>
      </c>
      <c r="H291" s="106"/>
      <c r="I291" s="67">
        <v>0</v>
      </c>
      <c r="J291" s="68">
        <v>0</v>
      </c>
      <c r="K291" s="59">
        <v>0</v>
      </c>
      <c r="L291" s="60">
        <v>0</v>
      </c>
      <c r="M291" s="59">
        <v>1.5544630788</v>
      </c>
      <c r="N291" s="60">
        <v>2.7739239988134601E-2</v>
      </c>
      <c r="O291" s="59">
        <v>2.2806644067000099</v>
      </c>
      <c r="P291" s="60">
        <v>3.6561346515785201E-2</v>
      </c>
      <c r="Q291" s="59">
        <v>0.68745289440000101</v>
      </c>
      <c r="R291" s="60">
        <v>2.17072347469798E-2</v>
      </c>
      <c r="S291" s="67">
        <v>0</v>
      </c>
      <c r="T291" s="68">
        <v>0</v>
      </c>
      <c r="U291" s="67">
        <v>0.278200946</v>
      </c>
      <c r="V291" s="68">
        <v>1.5575023667013601</v>
      </c>
      <c r="W291" s="107"/>
      <c r="X291" s="59">
        <v>0</v>
      </c>
      <c r="Y291" s="60">
        <v>0</v>
      </c>
      <c r="Z291" s="59">
        <v>1.0653112413000001</v>
      </c>
      <c r="AA291" s="60">
        <v>1.41829079355254E-2</v>
      </c>
      <c r="AB291" s="59">
        <v>3.7354700846000002</v>
      </c>
      <c r="AC291" s="60">
        <v>1.94269083335986E-2</v>
      </c>
    </row>
    <row r="292" spans="1:29" customFormat="1" x14ac:dyDescent="0.3">
      <c r="A292" s="58" t="s">
        <v>9</v>
      </c>
      <c r="B292" s="61">
        <v>10.273864397600001</v>
      </c>
      <c r="C292" s="62">
        <v>3.1029784396951799E-2</v>
      </c>
      <c r="D292" s="61">
        <v>3.8443558901000001</v>
      </c>
      <c r="E292" s="62">
        <v>2.7979894920025301E-2</v>
      </c>
      <c r="F292" s="61">
        <v>6.4295085075000102</v>
      </c>
      <c r="G292" s="62">
        <v>3.3740619195660897E-2</v>
      </c>
      <c r="H292" s="106"/>
      <c r="I292" s="69">
        <v>2.0052107423000001</v>
      </c>
      <c r="J292" s="70">
        <v>3.7592105571921999</v>
      </c>
      <c r="K292" s="61">
        <v>2.1246614349000001</v>
      </c>
      <c r="L292" s="62">
        <v>2.6793092455609201E-2</v>
      </c>
      <c r="M292" s="61">
        <v>0</v>
      </c>
      <c r="N292" s="62">
        <v>0</v>
      </c>
      <c r="O292" s="61">
        <v>3.0547990002000001</v>
      </c>
      <c r="P292" s="62">
        <v>4.8971503415529902E-2</v>
      </c>
      <c r="Q292" s="61">
        <v>0.56527250579999999</v>
      </c>
      <c r="R292" s="62">
        <v>1.78492273134199E-2</v>
      </c>
      <c r="S292" s="69">
        <v>2.5239207144</v>
      </c>
      <c r="T292" s="70">
        <v>8.2730007003992103</v>
      </c>
      <c r="U292" s="69">
        <v>0</v>
      </c>
      <c r="V292" s="70">
        <v>0</v>
      </c>
      <c r="W292" s="107"/>
      <c r="X292" s="61">
        <v>0</v>
      </c>
      <c r="Y292" s="62">
        <v>0</v>
      </c>
      <c r="Z292" s="61">
        <v>0.38378541199999899</v>
      </c>
      <c r="AA292" s="62">
        <v>5.10948627440686E-3</v>
      </c>
      <c r="AB292" s="61">
        <v>9.8900789856000095</v>
      </c>
      <c r="AC292" s="62">
        <v>5.1434934161940803E-2</v>
      </c>
    </row>
    <row r="293" spans="1:29" customFormat="1" x14ac:dyDescent="0.3">
      <c r="A293" s="58" t="s">
        <v>10</v>
      </c>
      <c r="B293" s="59">
        <v>14.2170358701</v>
      </c>
      <c r="C293" s="60">
        <v>4.2939203861400703E-2</v>
      </c>
      <c r="D293" s="59">
        <v>1.1734877657</v>
      </c>
      <c r="E293" s="60">
        <v>8.5408493159480105E-3</v>
      </c>
      <c r="F293" s="59">
        <v>13.043548104399999</v>
      </c>
      <c r="G293" s="60">
        <v>6.8449616177888695E-2</v>
      </c>
      <c r="H293" s="106"/>
      <c r="I293" s="67">
        <v>5.0585509264999899</v>
      </c>
      <c r="J293" s="68">
        <v>9.4833713214509405</v>
      </c>
      <c r="K293" s="59">
        <v>5.0219705924000104</v>
      </c>
      <c r="L293" s="60">
        <v>6.3329676992916598E-2</v>
      </c>
      <c r="M293" s="59">
        <v>0.61772222939999999</v>
      </c>
      <c r="N293" s="60">
        <v>1.10231921240355E-2</v>
      </c>
      <c r="O293" s="59">
        <v>1.3990779283000001</v>
      </c>
      <c r="P293" s="60">
        <v>2.24286277230843E-2</v>
      </c>
      <c r="Q293" s="59">
        <v>0.57595530250000104</v>
      </c>
      <c r="R293" s="60">
        <v>1.8186550754211599E-2</v>
      </c>
      <c r="S293" s="67">
        <v>1.543758891</v>
      </c>
      <c r="T293" s="68">
        <v>5.0601900105751199</v>
      </c>
      <c r="U293" s="67">
        <v>0</v>
      </c>
      <c r="V293" s="68">
        <v>0</v>
      </c>
      <c r="W293" s="107"/>
      <c r="X293" s="59">
        <v>0.57595530250000004</v>
      </c>
      <c r="Y293" s="60">
        <v>9.0415090221529996E-3</v>
      </c>
      <c r="Z293" s="59">
        <v>7.1998422806999898</v>
      </c>
      <c r="AA293" s="60">
        <v>9.5854334638260902E-2</v>
      </c>
      <c r="AB293" s="59">
        <v>6.4412382869000098</v>
      </c>
      <c r="AC293" s="60">
        <v>3.3498687694047298E-2</v>
      </c>
    </row>
    <row r="294" spans="1:29" customFormat="1" x14ac:dyDescent="0.3">
      <c r="A294" s="58" t="s">
        <v>11</v>
      </c>
      <c r="B294" s="61">
        <v>21.630537959400002</v>
      </c>
      <c r="C294" s="62">
        <v>6.5329938501724402E-2</v>
      </c>
      <c r="D294" s="61">
        <v>10.9664389587</v>
      </c>
      <c r="E294" s="62">
        <v>7.9815661838559995E-2</v>
      </c>
      <c r="F294" s="61">
        <v>10.6640990007</v>
      </c>
      <c r="G294" s="62">
        <v>5.5962800737836403E-2</v>
      </c>
      <c r="H294" s="106"/>
      <c r="I294" s="69">
        <v>2.0052107423000001</v>
      </c>
      <c r="J294" s="70">
        <v>3.7592105571921999</v>
      </c>
      <c r="K294" s="61">
        <v>3.6123784417000002</v>
      </c>
      <c r="L294" s="62">
        <v>4.5553982381984999E-2</v>
      </c>
      <c r="M294" s="61">
        <v>3.3043989844000099</v>
      </c>
      <c r="N294" s="62">
        <v>5.8966673248733503E-2</v>
      </c>
      <c r="O294" s="61">
        <v>6.7799787158000004</v>
      </c>
      <c r="P294" s="62">
        <v>0.10868988460984901</v>
      </c>
      <c r="Q294" s="61">
        <v>2.5161934783</v>
      </c>
      <c r="R294" s="62">
        <v>7.9452138389713101E-2</v>
      </c>
      <c r="S294" s="69">
        <v>1.6772355564000001</v>
      </c>
      <c r="T294" s="70">
        <v>5.4977047629367704</v>
      </c>
      <c r="U294" s="69">
        <v>1.7351420405</v>
      </c>
      <c r="V294" s="70">
        <v>9.7141576026193093</v>
      </c>
      <c r="W294" s="107"/>
      <c r="X294" s="61">
        <v>0.847419760400001</v>
      </c>
      <c r="Y294" s="62">
        <v>1.3303034759728299E-2</v>
      </c>
      <c r="Z294" s="61">
        <v>6.7313074057</v>
      </c>
      <c r="AA294" s="62">
        <v>8.9616545399691799E-2</v>
      </c>
      <c r="AB294" s="61">
        <v>14.0518107933</v>
      </c>
      <c r="AC294" s="62">
        <v>7.3078684615337106E-2</v>
      </c>
    </row>
    <row r="295" spans="1:29" customFormat="1" x14ac:dyDescent="0.3">
      <c r="A295" s="58" t="s">
        <v>12</v>
      </c>
      <c r="B295" s="59">
        <v>81.609220257499899</v>
      </c>
      <c r="C295" s="60">
        <v>0.24648140284829201</v>
      </c>
      <c r="D295" s="59">
        <v>32.162145467199998</v>
      </c>
      <c r="E295" s="60">
        <v>0.234081722998704</v>
      </c>
      <c r="F295" s="59">
        <v>49.4470747903</v>
      </c>
      <c r="G295" s="60">
        <v>0.25948716280454798</v>
      </c>
      <c r="H295" s="106"/>
      <c r="I295" s="67">
        <v>12.739136178800001</v>
      </c>
      <c r="J295" s="68">
        <v>23.8823252851342</v>
      </c>
      <c r="K295" s="59">
        <v>21.407839780100002</v>
      </c>
      <c r="L295" s="60">
        <v>0.26996406160593001</v>
      </c>
      <c r="M295" s="59">
        <v>13.974457188300001</v>
      </c>
      <c r="N295" s="60">
        <v>0.249372807200679</v>
      </c>
      <c r="O295" s="59">
        <v>17.729852782000101</v>
      </c>
      <c r="P295" s="60">
        <v>0.28422738976073703</v>
      </c>
      <c r="Q295" s="59">
        <v>7.1667203125999999</v>
      </c>
      <c r="R295" s="60">
        <v>0.226298676547628</v>
      </c>
      <c r="S295" s="67">
        <v>3.3750903102000001</v>
      </c>
      <c r="T295" s="68">
        <v>11.062995894002499</v>
      </c>
      <c r="U295" s="67">
        <v>5.2161237055000003</v>
      </c>
      <c r="V295" s="68">
        <v>29.202363015413098</v>
      </c>
      <c r="W295" s="107"/>
      <c r="X295" s="59">
        <v>11.5409861005</v>
      </c>
      <c r="Y295" s="60">
        <v>0.18117365965601701</v>
      </c>
      <c r="Z295" s="59">
        <v>21.3406685924001</v>
      </c>
      <c r="AA295" s="60">
        <v>0.28411672213203698</v>
      </c>
      <c r="AB295" s="59">
        <v>48.727565564599999</v>
      </c>
      <c r="AC295" s="60">
        <v>0.25341548134610897</v>
      </c>
    </row>
    <row r="296" spans="1:29" customFormat="1" x14ac:dyDescent="0.3">
      <c r="A296" s="58" t="s">
        <v>13</v>
      </c>
      <c r="B296" s="61">
        <v>58.709955593700002</v>
      </c>
      <c r="C296" s="62">
        <v>0.177319574555869</v>
      </c>
      <c r="D296" s="61">
        <v>30.052062830000001</v>
      </c>
      <c r="E296" s="62">
        <v>0.218724172306411</v>
      </c>
      <c r="F296" s="61">
        <v>25.9755439035</v>
      </c>
      <c r="G296" s="62">
        <v>0.136313830866825</v>
      </c>
      <c r="H296" s="106"/>
      <c r="I296" s="69">
        <v>12.147799811300001</v>
      </c>
      <c r="J296" s="70">
        <v>22.773734617498</v>
      </c>
      <c r="K296" s="61">
        <v>10.1337983337</v>
      </c>
      <c r="L296" s="62">
        <v>0.12779249965258699</v>
      </c>
      <c r="M296" s="61">
        <v>10.903237966300001</v>
      </c>
      <c r="N296" s="62">
        <v>0.19456720376299799</v>
      </c>
      <c r="O296" s="61">
        <v>5.3441019919000103</v>
      </c>
      <c r="P296" s="62">
        <v>8.5671335145826796E-2</v>
      </c>
      <c r="Q296" s="61">
        <v>7.8003045791999996</v>
      </c>
      <c r="R296" s="62">
        <v>0.24630493809531301</v>
      </c>
      <c r="S296" s="69">
        <v>10.5752408527</v>
      </c>
      <c r="T296" s="71">
        <v>34.663915741139199</v>
      </c>
      <c r="U296" s="69">
        <v>1.8054720585999999</v>
      </c>
      <c r="V296" s="70">
        <v>10.1078987858031</v>
      </c>
      <c r="W296" s="107"/>
      <c r="X296" s="61">
        <v>22.4519820322</v>
      </c>
      <c r="Y296" s="63">
        <v>0.352457555696092</v>
      </c>
      <c r="Z296" s="61">
        <v>14.5856721376</v>
      </c>
      <c r="AA296" s="62">
        <v>0.19418479509603101</v>
      </c>
      <c r="AB296" s="61">
        <v>21.672301423899999</v>
      </c>
      <c r="AC296" s="62">
        <v>0.112710262324402</v>
      </c>
    </row>
    <row r="297" spans="1:29" customFormat="1" x14ac:dyDescent="0.3">
      <c r="A297" s="58" t="s">
        <v>165</v>
      </c>
      <c r="B297" s="59">
        <v>28.3865437593</v>
      </c>
      <c r="C297" s="60">
        <v>8.5734860665620596E-2</v>
      </c>
      <c r="D297" s="59">
        <v>6.2381399701999998</v>
      </c>
      <c r="E297" s="60">
        <v>4.54022743607293E-2</v>
      </c>
      <c r="F297" s="59">
        <v>22.148403789100001</v>
      </c>
      <c r="G297" s="60">
        <v>0.116229857565012</v>
      </c>
      <c r="H297" s="106"/>
      <c r="I297" s="67">
        <v>5.8571786197999902</v>
      </c>
      <c r="J297" s="68">
        <v>10.9805753771582</v>
      </c>
      <c r="K297" s="59">
        <v>7.4629518864</v>
      </c>
      <c r="L297" s="60">
        <v>9.4111728390970401E-2</v>
      </c>
      <c r="M297" s="59">
        <v>7.1750330019000099</v>
      </c>
      <c r="N297" s="60">
        <v>0.128037754692852</v>
      </c>
      <c r="O297" s="59">
        <v>5.1326689273999904</v>
      </c>
      <c r="P297" s="60">
        <v>8.2281850260032402E-2</v>
      </c>
      <c r="Q297" s="59">
        <v>1.9112915634000001</v>
      </c>
      <c r="R297" s="60">
        <v>6.0351560048134897E-2</v>
      </c>
      <c r="S297" s="67">
        <v>0</v>
      </c>
      <c r="T297" s="68">
        <v>0</v>
      </c>
      <c r="U297" s="67">
        <v>0.847419760399998</v>
      </c>
      <c r="V297" s="68">
        <v>4.7442623808062203</v>
      </c>
      <c r="W297" s="107"/>
      <c r="X297" s="59">
        <v>9.2824751298999892</v>
      </c>
      <c r="Y297" s="60">
        <v>0.145718916503771</v>
      </c>
      <c r="Z297" s="59">
        <v>6.5531083373000003</v>
      </c>
      <c r="AA297" s="60">
        <v>8.7244111050618897E-2</v>
      </c>
      <c r="AB297" s="59">
        <v>12.550960292099999</v>
      </c>
      <c r="AC297" s="60">
        <v>6.5273272057102094E-2</v>
      </c>
    </row>
    <row r="298" spans="1:29" customFormat="1" x14ac:dyDescent="0.3">
      <c r="A298" s="58" t="s">
        <v>88</v>
      </c>
      <c r="B298" s="61">
        <v>34.913214397399997</v>
      </c>
      <c r="C298" s="62">
        <v>0.105447130060325</v>
      </c>
      <c r="D298" s="61">
        <v>11.6868791131</v>
      </c>
      <c r="E298" s="62">
        <v>8.5059151357360599E-2</v>
      </c>
      <c r="F298" s="61">
        <v>23.226335284299999</v>
      </c>
      <c r="G298" s="62">
        <v>0.12188660038697501</v>
      </c>
      <c r="H298" s="106"/>
      <c r="I298" s="69">
        <v>8.5109464412999998</v>
      </c>
      <c r="J298" s="70">
        <v>15.9556494681124</v>
      </c>
      <c r="K298" s="61">
        <v>11.099897689300001</v>
      </c>
      <c r="L298" s="62">
        <v>0.13997551805293401</v>
      </c>
      <c r="M298" s="61">
        <v>5.7284488335999901</v>
      </c>
      <c r="N298" s="62">
        <v>0.10222360319915</v>
      </c>
      <c r="O298" s="61">
        <v>2.9227867650999899</v>
      </c>
      <c r="P298" s="62">
        <v>4.6855214382546702E-2</v>
      </c>
      <c r="Q298" s="61">
        <v>2.8722220983</v>
      </c>
      <c r="R298" s="62">
        <v>9.0694213147036601E-2</v>
      </c>
      <c r="S298" s="69">
        <v>3.37719434060002</v>
      </c>
      <c r="T298" s="70">
        <v>11.0698925626949</v>
      </c>
      <c r="U298" s="69">
        <v>0.4017182292</v>
      </c>
      <c r="V298" s="70">
        <v>2.2490113772872702</v>
      </c>
      <c r="W298" s="107"/>
      <c r="X298" s="61">
        <v>6.57610371819999</v>
      </c>
      <c r="Y298" s="62">
        <v>0.10323353364512</v>
      </c>
      <c r="Z298" s="61">
        <v>4.8851125889000002</v>
      </c>
      <c r="AA298" s="62">
        <v>6.50374270138145E-2</v>
      </c>
      <c r="AB298" s="61">
        <v>23.451998090299998</v>
      </c>
      <c r="AC298" s="62">
        <v>0.12196585886693601</v>
      </c>
    </row>
    <row r="299" spans="1:29" customFormat="1" x14ac:dyDescent="0.3">
      <c r="A299" s="65" t="s">
        <v>1</v>
      </c>
    </row>
    <row r="300" spans="1:29" customFormat="1" x14ac:dyDescent="0.3">
      <c r="A300" s="65" t="s">
        <v>1</v>
      </c>
    </row>
    <row r="301" spans="1:29" customFormat="1" x14ac:dyDescent="0.3">
      <c r="A301" s="53" t="s">
        <v>166</v>
      </c>
    </row>
    <row r="302" spans="1:29" customFormat="1" x14ac:dyDescent="0.3">
      <c r="A302" s="54" t="s">
        <v>1</v>
      </c>
    </row>
    <row r="303" spans="1:29" customFormat="1" x14ac:dyDescent="0.3">
      <c r="A303" s="114" t="s">
        <v>1</v>
      </c>
      <c r="B303" s="113" t="s">
        <v>502</v>
      </c>
      <c r="C303" s="113" t="s">
        <v>1</v>
      </c>
      <c r="D303" s="113" t="s">
        <v>346</v>
      </c>
      <c r="E303" s="113" t="s">
        <v>1</v>
      </c>
      <c r="F303" s="113" t="s">
        <v>347</v>
      </c>
      <c r="G303" s="113" t="s">
        <v>1</v>
      </c>
      <c r="H303" s="104"/>
      <c r="I303" s="113" t="s">
        <v>350</v>
      </c>
      <c r="J303" s="113" t="s">
        <v>1</v>
      </c>
      <c r="K303" s="113" t="s">
        <v>351</v>
      </c>
      <c r="L303" s="113" t="s">
        <v>1</v>
      </c>
      <c r="M303" s="113" t="s">
        <v>352</v>
      </c>
      <c r="N303" s="113" t="s">
        <v>1</v>
      </c>
      <c r="O303" s="113" t="s">
        <v>353</v>
      </c>
      <c r="P303" s="113" t="s">
        <v>1</v>
      </c>
      <c r="Q303" s="113" t="s">
        <v>354</v>
      </c>
      <c r="R303" s="113" t="s">
        <v>1</v>
      </c>
      <c r="S303" s="113" t="s">
        <v>355</v>
      </c>
      <c r="T303" s="113" t="s">
        <v>1</v>
      </c>
      <c r="U303" s="113" t="s">
        <v>356</v>
      </c>
      <c r="V303" s="113" t="s">
        <v>1</v>
      </c>
      <c r="W303" s="104"/>
      <c r="X303" s="113" t="s">
        <v>358</v>
      </c>
      <c r="Y303" s="113" t="s">
        <v>1</v>
      </c>
      <c r="Z303" s="113" t="s">
        <v>359</v>
      </c>
      <c r="AA303" s="113" t="s">
        <v>1</v>
      </c>
      <c r="AB303" s="113" t="s">
        <v>360</v>
      </c>
      <c r="AC303" s="113" t="s">
        <v>1</v>
      </c>
    </row>
    <row r="304" spans="1:29" customFormat="1" x14ac:dyDescent="0.3">
      <c r="A304" s="115" t="s">
        <v>1</v>
      </c>
      <c r="B304" s="55" t="s">
        <v>14</v>
      </c>
      <c r="C304" s="55" t="s">
        <v>15</v>
      </c>
      <c r="D304" s="55" t="s">
        <v>14</v>
      </c>
      <c r="E304" s="55" t="s">
        <v>15</v>
      </c>
      <c r="F304" s="55" t="s">
        <v>14</v>
      </c>
      <c r="G304" s="55" t="s">
        <v>15</v>
      </c>
      <c r="H304" s="104"/>
      <c r="I304" s="55" t="s">
        <v>14</v>
      </c>
      <c r="J304" s="55" t="s">
        <v>15</v>
      </c>
      <c r="K304" s="55" t="s">
        <v>14</v>
      </c>
      <c r="L304" s="55" t="s">
        <v>15</v>
      </c>
      <c r="M304" s="55" t="s">
        <v>14</v>
      </c>
      <c r="N304" s="55" t="s">
        <v>15</v>
      </c>
      <c r="O304" s="55" t="s">
        <v>14</v>
      </c>
      <c r="P304" s="55" t="s">
        <v>15</v>
      </c>
      <c r="Q304" s="55" t="s">
        <v>14</v>
      </c>
      <c r="R304" s="55" t="s">
        <v>15</v>
      </c>
      <c r="S304" s="55" t="s">
        <v>14</v>
      </c>
      <c r="T304" s="55" t="s">
        <v>15</v>
      </c>
      <c r="U304" s="55" t="s">
        <v>14</v>
      </c>
      <c r="V304" s="55" t="s">
        <v>15</v>
      </c>
      <c r="W304" s="104"/>
      <c r="X304" s="55" t="s">
        <v>14</v>
      </c>
      <c r="Y304" s="55" t="s">
        <v>15</v>
      </c>
      <c r="Z304" s="55" t="s">
        <v>14</v>
      </c>
      <c r="AA304" s="55" t="s">
        <v>15</v>
      </c>
      <c r="AB304" s="55" t="s">
        <v>14</v>
      </c>
      <c r="AC304" s="55" t="s">
        <v>15</v>
      </c>
    </row>
    <row r="305" spans="1:29" customFormat="1" x14ac:dyDescent="0.3">
      <c r="A305" s="56" t="s">
        <v>16</v>
      </c>
      <c r="B305" s="57">
        <v>267.79710884600001</v>
      </c>
      <c r="C305" s="57">
        <v>267.79710884600001</v>
      </c>
      <c r="D305" s="57">
        <v>119.4720619668</v>
      </c>
      <c r="E305" s="57">
        <v>119.4720619668</v>
      </c>
      <c r="F305" s="57">
        <v>145.18218195450001</v>
      </c>
      <c r="G305" s="57">
        <v>145.18218195450001</v>
      </c>
      <c r="H305" s="105"/>
      <c r="I305" s="57">
        <v>38.973147309600002</v>
      </c>
      <c r="J305" s="57">
        <v>38.973147309600002</v>
      </c>
      <c r="K305" s="57">
        <v>60.736000992599998</v>
      </c>
      <c r="L305" s="57">
        <v>60.736000992599998</v>
      </c>
      <c r="M305" s="57">
        <v>43.1349344825</v>
      </c>
      <c r="N305" s="57">
        <v>43.1349344825</v>
      </c>
      <c r="O305" s="57">
        <v>54.323658427799998</v>
      </c>
      <c r="P305" s="57">
        <v>54.323658427799998</v>
      </c>
      <c r="Q305" s="57">
        <v>26.885784727200001</v>
      </c>
      <c r="R305" s="57">
        <v>26.885784727200001</v>
      </c>
      <c r="S305" s="57">
        <v>27.1307290333</v>
      </c>
      <c r="T305" s="57">
        <v>27.1307290333</v>
      </c>
      <c r="U305" s="57">
        <v>16.612853872999999</v>
      </c>
      <c r="V305" s="57">
        <v>16.612853872999999</v>
      </c>
      <c r="W305" s="105"/>
      <c r="X305" s="57">
        <v>47.842657426599999</v>
      </c>
      <c r="Y305" s="57">
        <v>47.842657426599999</v>
      </c>
      <c r="Z305" s="57">
        <v>63.674107669800001</v>
      </c>
      <c r="AA305" s="57">
        <v>63.674107669800001</v>
      </c>
      <c r="AB305" s="57">
        <v>156.28034374960001</v>
      </c>
      <c r="AC305" s="57">
        <v>156.28034374960001</v>
      </c>
    </row>
    <row r="306" spans="1:29" customFormat="1" x14ac:dyDescent="0.3">
      <c r="A306" s="58" t="s">
        <v>167</v>
      </c>
      <c r="B306" s="59">
        <v>45.462582452500001</v>
      </c>
      <c r="C306" s="60">
        <v>0.16976502341048</v>
      </c>
      <c r="D306" s="59">
        <v>19.004219653100002</v>
      </c>
      <c r="E306" s="60">
        <v>0.159068315556327</v>
      </c>
      <c r="F306" s="59">
        <v>26.4583627994</v>
      </c>
      <c r="G306" s="60">
        <v>0.182242493143491</v>
      </c>
      <c r="H306" s="106"/>
      <c r="I306" s="67">
        <v>12.147799811300001</v>
      </c>
      <c r="J306" s="68">
        <v>31.169665910732601</v>
      </c>
      <c r="K306" s="67">
        <v>11.0133399403</v>
      </c>
      <c r="L306" s="68">
        <v>18.133133167002299</v>
      </c>
      <c r="M306" s="59">
        <v>8.2970203148000099</v>
      </c>
      <c r="N306" s="60">
        <v>0.192350363211196</v>
      </c>
      <c r="O306" s="59">
        <v>5.9555694508000103</v>
      </c>
      <c r="P306" s="60">
        <v>0.109631229250058</v>
      </c>
      <c r="Q306" s="59">
        <v>4.5563710506000099</v>
      </c>
      <c r="R306" s="60">
        <v>0.16947138039048501</v>
      </c>
      <c r="S306" s="67">
        <v>1.8480753486999999</v>
      </c>
      <c r="T306" s="68">
        <v>6.81174231046902</v>
      </c>
      <c r="U306" s="67">
        <v>1.644406536</v>
      </c>
      <c r="V306" s="68">
        <v>9.8983988456827898</v>
      </c>
      <c r="W306" s="107"/>
      <c r="X306" s="59">
        <v>14.7673921187</v>
      </c>
      <c r="Y306" s="60">
        <v>0.30866579979082598</v>
      </c>
      <c r="Z306" s="59">
        <v>4.6617848683000096</v>
      </c>
      <c r="AA306" s="64">
        <v>7.3213195110247903E-2</v>
      </c>
      <c r="AB306" s="59">
        <v>26.0334054655</v>
      </c>
      <c r="AC306" s="60">
        <v>0.166581444863034</v>
      </c>
    </row>
    <row r="307" spans="1:29" customFormat="1" x14ac:dyDescent="0.3">
      <c r="A307" s="58" t="s">
        <v>168</v>
      </c>
      <c r="B307" s="61">
        <v>3.96152523960001</v>
      </c>
      <c r="C307" s="62">
        <v>1.47930097403633E-2</v>
      </c>
      <c r="D307" s="61">
        <v>1.5348726548</v>
      </c>
      <c r="E307" s="62">
        <v>1.2847126177721199E-2</v>
      </c>
      <c r="F307" s="61">
        <v>2.4266525847999998</v>
      </c>
      <c r="G307" s="62">
        <v>1.6714534470631599E-2</v>
      </c>
      <c r="H307" s="106"/>
      <c r="I307" s="69">
        <v>0</v>
      </c>
      <c r="J307" s="70">
        <v>0</v>
      </c>
      <c r="K307" s="69">
        <v>0</v>
      </c>
      <c r="L307" s="70">
        <v>0</v>
      </c>
      <c r="M307" s="61">
        <v>0</v>
      </c>
      <c r="N307" s="62">
        <v>0</v>
      </c>
      <c r="O307" s="61">
        <v>0</v>
      </c>
      <c r="P307" s="62">
        <v>0</v>
      </c>
      <c r="Q307" s="61">
        <v>1.154675329</v>
      </c>
      <c r="R307" s="62">
        <v>4.2947428937487202E-2</v>
      </c>
      <c r="S307" s="69">
        <v>1.6812292042000001</v>
      </c>
      <c r="T307" s="70">
        <v>6.1967712041076197</v>
      </c>
      <c r="U307" s="69">
        <v>1.1256207063999999</v>
      </c>
      <c r="V307" s="70">
        <v>6.77560107977241</v>
      </c>
      <c r="W307" s="107"/>
      <c r="X307" s="61">
        <v>2.5286489646000101</v>
      </c>
      <c r="Y307" s="62">
        <v>5.2853438763919902E-2</v>
      </c>
      <c r="Z307" s="61">
        <v>0.46722243460000001</v>
      </c>
      <c r="AA307" s="62">
        <v>7.3377146802419803E-3</v>
      </c>
      <c r="AB307" s="61">
        <v>0.96565384039999802</v>
      </c>
      <c r="AC307" s="62">
        <v>6.1789846197626598E-3</v>
      </c>
    </row>
    <row r="308" spans="1:29" customFormat="1" ht="22.8" x14ac:dyDescent="0.3">
      <c r="A308" s="66" t="s">
        <v>169</v>
      </c>
      <c r="B308" s="59">
        <v>0.59485907020000095</v>
      </c>
      <c r="C308" s="60">
        <v>2.2213050497945498E-3</v>
      </c>
      <c r="D308" s="59">
        <v>0.19717885260000001</v>
      </c>
      <c r="E308" s="60">
        <v>1.6504180923469301E-3</v>
      </c>
      <c r="F308" s="59">
        <v>0.3976802176</v>
      </c>
      <c r="G308" s="60">
        <v>2.7391806091234599E-3</v>
      </c>
      <c r="H308" s="106"/>
      <c r="I308" s="67">
        <v>0</v>
      </c>
      <c r="J308" s="68">
        <v>0</v>
      </c>
      <c r="K308" s="67">
        <v>0</v>
      </c>
      <c r="L308" s="68">
        <v>0</v>
      </c>
      <c r="M308" s="59">
        <v>0</v>
      </c>
      <c r="N308" s="60">
        <v>0</v>
      </c>
      <c r="O308" s="59">
        <v>0</v>
      </c>
      <c r="P308" s="60">
        <v>0</v>
      </c>
      <c r="Q308" s="59">
        <v>0.59485907020000195</v>
      </c>
      <c r="R308" s="60">
        <v>2.2125412229392301E-2</v>
      </c>
      <c r="S308" s="67">
        <v>0</v>
      </c>
      <c r="T308" s="68">
        <v>0</v>
      </c>
      <c r="U308" s="67">
        <v>0</v>
      </c>
      <c r="V308" s="68">
        <v>0</v>
      </c>
      <c r="W308" s="107"/>
      <c r="X308" s="59">
        <v>0</v>
      </c>
      <c r="Y308" s="60">
        <v>0</v>
      </c>
      <c r="Z308" s="59">
        <v>0</v>
      </c>
      <c r="AA308" s="60">
        <v>0</v>
      </c>
      <c r="AB308" s="59">
        <v>0.59485907019999995</v>
      </c>
      <c r="AC308" s="60">
        <v>3.80635885440022E-3</v>
      </c>
    </row>
    <row r="309" spans="1:29" customFormat="1" x14ac:dyDescent="0.3">
      <c r="A309" s="58" t="s">
        <v>170</v>
      </c>
      <c r="B309" s="61">
        <v>20.757695873300001</v>
      </c>
      <c r="C309" s="62">
        <v>7.7512770629786606E-2</v>
      </c>
      <c r="D309" s="61">
        <v>10.7183492422</v>
      </c>
      <c r="E309" s="62">
        <v>8.9714273494153896E-2</v>
      </c>
      <c r="F309" s="61">
        <v>7.80660301440001</v>
      </c>
      <c r="G309" s="62">
        <v>5.37710820246977E-2</v>
      </c>
      <c r="H309" s="106"/>
      <c r="I309" s="69">
        <v>5.0172389084000004</v>
      </c>
      <c r="J309" s="70">
        <v>12.873579001827601</v>
      </c>
      <c r="K309" s="69">
        <v>7.7979817591999998</v>
      </c>
      <c r="L309" s="70">
        <v>12.8391425707302</v>
      </c>
      <c r="M309" s="61">
        <v>2.2074611968000002</v>
      </c>
      <c r="N309" s="62">
        <v>5.11757169283652E-2</v>
      </c>
      <c r="O309" s="61">
        <v>4.6127037155000004</v>
      </c>
      <c r="P309" s="62">
        <v>8.4911507232720895E-2</v>
      </c>
      <c r="Q309" s="61">
        <v>1.1223102934</v>
      </c>
      <c r="R309" s="62">
        <v>4.1743631617513197E-2</v>
      </c>
      <c r="S309" s="69">
        <v>0</v>
      </c>
      <c r="T309" s="70">
        <v>0</v>
      </c>
      <c r="U309" s="69">
        <v>0</v>
      </c>
      <c r="V309" s="70">
        <v>0</v>
      </c>
      <c r="W309" s="107"/>
      <c r="X309" s="61">
        <v>7.5353839497999902</v>
      </c>
      <c r="Y309" s="62">
        <v>0.15750345727263901</v>
      </c>
      <c r="Z309" s="61">
        <v>0.87506695629999998</v>
      </c>
      <c r="AA309" s="62">
        <v>1.3742900973782101E-2</v>
      </c>
      <c r="AB309" s="61">
        <v>12.3472449672</v>
      </c>
      <c r="AC309" s="62">
        <v>7.9007024626099903E-2</v>
      </c>
    </row>
    <row r="310" spans="1:29" customFormat="1" x14ac:dyDescent="0.3">
      <c r="A310" s="58" t="s">
        <v>171</v>
      </c>
      <c r="B310" s="59">
        <v>100.76019094670001</v>
      </c>
      <c r="C310" s="60">
        <v>0.37625570858811402</v>
      </c>
      <c r="D310" s="59">
        <v>41.353500502300001</v>
      </c>
      <c r="E310" s="60">
        <v>0.346135320856785</v>
      </c>
      <c r="F310" s="59">
        <v>58.957085200900003</v>
      </c>
      <c r="G310" s="60">
        <v>0.40609036458328701</v>
      </c>
      <c r="H310" s="106"/>
      <c r="I310" s="67">
        <v>28.897357474699898</v>
      </c>
      <c r="J310" s="71">
        <v>74.146840759719396</v>
      </c>
      <c r="K310" s="67">
        <v>25.224402257400001</v>
      </c>
      <c r="L310" s="68">
        <v>41.531220108603002</v>
      </c>
      <c r="M310" s="59">
        <v>15.401432564</v>
      </c>
      <c r="N310" s="60">
        <v>0.357052415838221</v>
      </c>
      <c r="O310" s="59">
        <v>15.3392847156</v>
      </c>
      <c r="P310" s="60">
        <v>0.28236840374046202</v>
      </c>
      <c r="Q310" s="59">
        <v>5.8221895991999997</v>
      </c>
      <c r="R310" s="64">
        <v>0.21655271208467899</v>
      </c>
      <c r="S310" s="67">
        <v>7.2364981229999996</v>
      </c>
      <c r="T310" s="68">
        <v>26.6727005902348</v>
      </c>
      <c r="U310" s="67">
        <v>2.8390262127999999</v>
      </c>
      <c r="V310" s="72">
        <v>17.089334767544798</v>
      </c>
      <c r="W310" s="107"/>
      <c r="X310" s="59">
        <v>25.805447934899899</v>
      </c>
      <c r="Y310" s="60">
        <v>0.53938157541709697</v>
      </c>
      <c r="Z310" s="59">
        <v>24.191730598499898</v>
      </c>
      <c r="AA310" s="60">
        <v>0.37993042201632499</v>
      </c>
      <c r="AB310" s="59">
        <v>50.763012413299997</v>
      </c>
      <c r="AC310" s="60">
        <v>0.32482019936323497</v>
      </c>
    </row>
    <row r="311" spans="1:29" customFormat="1" x14ac:dyDescent="0.3">
      <c r="A311" s="58" t="s">
        <v>172</v>
      </c>
      <c r="B311" s="61">
        <v>4.4038712959000099</v>
      </c>
      <c r="C311" s="62">
        <v>1.6444805229142701E-2</v>
      </c>
      <c r="D311" s="61">
        <v>1.2079830352000001</v>
      </c>
      <c r="E311" s="62">
        <v>1.0111008509551701E-2</v>
      </c>
      <c r="F311" s="61">
        <v>0.963144643999999</v>
      </c>
      <c r="G311" s="62">
        <v>6.6340416642990596E-3</v>
      </c>
      <c r="H311" s="106"/>
      <c r="I311" s="69">
        <v>0</v>
      </c>
      <c r="J311" s="70">
        <v>0</v>
      </c>
      <c r="K311" s="69">
        <v>2.2327436167000099</v>
      </c>
      <c r="L311" s="70">
        <v>3.6761452519273301</v>
      </c>
      <c r="M311" s="61">
        <v>1.8823656303</v>
      </c>
      <c r="N311" s="62">
        <v>4.3639005202701399E-2</v>
      </c>
      <c r="O311" s="61">
        <v>0</v>
      </c>
      <c r="P311" s="62">
        <v>0</v>
      </c>
      <c r="Q311" s="61">
        <v>0.28876204890000001</v>
      </c>
      <c r="R311" s="62">
        <v>1.0740324369549199E-2</v>
      </c>
      <c r="S311" s="69">
        <v>0</v>
      </c>
      <c r="T311" s="70">
        <v>0</v>
      </c>
      <c r="U311" s="69">
        <v>0</v>
      </c>
      <c r="V311" s="70">
        <v>0</v>
      </c>
      <c r="W311" s="107"/>
      <c r="X311" s="61">
        <v>2.2327436167000001</v>
      </c>
      <c r="Y311" s="62">
        <v>4.6668469871797298E-2</v>
      </c>
      <c r="Z311" s="61">
        <v>0.67438259509999898</v>
      </c>
      <c r="AA311" s="62">
        <v>1.05911589463837E-2</v>
      </c>
      <c r="AB311" s="61">
        <v>1.4967450841000001</v>
      </c>
      <c r="AC311" s="62">
        <v>9.5773086249295591E-3</v>
      </c>
    </row>
    <row r="312" spans="1:29" customFormat="1" x14ac:dyDescent="0.3">
      <c r="A312" s="58" t="s">
        <v>173</v>
      </c>
      <c r="B312" s="59">
        <v>2.9819186111999998</v>
      </c>
      <c r="C312" s="60">
        <v>1.11349918005082E-2</v>
      </c>
      <c r="D312" s="59">
        <v>1.8777339132999999</v>
      </c>
      <c r="E312" s="60">
        <v>1.57169289822905E-2</v>
      </c>
      <c r="F312" s="59">
        <v>1.1041846979000001</v>
      </c>
      <c r="G312" s="60">
        <v>7.6055111104891002E-3</v>
      </c>
      <c r="H312" s="106"/>
      <c r="I312" s="67">
        <v>0</v>
      </c>
      <c r="J312" s="68">
        <v>0</v>
      </c>
      <c r="K312" s="67">
        <v>0</v>
      </c>
      <c r="L312" s="68">
        <v>0</v>
      </c>
      <c r="M312" s="59">
        <v>0.734435746700001</v>
      </c>
      <c r="N312" s="60">
        <v>1.7026471826402399E-2</v>
      </c>
      <c r="O312" s="59">
        <v>0</v>
      </c>
      <c r="P312" s="60">
        <v>0</v>
      </c>
      <c r="Q312" s="59">
        <v>0</v>
      </c>
      <c r="R312" s="60">
        <v>0</v>
      </c>
      <c r="S312" s="67">
        <v>0.66485655770000096</v>
      </c>
      <c r="T312" s="68">
        <v>2.45056650296408</v>
      </c>
      <c r="U312" s="67">
        <v>1.5826263067999999</v>
      </c>
      <c r="V312" s="71">
        <v>9.52651674961254</v>
      </c>
      <c r="W312" s="107"/>
      <c r="X312" s="59">
        <v>0.734435746700001</v>
      </c>
      <c r="Y312" s="60">
        <v>1.53510650579301E-2</v>
      </c>
      <c r="Z312" s="59">
        <v>1.0089182525</v>
      </c>
      <c r="AA312" s="60">
        <v>1.5845031668634098E-2</v>
      </c>
      <c r="AB312" s="59">
        <v>1.238564612</v>
      </c>
      <c r="AC312" s="60">
        <v>7.9252744285262695E-3</v>
      </c>
    </row>
    <row r="313" spans="1:29" customFormat="1" x14ac:dyDescent="0.3">
      <c r="A313" s="58" t="s">
        <v>174</v>
      </c>
      <c r="B313" s="61">
        <v>1.6971927095999999</v>
      </c>
      <c r="C313" s="62">
        <v>6.3376065444231203E-3</v>
      </c>
      <c r="D313" s="61">
        <v>0.63188146830000003</v>
      </c>
      <c r="E313" s="62">
        <v>5.2889475405186598E-3</v>
      </c>
      <c r="F313" s="61">
        <v>1.0653112413000001</v>
      </c>
      <c r="G313" s="62">
        <v>7.3377547227790503E-3</v>
      </c>
      <c r="H313" s="106"/>
      <c r="I313" s="69">
        <v>0</v>
      </c>
      <c r="J313" s="70">
        <v>0</v>
      </c>
      <c r="K313" s="69">
        <v>0</v>
      </c>
      <c r="L313" s="70">
        <v>0</v>
      </c>
      <c r="M313" s="61">
        <v>0.34648004359999901</v>
      </c>
      <c r="N313" s="62">
        <v>8.0324694532819593E-3</v>
      </c>
      <c r="O313" s="61">
        <v>1.0653112413000001</v>
      </c>
      <c r="P313" s="62">
        <v>1.96104473102796E-2</v>
      </c>
      <c r="Q313" s="61">
        <v>0.28540142470000002</v>
      </c>
      <c r="R313" s="62">
        <v>1.06153280477346E-2</v>
      </c>
      <c r="S313" s="69">
        <v>0</v>
      </c>
      <c r="T313" s="70">
        <v>0</v>
      </c>
      <c r="U313" s="69">
        <v>0</v>
      </c>
      <c r="V313" s="70">
        <v>0</v>
      </c>
      <c r="W313" s="107"/>
      <c r="X313" s="61">
        <v>0.28540142470000102</v>
      </c>
      <c r="Y313" s="62">
        <v>5.9654174757717403E-3</v>
      </c>
      <c r="Z313" s="61">
        <v>1.0653112413000001</v>
      </c>
      <c r="AA313" s="62">
        <v>1.67306819095836E-2</v>
      </c>
      <c r="AB313" s="61">
        <v>0.34648004360000001</v>
      </c>
      <c r="AC313" s="62">
        <v>2.2170417295418001E-3</v>
      </c>
    </row>
    <row r="314" spans="1:29" customFormat="1" x14ac:dyDescent="0.3">
      <c r="A314" s="58" t="s">
        <v>175</v>
      </c>
      <c r="B314" s="59">
        <v>5.7937174061000096</v>
      </c>
      <c r="C314" s="60">
        <v>2.16347272420769E-2</v>
      </c>
      <c r="D314" s="59">
        <v>4.0913988056999999</v>
      </c>
      <c r="E314" s="60">
        <v>3.4245653237632699E-2</v>
      </c>
      <c r="F314" s="59">
        <v>1.7023186003999999</v>
      </c>
      <c r="G314" s="60">
        <v>1.1725396171091499E-2</v>
      </c>
      <c r="H314" s="106"/>
      <c r="I314" s="67">
        <v>0</v>
      </c>
      <c r="J314" s="68">
        <v>0</v>
      </c>
      <c r="K314" s="67">
        <v>1.9349998533000099</v>
      </c>
      <c r="L314" s="68">
        <v>3.1859190952261698</v>
      </c>
      <c r="M314" s="59">
        <v>1.4410671639999999</v>
      </c>
      <c r="N314" s="60">
        <v>3.3408354070519002E-2</v>
      </c>
      <c r="O314" s="59">
        <v>2.4176503887999998</v>
      </c>
      <c r="P314" s="60">
        <v>4.4504557659960003E-2</v>
      </c>
      <c r="Q314" s="59">
        <v>0</v>
      </c>
      <c r="R314" s="60">
        <v>0</v>
      </c>
      <c r="S314" s="67">
        <v>0</v>
      </c>
      <c r="T314" s="68">
        <v>0</v>
      </c>
      <c r="U314" s="67">
        <v>0</v>
      </c>
      <c r="V314" s="68">
        <v>0</v>
      </c>
      <c r="W314" s="107"/>
      <c r="X314" s="59">
        <v>0</v>
      </c>
      <c r="Y314" s="60">
        <v>0</v>
      </c>
      <c r="Z314" s="59">
        <v>1.0439138795</v>
      </c>
      <c r="AA314" s="60">
        <v>1.6394636967878799E-2</v>
      </c>
      <c r="AB314" s="59">
        <v>4.7498035266</v>
      </c>
      <c r="AC314" s="60">
        <v>3.03928402807353E-2</v>
      </c>
    </row>
    <row r="315" spans="1:29" customFormat="1" x14ac:dyDescent="0.3">
      <c r="A315" s="58" t="s">
        <v>176</v>
      </c>
      <c r="B315" s="61">
        <v>1.6435525352</v>
      </c>
      <c r="C315" s="62">
        <v>6.1373050003506397E-3</v>
      </c>
      <c r="D315" s="61">
        <v>0.98514781429999898</v>
      </c>
      <c r="E315" s="62">
        <v>8.2458425683969699E-3</v>
      </c>
      <c r="F315" s="61">
        <v>0.65840472090000002</v>
      </c>
      <c r="G315" s="62">
        <v>4.5350242849108297E-3</v>
      </c>
      <c r="H315" s="106"/>
      <c r="I315" s="69">
        <v>0</v>
      </c>
      <c r="J315" s="70">
        <v>0</v>
      </c>
      <c r="K315" s="69">
        <v>0</v>
      </c>
      <c r="L315" s="70">
        <v>0</v>
      </c>
      <c r="M315" s="61">
        <v>0</v>
      </c>
      <c r="N315" s="62">
        <v>0</v>
      </c>
      <c r="O315" s="61">
        <v>1.6435525352</v>
      </c>
      <c r="P315" s="62">
        <v>3.02548205103748E-2</v>
      </c>
      <c r="Q315" s="61">
        <v>0</v>
      </c>
      <c r="R315" s="62">
        <v>0</v>
      </c>
      <c r="S315" s="69">
        <v>0</v>
      </c>
      <c r="T315" s="70">
        <v>0</v>
      </c>
      <c r="U315" s="69">
        <v>0</v>
      </c>
      <c r="V315" s="70">
        <v>0</v>
      </c>
      <c r="W315" s="107"/>
      <c r="X315" s="61">
        <v>0</v>
      </c>
      <c r="Y315" s="62">
        <v>0</v>
      </c>
      <c r="Z315" s="61">
        <v>0</v>
      </c>
      <c r="AA315" s="62">
        <v>0</v>
      </c>
      <c r="AB315" s="61">
        <v>1.6435525352</v>
      </c>
      <c r="AC315" s="62">
        <v>1.05166938833548E-2</v>
      </c>
    </row>
    <row r="316" spans="1:29" customFormat="1" ht="22.8" x14ac:dyDescent="0.3">
      <c r="A316" s="66" t="s">
        <v>177</v>
      </c>
      <c r="B316" s="59">
        <v>10.980197110400001</v>
      </c>
      <c r="C316" s="60">
        <v>4.1001925516359103E-2</v>
      </c>
      <c r="D316" s="59">
        <v>4.5054288140000001</v>
      </c>
      <c r="E316" s="60">
        <v>3.7711149701693501E-2</v>
      </c>
      <c r="F316" s="59">
        <v>6.4747682963999997</v>
      </c>
      <c r="G316" s="60">
        <v>4.4597540891272602E-2</v>
      </c>
      <c r="H316" s="106"/>
      <c r="I316" s="67">
        <v>0</v>
      </c>
      <c r="J316" s="68">
        <v>0</v>
      </c>
      <c r="K316" s="67">
        <v>8.9944163529000001</v>
      </c>
      <c r="L316" s="71">
        <v>14.8090361662037</v>
      </c>
      <c r="M316" s="59">
        <v>0</v>
      </c>
      <c r="N316" s="60">
        <v>0</v>
      </c>
      <c r="O316" s="59">
        <v>1.7237159622</v>
      </c>
      <c r="P316" s="60">
        <v>3.1730483772386998E-2</v>
      </c>
      <c r="Q316" s="59">
        <v>0.26206479529999999</v>
      </c>
      <c r="R316" s="60">
        <v>9.7473366672787606E-3</v>
      </c>
      <c r="S316" s="67">
        <v>0</v>
      </c>
      <c r="T316" s="68">
        <v>0</v>
      </c>
      <c r="U316" s="67">
        <v>0</v>
      </c>
      <c r="V316" s="68">
        <v>0</v>
      </c>
      <c r="W316" s="107"/>
      <c r="X316" s="59">
        <v>0</v>
      </c>
      <c r="Y316" s="60">
        <v>0</v>
      </c>
      <c r="Z316" s="59">
        <v>1.3273760366</v>
      </c>
      <c r="AA316" s="60">
        <v>2.08464018606037E-2</v>
      </c>
      <c r="AB316" s="59">
        <v>9.6528210738000197</v>
      </c>
      <c r="AC316" s="60">
        <v>6.1766059903644803E-2</v>
      </c>
    </row>
    <row r="317" spans="1:29" customFormat="1" x14ac:dyDescent="0.3">
      <c r="A317" s="58" t="s">
        <v>178</v>
      </c>
      <c r="B317" s="61">
        <v>7.0038043227000104</v>
      </c>
      <c r="C317" s="62">
        <v>2.6153397820017601E-2</v>
      </c>
      <c r="D317" s="61">
        <v>5.8450058130000002</v>
      </c>
      <c r="E317" s="62">
        <v>4.89236204412732E-2</v>
      </c>
      <c r="F317" s="61">
        <v>1.1587985097</v>
      </c>
      <c r="G317" s="62">
        <v>7.9816854527173797E-3</v>
      </c>
      <c r="H317" s="106"/>
      <c r="I317" s="69">
        <v>0</v>
      </c>
      <c r="J317" s="70">
        <v>0</v>
      </c>
      <c r="K317" s="69">
        <v>0</v>
      </c>
      <c r="L317" s="70">
        <v>0</v>
      </c>
      <c r="M317" s="61">
        <v>2.5222029136000099</v>
      </c>
      <c r="N317" s="62">
        <v>5.8472394681004299E-2</v>
      </c>
      <c r="O317" s="61">
        <v>0.65840472090000002</v>
      </c>
      <c r="P317" s="62">
        <v>1.2120036462107299E-2</v>
      </c>
      <c r="Q317" s="61">
        <v>0.68910657040000001</v>
      </c>
      <c r="R317" s="62">
        <v>2.56308892372719E-2</v>
      </c>
      <c r="S317" s="69">
        <v>3.1340901178</v>
      </c>
      <c r="T317" s="71">
        <v>11.5518094407019</v>
      </c>
      <c r="U317" s="69">
        <v>0</v>
      </c>
      <c r="V317" s="70">
        <v>0</v>
      </c>
      <c r="W317" s="107"/>
      <c r="X317" s="61">
        <v>0</v>
      </c>
      <c r="Y317" s="62">
        <v>0</v>
      </c>
      <c r="Z317" s="61">
        <v>2.9175461765000001</v>
      </c>
      <c r="AA317" s="62">
        <v>4.5819977433052599E-2</v>
      </c>
      <c r="AB317" s="61">
        <v>4.0862581461999996</v>
      </c>
      <c r="AC317" s="62">
        <v>2.61469743933197E-2</v>
      </c>
    </row>
    <row r="318" spans="1:29" customFormat="1" x14ac:dyDescent="0.3">
      <c r="A318" s="58" t="s">
        <v>179</v>
      </c>
      <c r="B318" s="59">
        <v>22.9018638085</v>
      </c>
      <c r="C318" s="60">
        <v>8.5519458769325193E-2</v>
      </c>
      <c r="D318" s="59">
        <v>10.8264858161</v>
      </c>
      <c r="E318" s="60">
        <v>9.0619393671372006E-2</v>
      </c>
      <c r="F318" s="59">
        <v>12.0753779924</v>
      </c>
      <c r="G318" s="60">
        <v>8.3173966872769595E-2</v>
      </c>
      <c r="H318" s="106"/>
      <c r="I318" s="67">
        <v>7.6137860181999901</v>
      </c>
      <c r="J318" s="68">
        <v>19.535979369889201</v>
      </c>
      <c r="K318" s="67">
        <v>8.1954775147000003</v>
      </c>
      <c r="L318" s="68">
        <v>13.493607384026699</v>
      </c>
      <c r="M318" s="59">
        <v>0</v>
      </c>
      <c r="N318" s="64">
        <v>0</v>
      </c>
      <c r="O318" s="59">
        <v>2.935214566</v>
      </c>
      <c r="P318" s="60">
        <v>5.4031975219436097E-2</v>
      </c>
      <c r="Q318" s="59">
        <v>1.6462873628000001</v>
      </c>
      <c r="R318" s="60">
        <v>6.1232632021131703E-2</v>
      </c>
      <c r="S318" s="67">
        <v>1.2619603572</v>
      </c>
      <c r="T318" s="68">
        <v>4.6514059966876697</v>
      </c>
      <c r="U318" s="67">
        <v>1.2491379896000001</v>
      </c>
      <c r="V318" s="68">
        <v>7.5191053815874396</v>
      </c>
      <c r="W318" s="107"/>
      <c r="X318" s="59">
        <v>0.847419760399999</v>
      </c>
      <c r="Y318" s="60">
        <v>1.7712639848656099E-2</v>
      </c>
      <c r="Z318" s="59">
        <v>7.5334427618000097</v>
      </c>
      <c r="AA318" s="60">
        <v>0.118312498399927</v>
      </c>
      <c r="AB318" s="59">
        <v>14.521001286300001</v>
      </c>
      <c r="AC318" s="60">
        <v>9.2916363874693403E-2</v>
      </c>
    </row>
    <row r="319" spans="1:29" customFormat="1" ht="25.5" customHeight="1" x14ac:dyDescent="0.3">
      <c r="A319" s="66" t="s">
        <v>180</v>
      </c>
      <c r="B319" s="61">
        <v>1.0650256435000001</v>
      </c>
      <c r="C319" s="62">
        <v>3.9769870858182297E-3</v>
      </c>
      <c r="D319" s="61">
        <v>0.60450957900000002</v>
      </c>
      <c r="E319" s="62">
        <v>5.0598405103946999E-3</v>
      </c>
      <c r="F319" s="61">
        <v>0</v>
      </c>
      <c r="G319" s="62">
        <v>0</v>
      </c>
      <c r="H319" s="106"/>
      <c r="I319" s="69">
        <v>0</v>
      </c>
      <c r="J319" s="70">
        <v>0</v>
      </c>
      <c r="K319" s="69">
        <v>0</v>
      </c>
      <c r="L319" s="70">
        <v>0</v>
      </c>
      <c r="M319" s="61">
        <v>0.46051606449999899</v>
      </c>
      <c r="N319" s="62">
        <v>1.0676173964906201E-2</v>
      </c>
      <c r="O319" s="61">
        <v>0</v>
      </c>
      <c r="P319" s="62">
        <v>0</v>
      </c>
      <c r="Q319" s="61">
        <v>0</v>
      </c>
      <c r="R319" s="62">
        <v>0</v>
      </c>
      <c r="S319" s="69">
        <v>0</v>
      </c>
      <c r="T319" s="70">
        <v>0</v>
      </c>
      <c r="U319" s="69">
        <v>0.60450957899999702</v>
      </c>
      <c r="V319" s="70">
        <v>3.6388063340668899</v>
      </c>
      <c r="W319" s="107"/>
      <c r="X319" s="61">
        <v>0</v>
      </c>
      <c r="Y319" s="62">
        <v>0</v>
      </c>
      <c r="Z319" s="61">
        <v>0.46051606450000099</v>
      </c>
      <c r="AA319" s="62">
        <v>7.2323913338234102E-3</v>
      </c>
      <c r="AB319" s="61">
        <v>0.60450957900000002</v>
      </c>
      <c r="AC319" s="62">
        <v>3.8681101186248601E-3</v>
      </c>
    </row>
    <row r="320" spans="1:29" customFormat="1" x14ac:dyDescent="0.3">
      <c r="A320" s="58" t="s">
        <v>181</v>
      </c>
      <c r="B320" s="59">
        <v>3.2365699882999999</v>
      </c>
      <c r="C320" s="60">
        <v>1.2085903399955E-2</v>
      </c>
      <c r="D320" s="59">
        <v>1.4428217335</v>
      </c>
      <c r="E320" s="60">
        <v>1.2076645449552399E-2</v>
      </c>
      <c r="F320" s="59">
        <v>1.7937482548000001</v>
      </c>
      <c r="G320" s="60">
        <v>1.2355154266535001E-2</v>
      </c>
      <c r="H320" s="106"/>
      <c r="I320" s="67">
        <v>0</v>
      </c>
      <c r="J320" s="68">
        <v>0</v>
      </c>
      <c r="K320" s="67">
        <v>1.1193656596999999</v>
      </c>
      <c r="L320" s="68">
        <v>1.8430019122207</v>
      </c>
      <c r="M320" s="59">
        <v>0.67438259509999898</v>
      </c>
      <c r="N320" s="60">
        <v>1.5634255695313501E-2</v>
      </c>
      <c r="O320" s="59">
        <v>1.1574203087999999</v>
      </c>
      <c r="P320" s="60">
        <v>2.1306008142627099E-2</v>
      </c>
      <c r="Q320" s="59">
        <v>0.28540142470000002</v>
      </c>
      <c r="R320" s="60">
        <v>1.06153280477346E-2</v>
      </c>
      <c r="S320" s="67">
        <v>0</v>
      </c>
      <c r="T320" s="68">
        <v>0</v>
      </c>
      <c r="U320" s="67">
        <v>0</v>
      </c>
      <c r="V320" s="68">
        <v>0</v>
      </c>
      <c r="W320" s="107"/>
      <c r="X320" s="59">
        <v>0.28540142470000102</v>
      </c>
      <c r="Y320" s="60">
        <v>5.9654174757717403E-3</v>
      </c>
      <c r="Z320" s="59">
        <v>1.8318029038999999</v>
      </c>
      <c r="AA320" s="60">
        <v>2.8768411069053802E-2</v>
      </c>
      <c r="AB320" s="59">
        <v>1.1193656596999999</v>
      </c>
      <c r="AC320" s="60">
        <v>7.1625492550330102E-3</v>
      </c>
    </row>
    <row r="321" spans="1:29" customFormat="1" x14ac:dyDescent="0.3">
      <c r="A321" s="58" t="s">
        <v>182</v>
      </c>
      <c r="B321" s="61">
        <v>2.2014520539000002</v>
      </c>
      <c r="C321" s="62">
        <v>8.2205967920511505E-3</v>
      </c>
      <c r="D321" s="61">
        <v>0</v>
      </c>
      <c r="E321" s="62">
        <v>0</v>
      </c>
      <c r="F321" s="61">
        <v>2.2014520539000002</v>
      </c>
      <c r="G321" s="62">
        <v>1.5163376278432899E-2</v>
      </c>
      <c r="H321" s="106"/>
      <c r="I321" s="69">
        <v>0</v>
      </c>
      <c r="J321" s="70">
        <v>0</v>
      </c>
      <c r="K321" s="69">
        <v>0</v>
      </c>
      <c r="L321" s="70">
        <v>0</v>
      </c>
      <c r="M321" s="61">
        <v>1.3263850976</v>
      </c>
      <c r="N321" s="62">
        <v>3.07496722439238E-2</v>
      </c>
      <c r="O321" s="61">
        <v>0.87506695629999998</v>
      </c>
      <c r="P321" s="62">
        <v>1.61083951564681E-2</v>
      </c>
      <c r="Q321" s="61">
        <v>0</v>
      </c>
      <c r="R321" s="62">
        <v>0</v>
      </c>
      <c r="S321" s="69">
        <v>0</v>
      </c>
      <c r="T321" s="70">
        <v>0</v>
      </c>
      <c r="U321" s="69">
        <v>0</v>
      </c>
      <c r="V321" s="70">
        <v>0</v>
      </c>
      <c r="W321" s="107"/>
      <c r="X321" s="61">
        <v>0</v>
      </c>
      <c r="Y321" s="62">
        <v>0</v>
      </c>
      <c r="Z321" s="61">
        <v>0.87506695629999998</v>
      </c>
      <c r="AA321" s="62">
        <v>1.3742900973782101E-2</v>
      </c>
      <c r="AB321" s="61">
        <v>1.3263850976</v>
      </c>
      <c r="AC321" s="62">
        <v>8.4872164072354404E-3</v>
      </c>
    </row>
    <row r="322" spans="1:29" customFormat="1" x14ac:dyDescent="0.3">
      <c r="A322" s="58" t="s">
        <v>183</v>
      </c>
      <c r="B322" s="59">
        <v>2.9480754051</v>
      </c>
      <c r="C322" s="60">
        <v>1.1008615506731699E-2</v>
      </c>
      <c r="D322" s="59">
        <v>0.7153317884</v>
      </c>
      <c r="E322" s="60">
        <v>5.9874398802858397E-3</v>
      </c>
      <c r="F322" s="59">
        <v>0</v>
      </c>
      <c r="G322" s="60">
        <v>0</v>
      </c>
      <c r="H322" s="106"/>
      <c r="I322" s="67">
        <v>0</v>
      </c>
      <c r="J322" s="68">
        <v>0</v>
      </c>
      <c r="K322" s="67">
        <v>2.2327436167000099</v>
      </c>
      <c r="L322" s="68">
        <v>3.6761452519273301</v>
      </c>
      <c r="M322" s="59">
        <v>0</v>
      </c>
      <c r="N322" s="60">
        <v>0</v>
      </c>
      <c r="O322" s="59">
        <v>0.7153317884</v>
      </c>
      <c r="P322" s="60">
        <v>1.31679605001332E-2</v>
      </c>
      <c r="Q322" s="59">
        <v>0</v>
      </c>
      <c r="R322" s="60">
        <v>0</v>
      </c>
      <c r="S322" s="67">
        <v>0</v>
      </c>
      <c r="T322" s="68">
        <v>0</v>
      </c>
      <c r="U322" s="67">
        <v>0</v>
      </c>
      <c r="V322" s="68">
        <v>0</v>
      </c>
      <c r="W322" s="107"/>
      <c r="X322" s="59">
        <v>2.2327436167000001</v>
      </c>
      <c r="Y322" s="60">
        <v>4.6668469871797298E-2</v>
      </c>
      <c r="Z322" s="59">
        <v>0</v>
      </c>
      <c r="AA322" s="60">
        <v>0</v>
      </c>
      <c r="AB322" s="59">
        <v>0.715331788399999</v>
      </c>
      <c r="AC322" s="60">
        <v>4.5772345468227203E-3</v>
      </c>
    </row>
    <row r="323" spans="1:29" customFormat="1" x14ac:dyDescent="0.3">
      <c r="A323" s="58" t="s">
        <v>160</v>
      </c>
      <c r="B323" s="61">
        <v>56.004243049899998</v>
      </c>
      <c r="C323" s="62">
        <v>0.20912937892136099</v>
      </c>
      <c r="D323" s="61">
        <v>19.957707750200001</v>
      </c>
      <c r="E323" s="62">
        <v>0.16704916129886499</v>
      </c>
      <c r="F323" s="61">
        <v>36.046535299699997</v>
      </c>
      <c r="G323" s="62">
        <v>0.24828484332186801</v>
      </c>
      <c r="H323" s="106"/>
      <c r="I323" s="69">
        <v>5.0585509264999997</v>
      </c>
      <c r="J323" s="70">
        <v>12.979580238453</v>
      </c>
      <c r="K323" s="69">
        <v>10.83196942</v>
      </c>
      <c r="L323" s="70">
        <v>17.8345120570578</v>
      </c>
      <c r="M323" s="61">
        <v>14.706365030100001</v>
      </c>
      <c r="N323" s="63">
        <v>0.34093861985733198</v>
      </c>
      <c r="O323" s="61">
        <v>12.770805017800001</v>
      </c>
      <c r="P323" s="62">
        <v>0.23508735212988799</v>
      </c>
      <c r="Q323" s="61">
        <v>5.3382141083000096</v>
      </c>
      <c r="R323" s="62">
        <v>0.19855154545291701</v>
      </c>
      <c r="S323" s="69">
        <v>3.5910366814999999</v>
      </c>
      <c r="T323" s="70">
        <v>13.2360493412927</v>
      </c>
      <c r="U323" s="69">
        <v>3.7073018656999999</v>
      </c>
      <c r="V323" s="70">
        <v>22.315863933079498</v>
      </c>
      <c r="W323" s="107"/>
      <c r="X323" s="61">
        <v>3.6546387949999999</v>
      </c>
      <c r="Y323" s="62">
        <v>7.6388708144127099E-2</v>
      </c>
      <c r="Z323" s="61">
        <v>16.262355613299999</v>
      </c>
      <c r="AA323" s="62">
        <v>0.25539981961950697</v>
      </c>
      <c r="AB323" s="61">
        <v>36.087248641599999</v>
      </c>
      <c r="AC323" s="62">
        <v>0.23091354789582999</v>
      </c>
    </row>
    <row r="324" spans="1:29" customFormat="1" x14ac:dyDescent="0.3">
      <c r="A324" s="58" t="s">
        <v>184</v>
      </c>
      <c r="B324" s="59">
        <v>38.011138430400003</v>
      </c>
      <c r="C324" s="60">
        <v>0.14194006273704299</v>
      </c>
      <c r="D324" s="59">
        <v>20.955256988399999</v>
      </c>
      <c r="E324" s="60">
        <v>0.175398805741071</v>
      </c>
      <c r="F324" s="59">
        <v>17.055881442</v>
      </c>
      <c r="G324" s="60">
        <v>0.11747916453925</v>
      </c>
      <c r="H324" s="106"/>
      <c r="I324" s="67">
        <v>0</v>
      </c>
      <c r="J324" s="68">
        <v>0</v>
      </c>
      <c r="K324" s="67">
        <v>0</v>
      </c>
      <c r="L324" s="72">
        <v>0</v>
      </c>
      <c r="M324" s="59">
        <v>3.9210327768000002</v>
      </c>
      <c r="N324" s="60">
        <v>9.0901558651741501E-2</v>
      </c>
      <c r="O324" s="59">
        <v>10.6617368184</v>
      </c>
      <c r="P324" s="60">
        <v>0.19626323276018301</v>
      </c>
      <c r="Q324" s="59">
        <v>7.5426002518999997</v>
      </c>
      <c r="R324" s="63">
        <v>0.28054231365875798</v>
      </c>
      <c r="S324" s="67">
        <v>8.5987285819999997</v>
      </c>
      <c r="T324" s="71">
        <v>31.693687889647201</v>
      </c>
      <c r="U324" s="67">
        <v>7.2870400013000198</v>
      </c>
      <c r="V324" s="71">
        <v>43.863866238799901</v>
      </c>
      <c r="W324" s="107"/>
      <c r="X324" s="59">
        <v>5.8502556669999901</v>
      </c>
      <c r="Y324" s="60">
        <v>0.12228116040534399</v>
      </c>
      <c r="Z324" s="59">
        <v>12.766925601400001</v>
      </c>
      <c r="AA324" s="60">
        <v>0.20050419344086401</v>
      </c>
      <c r="AB324" s="59">
        <v>19.393957162</v>
      </c>
      <c r="AC324" s="60">
        <v>0.124097226155798</v>
      </c>
    </row>
    <row r="325" spans="1:29" customFormat="1" x14ac:dyDescent="0.3">
      <c r="A325" s="65" t="s">
        <v>1</v>
      </c>
    </row>
    <row r="326" spans="1:29" customFormat="1" x14ac:dyDescent="0.3">
      <c r="A326" s="65" t="s">
        <v>1</v>
      </c>
    </row>
    <row r="327" spans="1:29" customFormat="1" x14ac:dyDescent="0.3">
      <c r="A327" s="53" t="s">
        <v>185</v>
      </c>
    </row>
    <row r="328" spans="1:29" customFormat="1" x14ac:dyDescent="0.3">
      <c r="A328" s="54" t="s">
        <v>1</v>
      </c>
    </row>
    <row r="329" spans="1:29" customFormat="1" x14ac:dyDescent="0.3">
      <c r="A329" s="114" t="s">
        <v>1</v>
      </c>
      <c r="B329" s="113" t="s">
        <v>502</v>
      </c>
      <c r="C329" s="113" t="s">
        <v>1</v>
      </c>
      <c r="D329" s="113" t="s">
        <v>346</v>
      </c>
      <c r="E329" s="113" t="s">
        <v>1</v>
      </c>
      <c r="F329" s="113" t="s">
        <v>347</v>
      </c>
      <c r="G329" s="113" t="s">
        <v>1</v>
      </c>
      <c r="H329" s="104"/>
      <c r="I329" s="113" t="s">
        <v>350</v>
      </c>
      <c r="J329" s="113" t="s">
        <v>1</v>
      </c>
      <c r="K329" s="113" t="s">
        <v>351</v>
      </c>
      <c r="L329" s="113" t="s">
        <v>1</v>
      </c>
      <c r="M329" s="113" t="s">
        <v>352</v>
      </c>
      <c r="N329" s="113" t="s">
        <v>1</v>
      </c>
      <c r="O329" s="113" t="s">
        <v>353</v>
      </c>
      <c r="P329" s="113" t="s">
        <v>1</v>
      </c>
      <c r="Q329" s="113" t="s">
        <v>354</v>
      </c>
      <c r="R329" s="113" t="s">
        <v>1</v>
      </c>
      <c r="S329" s="113" t="s">
        <v>355</v>
      </c>
      <c r="T329" s="113" t="s">
        <v>1</v>
      </c>
      <c r="U329" s="113" t="s">
        <v>356</v>
      </c>
      <c r="V329" s="113" t="s">
        <v>1</v>
      </c>
      <c r="W329" s="104"/>
      <c r="X329" s="113" t="s">
        <v>358</v>
      </c>
      <c r="Y329" s="113" t="s">
        <v>1</v>
      </c>
      <c r="Z329" s="113" t="s">
        <v>359</v>
      </c>
      <c r="AA329" s="113" t="s">
        <v>1</v>
      </c>
      <c r="AB329" s="113" t="s">
        <v>360</v>
      </c>
      <c r="AC329" s="113" t="s">
        <v>1</v>
      </c>
    </row>
    <row r="330" spans="1:29" customFormat="1" x14ac:dyDescent="0.3">
      <c r="A330" s="115" t="s">
        <v>1</v>
      </c>
      <c r="B330" s="55" t="s">
        <v>14</v>
      </c>
      <c r="C330" s="55" t="s">
        <v>15</v>
      </c>
      <c r="D330" s="55" t="s">
        <v>14</v>
      </c>
      <c r="E330" s="55" t="s">
        <v>15</v>
      </c>
      <c r="F330" s="55" t="s">
        <v>14</v>
      </c>
      <c r="G330" s="55" t="s">
        <v>15</v>
      </c>
      <c r="H330" s="104"/>
      <c r="I330" s="55" t="s">
        <v>14</v>
      </c>
      <c r="J330" s="55" t="s">
        <v>15</v>
      </c>
      <c r="K330" s="55" t="s">
        <v>14</v>
      </c>
      <c r="L330" s="55" t="s">
        <v>15</v>
      </c>
      <c r="M330" s="55" t="s">
        <v>14</v>
      </c>
      <c r="N330" s="55" t="s">
        <v>15</v>
      </c>
      <c r="O330" s="55" t="s">
        <v>14</v>
      </c>
      <c r="P330" s="55" t="s">
        <v>15</v>
      </c>
      <c r="Q330" s="55" t="s">
        <v>14</v>
      </c>
      <c r="R330" s="55" t="s">
        <v>15</v>
      </c>
      <c r="S330" s="55" t="s">
        <v>14</v>
      </c>
      <c r="T330" s="55" t="s">
        <v>15</v>
      </c>
      <c r="U330" s="55" t="s">
        <v>14</v>
      </c>
      <c r="V330" s="55" t="s">
        <v>15</v>
      </c>
      <c r="W330" s="104"/>
      <c r="X330" s="55" t="s">
        <v>14</v>
      </c>
      <c r="Y330" s="55" t="s">
        <v>15</v>
      </c>
      <c r="Z330" s="55" t="s">
        <v>14</v>
      </c>
      <c r="AA330" s="55" t="s">
        <v>15</v>
      </c>
      <c r="AB330" s="55" t="s">
        <v>14</v>
      </c>
      <c r="AC330" s="55" t="s">
        <v>15</v>
      </c>
    </row>
    <row r="331" spans="1:29" customFormat="1" x14ac:dyDescent="0.3">
      <c r="A331" s="56" t="s">
        <v>16</v>
      </c>
      <c r="B331" s="57">
        <v>1534.1429478952</v>
      </c>
      <c r="C331" s="57">
        <v>1534.1429478952</v>
      </c>
      <c r="D331" s="57">
        <v>686.34705905119995</v>
      </c>
      <c r="E331" s="57">
        <v>686.34705905119995</v>
      </c>
      <c r="F331" s="57">
        <v>842.05396449349996</v>
      </c>
      <c r="G331" s="57">
        <v>842.05396449349996</v>
      </c>
      <c r="H331" s="105"/>
      <c r="I331" s="57">
        <v>268.05665223019997</v>
      </c>
      <c r="J331" s="57">
        <v>268.05665223019997</v>
      </c>
      <c r="K331" s="57">
        <v>357.11212097399999</v>
      </c>
      <c r="L331" s="57">
        <v>357.11212097399999</v>
      </c>
      <c r="M331" s="57">
        <v>220.53685677050001</v>
      </c>
      <c r="N331" s="57">
        <v>220.53685677050001</v>
      </c>
      <c r="O331" s="57">
        <v>266.29867451119998</v>
      </c>
      <c r="P331" s="57">
        <v>266.29867451119998</v>
      </c>
      <c r="Q331" s="57">
        <v>133.61805384510001</v>
      </c>
      <c r="R331" s="57">
        <v>133.61805384510001</v>
      </c>
      <c r="S331" s="57">
        <v>189.3491126815</v>
      </c>
      <c r="T331" s="57">
        <v>189.3491126815</v>
      </c>
      <c r="U331" s="57">
        <v>99.171476882700006</v>
      </c>
      <c r="V331" s="57">
        <v>99.171476882700006</v>
      </c>
      <c r="W331" s="105"/>
      <c r="X331" s="57">
        <v>333.48910240409998</v>
      </c>
      <c r="Y331" s="57">
        <v>333.48910240409998</v>
      </c>
      <c r="Z331" s="57">
        <v>413.6446286286</v>
      </c>
      <c r="AA331" s="57">
        <v>413.6446286286</v>
      </c>
      <c r="AB331" s="57">
        <v>762.78401200630003</v>
      </c>
      <c r="AC331" s="57">
        <v>762.78401200630003</v>
      </c>
    </row>
    <row r="332" spans="1:29" customFormat="1" ht="22.8" x14ac:dyDescent="0.3">
      <c r="A332" s="66" t="s">
        <v>186</v>
      </c>
      <c r="B332" s="59">
        <v>564.25878916559998</v>
      </c>
      <c r="C332" s="60">
        <v>0.367800660257733</v>
      </c>
      <c r="D332" s="59">
        <v>235.46199811550099</v>
      </c>
      <c r="E332" s="60">
        <v>0.34306550164431499</v>
      </c>
      <c r="F332" s="59">
        <v>328.79679105010001</v>
      </c>
      <c r="G332" s="60">
        <v>0.39046997569552799</v>
      </c>
      <c r="H332" s="106"/>
      <c r="I332" s="59">
        <v>67.953646329200097</v>
      </c>
      <c r="J332" s="60">
        <v>0.25350479372115398</v>
      </c>
      <c r="K332" s="59">
        <v>107.9821000157</v>
      </c>
      <c r="L332" s="60">
        <v>0.30237590289902799</v>
      </c>
      <c r="M332" s="59">
        <v>89.482018305800096</v>
      </c>
      <c r="N332" s="60">
        <v>0.40574632111909897</v>
      </c>
      <c r="O332" s="59">
        <v>104.96321831100001</v>
      </c>
      <c r="P332" s="60">
        <v>0.39415599234079401</v>
      </c>
      <c r="Q332" s="59">
        <v>61.549909645100001</v>
      </c>
      <c r="R332" s="63">
        <v>0.46064066848670898</v>
      </c>
      <c r="S332" s="59">
        <v>90.519017907099993</v>
      </c>
      <c r="T332" s="63">
        <v>0.47805356267689503</v>
      </c>
      <c r="U332" s="59">
        <v>41.808878651699999</v>
      </c>
      <c r="V332" s="60">
        <v>0.42158168826255898</v>
      </c>
      <c r="W332" s="106"/>
      <c r="X332" s="59">
        <v>117.8643721307</v>
      </c>
      <c r="Y332" s="60">
        <v>0.35342795695878498</v>
      </c>
      <c r="Z332" s="59">
        <v>132.6109790255</v>
      </c>
      <c r="AA332" s="60">
        <v>0.32059156543422102</v>
      </c>
      <c r="AB332" s="59">
        <v>308.2625793153</v>
      </c>
      <c r="AC332" s="60">
        <v>0.40412826496519999</v>
      </c>
    </row>
    <row r="333" spans="1:29" customFormat="1" x14ac:dyDescent="0.3">
      <c r="A333" s="66" t="s">
        <v>187</v>
      </c>
      <c r="B333" s="61">
        <v>278.49987479309999</v>
      </c>
      <c r="C333" s="62">
        <v>0.18153450118529901</v>
      </c>
      <c r="D333" s="61">
        <v>131.2898573944</v>
      </c>
      <c r="E333" s="62">
        <v>0.19128785599503201</v>
      </c>
      <c r="F333" s="61">
        <v>147.21001739869899</v>
      </c>
      <c r="G333" s="62">
        <v>0.174822545354617</v>
      </c>
      <c r="H333" s="106"/>
      <c r="I333" s="61">
        <v>31.622478949800001</v>
      </c>
      <c r="J333" s="62">
        <v>0.117969387018396</v>
      </c>
      <c r="K333" s="61">
        <v>42.009076960900003</v>
      </c>
      <c r="L333" s="62">
        <v>0.11763553935476299</v>
      </c>
      <c r="M333" s="61">
        <v>38.390697361900003</v>
      </c>
      <c r="N333" s="62">
        <v>0.174078373674524</v>
      </c>
      <c r="O333" s="61">
        <v>46.5368430726</v>
      </c>
      <c r="P333" s="62">
        <v>0.174754317339431</v>
      </c>
      <c r="Q333" s="61">
        <v>33.635067353099998</v>
      </c>
      <c r="R333" s="63">
        <v>0.25172546961425002</v>
      </c>
      <c r="S333" s="61">
        <v>64.483008623900105</v>
      </c>
      <c r="T333" s="63">
        <v>0.34055088883550999</v>
      </c>
      <c r="U333" s="61">
        <v>21.822702470900001</v>
      </c>
      <c r="V333" s="62">
        <v>0.220050191414532</v>
      </c>
      <c r="W333" s="106"/>
      <c r="X333" s="61">
        <v>56.416573565900102</v>
      </c>
      <c r="Y333" s="62">
        <v>0.16917066602535699</v>
      </c>
      <c r="Z333" s="61">
        <v>81.526858249399993</v>
      </c>
      <c r="AA333" s="62">
        <v>0.19709396087094</v>
      </c>
      <c r="AB333" s="61">
        <v>134.17296084520001</v>
      </c>
      <c r="AC333" s="62">
        <v>0.17589902086737999</v>
      </c>
    </row>
    <row r="334" spans="1:29" customFormat="1" x14ac:dyDescent="0.3">
      <c r="A334" s="58" t="s">
        <v>188</v>
      </c>
      <c r="B334" s="59">
        <v>532.20507223549998</v>
      </c>
      <c r="C334" s="60">
        <v>0.34690709426111199</v>
      </c>
      <c r="D334" s="59">
        <v>220.53998727179999</v>
      </c>
      <c r="E334" s="60">
        <v>0.32132429849218302</v>
      </c>
      <c r="F334" s="59">
        <v>311.6650849637</v>
      </c>
      <c r="G334" s="60">
        <v>0.37012483534967799</v>
      </c>
      <c r="H334" s="106"/>
      <c r="I334" s="59">
        <v>79.988255839899907</v>
      </c>
      <c r="J334" s="60">
        <v>0.29840056262139802</v>
      </c>
      <c r="K334" s="59">
        <v>147.08289939299999</v>
      </c>
      <c r="L334" s="60">
        <v>0.411867564147196</v>
      </c>
      <c r="M334" s="59">
        <v>62.681351647900101</v>
      </c>
      <c r="N334" s="64">
        <v>0.28422166056864101</v>
      </c>
      <c r="O334" s="59">
        <v>94.5406366574001</v>
      </c>
      <c r="P334" s="60">
        <v>0.355017300896944</v>
      </c>
      <c r="Q334" s="59">
        <v>48.243877020699998</v>
      </c>
      <c r="R334" s="60">
        <v>0.36105807286063202</v>
      </c>
      <c r="S334" s="59">
        <v>67.165909804000194</v>
      </c>
      <c r="T334" s="60">
        <v>0.35471996067379702</v>
      </c>
      <c r="U334" s="59">
        <v>32.502141872599999</v>
      </c>
      <c r="V334" s="60">
        <v>0.32773679382675203</v>
      </c>
      <c r="W334" s="106"/>
      <c r="X334" s="59">
        <v>113.8574677788</v>
      </c>
      <c r="Y334" s="60">
        <v>0.341412858645183</v>
      </c>
      <c r="Z334" s="59">
        <v>143.4160063281</v>
      </c>
      <c r="AA334" s="60">
        <v>0.34671308752051799</v>
      </c>
      <c r="AB334" s="59">
        <v>269.41073943449999</v>
      </c>
      <c r="AC334" s="60">
        <v>0.35319400406136803</v>
      </c>
    </row>
    <row r="335" spans="1:29" customFormat="1" ht="25.5" customHeight="1" x14ac:dyDescent="0.3">
      <c r="A335" s="66" t="s">
        <v>189</v>
      </c>
      <c r="B335" s="61">
        <v>356.72558692820002</v>
      </c>
      <c r="C335" s="62">
        <v>0.23252434684630699</v>
      </c>
      <c r="D335" s="61">
        <v>155.28852176730101</v>
      </c>
      <c r="E335" s="62">
        <v>0.22625364197228401</v>
      </c>
      <c r="F335" s="61">
        <v>198.75471630070001</v>
      </c>
      <c r="G335" s="62">
        <v>0.23603560422668601</v>
      </c>
      <c r="H335" s="106"/>
      <c r="I335" s="61">
        <v>45.996240755599899</v>
      </c>
      <c r="J335" s="62">
        <v>0.17159149147360001</v>
      </c>
      <c r="K335" s="61">
        <v>97.481230585299897</v>
      </c>
      <c r="L335" s="62">
        <v>0.27297093786519</v>
      </c>
      <c r="M335" s="61">
        <v>62.416549322099897</v>
      </c>
      <c r="N335" s="62">
        <v>0.28302094369220698</v>
      </c>
      <c r="O335" s="61">
        <v>71.636367798799796</v>
      </c>
      <c r="P335" s="62">
        <v>0.26900760182261901</v>
      </c>
      <c r="Q335" s="61">
        <v>26.030813262300001</v>
      </c>
      <c r="R335" s="62">
        <v>0.194815090575087</v>
      </c>
      <c r="S335" s="61">
        <v>37.740556334899999</v>
      </c>
      <c r="T335" s="62">
        <v>0.199317312874777</v>
      </c>
      <c r="U335" s="61">
        <v>15.423828869199999</v>
      </c>
      <c r="V335" s="64">
        <v>0.155526864719816</v>
      </c>
      <c r="W335" s="106"/>
      <c r="X335" s="61">
        <v>58.6855495211</v>
      </c>
      <c r="Y335" s="62">
        <v>0.175974414450247</v>
      </c>
      <c r="Z335" s="61">
        <v>113.5578390023</v>
      </c>
      <c r="AA335" s="62">
        <v>0.27452994948536003</v>
      </c>
      <c r="AB335" s="61">
        <v>184.48219840480101</v>
      </c>
      <c r="AC335" s="62">
        <v>0.241853782330294</v>
      </c>
    </row>
    <row r="336" spans="1:29" customFormat="1" x14ac:dyDescent="0.3">
      <c r="A336" s="58" t="s">
        <v>190</v>
      </c>
      <c r="B336" s="59">
        <v>595.85649613210001</v>
      </c>
      <c r="C336" s="60">
        <v>0.38839698539800199</v>
      </c>
      <c r="D336" s="59">
        <v>281.73799319959898</v>
      </c>
      <c r="E336" s="60">
        <v>0.41048910967735802</v>
      </c>
      <c r="F336" s="59">
        <v>314.11850293250001</v>
      </c>
      <c r="G336" s="60">
        <v>0.37303844667656599</v>
      </c>
      <c r="H336" s="106"/>
      <c r="I336" s="59">
        <v>102.9310521309</v>
      </c>
      <c r="J336" s="60">
        <v>0.38398991882695599</v>
      </c>
      <c r="K336" s="59">
        <v>127.7696547995</v>
      </c>
      <c r="L336" s="60">
        <v>0.357785824942084</v>
      </c>
      <c r="M336" s="59">
        <v>84.936630933199794</v>
      </c>
      <c r="N336" s="60">
        <v>0.38513576450211501</v>
      </c>
      <c r="O336" s="59">
        <v>92.655523525999996</v>
      </c>
      <c r="P336" s="60">
        <v>0.34793835792112798</v>
      </c>
      <c r="Q336" s="59">
        <v>64.424635542299995</v>
      </c>
      <c r="R336" s="63">
        <v>0.48215517056539298</v>
      </c>
      <c r="S336" s="59">
        <v>76.110838956100096</v>
      </c>
      <c r="T336" s="60">
        <v>0.40196036769458998</v>
      </c>
      <c r="U336" s="59">
        <v>47.0281602441001</v>
      </c>
      <c r="V336" s="63">
        <v>0.47421054644295402</v>
      </c>
      <c r="W336" s="106"/>
      <c r="X336" s="59">
        <v>118.6550977158</v>
      </c>
      <c r="Y336" s="60">
        <v>0.35579902569656302</v>
      </c>
      <c r="Z336" s="59">
        <v>167.85158666789999</v>
      </c>
      <c r="AA336" s="60">
        <v>0.405786936541147</v>
      </c>
      <c r="AB336" s="59">
        <v>288.66439008159898</v>
      </c>
      <c r="AC336" s="60">
        <v>0.37843529169200202</v>
      </c>
    </row>
    <row r="337" spans="1:29" customFormat="1" x14ac:dyDescent="0.3">
      <c r="A337" s="58" t="s">
        <v>191</v>
      </c>
      <c r="B337" s="61">
        <v>96.016878014000099</v>
      </c>
      <c r="C337" s="62">
        <v>6.2586656703491894E-2</v>
      </c>
      <c r="D337" s="61">
        <v>43.276432074600002</v>
      </c>
      <c r="E337" s="62">
        <v>6.3053278226943898E-2</v>
      </c>
      <c r="F337" s="61">
        <v>50.507702322699998</v>
      </c>
      <c r="G337" s="62">
        <v>5.9981550414147898E-2</v>
      </c>
      <c r="H337" s="106"/>
      <c r="I337" s="61">
        <v>22.142074890300002</v>
      </c>
      <c r="J337" s="62">
        <v>8.2602221232267597E-2</v>
      </c>
      <c r="K337" s="61">
        <v>29.8273445344999</v>
      </c>
      <c r="L337" s="62">
        <v>8.35237528570799E-2</v>
      </c>
      <c r="M337" s="61">
        <v>13.4186998137</v>
      </c>
      <c r="N337" s="62">
        <v>6.0845611070189799E-2</v>
      </c>
      <c r="O337" s="61">
        <v>9.9935530155000194</v>
      </c>
      <c r="P337" s="62">
        <v>3.75276108070891E-2</v>
      </c>
      <c r="Q337" s="61">
        <v>4.6977049441999998</v>
      </c>
      <c r="R337" s="62">
        <v>3.5157711170123201E-2</v>
      </c>
      <c r="S337" s="61">
        <v>9.1009547741999892</v>
      </c>
      <c r="T337" s="62">
        <v>4.8064417336396603E-2</v>
      </c>
      <c r="U337" s="61">
        <v>6.8365460416000001</v>
      </c>
      <c r="V337" s="62">
        <v>6.8936616217647601E-2</v>
      </c>
      <c r="W337" s="106"/>
      <c r="X337" s="61">
        <v>22.6100926493</v>
      </c>
      <c r="Y337" s="62">
        <v>6.7798595175390705E-2</v>
      </c>
      <c r="Z337" s="61">
        <v>28.359987366399999</v>
      </c>
      <c r="AA337" s="62">
        <v>6.8561236877231702E-2</v>
      </c>
      <c r="AB337" s="61">
        <v>45.046797998300001</v>
      </c>
      <c r="AC337" s="62">
        <v>5.9055771082323003E-2</v>
      </c>
    </row>
    <row r="338" spans="1:29" customFormat="1" x14ac:dyDescent="0.3">
      <c r="A338" s="58" t="s">
        <v>159</v>
      </c>
      <c r="B338" s="59">
        <v>189.76360465319999</v>
      </c>
      <c r="C338" s="60">
        <v>0.12369356122488501</v>
      </c>
      <c r="D338" s="59">
        <v>67.1851824174</v>
      </c>
      <c r="E338" s="60">
        <v>9.7888060466487903E-2</v>
      </c>
      <c r="F338" s="59">
        <v>122.57842223580001</v>
      </c>
      <c r="G338" s="60">
        <v>0.14557074416190399</v>
      </c>
      <c r="H338" s="106"/>
      <c r="I338" s="59">
        <v>5.6219297949000104</v>
      </c>
      <c r="J338" s="64">
        <v>2.0972916538821901E-2</v>
      </c>
      <c r="K338" s="59">
        <v>64.125350018199896</v>
      </c>
      <c r="L338" s="60">
        <v>0.17956643376680201</v>
      </c>
      <c r="M338" s="59">
        <v>61.4147183782</v>
      </c>
      <c r="N338" s="63">
        <v>0.27847825201440501</v>
      </c>
      <c r="O338" s="59">
        <v>25.739762472300001</v>
      </c>
      <c r="P338" s="60">
        <v>9.6657493769153002E-2</v>
      </c>
      <c r="Q338" s="59">
        <v>7.19148868</v>
      </c>
      <c r="R338" s="64">
        <v>5.3821235028141498E-2</v>
      </c>
      <c r="S338" s="59">
        <v>18.350113423900002</v>
      </c>
      <c r="T338" s="60">
        <v>9.6911536389221606E-2</v>
      </c>
      <c r="U338" s="59">
        <v>7.3202418856999998</v>
      </c>
      <c r="V338" s="60">
        <v>7.3813984784741896E-2</v>
      </c>
      <c r="W338" s="106"/>
      <c r="X338" s="59">
        <v>22.4117203365</v>
      </c>
      <c r="Y338" s="64">
        <v>6.7203756209529605E-2</v>
      </c>
      <c r="Z338" s="59">
        <v>42.414097034999998</v>
      </c>
      <c r="AA338" s="60">
        <v>0.102537526416383</v>
      </c>
      <c r="AB338" s="59">
        <v>124.9377872817</v>
      </c>
      <c r="AC338" s="63">
        <v>0.16379182745727</v>
      </c>
    </row>
    <row r="339" spans="1:29" customFormat="1" x14ac:dyDescent="0.3">
      <c r="A339" s="58" t="s">
        <v>192</v>
      </c>
      <c r="B339" s="61">
        <v>105.3264355216</v>
      </c>
      <c r="C339" s="62">
        <v>6.8654903160168299E-2</v>
      </c>
      <c r="D339" s="61">
        <v>42.388001054699998</v>
      </c>
      <c r="E339" s="62">
        <v>6.1758844152835397E-2</v>
      </c>
      <c r="F339" s="61">
        <v>62.938434466899999</v>
      </c>
      <c r="G339" s="62">
        <v>7.4743944118543307E-2</v>
      </c>
      <c r="H339" s="106"/>
      <c r="I339" s="61">
        <v>8.6174877904999896</v>
      </c>
      <c r="J339" s="62">
        <v>3.2148009455477099E-2</v>
      </c>
      <c r="K339" s="61">
        <v>19.6121193836</v>
      </c>
      <c r="L339" s="62">
        <v>5.4918660643915498E-2</v>
      </c>
      <c r="M339" s="61">
        <v>12.856513464900001</v>
      </c>
      <c r="N339" s="62">
        <v>5.82964392127844E-2</v>
      </c>
      <c r="O339" s="61">
        <v>19.5008819008</v>
      </c>
      <c r="P339" s="62">
        <v>7.3229361492671799E-2</v>
      </c>
      <c r="Q339" s="61">
        <v>16.064902824400001</v>
      </c>
      <c r="R339" s="63">
        <v>0.120230031512236</v>
      </c>
      <c r="S339" s="61">
        <v>25.858830836500001</v>
      </c>
      <c r="T339" s="63">
        <v>0.136566950171013</v>
      </c>
      <c r="U339" s="61">
        <v>2.8156993208999999</v>
      </c>
      <c r="V339" s="62">
        <v>2.8392229393038201E-2</v>
      </c>
      <c r="W339" s="106"/>
      <c r="X339" s="61">
        <v>32.274061622799998</v>
      </c>
      <c r="Y339" s="62">
        <v>9.6776960296868803E-2</v>
      </c>
      <c r="Z339" s="61">
        <v>33.584579769199898</v>
      </c>
      <c r="AA339" s="62">
        <v>8.1191867232862494E-2</v>
      </c>
      <c r="AB339" s="61">
        <v>38.6051706911</v>
      </c>
      <c r="AC339" s="62">
        <v>5.0610880778111003E-2</v>
      </c>
    </row>
    <row r="340" spans="1:29" customFormat="1" x14ac:dyDescent="0.3">
      <c r="A340" s="58" t="s">
        <v>193</v>
      </c>
      <c r="B340" s="59">
        <v>36.085093545200003</v>
      </c>
      <c r="C340" s="60">
        <v>2.3521337170507899E-2</v>
      </c>
      <c r="D340" s="59">
        <v>15.537401837399999</v>
      </c>
      <c r="E340" s="60">
        <v>2.2637820957342999E-2</v>
      </c>
      <c r="F340" s="59">
        <v>20.547691707799999</v>
      </c>
      <c r="G340" s="60">
        <v>2.4401870395752499E-2</v>
      </c>
      <c r="H340" s="106"/>
      <c r="I340" s="59">
        <v>0</v>
      </c>
      <c r="J340" s="60">
        <v>0</v>
      </c>
      <c r="K340" s="59">
        <v>9.1864031117000007</v>
      </c>
      <c r="L340" s="60">
        <v>2.5724142565210901E-2</v>
      </c>
      <c r="M340" s="59">
        <v>0.993289290099999</v>
      </c>
      <c r="N340" s="64">
        <v>4.5039604927971698E-3</v>
      </c>
      <c r="O340" s="59">
        <v>6.4965643461000004</v>
      </c>
      <c r="P340" s="60">
        <v>2.4395781759051799E-2</v>
      </c>
      <c r="Q340" s="59">
        <v>5.5788419239999998</v>
      </c>
      <c r="R340" s="60">
        <v>4.1752156714297099E-2</v>
      </c>
      <c r="S340" s="59">
        <v>7.8930997601000197</v>
      </c>
      <c r="T340" s="60">
        <v>4.1685433051787298E-2</v>
      </c>
      <c r="U340" s="59">
        <v>5.9368951132000003</v>
      </c>
      <c r="V340" s="63">
        <v>5.9864946049176603E-2</v>
      </c>
      <c r="W340" s="106"/>
      <c r="X340" s="59">
        <v>5.1808199728000099</v>
      </c>
      <c r="Y340" s="60">
        <v>1.5535200207298599E-2</v>
      </c>
      <c r="Z340" s="59">
        <v>16.103270516599999</v>
      </c>
      <c r="AA340" s="60">
        <v>3.8930205790388001E-2</v>
      </c>
      <c r="AB340" s="59">
        <v>14.801003055800001</v>
      </c>
      <c r="AC340" s="60">
        <v>1.9403924076580901E-2</v>
      </c>
    </row>
    <row r="341" spans="1:29" customFormat="1" ht="25.5" customHeight="1" x14ac:dyDescent="0.3">
      <c r="A341" s="66" t="s">
        <v>194</v>
      </c>
      <c r="B341" s="61">
        <v>45.840473169500001</v>
      </c>
      <c r="C341" s="62">
        <v>2.9880183741933401E-2</v>
      </c>
      <c r="D341" s="61">
        <v>18.1509642962999</v>
      </c>
      <c r="E341" s="62">
        <v>2.6445752272023601E-2</v>
      </c>
      <c r="F341" s="61">
        <v>27.689508873200001</v>
      </c>
      <c r="G341" s="62">
        <v>3.2883294943994897E-2</v>
      </c>
      <c r="H341" s="106"/>
      <c r="I341" s="61">
        <v>3.8840929646999802</v>
      </c>
      <c r="J341" s="62">
        <v>1.44898212090049E-2</v>
      </c>
      <c r="K341" s="61">
        <v>11.5947172395</v>
      </c>
      <c r="L341" s="62">
        <v>3.24680025082211E-2</v>
      </c>
      <c r="M341" s="61">
        <v>3.4278571203000001</v>
      </c>
      <c r="N341" s="62">
        <v>1.55432392140565E-2</v>
      </c>
      <c r="O341" s="61">
        <v>8.8785732225999894</v>
      </c>
      <c r="P341" s="62">
        <v>3.33406587129918E-2</v>
      </c>
      <c r="Q341" s="61">
        <v>2.2949968911999998</v>
      </c>
      <c r="R341" s="62">
        <v>1.7175799416002099E-2</v>
      </c>
      <c r="S341" s="61">
        <v>8.9617237759000208</v>
      </c>
      <c r="T341" s="62">
        <v>4.7329103627616803E-2</v>
      </c>
      <c r="U341" s="61">
        <v>6.7985119553000004</v>
      </c>
      <c r="V341" s="63">
        <v>6.8553097816031097E-2</v>
      </c>
      <c r="W341" s="106"/>
      <c r="X341" s="61">
        <v>0.64069122059999895</v>
      </c>
      <c r="Y341" s="64">
        <v>1.92117588245403E-3</v>
      </c>
      <c r="Z341" s="61">
        <v>12.4994695031</v>
      </c>
      <c r="AA341" s="62">
        <v>3.02178939070013E-2</v>
      </c>
      <c r="AB341" s="61">
        <v>32.700312445800002</v>
      </c>
      <c r="AC341" s="62">
        <v>4.2869687789851001E-2</v>
      </c>
    </row>
    <row r="342" spans="1:29" customFormat="1" x14ac:dyDescent="0.3">
      <c r="A342" s="58" t="s">
        <v>195</v>
      </c>
      <c r="B342" s="59">
        <v>245.5370409496</v>
      </c>
      <c r="C342" s="60">
        <v>0.16004834574670501</v>
      </c>
      <c r="D342" s="59">
        <v>132.02364691619999</v>
      </c>
      <c r="E342" s="60">
        <v>0.192356979133426</v>
      </c>
      <c r="F342" s="59">
        <v>113.5133940334</v>
      </c>
      <c r="G342" s="60">
        <v>0.134805367375331</v>
      </c>
      <c r="H342" s="106"/>
      <c r="I342" s="59">
        <v>38.175417158900103</v>
      </c>
      <c r="J342" s="60">
        <v>0.14241548135920201</v>
      </c>
      <c r="K342" s="59">
        <v>47.648612524500003</v>
      </c>
      <c r="L342" s="60">
        <v>0.133427598017512</v>
      </c>
      <c r="M342" s="59">
        <v>31.599712847399999</v>
      </c>
      <c r="N342" s="60">
        <v>0.14328540503451501</v>
      </c>
      <c r="O342" s="59">
        <v>47.027873879600101</v>
      </c>
      <c r="P342" s="60">
        <v>0.176598227407332</v>
      </c>
      <c r="Q342" s="59">
        <v>18.882288336199998</v>
      </c>
      <c r="R342" s="60">
        <v>0.14131539708017099</v>
      </c>
      <c r="S342" s="59">
        <v>35.3858691991</v>
      </c>
      <c r="T342" s="60">
        <v>0.18688162145561099</v>
      </c>
      <c r="U342" s="59">
        <v>26.8172670039</v>
      </c>
      <c r="V342" s="63">
        <v>0.27041310512718703</v>
      </c>
      <c r="W342" s="106"/>
      <c r="X342" s="59">
        <v>55.349672250399898</v>
      </c>
      <c r="Y342" s="60">
        <v>0.16597145709226499</v>
      </c>
      <c r="Z342" s="59">
        <v>71.284971752499999</v>
      </c>
      <c r="AA342" s="60">
        <v>0.17233385089234399</v>
      </c>
      <c r="AB342" s="59">
        <v>118.90239694669999</v>
      </c>
      <c r="AC342" s="60">
        <v>0.15587950858324701</v>
      </c>
    </row>
    <row r="343" spans="1:29" customFormat="1" x14ac:dyDescent="0.3">
      <c r="A343" s="58" t="s">
        <v>196</v>
      </c>
      <c r="B343" s="61">
        <v>335.12342825130003</v>
      </c>
      <c r="C343" s="62">
        <v>0.21844341735630299</v>
      </c>
      <c r="D343" s="61">
        <v>153.72178228589999</v>
      </c>
      <c r="E343" s="62">
        <v>0.223970920045033</v>
      </c>
      <c r="F343" s="61">
        <v>176.56984292290099</v>
      </c>
      <c r="G343" s="62">
        <v>0.20968946215829301</v>
      </c>
      <c r="H343" s="106"/>
      <c r="I343" s="61">
        <v>48.038135564300099</v>
      </c>
      <c r="J343" s="62">
        <v>0.17920889171982199</v>
      </c>
      <c r="K343" s="61">
        <v>101.8388431967</v>
      </c>
      <c r="L343" s="62">
        <v>0.285173303328213</v>
      </c>
      <c r="M343" s="61">
        <v>53.415338025099899</v>
      </c>
      <c r="N343" s="62">
        <v>0.242205946014213</v>
      </c>
      <c r="O343" s="61">
        <v>58.124179373699803</v>
      </c>
      <c r="P343" s="62">
        <v>0.218266874517452</v>
      </c>
      <c r="Q343" s="61">
        <v>24.600747527100001</v>
      </c>
      <c r="R343" s="62">
        <v>0.184112452016544</v>
      </c>
      <c r="S343" s="61">
        <v>30.5920702817</v>
      </c>
      <c r="T343" s="62">
        <v>0.16156437095724999</v>
      </c>
      <c r="U343" s="61">
        <v>18.5141142827</v>
      </c>
      <c r="V343" s="62">
        <v>0.18668789519589901</v>
      </c>
      <c r="W343" s="106"/>
      <c r="X343" s="61">
        <v>63.047562361100098</v>
      </c>
      <c r="Y343" s="62">
        <v>0.189054340626409</v>
      </c>
      <c r="Z343" s="61">
        <v>84.079404897099906</v>
      </c>
      <c r="AA343" s="62">
        <v>0.203264829464503</v>
      </c>
      <c r="AB343" s="61">
        <v>185.319301242199</v>
      </c>
      <c r="AC343" s="62">
        <v>0.24295121335168901</v>
      </c>
    </row>
    <row r="344" spans="1:29" customFormat="1" x14ac:dyDescent="0.3">
      <c r="A344" s="58" t="s">
        <v>197</v>
      </c>
      <c r="B344" s="59">
        <v>207.81271174579999</v>
      </c>
      <c r="C344" s="60">
        <v>0.13545850602182399</v>
      </c>
      <c r="D344" s="59">
        <v>106.0075272054</v>
      </c>
      <c r="E344" s="60">
        <v>0.15445178325954201</v>
      </c>
      <c r="F344" s="59">
        <v>99.5724409237</v>
      </c>
      <c r="G344" s="60">
        <v>0.118249477019675</v>
      </c>
      <c r="H344" s="106"/>
      <c r="I344" s="59">
        <v>17.784116724099999</v>
      </c>
      <c r="J344" s="60">
        <v>6.6344619975435198E-2</v>
      </c>
      <c r="K344" s="59">
        <v>52.289933920400102</v>
      </c>
      <c r="L344" s="60">
        <v>0.146424416448769</v>
      </c>
      <c r="M344" s="59">
        <v>26.9599930127</v>
      </c>
      <c r="N344" s="60">
        <v>0.12224710829517101</v>
      </c>
      <c r="O344" s="59">
        <v>38.685234543699998</v>
      </c>
      <c r="P344" s="60">
        <v>0.145270098000706</v>
      </c>
      <c r="Q344" s="59">
        <v>16.621365802700002</v>
      </c>
      <c r="R344" s="60">
        <v>0.12439461079090899</v>
      </c>
      <c r="S344" s="59">
        <v>34.375014244299997</v>
      </c>
      <c r="T344" s="60">
        <v>0.18154304373277699</v>
      </c>
      <c r="U344" s="59">
        <v>21.097053497900099</v>
      </c>
      <c r="V344" s="63">
        <v>0.212733077705937</v>
      </c>
      <c r="W344" s="106"/>
      <c r="X344" s="59">
        <v>44.142594026799898</v>
      </c>
      <c r="Y344" s="60">
        <v>0.13236592652827101</v>
      </c>
      <c r="Z344" s="59">
        <v>54.915010477700001</v>
      </c>
      <c r="AA344" s="60">
        <v>0.13275891109662299</v>
      </c>
      <c r="AB344" s="59">
        <v>108.7551072413</v>
      </c>
      <c r="AC344" s="60">
        <v>0.14257654267719699</v>
      </c>
    </row>
    <row r="345" spans="1:29" customFormat="1" x14ac:dyDescent="0.3">
      <c r="A345" s="58" t="s">
        <v>198</v>
      </c>
      <c r="B345" s="61">
        <v>228.52526165430001</v>
      </c>
      <c r="C345" s="62">
        <v>0.148959562058953</v>
      </c>
      <c r="D345" s="61">
        <v>90.965550077499998</v>
      </c>
      <c r="E345" s="62">
        <v>0.13253579057109999</v>
      </c>
      <c r="F345" s="61">
        <v>136.64959026879899</v>
      </c>
      <c r="G345" s="62">
        <v>0.162281274159187</v>
      </c>
      <c r="H345" s="106"/>
      <c r="I345" s="61">
        <v>12.3956843737</v>
      </c>
      <c r="J345" s="64">
        <v>4.6242778422282603E-2</v>
      </c>
      <c r="K345" s="61">
        <v>62.1434118568001</v>
      </c>
      <c r="L345" s="62">
        <v>0.17401652928303801</v>
      </c>
      <c r="M345" s="61">
        <v>35.725913124400002</v>
      </c>
      <c r="N345" s="62">
        <v>0.16199520410131699</v>
      </c>
      <c r="O345" s="61">
        <v>44.8104664325001</v>
      </c>
      <c r="P345" s="62">
        <v>0.168271458784957</v>
      </c>
      <c r="Q345" s="61">
        <v>25.877091220499999</v>
      </c>
      <c r="R345" s="63">
        <v>0.19366463195533901</v>
      </c>
      <c r="S345" s="61">
        <v>27.937838194200001</v>
      </c>
      <c r="T345" s="62">
        <v>0.14754670776405299</v>
      </c>
      <c r="U345" s="61">
        <v>19.634856452200001</v>
      </c>
      <c r="V345" s="62">
        <v>0.197988948731943</v>
      </c>
      <c r="W345" s="106"/>
      <c r="X345" s="61">
        <v>31.574017837600099</v>
      </c>
      <c r="Y345" s="64">
        <v>9.4677809889393894E-2</v>
      </c>
      <c r="Z345" s="61">
        <v>66.379888560099999</v>
      </c>
      <c r="AA345" s="62">
        <v>0.16047564495198799</v>
      </c>
      <c r="AB345" s="61">
        <v>127.8941955057</v>
      </c>
      <c r="AC345" s="62">
        <v>0.16766764050194</v>
      </c>
    </row>
    <row r="346" spans="1:29" customFormat="1" ht="25.5" customHeight="1" x14ac:dyDescent="0.3">
      <c r="A346" s="66" t="s">
        <v>199</v>
      </c>
      <c r="B346" s="59">
        <v>28.3397078988</v>
      </c>
      <c r="C346" s="60">
        <v>1.8472664452606102E-2</v>
      </c>
      <c r="D346" s="59">
        <v>16.750778296899998</v>
      </c>
      <c r="E346" s="60">
        <v>2.4405696907998899E-2</v>
      </c>
      <c r="F346" s="59">
        <v>11.5889296019</v>
      </c>
      <c r="G346" s="60">
        <v>1.37626922864389E-2</v>
      </c>
      <c r="H346" s="106"/>
      <c r="I346" s="59">
        <v>3.1533371924</v>
      </c>
      <c r="J346" s="60">
        <v>1.17636968385772E-2</v>
      </c>
      <c r="K346" s="59">
        <v>6.8757137691000096</v>
      </c>
      <c r="L346" s="60">
        <v>1.9253655547582502E-2</v>
      </c>
      <c r="M346" s="59">
        <v>3.395365596</v>
      </c>
      <c r="N346" s="60">
        <v>1.5395909988566501E-2</v>
      </c>
      <c r="O346" s="59">
        <v>5.6090590987000102</v>
      </c>
      <c r="P346" s="60">
        <v>2.10630379929439E-2</v>
      </c>
      <c r="Q346" s="59">
        <v>3.3533502977</v>
      </c>
      <c r="R346" s="60">
        <v>2.5096535993462801E-2</v>
      </c>
      <c r="S346" s="59">
        <v>2.9391959135999999</v>
      </c>
      <c r="T346" s="60">
        <v>1.5522628397757299E-2</v>
      </c>
      <c r="U346" s="59">
        <v>3.0136860312999998</v>
      </c>
      <c r="V346" s="60">
        <v>3.0388637197211299E-2</v>
      </c>
      <c r="W346" s="106"/>
      <c r="X346" s="59">
        <v>4.2589822430000002</v>
      </c>
      <c r="Y346" s="60">
        <v>1.2770978758518001E-2</v>
      </c>
      <c r="Z346" s="59">
        <v>6.4399844563000004</v>
      </c>
      <c r="AA346" s="60">
        <v>1.55688821045523E-2</v>
      </c>
      <c r="AB346" s="59">
        <v>17.640741199499899</v>
      </c>
      <c r="AC346" s="60">
        <v>2.3126784150995401E-2</v>
      </c>
    </row>
    <row r="347" spans="1:29" customFormat="1" x14ac:dyDescent="0.3">
      <c r="A347" s="58" t="s">
        <v>38</v>
      </c>
      <c r="B347" s="61">
        <v>99.541227870100002</v>
      </c>
      <c r="C347" s="62">
        <v>6.4883932756506002E-2</v>
      </c>
      <c r="D347" s="61">
        <v>34.954714072199998</v>
      </c>
      <c r="E347" s="62">
        <v>5.0928628033346697E-2</v>
      </c>
      <c r="F347" s="61">
        <v>64.586513797899997</v>
      </c>
      <c r="G347" s="62">
        <v>7.6701157551997398E-2</v>
      </c>
      <c r="H347" s="106"/>
      <c r="I347" s="61">
        <v>20.772435680299999</v>
      </c>
      <c r="J347" s="62">
        <v>7.7492707259737004E-2</v>
      </c>
      <c r="K347" s="61">
        <v>17.357188689699999</v>
      </c>
      <c r="L347" s="62">
        <v>4.8604311280052298E-2</v>
      </c>
      <c r="M347" s="61">
        <v>20.6949004059</v>
      </c>
      <c r="N347" s="62">
        <v>9.3838738381204004E-2</v>
      </c>
      <c r="O347" s="61">
        <v>16.376516959300002</v>
      </c>
      <c r="P347" s="62">
        <v>6.14968023756019E-2</v>
      </c>
      <c r="Q347" s="61">
        <v>8.6578386568999797</v>
      </c>
      <c r="R347" s="62">
        <v>6.4795425526379902E-2</v>
      </c>
      <c r="S347" s="61">
        <v>7.9514941425999703</v>
      </c>
      <c r="T347" s="62">
        <v>4.1993828383949397E-2</v>
      </c>
      <c r="U347" s="61">
        <v>7.7308533354</v>
      </c>
      <c r="V347" s="62">
        <v>7.7954403608852696E-2</v>
      </c>
      <c r="W347" s="106"/>
      <c r="X347" s="61">
        <v>23.1971944963</v>
      </c>
      <c r="Y347" s="62">
        <v>6.9559078030055593E-2</v>
      </c>
      <c r="Z347" s="61">
        <v>21.325003246400001</v>
      </c>
      <c r="AA347" s="62">
        <v>5.15539227889917E-2</v>
      </c>
      <c r="AB347" s="61">
        <v>55.0190301274001</v>
      </c>
      <c r="AC347" s="62">
        <v>7.2129238764046893E-2</v>
      </c>
    </row>
    <row r="348" spans="1:29" customFormat="1" x14ac:dyDescent="0.3">
      <c r="A348" s="65" t="s">
        <v>1</v>
      </c>
    </row>
    <row r="349" spans="1:29" customFormat="1" x14ac:dyDescent="0.3">
      <c r="A349" s="65" t="s">
        <v>1</v>
      </c>
    </row>
    <row r="350" spans="1:29" customFormat="1" x14ac:dyDescent="0.3">
      <c r="A350" s="53" t="s">
        <v>200</v>
      </c>
    </row>
    <row r="351" spans="1:29" customFormat="1" x14ac:dyDescent="0.3">
      <c r="A351" s="54" t="s">
        <v>1</v>
      </c>
    </row>
    <row r="352" spans="1:29" customFormat="1" x14ac:dyDescent="0.3">
      <c r="A352" s="114" t="s">
        <v>1</v>
      </c>
      <c r="B352" s="113" t="s">
        <v>502</v>
      </c>
      <c r="C352" s="113" t="s">
        <v>1</v>
      </c>
      <c r="D352" s="113" t="s">
        <v>346</v>
      </c>
      <c r="E352" s="113" t="s">
        <v>1</v>
      </c>
      <c r="F352" s="113" t="s">
        <v>347</v>
      </c>
      <c r="G352" s="113" t="s">
        <v>1</v>
      </c>
      <c r="H352" s="104"/>
      <c r="I352" s="113" t="s">
        <v>350</v>
      </c>
      <c r="J352" s="113" t="s">
        <v>1</v>
      </c>
      <c r="K352" s="113" t="s">
        <v>351</v>
      </c>
      <c r="L352" s="113" t="s">
        <v>1</v>
      </c>
      <c r="M352" s="113" t="s">
        <v>352</v>
      </c>
      <c r="N352" s="113" t="s">
        <v>1</v>
      </c>
      <c r="O352" s="113" t="s">
        <v>353</v>
      </c>
      <c r="P352" s="113" t="s">
        <v>1</v>
      </c>
      <c r="Q352" s="113" t="s">
        <v>354</v>
      </c>
      <c r="R352" s="113" t="s">
        <v>1</v>
      </c>
      <c r="S352" s="113" t="s">
        <v>355</v>
      </c>
      <c r="T352" s="113" t="s">
        <v>1</v>
      </c>
      <c r="U352" s="113" t="s">
        <v>356</v>
      </c>
      <c r="V352" s="113" t="s">
        <v>1</v>
      </c>
      <c r="W352" s="104"/>
      <c r="X352" s="113" t="s">
        <v>358</v>
      </c>
      <c r="Y352" s="113" t="s">
        <v>1</v>
      </c>
      <c r="Z352" s="113" t="s">
        <v>359</v>
      </c>
      <c r="AA352" s="113" t="s">
        <v>1</v>
      </c>
      <c r="AB352" s="113" t="s">
        <v>360</v>
      </c>
      <c r="AC352" s="113" t="s">
        <v>1</v>
      </c>
    </row>
    <row r="353" spans="1:29" customFormat="1" x14ac:dyDescent="0.3">
      <c r="A353" s="115" t="s">
        <v>1</v>
      </c>
      <c r="B353" s="55" t="s">
        <v>14</v>
      </c>
      <c r="C353" s="55" t="s">
        <v>15</v>
      </c>
      <c r="D353" s="55" t="s">
        <v>14</v>
      </c>
      <c r="E353" s="55" t="s">
        <v>15</v>
      </c>
      <c r="F353" s="55" t="s">
        <v>14</v>
      </c>
      <c r="G353" s="55" t="s">
        <v>15</v>
      </c>
      <c r="H353" s="104"/>
      <c r="I353" s="55" t="s">
        <v>14</v>
      </c>
      <c r="J353" s="55" t="s">
        <v>15</v>
      </c>
      <c r="K353" s="55" t="s">
        <v>14</v>
      </c>
      <c r="L353" s="55" t="s">
        <v>15</v>
      </c>
      <c r="M353" s="55" t="s">
        <v>14</v>
      </c>
      <c r="N353" s="55" t="s">
        <v>15</v>
      </c>
      <c r="O353" s="55" t="s">
        <v>14</v>
      </c>
      <c r="P353" s="55" t="s">
        <v>15</v>
      </c>
      <c r="Q353" s="55" t="s">
        <v>14</v>
      </c>
      <c r="R353" s="55" t="s">
        <v>15</v>
      </c>
      <c r="S353" s="55" t="s">
        <v>14</v>
      </c>
      <c r="T353" s="55" t="s">
        <v>15</v>
      </c>
      <c r="U353" s="55" t="s">
        <v>14</v>
      </c>
      <c r="V353" s="55" t="s">
        <v>15</v>
      </c>
      <c r="W353" s="104"/>
      <c r="X353" s="55" t="s">
        <v>14</v>
      </c>
      <c r="Y353" s="55" t="s">
        <v>15</v>
      </c>
      <c r="Z353" s="55" t="s">
        <v>14</v>
      </c>
      <c r="AA353" s="55" t="s">
        <v>15</v>
      </c>
      <c r="AB353" s="55" t="s">
        <v>14</v>
      </c>
      <c r="AC353" s="55" t="s">
        <v>15</v>
      </c>
    </row>
    <row r="354" spans="1:29" customFormat="1" x14ac:dyDescent="0.3">
      <c r="A354" s="56" t="s">
        <v>16</v>
      </c>
      <c r="B354" s="57">
        <v>1534.1429478952</v>
      </c>
      <c r="C354" s="57">
        <v>1534.1429478952</v>
      </c>
      <c r="D354" s="57">
        <v>686.34705905119995</v>
      </c>
      <c r="E354" s="57">
        <v>686.34705905119995</v>
      </c>
      <c r="F354" s="57">
        <v>842.05396449349996</v>
      </c>
      <c r="G354" s="57">
        <v>842.05396449349996</v>
      </c>
      <c r="H354" s="105"/>
      <c r="I354" s="57">
        <v>268.05665223019997</v>
      </c>
      <c r="J354" s="57">
        <v>268.05665223019997</v>
      </c>
      <c r="K354" s="57">
        <v>357.11212097399999</v>
      </c>
      <c r="L354" s="57">
        <v>357.11212097399999</v>
      </c>
      <c r="M354" s="57">
        <v>220.53685677050001</v>
      </c>
      <c r="N354" s="57">
        <v>220.53685677050001</v>
      </c>
      <c r="O354" s="57">
        <v>266.29867451119998</v>
      </c>
      <c r="P354" s="57">
        <v>266.29867451119998</v>
      </c>
      <c r="Q354" s="57">
        <v>133.61805384510001</v>
      </c>
      <c r="R354" s="57">
        <v>133.61805384510001</v>
      </c>
      <c r="S354" s="57">
        <v>189.3491126815</v>
      </c>
      <c r="T354" s="57">
        <v>189.3491126815</v>
      </c>
      <c r="U354" s="57">
        <v>99.171476882700006</v>
      </c>
      <c r="V354" s="57">
        <v>99.171476882700006</v>
      </c>
      <c r="W354" s="105"/>
      <c r="X354" s="57">
        <v>333.48910240409998</v>
      </c>
      <c r="Y354" s="57">
        <v>333.48910240409998</v>
      </c>
      <c r="Z354" s="57">
        <v>413.6446286286</v>
      </c>
      <c r="AA354" s="57">
        <v>413.6446286286</v>
      </c>
      <c r="AB354" s="57">
        <v>762.78401200630003</v>
      </c>
      <c r="AC354" s="57">
        <v>762.78401200630003</v>
      </c>
    </row>
    <row r="355" spans="1:29" customFormat="1" ht="22.8" x14ac:dyDescent="0.3">
      <c r="A355" s="66" t="s">
        <v>186</v>
      </c>
      <c r="B355" s="59">
        <v>331.10019684320002</v>
      </c>
      <c r="C355" s="60">
        <v>0.215820955470584</v>
      </c>
      <c r="D355" s="59">
        <v>152.90859530729901</v>
      </c>
      <c r="E355" s="60">
        <v>0.22278611569878301</v>
      </c>
      <c r="F355" s="59">
        <v>178.19160153589999</v>
      </c>
      <c r="G355" s="60">
        <v>0.211615417834988</v>
      </c>
      <c r="H355" s="106"/>
      <c r="I355" s="59">
        <v>35.010995075099999</v>
      </c>
      <c r="J355" s="60">
        <v>0.13061043172707201</v>
      </c>
      <c r="K355" s="59">
        <v>73.869357180399902</v>
      </c>
      <c r="L355" s="60">
        <v>0.20685200205169799</v>
      </c>
      <c r="M355" s="59">
        <v>46.364106608099803</v>
      </c>
      <c r="N355" s="60">
        <v>0.210232916561192</v>
      </c>
      <c r="O355" s="59">
        <v>63.670179734000101</v>
      </c>
      <c r="P355" s="60">
        <v>0.239093115468444</v>
      </c>
      <c r="Q355" s="59">
        <v>30.851164955200002</v>
      </c>
      <c r="R355" s="60">
        <v>0.23089069229345999</v>
      </c>
      <c r="S355" s="59">
        <v>58.880673354799903</v>
      </c>
      <c r="T355" s="63">
        <v>0.310963555735494</v>
      </c>
      <c r="U355" s="59">
        <v>22.453719935599999</v>
      </c>
      <c r="V355" s="60">
        <v>0.22641308409834701</v>
      </c>
      <c r="W355" s="106"/>
      <c r="X355" s="59">
        <v>57.982603993700003</v>
      </c>
      <c r="Y355" s="60">
        <v>0.173866562882287</v>
      </c>
      <c r="Z355" s="59">
        <v>71.523974906000106</v>
      </c>
      <c r="AA355" s="60">
        <v>0.17291164916883101</v>
      </c>
      <c r="AB355" s="59">
        <v>201.59361794349999</v>
      </c>
      <c r="AC355" s="63">
        <v>0.26428663261211</v>
      </c>
    </row>
    <row r="356" spans="1:29" customFormat="1" x14ac:dyDescent="0.3">
      <c r="A356" s="66" t="s">
        <v>187</v>
      </c>
      <c r="B356" s="61">
        <v>110.4723551699</v>
      </c>
      <c r="C356" s="62">
        <v>7.2009166630440102E-2</v>
      </c>
      <c r="D356" s="61">
        <v>53.737699614500002</v>
      </c>
      <c r="E356" s="62">
        <v>7.82952282024586E-2</v>
      </c>
      <c r="F356" s="61">
        <v>56.734655555400103</v>
      </c>
      <c r="G356" s="62">
        <v>6.7376507857814294E-2</v>
      </c>
      <c r="H356" s="106"/>
      <c r="I356" s="61">
        <v>12.805635236800001</v>
      </c>
      <c r="J356" s="62">
        <v>4.7772122535511101E-2</v>
      </c>
      <c r="K356" s="61">
        <v>12.5989305051</v>
      </c>
      <c r="L356" s="62">
        <v>3.5280041659569703E-2</v>
      </c>
      <c r="M356" s="61">
        <v>8.3185010381000204</v>
      </c>
      <c r="N356" s="64">
        <v>3.7719323472341797E-2</v>
      </c>
      <c r="O356" s="61">
        <v>15.6359608706</v>
      </c>
      <c r="P356" s="62">
        <v>5.8715879451147597E-2</v>
      </c>
      <c r="Q356" s="61">
        <v>14.144164719000001</v>
      </c>
      <c r="R356" s="63">
        <v>0.105855191809611</v>
      </c>
      <c r="S356" s="61">
        <v>30.6833941059</v>
      </c>
      <c r="T356" s="63">
        <v>0.162046674903156</v>
      </c>
      <c r="U356" s="61">
        <v>16.285768694400002</v>
      </c>
      <c r="V356" s="63">
        <v>0.16421827330113101</v>
      </c>
      <c r="W356" s="106"/>
      <c r="X356" s="61">
        <v>26.629195785</v>
      </c>
      <c r="Y356" s="62">
        <v>7.9850272746641401E-2</v>
      </c>
      <c r="Z356" s="61">
        <v>43.060017622000103</v>
      </c>
      <c r="AA356" s="63">
        <v>0.104099061469168</v>
      </c>
      <c r="AB356" s="61">
        <v>35.262283068800002</v>
      </c>
      <c r="AC356" s="64">
        <v>4.6228398227765602E-2</v>
      </c>
    </row>
    <row r="357" spans="1:29" customFormat="1" x14ac:dyDescent="0.3">
      <c r="A357" s="58" t="s">
        <v>188</v>
      </c>
      <c r="B357" s="59">
        <v>186.64251406069999</v>
      </c>
      <c r="C357" s="60">
        <v>0.12165914155311799</v>
      </c>
      <c r="D357" s="59">
        <v>73.039895402199903</v>
      </c>
      <c r="E357" s="60">
        <v>0.10641831190064401</v>
      </c>
      <c r="F357" s="59">
        <v>113.60261865850001</v>
      </c>
      <c r="G357" s="60">
        <v>0.13491132807246201</v>
      </c>
      <c r="H357" s="106"/>
      <c r="I357" s="59">
        <v>47.8093268006999</v>
      </c>
      <c r="J357" s="60">
        <v>0.178355308114654</v>
      </c>
      <c r="K357" s="59">
        <v>37.647406058999998</v>
      </c>
      <c r="L357" s="60">
        <v>0.105421809700324</v>
      </c>
      <c r="M357" s="59">
        <v>18.636710828199998</v>
      </c>
      <c r="N357" s="60">
        <v>8.4506105242962398E-2</v>
      </c>
      <c r="O357" s="59">
        <v>43.694936215800098</v>
      </c>
      <c r="P357" s="60">
        <v>0.16408243974929099</v>
      </c>
      <c r="Q357" s="59">
        <v>12.6070759223</v>
      </c>
      <c r="R357" s="60">
        <v>9.4351590668391702E-2</v>
      </c>
      <c r="S357" s="59">
        <v>17.261699618800002</v>
      </c>
      <c r="T357" s="60">
        <v>9.1163350988792496E-2</v>
      </c>
      <c r="U357" s="59">
        <v>8.9853586158999992</v>
      </c>
      <c r="V357" s="60">
        <v>9.0604263426750001E-2</v>
      </c>
      <c r="W357" s="106"/>
      <c r="X357" s="59">
        <v>63.341019612099899</v>
      </c>
      <c r="Y357" s="63">
        <v>0.18993430116750101</v>
      </c>
      <c r="Z357" s="59">
        <v>48.805386654199999</v>
      </c>
      <c r="AA357" s="60">
        <v>0.117988687091162</v>
      </c>
      <c r="AB357" s="59">
        <v>74.496107794400004</v>
      </c>
      <c r="AC357" s="60">
        <v>9.7663436335612003E-2</v>
      </c>
    </row>
    <row r="358" spans="1:29" customFormat="1" ht="25.5" customHeight="1" x14ac:dyDescent="0.3">
      <c r="A358" s="66" t="s">
        <v>189</v>
      </c>
      <c r="B358" s="61">
        <v>152.8319308895</v>
      </c>
      <c r="C358" s="62">
        <v>9.9620397890027801E-2</v>
      </c>
      <c r="D358" s="61">
        <v>63.699340727699997</v>
      </c>
      <c r="E358" s="62">
        <v>9.2809228054036394E-2</v>
      </c>
      <c r="F358" s="61">
        <v>88.682984918299994</v>
      </c>
      <c r="G358" s="62">
        <v>0.10531746023147499</v>
      </c>
      <c r="H358" s="106"/>
      <c r="I358" s="61">
        <v>23.442825555500001</v>
      </c>
      <c r="J358" s="62">
        <v>8.7454742721206305E-2</v>
      </c>
      <c r="K358" s="61">
        <v>37.042003197000099</v>
      </c>
      <c r="L358" s="62">
        <v>0.103726535789293</v>
      </c>
      <c r="M358" s="61">
        <v>29.290637480499999</v>
      </c>
      <c r="N358" s="62">
        <v>0.132815158016789</v>
      </c>
      <c r="O358" s="61">
        <v>32.881168068900003</v>
      </c>
      <c r="P358" s="62">
        <v>0.12347477181121699</v>
      </c>
      <c r="Q358" s="61">
        <v>13.0448160126</v>
      </c>
      <c r="R358" s="62">
        <v>9.7627645645269795E-2</v>
      </c>
      <c r="S358" s="61">
        <v>10.9675604209</v>
      </c>
      <c r="T358" s="62">
        <v>5.7922428394730802E-2</v>
      </c>
      <c r="U358" s="61">
        <v>6.1629201541</v>
      </c>
      <c r="V358" s="62">
        <v>6.2144079606573803E-2</v>
      </c>
      <c r="W358" s="106"/>
      <c r="X358" s="61">
        <v>27.3364427536</v>
      </c>
      <c r="Y358" s="62">
        <v>8.1971022610734398E-2</v>
      </c>
      <c r="Z358" s="61">
        <v>52.4455916393999</v>
      </c>
      <c r="AA358" s="62">
        <v>0.12678900681795</v>
      </c>
      <c r="AB358" s="61">
        <v>73.049896496499997</v>
      </c>
      <c r="AC358" s="62">
        <v>9.5767471979861907E-2</v>
      </c>
    </row>
    <row r="359" spans="1:29" customFormat="1" x14ac:dyDescent="0.3">
      <c r="A359" s="58" t="s">
        <v>190</v>
      </c>
      <c r="B359" s="59">
        <v>231.12177635899999</v>
      </c>
      <c r="C359" s="60">
        <v>0.150652047565771</v>
      </c>
      <c r="D359" s="59">
        <v>108.64322410530001</v>
      </c>
      <c r="E359" s="60">
        <v>0.158291964207565</v>
      </c>
      <c r="F359" s="59">
        <v>122.4785522537</v>
      </c>
      <c r="G359" s="60">
        <v>0.14545214133321199</v>
      </c>
      <c r="H359" s="106"/>
      <c r="I359" s="59">
        <v>52.385220918399803</v>
      </c>
      <c r="J359" s="60">
        <v>0.195425931356529</v>
      </c>
      <c r="K359" s="59">
        <v>54.225508257899897</v>
      </c>
      <c r="L359" s="60">
        <v>0.15184449105228801</v>
      </c>
      <c r="M359" s="59">
        <v>32.265233865799999</v>
      </c>
      <c r="N359" s="60">
        <v>0.14630313652913199</v>
      </c>
      <c r="O359" s="59">
        <v>29.3292898911</v>
      </c>
      <c r="P359" s="60">
        <v>0.110136822667011</v>
      </c>
      <c r="Q359" s="59">
        <v>26.864827956300001</v>
      </c>
      <c r="R359" s="63">
        <v>0.20105687205595499</v>
      </c>
      <c r="S359" s="59">
        <v>22.165468177400001</v>
      </c>
      <c r="T359" s="60">
        <v>0.11706137865395801</v>
      </c>
      <c r="U359" s="59">
        <v>13.886227292099999</v>
      </c>
      <c r="V359" s="60">
        <v>0.14002239079815901</v>
      </c>
      <c r="W359" s="106"/>
      <c r="X359" s="59">
        <v>50.157965947299999</v>
      </c>
      <c r="Y359" s="60">
        <v>0.15040361314872</v>
      </c>
      <c r="Z359" s="59">
        <v>47.882566586699902</v>
      </c>
      <c r="AA359" s="60">
        <v>0.115757738098643</v>
      </c>
      <c r="AB359" s="59">
        <v>117.9166808523</v>
      </c>
      <c r="AC359" s="60">
        <v>0.15458724749900299</v>
      </c>
    </row>
    <row r="360" spans="1:29" customFormat="1" x14ac:dyDescent="0.3">
      <c r="A360" s="58" t="s">
        <v>191</v>
      </c>
      <c r="B360" s="61">
        <v>16.195453787799998</v>
      </c>
      <c r="C360" s="62">
        <v>1.0556678443830601E-2</v>
      </c>
      <c r="D360" s="61">
        <v>5.8900933950000001</v>
      </c>
      <c r="E360" s="62">
        <v>8.5818002966930595E-3</v>
      </c>
      <c r="F360" s="61">
        <v>8.0726167761000003</v>
      </c>
      <c r="G360" s="62">
        <v>9.5868164232867405E-3</v>
      </c>
      <c r="H360" s="106"/>
      <c r="I360" s="61">
        <v>3.1904679841000001</v>
      </c>
      <c r="J360" s="62">
        <v>1.1902215287535999E-2</v>
      </c>
      <c r="K360" s="61">
        <v>6.3221177400999897</v>
      </c>
      <c r="L360" s="62">
        <v>1.7703453253999999E-2</v>
      </c>
      <c r="M360" s="61">
        <v>2.8808481763999998</v>
      </c>
      <c r="N360" s="62">
        <v>1.30628876215368E-2</v>
      </c>
      <c r="O360" s="61">
        <v>0.65840472090000202</v>
      </c>
      <c r="P360" s="62">
        <v>2.4724295834687299E-3</v>
      </c>
      <c r="Q360" s="61">
        <v>0.74660006430000003</v>
      </c>
      <c r="R360" s="62">
        <v>5.58756876645962E-3</v>
      </c>
      <c r="S360" s="61">
        <v>0</v>
      </c>
      <c r="T360" s="62">
        <v>0</v>
      </c>
      <c r="U360" s="61">
        <v>2.3970151020000001</v>
      </c>
      <c r="V360" s="62">
        <v>2.41704084414835E-2</v>
      </c>
      <c r="W360" s="106"/>
      <c r="X360" s="61">
        <v>3.0801633770999999</v>
      </c>
      <c r="Y360" s="62">
        <v>9.23617400057547E-3</v>
      </c>
      <c r="Z360" s="61">
        <v>2.007433357</v>
      </c>
      <c r="AA360" s="62">
        <v>4.8530386183315297E-3</v>
      </c>
      <c r="AB360" s="61">
        <v>11.1078570537</v>
      </c>
      <c r="AC360" s="62">
        <v>1.45622573085712E-2</v>
      </c>
    </row>
    <row r="361" spans="1:29" customFormat="1" x14ac:dyDescent="0.3">
      <c r="A361" s="58" t="s">
        <v>159</v>
      </c>
      <c r="B361" s="59">
        <v>80.027067459899996</v>
      </c>
      <c r="C361" s="60">
        <v>5.2164022635371003E-2</v>
      </c>
      <c r="D361" s="59">
        <v>24.9472391470999</v>
      </c>
      <c r="E361" s="60">
        <v>3.6347848829696799E-2</v>
      </c>
      <c r="F361" s="59">
        <v>55.079828312799997</v>
      </c>
      <c r="G361" s="60">
        <v>6.5411280791167398E-2</v>
      </c>
      <c r="H361" s="106"/>
      <c r="I361" s="59">
        <v>5.6219297949000104</v>
      </c>
      <c r="J361" s="60">
        <v>2.0972916538821901E-2</v>
      </c>
      <c r="K361" s="59">
        <v>25.941877994199999</v>
      </c>
      <c r="L361" s="60">
        <v>7.2643510176706505E-2</v>
      </c>
      <c r="M361" s="59">
        <v>22.174257611400002</v>
      </c>
      <c r="N361" s="63">
        <v>0.10054672010890001</v>
      </c>
      <c r="O361" s="59">
        <v>13.877142171199999</v>
      </c>
      <c r="P361" s="60">
        <v>5.2111195058225299E-2</v>
      </c>
      <c r="Q361" s="59">
        <v>2.0804244665999998</v>
      </c>
      <c r="R361" s="64">
        <v>1.5569935399686201E-2</v>
      </c>
      <c r="S361" s="59">
        <v>9.7459679309999796</v>
      </c>
      <c r="T361" s="60">
        <v>5.14708930661507E-2</v>
      </c>
      <c r="U361" s="59">
        <v>0.58546749060000003</v>
      </c>
      <c r="V361" s="64">
        <v>5.9035874931306197E-3</v>
      </c>
      <c r="W361" s="106"/>
      <c r="X361" s="59">
        <v>12.318754095999999</v>
      </c>
      <c r="Y361" s="60">
        <v>3.6939000426685499E-2</v>
      </c>
      <c r="Z361" s="59">
        <v>16.752988111600001</v>
      </c>
      <c r="AA361" s="60">
        <v>4.05009202395374E-2</v>
      </c>
      <c r="AB361" s="59">
        <v>50.9553252523</v>
      </c>
      <c r="AC361" s="60">
        <v>6.6801774093659394E-2</v>
      </c>
    </row>
    <row r="362" spans="1:29" customFormat="1" x14ac:dyDescent="0.3">
      <c r="A362" s="58" t="s">
        <v>192</v>
      </c>
      <c r="B362" s="61">
        <v>38.311458170100003</v>
      </c>
      <c r="C362" s="62">
        <v>2.4972547846771501E-2</v>
      </c>
      <c r="D362" s="61">
        <v>13.766220988900001</v>
      </c>
      <c r="E362" s="62">
        <v>2.00572302414034E-2</v>
      </c>
      <c r="F362" s="61">
        <v>24.545237181200001</v>
      </c>
      <c r="G362" s="62">
        <v>2.9149244842002601E-2</v>
      </c>
      <c r="H362" s="106"/>
      <c r="I362" s="61">
        <v>3.99952751420002</v>
      </c>
      <c r="J362" s="62">
        <v>1.49204561085293E-2</v>
      </c>
      <c r="K362" s="61">
        <v>10.763724037299999</v>
      </c>
      <c r="L362" s="62">
        <v>3.01410212790948E-2</v>
      </c>
      <c r="M362" s="61">
        <v>1.3153035028</v>
      </c>
      <c r="N362" s="64">
        <v>5.9640983464671398E-3</v>
      </c>
      <c r="O362" s="61">
        <v>9.4298053856999804</v>
      </c>
      <c r="P362" s="62">
        <v>3.54106358321487E-2</v>
      </c>
      <c r="Q362" s="61">
        <v>7.3779263243999997</v>
      </c>
      <c r="R362" s="63">
        <v>5.5216537826191098E-2</v>
      </c>
      <c r="S362" s="61">
        <v>4.7844801850999996</v>
      </c>
      <c r="T362" s="62">
        <v>2.5268035943468398E-2</v>
      </c>
      <c r="U362" s="61">
        <v>0.64069122060000105</v>
      </c>
      <c r="V362" s="62">
        <v>6.4604384318871196E-3</v>
      </c>
      <c r="W362" s="106"/>
      <c r="X362" s="61">
        <v>8.4009805765999896</v>
      </c>
      <c r="Y362" s="62">
        <v>2.5191169714506099E-2</v>
      </c>
      <c r="Z362" s="61">
        <v>15.4651747196</v>
      </c>
      <c r="AA362" s="62">
        <v>3.7387587434347502E-2</v>
      </c>
      <c r="AB362" s="61">
        <v>13.582679435399999</v>
      </c>
      <c r="AC362" s="62">
        <v>1.7806717526334101E-2</v>
      </c>
    </row>
    <row r="363" spans="1:29" customFormat="1" x14ac:dyDescent="0.3">
      <c r="A363" s="58" t="s">
        <v>193</v>
      </c>
      <c r="B363" s="59">
        <v>23.6613699165</v>
      </c>
      <c r="C363" s="60">
        <v>1.5423184618462499E-2</v>
      </c>
      <c r="D363" s="59">
        <v>11.8454760517</v>
      </c>
      <c r="E363" s="60">
        <v>1.72587263185408E-2</v>
      </c>
      <c r="F363" s="59">
        <v>11.8158938648</v>
      </c>
      <c r="G363" s="60">
        <v>1.4032228768030701E-2</v>
      </c>
      <c r="H363" s="106"/>
      <c r="I363" s="59">
        <v>0</v>
      </c>
      <c r="J363" s="60">
        <v>0</v>
      </c>
      <c r="K363" s="59">
        <v>5.2837981789999997</v>
      </c>
      <c r="L363" s="60">
        <v>1.47959082558967E-2</v>
      </c>
      <c r="M363" s="59">
        <v>0.67438259510000098</v>
      </c>
      <c r="N363" s="60">
        <v>3.0579133346485998E-3</v>
      </c>
      <c r="O363" s="59">
        <v>3.5307769423000002</v>
      </c>
      <c r="P363" s="60">
        <v>1.32587101636193E-2</v>
      </c>
      <c r="Q363" s="59">
        <v>2.8269746074</v>
      </c>
      <c r="R363" s="60">
        <v>2.1157130537743301E-2</v>
      </c>
      <c r="S363" s="59">
        <v>7.0073538212999802</v>
      </c>
      <c r="T363" s="60">
        <v>3.7007587318811E-2</v>
      </c>
      <c r="U363" s="59">
        <v>4.3380837714</v>
      </c>
      <c r="V363" s="63">
        <v>4.3743260741504197E-2</v>
      </c>
      <c r="W363" s="106"/>
      <c r="X363" s="59">
        <v>2.0839039604999998</v>
      </c>
      <c r="Y363" s="60">
        <v>6.2487917760348996E-3</v>
      </c>
      <c r="Z363" s="59">
        <v>14.0387085829</v>
      </c>
      <c r="AA363" s="63">
        <v>3.3939056889107998E-2</v>
      </c>
      <c r="AB363" s="59">
        <v>7.5387573731000002</v>
      </c>
      <c r="AC363" s="60">
        <v>9.8832136678786795E-3</v>
      </c>
    </row>
    <row r="364" spans="1:29" customFormat="1" ht="25.5" customHeight="1" x14ac:dyDescent="0.3">
      <c r="A364" s="66" t="s">
        <v>194</v>
      </c>
      <c r="B364" s="61">
        <v>9.0944244642999799</v>
      </c>
      <c r="C364" s="62">
        <v>5.92801634083531E-3</v>
      </c>
      <c r="D364" s="61">
        <v>2.8432419068000101</v>
      </c>
      <c r="E364" s="62">
        <v>4.1425717052397297E-3</v>
      </c>
      <c r="F364" s="61">
        <v>6.2511825575</v>
      </c>
      <c r="G364" s="62">
        <v>7.4237315197015E-3</v>
      </c>
      <c r="H364" s="106"/>
      <c r="I364" s="61">
        <v>3.8840929646999802</v>
      </c>
      <c r="J364" s="62">
        <v>1.44898212090049E-2</v>
      </c>
      <c r="K364" s="61">
        <v>2.3670895928000002</v>
      </c>
      <c r="L364" s="62">
        <v>6.6284213102146099E-3</v>
      </c>
      <c r="M364" s="61">
        <v>0.87406620560000203</v>
      </c>
      <c r="N364" s="62">
        <v>3.9633565944471203E-3</v>
      </c>
      <c r="O364" s="61">
        <v>1.5674574720000001</v>
      </c>
      <c r="P364" s="62">
        <v>5.8860881484938702E-3</v>
      </c>
      <c r="Q364" s="61">
        <v>0</v>
      </c>
      <c r="R364" s="62">
        <v>0</v>
      </c>
      <c r="S364" s="61">
        <v>0</v>
      </c>
      <c r="T364" s="62">
        <v>0</v>
      </c>
      <c r="U364" s="61">
        <v>0.4017182292</v>
      </c>
      <c r="V364" s="62">
        <v>4.0507436394756199E-3</v>
      </c>
      <c r="W364" s="106"/>
      <c r="X364" s="61">
        <v>0</v>
      </c>
      <c r="Y364" s="62">
        <v>0</v>
      </c>
      <c r="Z364" s="61">
        <v>3.6428740275999898</v>
      </c>
      <c r="AA364" s="62">
        <v>8.8067722278362594E-3</v>
      </c>
      <c r="AB364" s="61">
        <v>5.4515504366999998</v>
      </c>
      <c r="AC364" s="62">
        <v>7.1469122987530198E-3</v>
      </c>
    </row>
    <row r="365" spans="1:29" customFormat="1" x14ac:dyDescent="0.3">
      <c r="A365" s="58" t="s">
        <v>195</v>
      </c>
      <c r="B365" s="59">
        <v>51.292635470299999</v>
      </c>
      <c r="C365" s="60">
        <v>3.3434065280990903E-2</v>
      </c>
      <c r="D365" s="59">
        <v>35.537717061800002</v>
      </c>
      <c r="E365" s="60">
        <v>5.1778056878289902E-2</v>
      </c>
      <c r="F365" s="59">
        <v>15.754918408499901</v>
      </c>
      <c r="G365" s="64">
        <v>1.8710105376650799E-2</v>
      </c>
      <c r="H365" s="106"/>
      <c r="I365" s="59">
        <v>18.095458168699999</v>
      </c>
      <c r="J365" s="60">
        <v>6.7506096260428194E-2</v>
      </c>
      <c r="K365" s="59">
        <v>9.2430133243000103</v>
      </c>
      <c r="L365" s="60">
        <v>2.5882664803116399E-2</v>
      </c>
      <c r="M365" s="59">
        <v>5.9141630021999898</v>
      </c>
      <c r="N365" s="60">
        <v>2.6817118411887601E-2</v>
      </c>
      <c r="O365" s="59">
        <v>7.4998616534000098</v>
      </c>
      <c r="P365" s="60">
        <v>2.81633457889576E-2</v>
      </c>
      <c r="Q365" s="59">
        <v>2.233074792</v>
      </c>
      <c r="R365" s="60">
        <v>1.67123732739645E-2</v>
      </c>
      <c r="S365" s="59">
        <v>3.6531836881999999</v>
      </c>
      <c r="T365" s="60">
        <v>1.92933763272762E-2</v>
      </c>
      <c r="U365" s="59">
        <v>4.6538808415000004</v>
      </c>
      <c r="V365" s="60">
        <v>4.6927614549943701E-2</v>
      </c>
      <c r="W365" s="106"/>
      <c r="X365" s="59">
        <v>21.389506054200002</v>
      </c>
      <c r="Y365" s="63">
        <v>6.4138545757581003E-2</v>
      </c>
      <c r="Z365" s="59">
        <v>14.7236245028</v>
      </c>
      <c r="AA365" s="60">
        <v>3.5594864489392197E-2</v>
      </c>
      <c r="AB365" s="59">
        <v>15.179504913300001</v>
      </c>
      <c r="AC365" s="60">
        <v>1.99001351291755E-2</v>
      </c>
    </row>
    <row r="366" spans="1:29" customFormat="1" x14ac:dyDescent="0.3">
      <c r="A366" s="58" t="s">
        <v>196</v>
      </c>
      <c r="B366" s="61">
        <v>147.07403199359999</v>
      </c>
      <c r="C366" s="62">
        <v>9.5867228145448402E-2</v>
      </c>
      <c r="D366" s="61">
        <v>76.576872219899997</v>
      </c>
      <c r="E366" s="62">
        <v>0.11157164762352</v>
      </c>
      <c r="F366" s="61">
        <v>67.898100347899998</v>
      </c>
      <c r="G366" s="62">
        <v>8.0633906152013698E-2</v>
      </c>
      <c r="H366" s="106"/>
      <c r="I366" s="61">
        <v>31.308663682900001</v>
      </c>
      <c r="J366" s="62">
        <v>0.11679868200403</v>
      </c>
      <c r="K366" s="61">
        <v>56.4205047738999</v>
      </c>
      <c r="L366" s="63">
        <v>0.157991010274355</v>
      </c>
      <c r="M366" s="61">
        <v>19.316773214400001</v>
      </c>
      <c r="N366" s="62">
        <v>8.7589772962538601E-2</v>
      </c>
      <c r="O366" s="61">
        <v>19.398113819999999</v>
      </c>
      <c r="P366" s="62">
        <v>7.2843448641289194E-2</v>
      </c>
      <c r="Q366" s="61">
        <v>7.4769050760000004</v>
      </c>
      <c r="R366" s="64">
        <v>5.5957296643968403E-2</v>
      </c>
      <c r="S366" s="61">
        <v>9.5158668306999896</v>
      </c>
      <c r="T366" s="62">
        <v>5.0255671631830798E-2</v>
      </c>
      <c r="U366" s="61">
        <v>3.6372045957000001</v>
      </c>
      <c r="V366" s="64">
        <v>3.6675914386170599E-2</v>
      </c>
      <c r="W366" s="106"/>
      <c r="X366" s="61">
        <v>26.7794385503</v>
      </c>
      <c r="Y366" s="62">
        <v>8.0300790512340195E-2</v>
      </c>
      <c r="Z366" s="61">
        <v>38.547543422700102</v>
      </c>
      <c r="AA366" s="62">
        <v>9.3190001162352196E-2</v>
      </c>
      <c r="AB366" s="61">
        <v>79.069890269699997</v>
      </c>
      <c r="AC366" s="62">
        <v>0.10365960615997701</v>
      </c>
    </row>
    <row r="367" spans="1:29" customFormat="1" x14ac:dyDescent="0.3">
      <c r="A367" s="58" t="s">
        <v>197</v>
      </c>
      <c r="B367" s="59">
        <v>37.953107159600002</v>
      </c>
      <c r="C367" s="60">
        <v>2.47389640004998E-2</v>
      </c>
      <c r="D367" s="59">
        <v>20.406534563000001</v>
      </c>
      <c r="E367" s="60">
        <v>2.9732092960680599E-2</v>
      </c>
      <c r="F367" s="59">
        <v>17.546572596600001</v>
      </c>
      <c r="G367" s="60">
        <v>2.0837824339624601E-2</v>
      </c>
      <c r="H367" s="106"/>
      <c r="I367" s="59">
        <v>6.5767356614999999</v>
      </c>
      <c r="J367" s="60">
        <v>2.4534872038363301E-2</v>
      </c>
      <c r="K367" s="59">
        <v>6.6777888338999896</v>
      </c>
      <c r="L367" s="60">
        <v>1.8699418030636301E-2</v>
      </c>
      <c r="M367" s="59">
        <v>8.6800897395000103</v>
      </c>
      <c r="N367" s="60">
        <v>3.9358907470658601E-2</v>
      </c>
      <c r="O367" s="59">
        <v>5.4442412441000103</v>
      </c>
      <c r="P367" s="60">
        <v>2.0444116945355001E-2</v>
      </c>
      <c r="Q367" s="59">
        <v>1.2070289353000001</v>
      </c>
      <c r="R367" s="60">
        <v>9.0334270000615204E-3</v>
      </c>
      <c r="S367" s="59">
        <v>6.73197040480001</v>
      </c>
      <c r="T367" s="60">
        <v>3.5553218652382597E-2</v>
      </c>
      <c r="U367" s="59">
        <v>2.6352523405000001</v>
      </c>
      <c r="V367" s="60">
        <v>2.65726842367889E-2</v>
      </c>
      <c r="W367" s="106"/>
      <c r="X367" s="59">
        <v>7.0670067916999999</v>
      </c>
      <c r="Y367" s="60">
        <v>2.11911176130027E-2</v>
      </c>
      <c r="Z367" s="59">
        <v>14.753598036</v>
      </c>
      <c r="AA367" s="60">
        <v>3.5667326528363699E-2</v>
      </c>
      <c r="AB367" s="59">
        <v>16.1325023319</v>
      </c>
      <c r="AC367" s="60">
        <v>2.1149502451510201E-2</v>
      </c>
    </row>
    <row r="368" spans="1:29" customFormat="1" x14ac:dyDescent="0.3">
      <c r="A368" s="58" t="s">
        <v>198</v>
      </c>
      <c r="B368" s="61">
        <v>19.517349661000001</v>
      </c>
      <c r="C368" s="62">
        <v>1.2721988969657099E-2</v>
      </c>
      <c r="D368" s="61">
        <v>7.5565761200999999</v>
      </c>
      <c r="E368" s="62">
        <v>1.10098470160944E-2</v>
      </c>
      <c r="F368" s="61">
        <v>11.5002574764</v>
      </c>
      <c r="G368" s="62">
        <v>1.3657387722552299E-2</v>
      </c>
      <c r="H368" s="106"/>
      <c r="I368" s="61">
        <v>0</v>
      </c>
      <c r="J368" s="62">
        <v>0</v>
      </c>
      <c r="K368" s="61">
        <v>3.9026049327000001</v>
      </c>
      <c r="L368" s="62">
        <v>1.0928234309314101E-2</v>
      </c>
      <c r="M368" s="61">
        <v>5.9821697996000198</v>
      </c>
      <c r="N368" s="62">
        <v>2.7125487717571398E-2</v>
      </c>
      <c r="O368" s="61">
        <v>2.5563758233999998</v>
      </c>
      <c r="P368" s="62">
        <v>9.5996565814392906E-3</v>
      </c>
      <c r="Q368" s="61">
        <v>3.7250877724999998</v>
      </c>
      <c r="R368" s="63">
        <v>2.7878626168424799E-2</v>
      </c>
      <c r="S368" s="61">
        <v>0</v>
      </c>
      <c r="T368" s="62">
        <v>0</v>
      </c>
      <c r="U368" s="61">
        <v>3.3511113328</v>
      </c>
      <c r="V368" s="63">
        <v>3.3791080239368602E-2</v>
      </c>
      <c r="W368" s="106"/>
      <c r="X368" s="61">
        <v>1.4019880862</v>
      </c>
      <c r="Y368" s="62">
        <v>4.2039996992200498E-3</v>
      </c>
      <c r="Z368" s="61">
        <v>8.7746605579000008</v>
      </c>
      <c r="AA368" s="62">
        <v>2.1213041220894301E-2</v>
      </c>
      <c r="AB368" s="61">
        <v>9.3407010169000007</v>
      </c>
      <c r="AC368" s="62">
        <v>1.22455385402373E-2</v>
      </c>
    </row>
    <row r="369" spans="1:29" customFormat="1" ht="25.5" customHeight="1" x14ac:dyDescent="0.3">
      <c r="A369" s="66" t="s">
        <v>199</v>
      </c>
      <c r="B369" s="59">
        <v>11.2069815672</v>
      </c>
      <c r="C369" s="60">
        <v>7.3050438895382302E-3</v>
      </c>
      <c r="D369" s="59">
        <v>8.3797503830999993</v>
      </c>
      <c r="E369" s="60">
        <v>1.2209202724178801E-2</v>
      </c>
      <c r="F369" s="59">
        <v>2.8272311841</v>
      </c>
      <c r="G369" s="60">
        <v>3.35754156302868E-3</v>
      </c>
      <c r="H369" s="106"/>
      <c r="I369" s="59">
        <v>3.1533371924</v>
      </c>
      <c r="J369" s="60">
        <v>1.17636968385772E-2</v>
      </c>
      <c r="K369" s="59">
        <v>2.1246614349000001</v>
      </c>
      <c r="L369" s="60">
        <v>5.9495640447742998E-3</v>
      </c>
      <c r="M369" s="59">
        <v>0.65765175139999899</v>
      </c>
      <c r="N369" s="60">
        <v>2.9820491732335699E-3</v>
      </c>
      <c r="O369" s="59">
        <v>2.6183468632000002</v>
      </c>
      <c r="P369" s="60">
        <v>9.8323691171428602E-3</v>
      </c>
      <c r="Q369" s="59">
        <v>0.79638152550000096</v>
      </c>
      <c r="R369" s="60">
        <v>5.9601341479140601E-3</v>
      </c>
      <c r="S369" s="59">
        <v>0</v>
      </c>
      <c r="T369" s="60">
        <v>0</v>
      </c>
      <c r="U369" s="59">
        <v>1.8566027998000001</v>
      </c>
      <c r="V369" s="60">
        <v>1.8721136945414101E-2</v>
      </c>
      <c r="W369" s="106"/>
      <c r="X369" s="59">
        <v>3.1533371924</v>
      </c>
      <c r="Y369" s="60">
        <v>9.4555929104363796E-3</v>
      </c>
      <c r="Z369" s="59">
        <v>2.2625722486000002</v>
      </c>
      <c r="AA369" s="60">
        <v>5.4698455921000297E-3</v>
      </c>
      <c r="AB369" s="59">
        <v>5.7910721261999996</v>
      </c>
      <c r="AC369" s="60">
        <v>7.5920208539349502E-3</v>
      </c>
    </row>
    <row r="370" spans="1:29" customFormat="1" x14ac:dyDescent="0.3">
      <c r="A370" s="58" t="s">
        <v>201</v>
      </c>
      <c r="B370" s="61">
        <v>87.640294922599793</v>
      </c>
      <c r="C370" s="62">
        <v>5.7126550718653697E-2</v>
      </c>
      <c r="D370" s="61">
        <v>26.5685820568001</v>
      </c>
      <c r="E370" s="62">
        <v>3.8710127342176097E-2</v>
      </c>
      <c r="F370" s="61">
        <v>61.071712865800002</v>
      </c>
      <c r="G370" s="62">
        <v>7.2527077171989807E-2</v>
      </c>
      <c r="H370" s="106"/>
      <c r="I370" s="61">
        <v>20.772435680299999</v>
      </c>
      <c r="J370" s="62">
        <v>7.7492707259737004E-2</v>
      </c>
      <c r="K370" s="61">
        <v>12.681734931499999</v>
      </c>
      <c r="L370" s="62">
        <v>3.5511914008719198E-2</v>
      </c>
      <c r="M370" s="61">
        <v>17.1919613514</v>
      </c>
      <c r="N370" s="62">
        <v>7.7955048435693799E-2</v>
      </c>
      <c r="O370" s="61">
        <v>14.506613634600001</v>
      </c>
      <c r="P370" s="62">
        <v>5.4474974992749697E-2</v>
      </c>
      <c r="Q370" s="61">
        <v>7.6356007157000203</v>
      </c>
      <c r="R370" s="62">
        <v>5.7144977762898397E-2</v>
      </c>
      <c r="S370" s="61">
        <v>7.9514941425999703</v>
      </c>
      <c r="T370" s="62">
        <v>4.1993828383949397E-2</v>
      </c>
      <c r="U370" s="61">
        <v>6.9004544665000003</v>
      </c>
      <c r="V370" s="62">
        <v>6.9581039663872898E-2</v>
      </c>
      <c r="W370" s="106"/>
      <c r="X370" s="61">
        <v>22.366795627399998</v>
      </c>
      <c r="Y370" s="62">
        <v>6.7069045033733704E-2</v>
      </c>
      <c r="Z370" s="61">
        <v>18.957913653599999</v>
      </c>
      <c r="AA370" s="62">
        <v>4.5831402951981202E-2</v>
      </c>
      <c r="AB370" s="61">
        <v>46.315585641600002</v>
      </c>
      <c r="AC370" s="62">
        <v>6.0719135315617297E-2</v>
      </c>
    </row>
    <row r="371" spans="1:29" customFormat="1" x14ac:dyDescent="0.3">
      <c r="A371" s="65" t="s">
        <v>1</v>
      </c>
    </row>
    <row r="372" spans="1:29" customFormat="1" x14ac:dyDescent="0.3">
      <c r="A372" s="65" t="s">
        <v>1</v>
      </c>
    </row>
    <row r="373" spans="1:29" customFormat="1" x14ac:dyDescent="0.3">
      <c r="A373" s="53" t="s">
        <v>202</v>
      </c>
    </row>
    <row r="374" spans="1:29" customFormat="1" x14ac:dyDescent="0.3">
      <c r="A374" s="54" t="s">
        <v>1</v>
      </c>
    </row>
    <row r="375" spans="1:29" customFormat="1" x14ac:dyDescent="0.3">
      <c r="A375" s="114" t="s">
        <v>1</v>
      </c>
      <c r="B375" s="113" t="s">
        <v>502</v>
      </c>
      <c r="C375" s="113" t="s">
        <v>1</v>
      </c>
      <c r="D375" s="113" t="s">
        <v>346</v>
      </c>
      <c r="E375" s="113" t="s">
        <v>1</v>
      </c>
      <c r="F375" s="113" t="s">
        <v>347</v>
      </c>
      <c r="G375" s="113" t="s">
        <v>1</v>
      </c>
      <c r="H375" s="104"/>
      <c r="I375" s="113" t="s">
        <v>350</v>
      </c>
      <c r="J375" s="113" t="s">
        <v>1</v>
      </c>
      <c r="K375" s="113" t="s">
        <v>351</v>
      </c>
      <c r="L375" s="113" t="s">
        <v>1</v>
      </c>
      <c r="M375" s="113" t="s">
        <v>352</v>
      </c>
      <c r="N375" s="113" t="s">
        <v>1</v>
      </c>
      <c r="O375" s="113" t="s">
        <v>353</v>
      </c>
      <c r="P375" s="113" t="s">
        <v>1</v>
      </c>
      <c r="Q375" s="113" t="s">
        <v>354</v>
      </c>
      <c r="R375" s="113" t="s">
        <v>1</v>
      </c>
      <c r="S375" s="113" t="s">
        <v>355</v>
      </c>
      <c r="T375" s="113" t="s">
        <v>1</v>
      </c>
      <c r="U375" s="113" t="s">
        <v>356</v>
      </c>
      <c r="V375" s="113" t="s">
        <v>1</v>
      </c>
      <c r="W375" s="104"/>
      <c r="X375" s="113" t="s">
        <v>358</v>
      </c>
      <c r="Y375" s="113" t="s">
        <v>1</v>
      </c>
      <c r="Z375" s="113" t="s">
        <v>359</v>
      </c>
      <c r="AA375" s="113" t="s">
        <v>1</v>
      </c>
      <c r="AB375" s="113" t="s">
        <v>360</v>
      </c>
      <c r="AC375" s="113" t="s">
        <v>1</v>
      </c>
    </row>
    <row r="376" spans="1:29" customFormat="1" x14ac:dyDescent="0.3">
      <c r="A376" s="115" t="s">
        <v>1</v>
      </c>
      <c r="B376" s="55" t="s">
        <v>14</v>
      </c>
      <c r="C376" s="55" t="s">
        <v>15</v>
      </c>
      <c r="D376" s="55" t="s">
        <v>14</v>
      </c>
      <c r="E376" s="55" t="s">
        <v>15</v>
      </c>
      <c r="F376" s="55" t="s">
        <v>14</v>
      </c>
      <c r="G376" s="55" t="s">
        <v>15</v>
      </c>
      <c r="H376" s="104"/>
      <c r="I376" s="55" t="s">
        <v>14</v>
      </c>
      <c r="J376" s="55" t="s">
        <v>15</v>
      </c>
      <c r="K376" s="55" t="s">
        <v>14</v>
      </c>
      <c r="L376" s="55" t="s">
        <v>15</v>
      </c>
      <c r="M376" s="55" t="s">
        <v>14</v>
      </c>
      <c r="N376" s="55" t="s">
        <v>15</v>
      </c>
      <c r="O376" s="55" t="s">
        <v>14</v>
      </c>
      <c r="P376" s="55" t="s">
        <v>15</v>
      </c>
      <c r="Q376" s="55" t="s">
        <v>14</v>
      </c>
      <c r="R376" s="55" t="s">
        <v>15</v>
      </c>
      <c r="S376" s="55" t="s">
        <v>14</v>
      </c>
      <c r="T376" s="55" t="s">
        <v>15</v>
      </c>
      <c r="U376" s="55" t="s">
        <v>14</v>
      </c>
      <c r="V376" s="55" t="s">
        <v>15</v>
      </c>
      <c r="W376" s="104"/>
      <c r="X376" s="55" t="s">
        <v>14</v>
      </c>
      <c r="Y376" s="55" t="s">
        <v>15</v>
      </c>
      <c r="Z376" s="55" t="s">
        <v>14</v>
      </c>
      <c r="AA376" s="55" t="s">
        <v>15</v>
      </c>
      <c r="AB376" s="55" t="s">
        <v>14</v>
      </c>
      <c r="AC376" s="55" t="s">
        <v>15</v>
      </c>
    </row>
    <row r="377" spans="1:29" customFormat="1" x14ac:dyDescent="0.3">
      <c r="A377" s="56" t="s">
        <v>16</v>
      </c>
      <c r="B377" s="57">
        <v>1531.9302604381</v>
      </c>
      <c r="C377" s="57">
        <v>1531.9302604381</v>
      </c>
      <c r="D377" s="57">
        <v>684.1343715941</v>
      </c>
      <c r="E377" s="57">
        <v>684.1343715941</v>
      </c>
      <c r="F377" s="57">
        <v>842.05396449349996</v>
      </c>
      <c r="G377" s="57">
        <v>842.05396449349996</v>
      </c>
      <c r="H377" s="105"/>
      <c r="I377" s="57">
        <v>268.05665223019997</v>
      </c>
      <c r="J377" s="57">
        <v>268.05665223019997</v>
      </c>
      <c r="K377" s="57">
        <v>357.11212097399999</v>
      </c>
      <c r="L377" s="57">
        <v>357.11212097399999</v>
      </c>
      <c r="M377" s="57">
        <v>220.53685677050001</v>
      </c>
      <c r="N377" s="57">
        <v>220.53685677050001</v>
      </c>
      <c r="O377" s="57">
        <v>265.34794741130003</v>
      </c>
      <c r="P377" s="57">
        <v>265.34794741130003</v>
      </c>
      <c r="Q377" s="57">
        <v>133.61805384510001</v>
      </c>
      <c r="R377" s="57">
        <v>133.61805384510001</v>
      </c>
      <c r="S377" s="57">
        <v>188.08715232430001</v>
      </c>
      <c r="T377" s="57">
        <v>188.08715232430001</v>
      </c>
      <c r="U377" s="57">
        <v>99.171476882700006</v>
      </c>
      <c r="V377" s="57">
        <v>99.171476882700006</v>
      </c>
      <c r="W377" s="105"/>
      <c r="X377" s="57">
        <v>333.48910240409998</v>
      </c>
      <c r="Y377" s="57">
        <v>333.48910240409998</v>
      </c>
      <c r="Z377" s="57">
        <v>412.6939015287</v>
      </c>
      <c r="AA377" s="57">
        <v>412.6939015287</v>
      </c>
      <c r="AB377" s="57">
        <v>761.52205164910004</v>
      </c>
      <c r="AC377" s="57">
        <v>761.52205164910004</v>
      </c>
    </row>
    <row r="378" spans="1:29" customFormat="1" x14ac:dyDescent="0.3">
      <c r="A378" s="58" t="s">
        <v>203</v>
      </c>
      <c r="B378" s="59">
        <v>880.13736825799901</v>
      </c>
      <c r="C378" s="60">
        <v>0.57452835222818799</v>
      </c>
      <c r="D378" s="59">
        <v>362.95866068719999</v>
      </c>
      <c r="E378" s="60">
        <v>0.53053709294194795</v>
      </c>
      <c r="F378" s="59">
        <v>511.89729928480102</v>
      </c>
      <c r="G378" s="60">
        <v>0.60791507536302503</v>
      </c>
      <c r="H378" s="106"/>
      <c r="I378" s="59">
        <v>152.3283053008</v>
      </c>
      <c r="J378" s="60">
        <v>0.56826907309871399</v>
      </c>
      <c r="K378" s="59">
        <v>221.7715687859</v>
      </c>
      <c r="L378" s="60">
        <v>0.62101383784183095</v>
      </c>
      <c r="M378" s="59">
        <v>124.70009559029999</v>
      </c>
      <c r="N378" s="60">
        <v>0.56543879973798805</v>
      </c>
      <c r="O378" s="59">
        <v>152.6769912606</v>
      </c>
      <c r="P378" s="60">
        <v>0.57538410509708804</v>
      </c>
      <c r="Q378" s="59">
        <v>82.175202668900099</v>
      </c>
      <c r="R378" s="60">
        <v>0.61500074506521096</v>
      </c>
      <c r="S378" s="59">
        <v>101.23294130390001</v>
      </c>
      <c r="T378" s="60">
        <v>0.53822358440173601</v>
      </c>
      <c r="U378" s="59">
        <v>45.2522633476</v>
      </c>
      <c r="V378" s="64">
        <v>0.45630321106465299</v>
      </c>
      <c r="W378" s="106"/>
      <c r="X378" s="59">
        <v>176.26725149999999</v>
      </c>
      <c r="Y378" s="60">
        <v>0.52855475704993504</v>
      </c>
      <c r="Z378" s="59">
        <v>223.15740171979999</v>
      </c>
      <c r="AA378" s="60">
        <v>0.54073346103051401</v>
      </c>
      <c r="AB378" s="59">
        <v>457.3501336205</v>
      </c>
      <c r="AC378" s="60">
        <v>0.60057372288838395</v>
      </c>
    </row>
    <row r="379" spans="1:29" customFormat="1" x14ac:dyDescent="0.3">
      <c r="A379" s="58" t="s">
        <v>204</v>
      </c>
      <c r="B379" s="61">
        <v>667.17308862599998</v>
      </c>
      <c r="C379" s="62">
        <v>0.43551139751962498</v>
      </c>
      <c r="D379" s="61">
        <v>300.40577462229999</v>
      </c>
      <c r="E379" s="62">
        <v>0.43910346723601301</v>
      </c>
      <c r="F379" s="61">
        <v>366.31770876019999</v>
      </c>
      <c r="G379" s="62">
        <v>0.43502877987225202</v>
      </c>
      <c r="H379" s="106"/>
      <c r="I379" s="61">
        <v>107.69442320660001</v>
      </c>
      <c r="J379" s="62">
        <v>0.40175993511295099</v>
      </c>
      <c r="K379" s="61">
        <v>160.62855576440001</v>
      </c>
      <c r="L379" s="62">
        <v>0.44979866638605298</v>
      </c>
      <c r="M379" s="61">
        <v>88.9951660687002</v>
      </c>
      <c r="N379" s="62">
        <v>0.40353874346414598</v>
      </c>
      <c r="O379" s="61">
        <v>127.3433435914</v>
      </c>
      <c r="P379" s="62">
        <v>0.47991079197613901</v>
      </c>
      <c r="Q379" s="61">
        <v>56.2514811665</v>
      </c>
      <c r="R379" s="62">
        <v>0.42098713121290399</v>
      </c>
      <c r="S379" s="61">
        <v>83.830098861099799</v>
      </c>
      <c r="T379" s="62">
        <v>0.44569816611695001</v>
      </c>
      <c r="U379" s="61">
        <v>42.430019967299998</v>
      </c>
      <c r="V379" s="62">
        <v>0.42784499435746198</v>
      </c>
      <c r="W379" s="106"/>
      <c r="X379" s="61">
        <v>119.6515970328</v>
      </c>
      <c r="Y379" s="64">
        <v>0.35878712728613898</v>
      </c>
      <c r="Z379" s="61">
        <v>170.8912430732</v>
      </c>
      <c r="AA379" s="62">
        <v>0.414087153796518</v>
      </c>
      <c r="AB379" s="61">
        <v>371.1093898259</v>
      </c>
      <c r="AC379" s="63">
        <v>0.48732586144058598</v>
      </c>
    </row>
    <row r="380" spans="1:29" customFormat="1" x14ac:dyDescent="0.3">
      <c r="A380" s="58" t="s">
        <v>205</v>
      </c>
      <c r="B380" s="59">
        <v>355.0251018148</v>
      </c>
      <c r="C380" s="60">
        <v>0.23175017230436501</v>
      </c>
      <c r="D380" s="59">
        <v>149.10654533900001</v>
      </c>
      <c r="E380" s="60">
        <v>0.21794920929285699</v>
      </c>
      <c r="F380" s="59">
        <v>205.46895123229999</v>
      </c>
      <c r="G380" s="60">
        <v>0.24400924393947901</v>
      </c>
      <c r="H380" s="106"/>
      <c r="I380" s="59">
        <v>56.612785314100101</v>
      </c>
      <c r="J380" s="60">
        <v>0.21119709152184199</v>
      </c>
      <c r="K380" s="59">
        <v>111.3221921353</v>
      </c>
      <c r="L380" s="63">
        <v>0.31172896577040299</v>
      </c>
      <c r="M380" s="59">
        <v>62.696013577000102</v>
      </c>
      <c r="N380" s="60">
        <v>0.28428814346548897</v>
      </c>
      <c r="O380" s="59">
        <v>61.4467520647</v>
      </c>
      <c r="P380" s="60">
        <v>0.23157048194329899</v>
      </c>
      <c r="Q380" s="59">
        <v>29.833741838400002</v>
      </c>
      <c r="R380" s="60">
        <v>0.22327627876533401</v>
      </c>
      <c r="S380" s="59">
        <v>21.062195041900001</v>
      </c>
      <c r="T380" s="64">
        <v>0.11198104060602999</v>
      </c>
      <c r="U380" s="59">
        <v>12.0514218434</v>
      </c>
      <c r="V380" s="64">
        <v>0.121521048412483</v>
      </c>
      <c r="W380" s="106"/>
      <c r="X380" s="59">
        <v>55.776679992899901</v>
      </c>
      <c r="Y380" s="64">
        <v>0.16725188196798599</v>
      </c>
      <c r="Z380" s="59">
        <v>85.888777706499994</v>
      </c>
      <c r="AA380" s="60">
        <v>0.20811739012461999</v>
      </c>
      <c r="AB380" s="59">
        <v>213.35964411539999</v>
      </c>
      <c r="AC380" s="63">
        <v>0.28017526695827499</v>
      </c>
    </row>
    <row r="381" spans="1:29" customFormat="1" ht="25.5" customHeight="1" x14ac:dyDescent="0.3">
      <c r="A381" s="66" t="s">
        <v>206</v>
      </c>
      <c r="B381" s="61">
        <v>30.228041360599999</v>
      </c>
      <c r="C381" s="62">
        <v>1.9731995731943699E-2</v>
      </c>
      <c r="D381" s="61">
        <v>18.5701086716</v>
      </c>
      <c r="E381" s="62">
        <v>2.7143949262963998E-2</v>
      </c>
      <c r="F381" s="61">
        <v>11.657932689000001</v>
      </c>
      <c r="G381" s="62">
        <v>1.38446384442977E-2</v>
      </c>
      <c r="H381" s="106"/>
      <c r="I381" s="61">
        <v>7.7470843103000204</v>
      </c>
      <c r="J381" s="62">
        <v>2.8900921674001202E-2</v>
      </c>
      <c r="K381" s="61">
        <v>4.3364222942000001</v>
      </c>
      <c r="L381" s="62">
        <v>1.21430274681596E-2</v>
      </c>
      <c r="M381" s="61">
        <v>3.5157231383999998</v>
      </c>
      <c r="N381" s="62">
        <v>1.5941657960866901E-2</v>
      </c>
      <c r="O381" s="61">
        <v>3.3351155406999999</v>
      </c>
      <c r="P381" s="62">
        <v>1.2568838663486801E-2</v>
      </c>
      <c r="Q381" s="61">
        <v>2.5080922548000002</v>
      </c>
      <c r="R381" s="62">
        <v>1.8770609080323599E-2</v>
      </c>
      <c r="S381" s="61">
        <v>6.4419888948000201</v>
      </c>
      <c r="T381" s="62">
        <v>3.4250020882302001E-2</v>
      </c>
      <c r="U381" s="61">
        <v>2.3436149274</v>
      </c>
      <c r="V381" s="62">
        <v>2.3631945404745999E-2</v>
      </c>
      <c r="W381" s="106"/>
      <c r="X381" s="61">
        <v>9.0343425823000096</v>
      </c>
      <c r="Y381" s="62">
        <v>2.7090368222445801E-2</v>
      </c>
      <c r="Z381" s="61">
        <v>9.2284559525999992</v>
      </c>
      <c r="AA381" s="62">
        <v>2.2361503085982101E-2</v>
      </c>
      <c r="AB381" s="61">
        <v>11.965242825700001</v>
      </c>
      <c r="AC381" s="62">
        <v>1.5712273597053301E-2</v>
      </c>
    </row>
    <row r="382" spans="1:29" customFormat="1" x14ac:dyDescent="0.3">
      <c r="A382" s="58" t="s">
        <v>207</v>
      </c>
      <c r="B382" s="59">
        <v>421.71559802949997</v>
      </c>
      <c r="C382" s="60">
        <v>0.27528380953118498</v>
      </c>
      <c r="D382" s="59">
        <v>195.26304413120101</v>
      </c>
      <c r="E382" s="60">
        <v>0.28541621681164497</v>
      </c>
      <c r="F382" s="59">
        <v>226.00294865480001</v>
      </c>
      <c r="G382" s="60">
        <v>0.26839485138074498</v>
      </c>
      <c r="H382" s="106"/>
      <c r="I382" s="59">
        <v>40.310196895900198</v>
      </c>
      <c r="J382" s="64">
        <v>0.150379393909921</v>
      </c>
      <c r="K382" s="59">
        <v>68.691507365199996</v>
      </c>
      <c r="L382" s="64">
        <v>0.19235277474718099</v>
      </c>
      <c r="M382" s="59">
        <v>57.817142162499998</v>
      </c>
      <c r="N382" s="60">
        <v>0.262165440322145</v>
      </c>
      <c r="O382" s="59">
        <v>78.129729950600094</v>
      </c>
      <c r="P382" s="60">
        <v>0.29444256385935302</v>
      </c>
      <c r="Q382" s="59">
        <v>55.638764446099998</v>
      </c>
      <c r="R382" s="63">
        <v>0.416401547882149</v>
      </c>
      <c r="S382" s="59">
        <v>81.066776460800199</v>
      </c>
      <c r="T382" s="63">
        <v>0.43100645343933203</v>
      </c>
      <c r="U382" s="59">
        <v>40.061480748400001</v>
      </c>
      <c r="V382" s="63">
        <v>0.40396172375031503</v>
      </c>
      <c r="W382" s="106"/>
      <c r="X382" s="59">
        <v>55.9795553338</v>
      </c>
      <c r="Y382" s="64">
        <v>0.167860223708203</v>
      </c>
      <c r="Z382" s="59">
        <v>110.8114760564</v>
      </c>
      <c r="AA382" s="60">
        <v>0.26850766547780902</v>
      </c>
      <c r="AB382" s="59">
        <v>246.72654819429999</v>
      </c>
      <c r="AC382" s="63">
        <v>0.32399133769009802</v>
      </c>
    </row>
    <row r="383" spans="1:29" customFormat="1" x14ac:dyDescent="0.3">
      <c r="A383" s="58" t="s">
        <v>208</v>
      </c>
      <c r="B383" s="61">
        <v>653.51302324550102</v>
      </c>
      <c r="C383" s="62">
        <v>0.42659449984270797</v>
      </c>
      <c r="D383" s="61">
        <v>270.22663949960003</v>
      </c>
      <c r="E383" s="62">
        <v>0.39499059062029801</v>
      </c>
      <c r="F383" s="61">
        <v>382.82586768139998</v>
      </c>
      <c r="G383" s="62">
        <v>0.45463341284981901</v>
      </c>
      <c r="H383" s="106"/>
      <c r="I383" s="61">
        <v>65.645667373799995</v>
      </c>
      <c r="J383" s="64">
        <v>0.244894752014679</v>
      </c>
      <c r="K383" s="61">
        <v>165.8934010259</v>
      </c>
      <c r="L383" s="62">
        <v>0.46454150190544202</v>
      </c>
      <c r="M383" s="61">
        <v>114.8806163876</v>
      </c>
      <c r="N383" s="63">
        <v>0.52091345668878197</v>
      </c>
      <c r="O383" s="61">
        <v>134.0938852571</v>
      </c>
      <c r="P383" s="63">
        <v>0.50535113071460502</v>
      </c>
      <c r="Q383" s="61">
        <v>65.353082053600005</v>
      </c>
      <c r="R383" s="63">
        <v>0.48910368152317302</v>
      </c>
      <c r="S383" s="61">
        <v>75.944638775499996</v>
      </c>
      <c r="T383" s="62">
        <v>0.40377366469218601</v>
      </c>
      <c r="U383" s="61">
        <v>31.701732371999999</v>
      </c>
      <c r="V383" s="64">
        <v>0.319665829011469</v>
      </c>
      <c r="W383" s="106"/>
      <c r="X383" s="61">
        <v>100.0094930277</v>
      </c>
      <c r="Y383" s="64">
        <v>0.29988833909935397</v>
      </c>
      <c r="Z383" s="61">
        <v>163.91285135570001</v>
      </c>
      <c r="AA383" s="62">
        <v>0.39717778903088802</v>
      </c>
      <c r="AB383" s="61">
        <v>383.20719672950003</v>
      </c>
      <c r="AC383" s="63">
        <v>0.50321221283041295</v>
      </c>
    </row>
    <row r="384" spans="1:29" customFormat="1" x14ac:dyDescent="0.3">
      <c r="A384" s="58" t="s">
        <v>209</v>
      </c>
      <c r="B384" s="59">
        <v>400.10347475880002</v>
      </c>
      <c r="C384" s="60">
        <v>0.26117603724622501</v>
      </c>
      <c r="D384" s="59">
        <v>155.94108691039901</v>
      </c>
      <c r="E384" s="60">
        <v>0.227939266590337</v>
      </c>
      <c r="F384" s="59">
        <v>241.56332842259999</v>
      </c>
      <c r="G384" s="60">
        <v>0.28687392804795098</v>
      </c>
      <c r="H384" s="106"/>
      <c r="I384" s="59">
        <v>69.507587069100097</v>
      </c>
      <c r="J384" s="60">
        <v>0.25930185462962801</v>
      </c>
      <c r="K384" s="59">
        <v>85.854514858700099</v>
      </c>
      <c r="L384" s="60">
        <v>0.2404133318817</v>
      </c>
      <c r="M384" s="59">
        <v>55.538840337199801</v>
      </c>
      <c r="N384" s="60">
        <v>0.25183473252725302</v>
      </c>
      <c r="O384" s="59">
        <v>59.473266059300002</v>
      </c>
      <c r="P384" s="60">
        <v>0.224133130252235</v>
      </c>
      <c r="Q384" s="59">
        <v>37.616768966400002</v>
      </c>
      <c r="R384" s="60">
        <v>0.28152459853971601</v>
      </c>
      <c r="S384" s="59">
        <v>62.870919437199802</v>
      </c>
      <c r="T384" s="60">
        <v>0.334264827024431</v>
      </c>
      <c r="U384" s="59">
        <v>29.241578030900001</v>
      </c>
      <c r="V384" s="60">
        <v>0.29485875324300098</v>
      </c>
      <c r="W384" s="106"/>
      <c r="X384" s="59">
        <v>72.4133804083</v>
      </c>
      <c r="Y384" s="60">
        <v>0.21713867075798601</v>
      </c>
      <c r="Z384" s="59">
        <v>107.35004859830001</v>
      </c>
      <c r="AA384" s="60">
        <v>0.26012026880129402</v>
      </c>
      <c r="AB384" s="59">
        <v>214.8191870581</v>
      </c>
      <c r="AC384" s="60">
        <v>0.28209187979901901</v>
      </c>
    </row>
    <row r="385" spans="1:29" customFormat="1" x14ac:dyDescent="0.3">
      <c r="A385" s="58" t="s">
        <v>210</v>
      </c>
      <c r="B385" s="61">
        <v>170.4812627188</v>
      </c>
      <c r="C385" s="62">
        <v>0.11128526351457101</v>
      </c>
      <c r="D385" s="61">
        <v>71.074840968499899</v>
      </c>
      <c r="E385" s="62">
        <v>0.103890177017256</v>
      </c>
      <c r="F385" s="61">
        <v>96.357757081000003</v>
      </c>
      <c r="G385" s="62">
        <v>0.114431807394862</v>
      </c>
      <c r="H385" s="106"/>
      <c r="I385" s="61">
        <v>21.411455218899999</v>
      </c>
      <c r="J385" s="62">
        <v>7.9876604593690198E-2</v>
      </c>
      <c r="K385" s="61">
        <v>37.848111740299998</v>
      </c>
      <c r="L385" s="62">
        <v>0.105983833976488</v>
      </c>
      <c r="M385" s="61">
        <v>36.5963453233</v>
      </c>
      <c r="N385" s="63">
        <v>0.16594208269406699</v>
      </c>
      <c r="O385" s="61">
        <v>43.706278748400102</v>
      </c>
      <c r="P385" s="63">
        <v>0.16471308398950399</v>
      </c>
      <c r="Q385" s="61">
        <v>9.7087241363000292</v>
      </c>
      <c r="R385" s="64">
        <v>7.2660271998536002E-2</v>
      </c>
      <c r="S385" s="61">
        <v>16.082413496400001</v>
      </c>
      <c r="T385" s="62">
        <v>8.5505114504954002E-2</v>
      </c>
      <c r="U385" s="61">
        <v>5.1279340551999999</v>
      </c>
      <c r="V385" s="64">
        <v>5.1707751224329503E-2</v>
      </c>
      <c r="W385" s="106"/>
      <c r="X385" s="61">
        <v>34.961951003800003</v>
      </c>
      <c r="Y385" s="62">
        <v>0.104836861989677</v>
      </c>
      <c r="Z385" s="61">
        <v>45.7346355399999</v>
      </c>
      <c r="AA385" s="62">
        <v>0.110819751323172</v>
      </c>
      <c r="AB385" s="61">
        <v>89.784676175000001</v>
      </c>
      <c r="AC385" s="62">
        <v>0.117901610308682</v>
      </c>
    </row>
    <row r="386" spans="1:29" customFormat="1" x14ac:dyDescent="0.3">
      <c r="A386" s="58" t="s">
        <v>211</v>
      </c>
      <c r="B386" s="59">
        <v>132.08607419309999</v>
      </c>
      <c r="C386" s="60">
        <v>8.6221989084102404E-2</v>
      </c>
      <c r="D386" s="59">
        <v>39.322838285000003</v>
      </c>
      <c r="E386" s="64">
        <v>5.7478238073865401E-2</v>
      </c>
      <c r="F386" s="59">
        <v>92.7632359081</v>
      </c>
      <c r="G386" s="60">
        <v>0.11016305346166</v>
      </c>
      <c r="H386" s="106"/>
      <c r="I386" s="59">
        <v>16.772908166099999</v>
      </c>
      <c r="J386" s="60">
        <v>6.2572251151207597E-2</v>
      </c>
      <c r="K386" s="59">
        <v>33.301375922299897</v>
      </c>
      <c r="L386" s="60">
        <v>9.3251877957748003E-2</v>
      </c>
      <c r="M386" s="59">
        <v>9.0485779849999801</v>
      </c>
      <c r="N386" s="64">
        <v>4.1029776689056302E-2</v>
      </c>
      <c r="O386" s="59">
        <v>25.920804243199999</v>
      </c>
      <c r="P386" s="60">
        <v>9.7686092905861804E-2</v>
      </c>
      <c r="Q386" s="59">
        <v>18.230691414900001</v>
      </c>
      <c r="R386" s="63">
        <v>0.136438833602788</v>
      </c>
      <c r="S386" s="59">
        <v>24.1082782967</v>
      </c>
      <c r="T386" s="60">
        <v>0.12817610346469899</v>
      </c>
      <c r="U386" s="59">
        <v>4.7034381648999997</v>
      </c>
      <c r="V386" s="60">
        <v>4.7427328025609901E-2</v>
      </c>
      <c r="W386" s="106"/>
      <c r="X386" s="59">
        <v>34.753283845200102</v>
      </c>
      <c r="Y386" s="60">
        <v>0.10421115291224201</v>
      </c>
      <c r="Z386" s="59">
        <v>40.956361508599997</v>
      </c>
      <c r="AA386" s="60">
        <v>9.9241499224702601E-2</v>
      </c>
      <c r="AB386" s="59">
        <v>55.513805400800003</v>
      </c>
      <c r="AC386" s="60">
        <v>7.2898487024220901E-2</v>
      </c>
    </row>
    <row r="387" spans="1:29" customFormat="1" x14ac:dyDescent="0.3">
      <c r="A387" s="58" t="s">
        <v>212</v>
      </c>
      <c r="B387" s="61">
        <v>42.444464769100001</v>
      </c>
      <c r="C387" s="62">
        <v>2.7706525463477499E-2</v>
      </c>
      <c r="D387" s="61">
        <v>18.269412563300001</v>
      </c>
      <c r="E387" s="62">
        <v>2.6704421414656399E-2</v>
      </c>
      <c r="F387" s="61">
        <v>21.942308589100001</v>
      </c>
      <c r="G387" s="62">
        <v>2.6058078833817298E-2</v>
      </c>
      <c r="H387" s="106"/>
      <c r="I387" s="61">
        <v>0</v>
      </c>
      <c r="J387" s="62">
        <v>0</v>
      </c>
      <c r="K387" s="61">
        <v>9.5580654094999993</v>
      </c>
      <c r="L387" s="62">
        <v>2.67648865668043E-2</v>
      </c>
      <c r="M387" s="61">
        <v>2.0279549366</v>
      </c>
      <c r="N387" s="62">
        <v>9.1955375001575197E-3</v>
      </c>
      <c r="O387" s="61">
        <v>9.2742327362000196</v>
      </c>
      <c r="P387" s="62">
        <v>3.4951213403677003E-2</v>
      </c>
      <c r="Q387" s="61">
        <v>3.7506288021</v>
      </c>
      <c r="R387" s="62">
        <v>2.80697757089623E-2</v>
      </c>
      <c r="S387" s="61">
        <v>8.5050461370000097</v>
      </c>
      <c r="T387" s="62">
        <v>4.5218644824477898E-2</v>
      </c>
      <c r="U387" s="61">
        <v>9.3285367476999994</v>
      </c>
      <c r="V387" s="63">
        <v>9.4064715389222106E-2</v>
      </c>
      <c r="W387" s="106"/>
      <c r="X387" s="61">
        <v>10.1486419016</v>
      </c>
      <c r="Y387" s="62">
        <v>3.0431704749687899E-2</v>
      </c>
      <c r="Z387" s="61">
        <v>13.59575091</v>
      </c>
      <c r="AA387" s="62">
        <v>3.2943910388883002E-2</v>
      </c>
      <c r="AB387" s="61">
        <v>18.700071957500001</v>
      </c>
      <c r="AC387" s="62">
        <v>2.4556179190089601E-2</v>
      </c>
    </row>
    <row r="388" spans="1:29" customFormat="1" x14ac:dyDescent="0.3">
      <c r="A388" s="58" t="s">
        <v>181</v>
      </c>
      <c r="B388" s="59">
        <v>164.61256124600001</v>
      </c>
      <c r="C388" s="60">
        <v>0.107454344037126</v>
      </c>
      <c r="D388" s="59">
        <v>57.577073802199997</v>
      </c>
      <c r="E388" s="60">
        <v>8.4160475182733202E-2</v>
      </c>
      <c r="F388" s="59">
        <v>107.03548744379999</v>
      </c>
      <c r="G388" s="60">
        <v>0.12711238466549199</v>
      </c>
      <c r="H388" s="106"/>
      <c r="I388" s="59">
        <v>11.479108414700001</v>
      </c>
      <c r="J388" s="60">
        <v>4.2823441683670797E-2</v>
      </c>
      <c r="K388" s="59">
        <v>35.185751326199998</v>
      </c>
      <c r="L388" s="60">
        <v>9.8528583208638096E-2</v>
      </c>
      <c r="M388" s="59">
        <v>63.568923455599801</v>
      </c>
      <c r="N388" s="63">
        <v>0.28824625682297</v>
      </c>
      <c r="O388" s="59">
        <v>31.939391817600001</v>
      </c>
      <c r="P388" s="60">
        <v>0.12036796262867901</v>
      </c>
      <c r="Q388" s="59">
        <v>5.0356783497000004</v>
      </c>
      <c r="R388" s="64">
        <v>3.7687110422501197E-2</v>
      </c>
      <c r="S388" s="59">
        <v>11.930934863499999</v>
      </c>
      <c r="T388" s="60">
        <v>6.3433013451810197E-2</v>
      </c>
      <c r="U388" s="59">
        <v>5.4727730186999999</v>
      </c>
      <c r="V388" s="64">
        <v>5.5184950257150998E-2</v>
      </c>
      <c r="W388" s="106"/>
      <c r="X388" s="59">
        <v>22.982055295399999</v>
      </c>
      <c r="Y388" s="60">
        <v>6.89139618947784E-2</v>
      </c>
      <c r="Z388" s="59">
        <v>49.122723961799998</v>
      </c>
      <c r="AA388" s="60">
        <v>0.119029439930757</v>
      </c>
      <c r="AB388" s="59">
        <v>92.507781988799906</v>
      </c>
      <c r="AC388" s="60">
        <v>0.121477482875869</v>
      </c>
    </row>
    <row r="389" spans="1:29" customFormat="1" x14ac:dyDescent="0.3">
      <c r="A389" s="58" t="s">
        <v>213</v>
      </c>
      <c r="B389" s="61">
        <v>138.6364778283</v>
      </c>
      <c r="C389" s="62">
        <v>9.0497904120421802E-2</v>
      </c>
      <c r="D389" s="61">
        <v>63.045934012799997</v>
      </c>
      <c r="E389" s="62">
        <v>9.2154314460033401E-2</v>
      </c>
      <c r="F389" s="61">
        <v>73.357800198800007</v>
      </c>
      <c r="G389" s="62">
        <v>8.7117694698967602E-2</v>
      </c>
      <c r="H389" s="106"/>
      <c r="I389" s="61">
        <v>27.568770519200001</v>
      </c>
      <c r="J389" s="62">
        <v>0.102846806038317</v>
      </c>
      <c r="K389" s="61">
        <v>27.832414292100001</v>
      </c>
      <c r="L389" s="62">
        <v>7.7937467415524597E-2</v>
      </c>
      <c r="M389" s="61">
        <v>23.446152158899999</v>
      </c>
      <c r="N389" s="62">
        <v>0.106313985345765</v>
      </c>
      <c r="O389" s="61">
        <v>25.811068388199999</v>
      </c>
      <c r="P389" s="62">
        <v>9.7272538340731199E-2</v>
      </c>
      <c r="Q389" s="61">
        <v>15.29286862</v>
      </c>
      <c r="R389" s="62">
        <v>0.114452113168245</v>
      </c>
      <c r="S389" s="61">
        <v>13.171574210399999</v>
      </c>
      <c r="T389" s="62">
        <v>7.00291011248316E-2</v>
      </c>
      <c r="U389" s="61">
        <v>5.5136296395000004</v>
      </c>
      <c r="V389" s="62">
        <v>5.5596929810993102E-2</v>
      </c>
      <c r="W389" s="106"/>
      <c r="X389" s="61">
        <v>39.9683739078001</v>
      </c>
      <c r="Y389" s="62">
        <v>0.119849115367401</v>
      </c>
      <c r="Z389" s="61">
        <v>34.786828652799997</v>
      </c>
      <c r="AA389" s="62">
        <v>8.4292083124908504E-2</v>
      </c>
      <c r="AB389" s="61">
        <v>63.881275267699998</v>
      </c>
      <c r="AC389" s="62">
        <v>8.3886310487481103E-2</v>
      </c>
    </row>
    <row r="390" spans="1:29" customFormat="1" x14ac:dyDescent="0.3">
      <c r="A390" s="58" t="s">
        <v>214</v>
      </c>
      <c r="B390" s="59">
        <v>239.4331768564</v>
      </c>
      <c r="C390" s="60">
        <v>0.15629508929990499</v>
      </c>
      <c r="D390" s="59">
        <v>125.5230147092</v>
      </c>
      <c r="E390" s="60">
        <v>0.18347713537140201</v>
      </c>
      <c r="F390" s="59">
        <v>111.227813287</v>
      </c>
      <c r="G390" s="60">
        <v>0.13209107489197999</v>
      </c>
      <c r="H390" s="106"/>
      <c r="I390" s="59">
        <v>32.292349018400003</v>
      </c>
      <c r="J390" s="60">
        <v>0.120468373941596</v>
      </c>
      <c r="K390" s="59">
        <v>54.019518008200002</v>
      </c>
      <c r="L390" s="60">
        <v>0.15126766871106301</v>
      </c>
      <c r="M390" s="59">
        <v>36.620320746200001</v>
      </c>
      <c r="N390" s="60">
        <v>0.166050796599086</v>
      </c>
      <c r="O390" s="59">
        <v>53.3711540713999</v>
      </c>
      <c r="P390" s="60">
        <v>0.201136487363411</v>
      </c>
      <c r="Q390" s="59">
        <v>19.2831386925</v>
      </c>
      <c r="R390" s="60">
        <v>0.14431536860171901</v>
      </c>
      <c r="S390" s="59">
        <v>27.460537325299999</v>
      </c>
      <c r="T390" s="60">
        <v>0.145999006237026</v>
      </c>
      <c r="U390" s="59">
        <v>16.386158994399999</v>
      </c>
      <c r="V390" s="60">
        <v>0.165230563358268</v>
      </c>
      <c r="W390" s="106"/>
      <c r="X390" s="59">
        <v>39.607331823599999</v>
      </c>
      <c r="Y390" s="60">
        <v>0.118766495031092</v>
      </c>
      <c r="Z390" s="59">
        <v>69.551064996400001</v>
      </c>
      <c r="AA390" s="60">
        <v>0.168529422748359</v>
      </c>
      <c r="AB390" s="59">
        <v>130.27478003639999</v>
      </c>
      <c r="AC390" s="60">
        <v>0.17107157928557101</v>
      </c>
    </row>
    <row r="391" spans="1:29" customFormat="1" x14ac:dyDescent="0.3">
      <c r="A391" s="58" t="s">
        <v>215</v>
      </c>
      <c r="B391" s="61">
        <v>388.51683201020001</v>
      </c>
      <c r="C391" s="62">
        <v>0.253612610210528</v>
      </c>
      <c r="D391" s="61">
        <v>152.598349479501</v>
      </c>
      <c r="E391" s="62">
        <v>0.22305318343227101</v>
      </c>
      <c r="F391" s="61">
        <v>235.4688772872</v>
      </c>
      <c r="G391" s="62">
        <v>0.27963632643049902</v>
      </c>
      <c r="H391" s="106"/>
      <c r="I391" s="61">
        <v>97.993334885899898</v>
      </c>
      <c r="J391" s="62">
        <v>0.36556949462215099</v>
      </c>
      <c r="K391" s="61">
        <v>61.4931968198999</v>
      </c>
      <c r="L391" s="64">
        <v>0.172195770482899</v>
      </c>
      <c r="M391" s="61">
        <v>56.247644631699998</v>
      </c>
      <c r="N391" s="62">
        <v>0.25504872725303102</v>
      </c>
      <c r="O391" s="61">
        <v>67.815867827999895</v>
      </c>
      <c r="P391" s="62">
        <v>0.25557336504617001</v>
      </c>
      <c r="Q391" s="61">
        <v>32.404935340199998</v>
      </c>
      <c r="R391" s="62">
        <v>0.24251913875176001</v>
      </c>
      <c r="S391" s="61">
        <v>41.164924431000003</v>
      </c>
      <c r="T391" s="62">
        <v>0.218860905289392</v>
      </c>
      <c r="U391" s="61">
        <v>31.3969280735</v>
      </c>
      <c r="V391" s="62">
        <v>0.31659232130460502</v>
      </c>
      <c r="W391" s="106"/>
      <c r="X391" s="61">
        <v>99.668332525599993</v>
      </c>
      <c r="Y391" s="62">
        <v>0.298865335649944</v>
      </c>
      <c r="Z391" s="61">
        <v>115.9032450837</v>
      </c>
      <c r="AA391" s="62">
        <v>0.28084554836980002</v>
      </c>
      <c r="AB391" s="61">
        <v>172.0826309624</v>
      </c>
      <c r="AC391" s="62">
        <v>0.225971960483284</v>
      </c>
    </row>
    <row r="392" spans="1:29" customFormat="1" x14ac:dyDescent="0.3">
      <c r="A392" s="58" t="s">
        <v>216</v>
      </c>
      <c r="B392" s="59">
        <v>77.710675404600295</v>
      </c>
      <c r="C392" s="60">
        <v>5.0727293148694903E-2</v>
      </c>
      <c r="D392" s="59">
        <v>36.593740381300002</v>
      </c>
      <c r="E392" s="60">
        <v>5.3489112520443902E-2</v>
      </c>
      <c r="F392" s="59">
        <v>41.116935023300002</v>
      </c>
      <c r="G392" s="60">
        <v>4.8829334884768399E-2</v>
      </c>
      <c r="H392" s="106"/>
      <c r="I392" s="59">
        <v>19.229616324399998</v>
      </c>
      <c r="J392" s="60">
        <v>7.1737135282455594E-2</v>
      </c>
      <c r="K392" s="59">
        <v>25.734322571100002</v>
      </c>
      <c r="L392" s="60">
        <v>7.2062304972766902E-2</v>
      </c>
      <c r="M392" s="59">
        <v>10.8644281737</v>
      </c>
      <c r="N392" s="60">
        <v>4.9263548654844502E-2</v>
      </c>
      <c r="O392" s="59">
        <v>5.4766832056999899</v>
      </c>
      <c r="P392" s="64">
        <v>2.06396290573558E-2</v>
      </c>
      <c r="Q392" s="59">
        <v>5.2454735958000001</v>
      </c>
      <c r="R392" s="60">
        <v>3.9257221946077302E-2</v>
      </c>
      <c r="S392" s="59">
        <v>8.0405664304000108</v>
      </c>
      <c r="T392" s="60">
        <v>4.2749152884916097E-2</v>
      </c>
      <c r="U392" s="59">
        <v>3.1195851035</v>
      </c>
      <c r="V392" s="60">
        <v>3.1456475203952498E-2</v>
      </c>
      <c r="W392" s="106"/>
      <c r="X392" s="59">
        <v>12.346397551600001</v>
      </c>
      <c r="Y392" s="60">
        <v>3.70218920576285E-2</v>
      </c>
      <c r="Z392" s="59">
        <v>13.5727713957</v>
      </c>
      <c r="AA392" s="60">
        <v>3.2888228649426997E-2</v>
      </c>
      <c r="AB392" s="59">
        <v>51.791506457300002</v>
      </c>
      <c r="AC392" s="60">
        <v>6.8010514396981497E-2</v>
      </c>
    </row>
    <row r="393" spans="1:29" customFormat="1" x14ac:dyDescent="0.3">
      <c r="A393" s="58" t="s">
        <v>217</v>
      </c>
      <c r="B393" s="61">
        <v>55.864828921899999</v>
      </c>
      <c r="C393" s="62">
        <v>3.6466953075216198E-2</v>
      </c>
      <c r="D393" s="61">
        <v>19.757619707900002</v>
      </c>
      <c r="E393" s="62">
        <v>2.8879735514329999E-2</v>
      </c>
      <c r="F393" s="61">
        <v>36.107209214000001</v>
      </c>
      <c r="G393" s="62">
        <v>4.2879923064929298E-2</v>
      </c>
      <c r="H393" s="106"/>
      <c r="I393" s="61">
        <v>3.6812397259999998</v>
      </c>
      <c r="J393" s="62">
        <v>1.37330661088711E-2</v>
      </c>
      <c r="K393" s="61">
        <v>17.282243503899998</v>
      </c>
      <c r="L393" s="62">
        <v>4.8394446698599297E-2</v>
      </c>
      <c r="M393" s="61">
        <v>10.7039157968</v>
      </c>
      <c r="N393" s="62">
        <v>4.8535723024015702E-2</v>
      </c>
      <c r="O393" s="61">
        <v>7.1876690160999903</v>
      </c>
      <c r="P393" s="62">
        <v>2.70877128925321E-2</v>
      </c>
      <c r="Q393" s="61">
        <v>3.830792679</v>
      </c>
      <c r="R393" s="62">
        <v>2.8669723654566499E-2</v>
      </c>
      <c r="S393" s="61">
        <v>9.7622677304999907</v>
      </c>
      <c r="T393" s="62">
        <v>5.1902895066792701E-2</v>
      </c>
      <c r="U393" s="61">
        <v>3.4167004695999998</v>
      </c>
      <c r="V393" s="62">
        <v>3.4452451218824502E-2</v>
      </c>
      <c r="W393" s="106"/>
      <c r="X393" s="61">
        <v>20.048343291399998</v>
      </c>
      <c r="Y393" s="62">
        <v>6.0116936796053802E-2</v>
      </c>
      <c r="Z393" s="61">
        <v>16.071250240600001</v>
      </c>
      <c r="AA393" s="62">
        <v>3.8942301257830297E-2</v>
      </c>
      <c r="AB393" s="61">
        <v>19.745235389899999</v>
      </c>
      <c r="AC393" s="62">
        <v>2.5928645594885998E-2</v>
      </c>
    </row>
    <row r="394" spans="1:29" customFormat="1" x14ac:dyDescent="0.3">
      <c r="A394" s="58" t="s">
        <v>218</v>
      </c>
      <c r="B394" s="59">
        <v>168.1485971063</v>
      </c>
      <c r="C394" s="60">
        <v>0.1097625665141</v>
      </c>
      <c r="D394" s="59">
        <v>64.748145026700101</v>
      </c>
      <c r="E394" s="60">
        <v>9.46424382622824E-2</v>
      </c>
      <c r="F394" s="59">
        <v>103.4004520796</v>
      </c>
      <c r="G394" s="60">
        <v>0.122795517199181</v>
      </c>
      <c r="H394" s="106"/>
      <c r="I394" s="59">
        <v>23.107915713600001</v>
      </c>
      <c r="J394" s="60">
        <v>8.6205343241232205E-2</v>
      </c>
      <c r="K394" s="59">
        <v>36.039446550900003</v>
      </c>
      <c r="L394" s="60">
        <v>0.10091913557177699</v>
      </c>
      <c r="M394" s="59">
        <v>32.615581788</v>
      </c>
      <c r="N394" s="60">
        <v>0.147891750456665</v>
      </c>
      <c r="O394" s="59">
        <v>33.632735652500003</v>
      </c>
      <c r="P394" s="60">
        <v>0.12674956026838199</v>
      </c>
      <c r="Q394" s="59">
        <v>13.875501208299999</v>
      </c>
      <c r="R394" s="60">
        <v>0.103844509098939</v>
      </c>
      <c r="S394" s="59">
        <v>18.3367150698</v>
      </c>
      <c r="T394" s="60">
        <v>9.7490524170326207E-2</v>
      </c>
      <c r="U394" s="59">
        <v>10.5407011232</v>
      </c>
      <c r="V394" s="60">
        <v>0.10628762880750001</v>
      </c>
      <c r="W394" s="106"/>
      <c r="X394" s="59">
        <v>28.5729697401</v>
      </c>
      <c r="Y394" s="60">
        <v>8.5678870866002593E-2</v>
      </c>
      <c r="Z394" s="59">
        <v>37.810388994100101</v>
      </c>
      <c r="AA394" s="60">
        <v>9.16184824976643E-2</v>
      </c>
      <c r="AB394" s="59">
        <v>101.7652383721</v>
      </c>
      <c r="AC394" s="60">
        <v>0.13363400068550099</v>
      </c>
    </row>
    <row r="395" spans="1:29" customFormat="1" ht="22.8" x14ac:dyDescent="0.3">
      <c r="A395" s="66" t="s">
        <v>219</v>
      </c>
      <c r="B395" s="61">
        <v>31.405641769799999</v>
      </c>
      <c r="C395" s="62">
        <v>2.0500699399213299E-2</v>
      </c>
      <c r="D395" s="61">
        <v>14.6598334359</v>
      </c>
      <c r="E395" s="62">
        <v>2.1428295441056601E-2</v>
      </c>
      <c r="F395" s="61">
        <v>16.745808333900001</v>
      </c>
      <c r="G395" s="62">
        <v>1.9886858847547501E-2</v>
      </c>
      <c r="H395" s="106"/>
      <c r="I395" s="61">
        <v>0</v>
      </c>
      <c r="J395" s="62">
        <v>0</v>
      </c>
      <c r="K395" s="61">
        <v>7.6868331172000097</v>
      </c>
      <c r="L395" s="62">
        <v>2.1524985195783001E-2</v>
      </c>
      <c r="M395" s="61">
        <v>2.6205106518000001</v>
      </c>
      <c r="N395" s="62">
        <v>1.1882415892627901E-2</v>
      </c>
      <c r="O395" s="61">
        <v>5.7652588847000201</v>
      </c>
      <c r="P395" s="62">
        <v>2.1727165937951001E-2</v>
      </c>
      <c r="Q395" s="61">
        <v>5.7276827815000004</v>
      </c>
      <c r="R395" s="63">
        <v>4.2866084459963399E-2</v>
      </c>
      <c r="S395" s="61">
        <v>2.4905560511</v>
      </c>
      <c r="T395" s="62">
        <v>1.3241500125462E-2</v>
      </c>
      <c r="U395" s="61">
        <v>7.1148002835000002</v>
      </c>
      <c r="V395" s="63">
        <v>7.1742405247381597E-2</v>
      </c>
      <c r="W395" s="106"/>
      <c r="X395" s="61">
        <v>3.88463349640001</v>
      </c>
      <c r="Y395" s="62">
        <v>1.1648457081193799E-2</v>
      </c>
      <c r="Z395" s="61">
        <v>8.9084093748999997</v>
      </c>
      <c r="AA395" s="62">
        <v>2.1585997132260702E-2</v>
      </c>
      <c r="AB395" s="61">
        <v>18.6125988985</v>
      </c>
      <c r="AC395" s="62">
        <v>2.44413131020879E-2</v>
      </c>
    </row>
    <row r="396" spans="1:29" customFormat="1" x14ac:dyDescent="0.3">
      <c r="A396" s="58" t="s">
        <v>220</v>
      </c>
      <c r="B396" s="59">
        <v>106.95147388140001</v>
      </c>
      <c r="C396" s="60">
        <v>6.9814845129316905E-2</v>
      </c>
      <c r="D396" s="59">
        <v>60.1329926959001</v>
      </c>
      <c r="E396" s="60">
        <v>8.7896464777503097E-2</v>
      </c>
      <c r="F396" s="59">
        <v>46.818481185499998</v>
      </c>
      <c r="G396" s="60">
        <v>5.5600333422409103E-2</v>
      </c>
      <c r="H396" s="106"/>
      <c r="I396" s="59">
        <v>11.681834890199999</v>
      </c>
      <c r="J396" s="60">
        <v>4.3579723886754899E-2</v>
      </c>
      <c r="K396" s="59">
        <v>24.374685978399999</v>
      </c>
      <c r="L396" s="60">
        <v>6.8254994851251902E-2</v>
      </c>
      <c r="M396" s="59">
        <v>18.544976097999999</v>
      </c>
      <c r="N396" s="60">
        <v>8.4090144248762405E-2</v>
      </c>
      <c r="O396" s="59">
        <v>24.5632877888</v>
      </c>
      <c r="P396" s="60">
        <v>9.2570106640869995E-2</v>
      </c>
      <c r="Q396" s="59">
        <v>6.9815397784000002</v>
      </c>
      <c r="R396" s="60">
        <v>5.2249973543945803E-2</v>
      </c>
      <c r="S396" s="59">
        <v>13.1339969848</v>
      </c>
      <c r="T396" s="60">
        <v>6.9829314881403204E-2</v>
      </c>
      <c r="U396" s="59">
        <v>7.6711523628</v>
      </c>
      <c r="V396" s="60">
        <v>7.7352406195114298E-2</v>
      </c>
      <c r="W396" s="106"/>
      <c r="X396" s="59">
        <v>24.014569163099999</v>
      </c>
      <c r="Y396" s="60">
        <v>7.2010056670459802E-2</v>
      </c>
      <c r="Z396" s="59">
        <v>22.191016889899998</v>
      </c>
      <c r="AA396" s="60">
        <v>5.3771128692961197E-2</v>
      </c>
      <c r="AB396" s="59">
        <v>60.7458878284001</v>
      </c>
      <c r="AC396" s="60">
        <v>7.9769046341931799E-2</v>
      </c>
    </row>
    <row r="397" spans="1:29" customFormat="1" x14ac:dyDescent="0.3">
      <c r="A397" s="58" t="s">
        <v>221</v>
      </c>
      <c r="B397" s="61">
        <v>359.76838746779998</v>
      </c>
      <c r="C397" s="62">
        <v>0.234846452713137</v>
      </c>
      <c r="D397" s="61">
        <v>165.68322596760001</v>
      </c>
      <c r="E397" s="62">
        <v>0.24217936248626401</v>
      </c>
      <c r="F397" s="61">
        <v>193.6355562567</v>
      </c>
      <c r="G397" s="62">
        <v>0.22995623133628099</v>
      </c>
      <c r="H397" s="106"/>
      <c r="I397" s="61">
        <v>10.1794762073</v>
      </c>
      <c r="J397" s="64">
        <v>3.7975092662718701E-2</v>
      </c>
      <c r="K397" s="61">
        <v>92.249845857300102</v>
      </c>
      <c r="L397" s="62">
        <v>0.25832179990333198</v>
      </c>
      <c r="M397" s="61">
        <v>57.339017707399798</v>
      </c>
      <c r="N397" s="62">
        <v>0.259997437829947</v>
      </c>
      <c r="O397" s="61">
        <v>70.774354895400094</v>
      </c>
      <c r="P397" s="62">
        <v>0.26672282784119999</v>
      </c>
      <c r="Q397" s="61">
        <v>44.152182980900001</v>
      </c>
      <c r="R397" s="63">
        <v>0.330435758569605</v>
      </c>
      <c r="S397" s="61">
        <v>58.109155344500103</v>
      </c>
      <c r="T397" s="63">
        <v>0.30894803088042999</v>
      </c>
      <c r="U397" s="61">
        <v>26.964354475</v>
      </c>
      <c r="V397" s="62">
        <v>0.27189626818700502</v>
      </c>
      <c r="W397" s="106"/>
      <c r="X397" s="61">
        <v>59.744447160299899</v>
      </c>
      <c r="Y397" s="62">
        <v>0.179149623569725</v>
      </c>
      <c r="Z397" s="61">
        <v>84.480295545299995</v>
      </c>
      <c r="AA397" s="62">
        <v>0.20470449219716699</v>
      </c>
      <c r="AB397" s="61">
        <v>210.022786068101</v>
      </c>
      <c r="AC397" s="63">
        <v>0.27579343974779102</v>
      </c>
    </row>
    <row r="398" spans="1:29" customFormat="1" x14ac:dyDescent="0.3">
      <c r="A398" s="58" t="s">
        <v>63</v>
      </c>
      <c r="B398" s="59">
        <v>38.363309637500002</v>
      </c>
      <c r="C398" s="60">
        <v>2.5042464809415601E-2</v>
      </c>
      <c r="D398" s="59">
        <v>17.6503707604999</v>
      </c>
      <c r="E398" s="60">
        <v>2.57995672975368E-2</v>
      </c>
      <c r="F398" s="59">
        <v>20.712938876999999</v>
      </c>
      <c r="G398" s="60">
        <v>2.45981133637426E-2</v>
      </c>
      <c r="H398" s="106"/>
      <c r="I398" s="59">
        <v>11.1300884171</v>
      </c>
      <c r="J398" s="60">
        <v>4.1521403496234698E-2</v>
      </c>
      <c r="K398" s="59">
        <v>0</v>
      </c>
      <c r="L398" s="60">
        <v>0</v>
      </c>
      <c r="M398" s="59">
        <v>4.7902130828999896</v>
      </c>
      <c r="N398" s="60">
        <v>2.1720691738546401E-2</v>
      </c>
      <c r="O398" s="59">
        <v>6.3026020662000102</v>
      </c>
      <c r="P398" s="60">
        <v>2.37522171461561E-2</v>
      </c>
      <c r="Q398" s="59">
        <v>1.8420530682</v>
      </c>
      <c r="R398" s="60">
        <v>1.37859594208388E-2</v>
      </c>
      <c r="S398" s="59">
        <v>8.5904523673000099</v>
      </c>
      <c r="T398" s="60">
        <v>4.56727227837887E-2</v>
      </c>
      <c r="U398" s="59">
        <v>5.7079006357999997</v>
      </c>
      <c r="V398" s="63">
        <v>5.75558700467E-2</v>
      </c>
      <c r="W398" s="106"/>
      <c r="X398" s="59">
        <v>18.009289580099999</v>
      </c>
      <c r="Y398" s="63">
        <v>5.4002632920453097E-2</v>
      </c>
      <c r="Z398" s="59">
        <v>10.732321521299999</v>
      </c>
      <c r="AA398" s="60">
        <v>2.60055248733876E-2</v>
      </c>
      <c r="AB398" s="59">
        <v>9.6216985361000091</v>
      </c>
      <c r="AC398" s="60">
        <v>1.2634825892781301E-2</v>
      </c>
    </row>
    <row r="399" spans="1:29" customFormat="1" x14ac:dyDescent="0.3">
      <c r="A399" s="65" t="s">
        <v>1</v>
      </c>
    </row>
    <row r="400" spans="1:29" customFormat="1" x14ac:dyDescent="0.3">
      <c r="A400" s="65" t="s">
        <v>1</v>
      </c>
    </row>
    <row r="401" spans="1:29" customFormat="1" x14ac:dyDescent="0.3">
      <c r="A401" s="53" t="s">
        <v>222</v>
      </c>
    </row>
    <row r="402" spans="1:29" customFormat="1" x14ac:dyDescent="0.3">
      <c r="A402" s="54" t="s">
        <v>1</v>
      </c>
    </row>
    <row r="403" spans="1:29" customFormat="1" x14ac:dyDescent="0.3">
      <c r="A403" s="114" t="s">
        <v>1</v>
      </c>
      <c r="B403" s="113" t="s">
        <v>502</v>
      </c>
      <c r="C403" s="113" t="s">
        <v>1</v>
      </c>
      <c r="D403" s="113" t="s">
        <v>346</v>
      </c>
      <c r="E403" s="113" t="s">
        <v>1</v>
      </c>
      <c r="F403" s="113" t="s">
        <v>347</v>
      </c>
      <c r="G403" s="113" t="s">
        <v>1</v>
      </c>
      <c r="H403" s="104"/>
      <c r="I403" s="113" t="s">
        <v>350</v>
      </c>
      <c r="J403" s="113" t="s">
        <v>1</v>
      </c>
      <c r="K403" s="113" t="s">
        <v>351</v>
      </c>
      <c r="L403" s="113" t="s">
        <v>1</v>
      </c>
      <c r="M403" s="113" t="s">
        <v>352</v>
      </c>
      <c r="N403" s="113" t="s">
        <v>1</v>
      </c>
      <c r="O403" s="113" t="s">
        <v>353</v>
      </c>
      <c r="P403" s="113" t="s">
        <v>1</v>
      </c>
      <c r="Q403" s="113" t="s">
        <v>354</v>
      </c>
      <c r="R403" s="113" t="s">
        <v>1</v>
      </c>
      <c r="S403" s="113" t="s">
        <v>355</v>
      </c>
      <c r="T403" s="113" t="s">
        <v>1</v>
      </c>
      <c r="U403" s="113" t="s">
        <v>356</v>
      </c>
      <c r="V403" s="113" t="s">
        <v>1</v>
      </c>
      <c r="W403" s="104"/>
      <c r="X403" s="113" t="s">
        <v>358</v>
      </c>
      <c r="Y403" s="113" t="s">
        <v>1</v>
      </c>
      <c r="Z403" s="113" t="s">
        <v>359</v>
      </c>
      <c r="AA403" s="113" t="s">
        <v>1</v>
      </c>
      <c r="AB403" s="113" t="s">
        <v>360</v>
      </c>
      <c r="AC403" s="113" t="s">
        <v>1</v>
      </c>
    </row>
    <row r="404" spans="1:29" customFormat="1" x14ac:dyDescent="0.3">
      <c r="A404" s="115" t="s">
        <v>1</v>
      </c>
      <c r="B404" s="55" t="s">
        <v>14</v>
      </c>
      <c r="C404" s="55" t="s">
        <v>15</v>
      </c>
      <c r="D404" s="55" t="s">
        <v>14</v>
      </c>
      <c r="E404" s="55" t="s">
        <v>15</v>
      </c>
      <c r="F404" s="55" t="s">
        <v>14</v>
      </c>
      <c r="G404" s="55" t="s">
        <v>15</v>
      </c>
      <c r="H404" s="104"/>
      <c r="I404" s="55" t="s">
        <v>14</v>
      </c>
      <c r="J404" s="55" t="s">
        <v>15</v>
      </c>
      <c r="K404" s="55" t="s">
        <v>14</v>
      </c>
      <c r="L404" s="55" t="s">
        <v>15</v>
      </c>
      <c r="M404" s="55" t="s">
        <v>14</v>
      </c>
      <c r="N404" s="55" t="s">
        <v>15</v>
      </c>
      <c r="O404" s="55" t="s">
        <v>14</v>
      </c>
      <c r="P404" s="55" t="s">
        <v>15</v>
      </c>
      <c r="Q404" s="55" t="s">
        <v>14</v>
      </c>
      <c r="R404" s="55" t="s">
        <v>15</v>
      </c>
      <c r="S404" s="55" t="s">
        <v>14</v>
      </c>
      <c r="T404" s="55" t="s">
        <v>15</v>
      </c>
      <c r="U404" s="55" t="s">
        <v>14</v>
      </c>
      <c r="V404" s="55" t="s">
        <v>15</v>
      </c>
      <c r="W404" s="104"/>
      <c r="X404" s="55" t="s">
        <v>14</v>
      </c>
      <c r="Y404" s="55" t="s">
        <v>15</v>
      </c>
      <c r="Z404" s="55" t="s">
        <v>14</v>
      </c>
      <c r="AA404" s="55" t="s">
        <v>15</v>
      </c>
      <c r="AB404" s="55" t="s">
        <v>14</v>
      </c>
      <c r="AC404" s="55" t="s">
        <v>15</v>
      </c>
    </row>
    <row r="405" spans="1:29" customFormat="1" x14ac:dyDescent="0.3">
      <c r="A405" s="56" t="s">
        <v>16</v>
      </c>
      <c r="B405" s="57">
        <v>1534.1429478952</v>
      </c>
      <c r="C405" s="57">
        <v>1534.1429478952</v>
      </c>
      <c r="D405" s="57">
        <v>686.34705905119995</v>
      </c>
      <c r="E405" s="57">
        <v>686.34705905119995</v>
      </c>
      <c r="F405" s="57">
        <v>842.05396449349996</v>
      </c>
      <c r="G405" s="57">
        <v>842.05396449349996</v>
      </c>
      <c r="H405" s="105"/>
      <c r="I405" s="57">
        <v>268.05665223019997</v>
      </c>
      <c r="J405" s="57">
        <v>268.05665223019997</v>
      </c>
      <c r="K405" s="57">
        <v>357.11212097399999</v>
      </c>
      <c r="L405" s="57">
        <v>357.11212097399999</v>
      </c>
      <c r="M405" s="57">
        <v>220.53685677050001</v>
      </c>
      <c r="N405" s="57">
        <v>220.53685677050001</v>
      </c>
      <c r="O405" s="57">
        <v>266.29867451119998</v>
      </c>
      <c r="P405" s="57">
        <v>266.29867451119998</v>
      </c>
      <c r="Q405" s="57">
        <v>133.61805384510001</v>
      </c>
      <c r="R405" s="57">
        <v>133.61805384510001</v>
      </c>
      <c r="S405" s="57">
        <v>189.3491126815</v>
      </c>
      <c r="T405" s="57">
        <v>189.3491126815</v>
      </c>
      <c r="U405" s="57">
        <v>99.171476882700006</v>
      </c>
      <c r="V405" s="57">
        <v>99.171476882700006</v>
      </c>
      <c r="W405" s="105"/>
      <c r="X405" s="57">
        <v>333.48910240409998</v>
      </c>
      <c r="Y405" s="57">
        <v>333.48910240409998</v>
      </c>
      <c r="Z405" s="57">
        <v>413.6446286286</v>
      </c>
      <c r="AA405" s="57">
        <v>413.6446286286</v>
      </c>
      <c r="AB405" s="57">
        <v>762.78401200630003</v>
      </c>
      <c r="AC405" s="57">
        <v>762.78401200630003</v>
      </c>
    </row>
    <row r="406" spans="1:29" customFormat="1" ht="25.5" customHeight="1" x14ac:dyDescent="0.3">
      <c r="A406" s="66" t="s">
        <v>223</v>
      </c>
      <c r="B406" s="59">
        <v>497.17756259689997</v>
      </c>
      <c r="C406" s="60">
        <v>0.324075121734264</v>
      </c>
      <c r="D406" s="59">
        <v>166.83822691719999</v>
      </c>
      <c r="E406" s="64">
        <v>0.24308143339003399</v>
      </c>
      <c r="F406" s="59">
        <v>327.65698681949902</v>
      </c>
      <c r="G406" s="63">
        <v>0.38911637571421898</v>
      </c>
      <c r="H406" s="106"/>
      <c r="I406" s="59">
        <v>100.4957829698</v>
      </c>
      <c r="J406" s="60">
        <v>0.37490501404716797</v>
      </c>
      <c r="K406" s="59">
        <v>110.83739918160001</v>
      </c>
      <c r="L406" s="60">
        <v>0.31037142866867201</v>
      </c>
      <c r="M406" s="59">
        <v>100.5548667166</v>
      </c>
      <c r="N406" s="63">
        <v>0.45595492830135698</v>
      </c>
      <c r="O406" s="59">
        <v>115.6498379762</v>
      </c>
      <c r="P406" s="63">
        <v>0.43428619458387901</v>
      </c>
      <c r="Q406" s="59">
        <v>30.260365517099999</v>
      </c>
      <c r="R406" s="64">
        <v>0.226469138311055</v>
      </c>
      <c r="S406" s="59">
        <v>31.5072986403</v>
      </c>
      <c r="T406" s="64">
        <v>0.16639792071958501</v>
      </c>
      <c r="U406" s="59">
        <v>7.8720115953000001</v>
      </c>
      <c r="V406" s="64">
        <v>7.9377779203701995E-2</v>
      </c>
      <c r="W406" s="106"/>
      <c r="X406" s="59">
        <v>76.770850265000007</v>
      </c>
      <c r="Y406" s="64">
        <v>0.230204974350179</v>
      </c>
      <c r="Z406" s="59">
        <v>117.7050856048</v>
      </c>
      <c r="AA406" s="60">
        <v>0.284556059618229</v>
      </c>
      <c r="AB406" s="59">
        <v>300.02446697620098</v>
      </c>
      <c r="AC406" s="63">
        <v>0.393328205958415</v>
      </c>
    </row>
    <row r="407" spans="1:29" customFormat="1" x14ac:dyDescent="0.3">
      <c r="A407" s="58" t="s">
        <v>224</v>
      </c>
      <c r="B407" s="61">
        <v>407.67116272589999</v>
      </c>
      <c r="C407" s="62">
        <v>0.26573218831088302</v>
      </c>
      <c r="D407" s="61">
        <v>192.45359721609901</v>
      </c>
      <c r="E407" s="62">
        <v>0.28040274184629899</v>
      </c>
      <c r="F407" s="61">
        <v>209.93615722380099</v>
      </c>
      <c r="G407" s="62">
        <v>0.249314374227877</v>
      </c>
      <c r="H407" s="106"/>
      <c r="I407" s="61">
        <v>65.1625755682999</v>
      </c>
      <c r="J407" s="62">
        <v>0.24309255161606699</v>
      </c>
      <c r="K407" s="61">
        <v>78.887011440700107</v>
      </c>
      <c r="L407" s="62">
        <v>0.220902643196598</v>
      </c>
      <c r="M407" s="61">
        <v>55.109218085900103</v>
      </c>
      <c r="N407" s="62">
        <v>0.24988665791699799</v>
      </c>
      <c r="O407" s="61">
        <v>75.678114127900002</v>
      </c>
      <c r="P407" s="62">
        <v>0.28418509505092199</v>
      </c>
      <c r="Q407" s="61">
        <v>39.356699094200003</v>
      </c>
      <c r="R407" s="62">
        <v>0.29454626797532302</v>
      </c>
      <c r="S407" s="61">
        <v>53.031344313699996</v>
      </c>
      <c r="T407" s="62">
        <v>0.28007178677886302</v>
      </c>
      <c r="U407" s="61">
        <v>40.446200095199899</v>
      </c>
      <c r="V407" s="63">
        <v>0.40784105840270701</v>
      </c>
      <c r="W407" s="106"/>
      <c r="X407" s="61">
        <v>94.544972222599895</v>
      </c>
      <c r="Y407" s="62">
        <v>0.283502433935717</v>
      </c>
      <c r="Z407" s="61">
        <v>120.1019775443</v>
      </c>
      <c r="AA407" s="62">
        <v>0.29035062764500702</v>
      </c>
      <c r="AB407" s="61">
        <v>193.02421295899899</v>
      </c>
      <c r="AC407" s="62">
        <v>0.25305225322080499</v>
      </c>
    </row>
    <row r="408" spans="1:29" customFormat="1" x14ac:dyDescent="0.3">
      <c r="A408" s="58" t="s">
        <v>225</v>
      </c>
      <c r="B408" s="59">
        <v>158.73373342759999</v>
      </c>
      <c r="C408" s="60">
        <v>0.10346736830839499</v>
      </c>
      <c r="D408" s="59">
        <v>87.119257739299897</v>
      </c>
      <c r="E408" s="60">
        <v>0.126931785589251</v>
      </c>
      <c r="F408" s="59">
        <v>71.614475688300004</v>
      </c>
      <c r="G408" s="60">
        <v>8.5047370724483803E-2</v>
      </c>
      <c r="H408" s="106"/>
      <c r="I408" s="59">
        <v>32.487392617600001</v>
      </c>
      <c r="J408" s="60">
        <v>0.12119599475449901</v>
      </c>
      <c r="K408" s="59">
        <v>42.0192979041</v>
      </c>
      <c r="L408" s="60">
        <v>0.117664160458892</v>
      </c>
      <c r="M408" s="59">
        <v>20.505723016400001</v>
      </c>
      <c r="N408" s="60">
        <v>9.29809344192256E-2</v>
      </c>
      <c r="O408" s="59">
        <v>25.343482163000001</v>
      </c>
      <c r="P408" s="60">
        <v>9.5169389068566701E-2</v>
      </c>
      <c r="Q408" s="59">
        <v>10.8597709344</v>
      </c>
      <c r="R408" s="60">
        <v>8.1274727642639197E-2</v>
      </c>
      <c r="S408" s="59">
        <v>19.720386364500001</v>
      </c>
      <c r="T408" s="60">
        <v>0.104148290347002</v>
      </c>
      <c r="U408" s="59">
        <v>7.7976804275999996</v>
      </c>
      <c r="V408" s="60">
        <v>7.8628257566669996E-2</v>
      </c>
      <c r="W408" s="106"/>
      <c r="X408" s="59">
        <v>38.394518992399902</v>
      </c>
      <c r="Y408" s="60">
        <v>0.11512975601186499</v>
      </c>
      <c r="Z408" s="59">
        <v>49.233437660600003</v>
      </c>
      <c r="AA408" s="60">
        <v>0.11902351500085701</v>
      </c>
      <c r="AB408" s="59">
        <v>71.105776774600002</v>
      </c>
      <c r="AC408" s="60">
        <v>9.3218756103153194E-2</v>
      </c>
    </row>
    <row r="409" spans="1:29" customFormat="1" x14ac:dyDescent="0.3">
      <c r="A409" s="58" t="s">
        <v>226</v>
      </c>
      <c r="B409" s="61">
        <v>198.39862181199999</v>
      </c>
      <c r="C409" s="62">
        <v>0.12932212222087699</v>
      </c>
      <c r="D409" s="61">
        <v>107.1864147639</v>
      </c>
      <c r="E409" s="62">
        <v>0.15616940926660899</v>
      </c>
      <c r="F409" s="61">
        <v>91.212207048099998</v>
      </c>
      <c r="G409" s="62">
        <v>0.108321094483493</v>
      </c>
      <c r="H409" s="106"/>
      <c r="I409" s="61">
        <v>33.682322020599997</v>
      </c>
      <c r="J409" s="62">
        <v>0.12565374423789499</v>
      </c>
      <c r="K409" s="61">
        <v>31.070122524800102</v>
      </c>
      <c r="L409" s="62">
        <v>8.70038307298511E-2</v>
      </c>
      <c r="M409" s="61">
        <v>34.477453827600002</v>
      </c>
      <c r="N409" s="62">
        <v>0.15633420341833701</v>
      </c>
      <c r="O409" s="61">
        <v>23.6984494053</v>
      </c>
      <c r="P409" s="62">
        <v>8.8991991600406106E-2</v>
      </c>
      <c r="Q409" s="61">
        <v>17.0057648254</v>
      </c>
      <c r="R409" s="62">
        <v>0.12727146022583399</v>
      </c>
      <c r="S409" s="61">
        <v>38.660171468800002</v>
      </c>
      <c r="T409" s="63">
        <v>0.204174030294134</v>
      </c>
      <c r="U409" s="61">
        <v>19.804337739499999</v>
      </c>
      <c r="V409" s="63">
        <v>0.199697920833876</v>
      </c>
      <c r="W409" s="106"/>
      <c r="X409" s="61">
        <v>55.230679666999997</v>
      </c>
      <c r="Y409" s="62">
        <v>0.16561464608242299</v>
      </c>
      <c r="Z409" s="61">
        <v>52.755258193000003</v>
      </c>
      <c r="AA409" s="62">
        <v>0.127537636274657</v>
      </c>
      <c r="AB409" s="61">
        <v>90.412683951999995</v>
      </c>
      <c r="AC409" s="62">
        <v>0.11852986235801299</v>
      </c>
    </row>
    <row r="410" spans="1:29" customFormat="1" x14ac:dyDescent="0.3">
      <c r="A410" s="58" t="s">
        <v>227</v>
      </c>
      <c r="B410" s="59">
        <v>112.8413008946</v>
      </c>
      <c r="C410" s="60">
        <v>7.3553315908022096E-2</v>
      </c>
      <c r="D410" s="59">
        <v>53.503379254899997</v>
      </c>
      <c r="E410" s="60">
        <v>7.7953826055381606E-2</v>
      </c>
      <c r="F410" s="59">
        <v>59.337921639699999</v>
      </c>
      <c r="G410" s="60">
        <v>7.04680746624025E-2</v>
      </c>
      <c r="H410" s="106"/>
      <c r="I410" s="59">
        <v>9.8489353751000195</v>
      </c>
      <c r="J410" s="60">
        <v>3.6741992012352703E-2</v>
      </c>
      <c r="K410" s="59">
        <v>43.587210858699898</v>
      </c>
      <c r="L410" s="63">
        <v>0.12205469458672701</v>
      </c>
      <c r="M410" s="59">
        <v>19.605576172700001</v>
      </c>
      <c r="N410" s="60">
        <v>8.8899318054135507E-2</v>
      </c>
      <c r="O410" s="59">
        <v>21.1727382302</v>
      </c>
      <c r="P410" s="60">
        <v>7.9507486355548898E-2</v>
      </c>
      <c r="Q410" s="59">
        <v>7.0871786938000003</v>
      </c>
      <c r="R410" s="60">
        <v>5.3040577151467802E-2</v>
      </c>
      <c r="S410" s="59">
        <v>7.5823482635999904</v>
      </c>
      <c r="T410" s="60">
        <v>4.00442767131109E-2</v>
      </c>
      <c r="U410" s="59">
        <v>3.9573133005000001</v>
      </c>
      <c r="V410" s="60">
        <v>3.9903744754963298E-2</v>
      </c>
      <c r="W410" s="106"/>
      <c r="X410" s="59">
        <v>11.209580284099999</v>
      </c>
      <c r="Y410" s="64">
        <v>3.3613033239439899E-2</v>
      </c>
      <c r="Z410" s="59">
        <v>28.1511836753001</v>
      </c>
      <c r="AA410" s="60">
        <v>6.8056446831263398E-2</v>
      </c>
      <c r="AB410" s="59">
        <v>73.480536935200007</v>
      </c>
      <c r="AC410" s="60">
        <v>9.6332036039833896E-2</v>
      </c>
    </row>
    <row r="411" spans="1:29" customFormat="1" x14ac:dyDescent="0.3">
      <c r="A411" s="58" t="s">
        <v>228</v>
      </c>
      <c r="B411" s="61">
        <v>223.1053234117</v>
      </c>
      <c r="C411" s="62">
        <v>0.14542668511939799</v>
      </c>
      <c r="D411" s="61">
        <v>90.600799477900097</v>
      </c>
      <c r="E411" s="62">
        <v>0.13200435302097099</v>
      </c>
      <c r="F411" s="61">
        <v>132.50452393379999</v>
      </c>
      <c r="G411" s="62">
        <v>0.15735870801760601</v>
      </c>
      <c r="H411" s="106"/>
      <c r="I411" s="61">
        <v>32.722460252300003</v>
      </c>
      <c r="J411" s="62">
        <v>0.122072927420577</v>
      </c>
      <c r="K411" s="61">
        <v>62.577141919499901</v>
      </c>
      <c r="L411" s="62">
        <v>0.17523107798420501</v>
      </c>
      <c r="M411" s="61">
        <v>31.480099477500001</v>
      </c>
      <c r="N411" s="62">
        <v>0.14274303143015901</v>
      </c>
      <c r="O411" s="61">
        <v>37.831397934899897</v>
      </c>
      <c r="P411" s="62">
        <v>0.142063786101605</v>
      </c>
      <c r="Q411" s="61">
        <v>16.4097889202</v>
      </c>
      <c r="R411" s="62">
        <v>0.12281116546738099</v>
      </c>
      <c r="S411" s="61">
        <v>28.0906835077</v>
      </c>
      <c r="T411" s="62">
        <v>0.14835392207488601</v>
      </c>
      <c r="U411" s="61">
        <v>13.993751399600001</v>
      </c>
      <c r="V411" s="62">
        <v>0.14110661492065699</v>
      </c>
      <c r="W411" s="106"/>
      <c r="X411" s="61">
        <v>34.7350312376999</v>
      </c>
      <c r="Y411" s="62">
        <v>0.104156420666515</v>
      </c>
      <c r="Z411" s="61">
        <v>65.171508659899899</v>
      </c>
      <c r="AA411" s="62">
        <v>0.15755434532286799</v>
      </c>
      <c r="AB411" s="61">
        <v>123.1987835141</v>
      </c>
      <c r="AC411" s="62">
        <v>0.161512015950699</v>
      </c>
    </row>
    <row r="412" spans="1:29" customFormat="1" x14ac:dyDescent="0.3">
      <c r="A412" s="58" t="s">
        <v>229</v>
      </c>
      <c r="B412" s="59">
        <v>207.17915887539999</v>
      </c>
      <c r="C412" s="60">
        <v>0.13504553741855899</v>
      </c>
      <c r="D412" s="59">
        <v>95.288635301700097</v>
      </c>
      <c r="E412" s="60">
        <v>0.138834477463087</v>
      </c>
      <c r="F412" s="59">
        <v>111.89052357369999</v>
      </c>
      <c r="G412" s="60">
        <v>0.132878091300244</v>
      </c>
      <c r="H412" s="106"/>
      <c r="I412" s="59">
        <v>30.788690656100002</v>
      </c>
      <c r="J412" s="60">
        <v>0.114858894192484</v>
      </c>
      <c r="K412" s="59">
        <v>48.511970380400001</v>
      </c>
      <c r="L412" s="60">
        <v>0.135845208076631</v>
      </c>
      <c r="M412" s="59">
        <v>26.128340874599999</v>
      </c>
      <c r="N412" s="60">
        <v>0.11847607360156701</v>
      </c>
      <c r="O412" s="59">
        <v>39.656588579000001</v>
      </c>
      <c r="P412" s="60">
        <v>0.148917709229274</v>
      </c>
      <c r="Q412" s="59">
        <v>22.520630198100001</v>
      </c>
      <c r="R412" s="60">
        <v>0.16854481524036899</v>
      </c>
      <c r="S412" s="59">
        <v>24.960667882399999</v>
      </c>
      <c r="T412" s="60">
        <v>0.13182352707607201</v>
      </c>
      <c r="U412" s="59">
        <v>14.612270304800001</v>
      </c>
      <c r="V412" s="60">
        <v>0.14734347782360199</v>
      </c>
      <c r="W412" s="106"/>
      <c r="X412" s="59">
        <v>64.711487593399895</v>
      </c>
      <c r="Y412" s="63">
        <v>0.19404378472009801</v>
      </c>
      <c r="Z412" s="59">
        <v>53.705191877399898</v>
      </c>
      <c r="AA412" s="60">
        <v>0.12983413336093499</v>
      </c>
      <c r="AB412" s="59">
        <v>88.762479404600001</v>
      </c>
      <c r="AC412" s="60">
        <v>0.116366465483635</v>
      </c>
    </row>
    <row r="413" spans="1:29" customFormat="1" x14ac:dyDescent="0.3">
      <c r="A413" s="58" t="s">
        <v>230</v>
      </c>
      <c r="B413" s="61">
        <v>287.20234770939999</v>
      </c>
      <c r="C413" s="62">
        <v>0.18720703185021501</v>
      </c>
      <c r="D413" s="61">
        <v>125.1285938143</v>
      </c>
      <c r="E413" s="62">
        <v>0.182310963767043</v>
      </c>
      <c r="F413" s="61">
        <v>161.61323783060001</v>
      </c>
      <c r="G413" s="62">
        <v>0.19192741159744001</v>
      </c>
      <c r="H413" s="106"/>
      <c r="I413" s="61">
        <v>46.212775966699802</v>
      </c>
      <c r="J413" s="62">
        <v>0.17239928791997899</v>
      </c>
      <c r="K413" s="61">
        <v>53.935671192399901</v>
      </c>
      <c r="L413" s="62">
        <v>0.15103287742038499</v>
      </c>
      <c r="M413" s="61">
        <v>26.409561167500001</v>
      </c>
      <c r="N413" s="64">
        <v>0.119751235935057</v>
      </c>
      <c r="O413" s="61">
        <v>31.527872028699999</v>
      </c>
      <c r="P413" s="64">
        <v>0.11839289882524</v>
      </c>
      <c r="Q413" s="61">
        <v>30.162488935399999</v>
      </c>
      <c r="R413" s="62">
        <v>0.225736628153308</v>
      </c>
      <c r="S413" s="61">
        <v>57.649366088499796</v>
      </c>
      <c r="T413" s="63">
        <v>0.30446071424412102</v>
      </c>
      <c r="U413" s="61">
        <v>41.304612330200101</v>
      </c>
      <c r="V413" s="63">
        <v>0.41649689637127302</v>
      </c>
      <c r="W413" s="106"/>
      <c r="X413" s="61">
        <v>92.587532140299999</v>
      </c>
      <c r="Y413" s="63">
        <v>0.27763285658464698</v>
      </c>
      <c r="Z413" s="61">
        <v>89.424140328000107</v>
      </c>
      <c r="AA413" s="62">
        <v>0.216185909688897</v>
      </c>
      <c r="AB413" s="61">
        <v>99.669816547000096</v>
      </c>
      <c r="AC413" s="64">
        <v>0.130665843775153</v>
      </c>
    </row>
    <row r="414" spans="1:29" customFormat="1" x14ac:dyDescent="0.3">
      <c r="A414" s="58" t="s">
        <v>231</v>
      </c>
      <c r="B414" s="59">
        <v>201.0273491193</v>
      </c>
      <c r="C414" s="60">
        <v>0.13103560486009699</v>
      </c>
      <c r="D414" s="59">
        <v>108.0818558531</v>
      </c>
      <c r="E414" s="60">
        <v>0.1574740569334</v>
      </c>
      <c r="F414" s="59">
        <v>92.945493266200003</v>
      </c>
      <c r="G414" s="60">
        <v>0.110379497259546</v>
      </c>
      <c r="H414" s="106"/>
      <c r="I414" s="59">
        <v>26.758537542599999</v>
      </c>
      <c r="J414" s="60">
        <v>9.9824187610984799E-2</v>
      </c>
      <c r="K414" s="59">
        <v>51.594972286699999</v>
      </c>
      <c r="L414" s="60">
        <v>0.144478356394003</v>
      </c>
      <c r="M414" s="59">
        <v>22.979985146800001</v>
      </c>
      <c r="N414" s="60">
        <v>0.104200202557135</v>
      </c>
      <c r="O414" s="59">
        <v>23.5083060109</v>
      </c>
      <c r="P414" s="64">
        <v>8.8277968540588003E-2</v>
      </c>
      <c r="Q414" s="59">
        <v>21.575809428700001</v>
      </c>
      <c r="R414" s="60">
        <v>0.16147375903044001</v>
      </c>
      <c r="S414" s="59">
        <v>35.170093959699997</v>
      </c>
      <c r="T414" s="60">
        <v>0.18574205847406799</v>
      </c>
      <c r="U414" s="59">
        <v>19.439644743900001</v>
      </c>
      <c r="V414" s="63">
        <v>0.19602052278492499</v>
      </c>
      <c r="W414" s="106"/>
      <c r="X414" s="59">
        <v>44.026203738000099</v>
      </c>
      <c r="Y414" s="60">
        <v>0.13201691875572</v>
      </c>
      <c r="Z414" s="59">
        <v>51.551819477800002</v>
      </c>
      <c r="AA414" s="60">
        <v>0.124628282128829</v>
      </c>
      <c r="AB414" s="59">
        <v>90.284762930799999</v>
      </c>
      <c r="AC414" s="60">
        <v>0.118362159549372</v>
      </c>
    </row>
    <row r="415" spans="1:29" customFormat="1" x14ac:dyDescent="0.3">
      <c r="A415" s="58" t="s">
        <v>232</v>
      </c>
      <c r="B415" s="61">
        <v>84.446828170999794</v>
      </c>
      <c r="C415" s="62">
        <v>5.5044954113864397E-2</v>
      </c>
      <c r="D415" s="61">
        <v>35.189556975499997</v>
      </c>
      <c r="E415" s="62">
        <v>5.12707915207588E-2</v>
      </c>
      <c r="F415" s="61">
        <v>49.257271195500003</v>
      </c>
      <c r="G415" s="62">
        <v>5.8496572989984702E-2</v>
      </c>
      <c r="H415" s="106"/>
      <c r="I415" s="61">
        <v>0</v>
      </c>
      <c r="J415" s="62">
        <v>0</v>
      </c>
      <c r="K415" s="61">
        <v>19.798979723399999</v>
      </c>
      <c r="L415" s="62">
        <v>5.5441914627259302E-2</v>
      </c>
      <c r="M415" s="61">
        <v>12.7719401605</v>
      </c>
      <c r="N415" s="62">
        <v>5.7912950912286799E-2</v>
      </c>
      <c r="O415" s="61">
        <v>14.9742015696</v>
      </c>
      <c r="P415" s="62">
        <v>5.6230852808733099E-2</v>
      </c>
      <c r="Q415" s="61">
        <v>16.844243605199999</v>
      </c>
      <c r="R415" s="63">
        <v>0.12606263240989199</v>
      </c>
      <c r="S415" s="61">
        <v>12.869993647999999</v>
      </c>
      <c r="T415" s="62">
        <v>6.7969653861797194E-2</v>
      </c>
      <c r="U415" s="61">
        <v>7.1874694643000003</v>
      </c>
      <c r="V415" s="62">
        <v>7.2475168165553605E-2</v>
      </c>
      <c r="W415" s="106"/>
      <c r="X415" s="61">
        <v>6.2209309079999899</v>
      </c>
      <c r="Y415" s="64">
        <v>1.8654075539961401E-2</v>
      </c>
      <c r="Z415" s="61">
        <v>30.0530653402</v>
      </c>
      <c r="AA415" s="62">
        <v>7.2654310633352398E-2</v>
      </c>
      <c r="AB415" s="61">
        <v>47.310208484299899</v>
      </c>
      <c r="AC415" s="62">
        <v>6.2023073031988597E-2</v>
      </c>
    </row>
    <row r="416" spans="1:29" customFormat="1" x14ac:dyDescent="0.3">
      <c r="A416" s="65" t="s">
        <v>1</v>
      </c>
    </row>
    <row r="417" spans="1:29" customFormat="1" x14ac:dyDescent="0.3">
      <c r="A417" s="65" t="s">
        <v>1</v>
      </c>
    </row>
    <row r="418" spans="1:29" customFormat="1" x14ac:dyDescent="0.3">
      <c r="A418" s="53" t="s">
        <v>233</v>
      </c>
    </row>
    <row r="419" spans="1:29" customFormat="1" x14ac:dyDescent="0.3">
      <c r="A419" s="54" t="s">
        <v>1</v>
      </c>
    </row>
    <row r="420" spans="1:29" customFormat="1" x14ac:dyDescent="0.3">
      <c r="A420" s="114" t="s">
        <v>1</v>
      </c>
      <c r="B420" s="113" t="s">
        <v>502</v>
      </c>
      <c r="C420" s="113" t="s">
        <v>1</v>
      </c>
      <c r="D420" s="113" t="s">
        <v>346</v>
      </c>
      <c r="E420" s="113" t="s">
        <v>1</v>
      </c>
      <c r="F420" s="113" t="s">
        <v>347</v>
      </c>
      <c r="G420" s="113" t="s">
        <v>1</v>
      </c>
      <c r="H420" s="104"/>
      <c r="I420" s="113" t="s">
        <v>350</v>
      </c>
      <c r="J420" s="113" t="s">
        <v>1</v>
      </c>
      <c r="K420" s="113" t="s">
        <v>351</v>
      </c>
      <c r="L420" s="113" t="s">
        <v>1</v>
      </c>
      <c r="M420" s="113" t="s">
        <v>352</v>
      </c>
      <c r="N420" s="113" t="s">
        <v>1</v>
      </c>
      <c r="O420" s="113" t="s">
        <v>353</v>
      </c>
      <c r="P420" s="113" t="s">
        <v>1</v>
      </c>
      <c r="Q420" s="113" t="s">
        <v>354</v>
      </c>
      <c r="R420" s="113" t="s">
        <v>1</v>
      </c>
      <c r="S420" s="113" t="s">
        <v>355</v>
      </c>
      <c r="T420" s="113" t="s">
        <v>1</v>
      </c>
      <c r="U420" s="113" t="s">
        <v>356</v>
      </c>
      <c r="V420" s="113" t="s">
        <v>1</v>
      </c>
      <c r="W420" s="104"/>
      <c r="X420" s="113" t="s">
        <v>358</v>
      </c>
      <c r="Y420" s="113" t="s">
        <v>1</v>
      </c>
      <c r="Z420" s="113" t="s">
        <v>359</v>
      </c>
      <c r="AA420" s="113" t="s">
        <v>1</v>
      </c>
      <c r="AB420" s="113" t="s">
        <v>360</v>
      </c>
      <c r="AC420" s="113" t="s">
        <v>1</v>
      </c>
    </row>
    <row r="421" spans="1:29" customFormat="1" x14ac:dyDescent="0.3">
      <c r="A421" s="115" t="s">
        <v>1</v>
      </c>
      <c r="B421" s="55" t="s">
        <v>14</v>
      </c>
      <c r="C421" s="55" t="s">
        <v>15</v>
      </c>
      <c r="D421" s="55" t="s">
        <v>14</v>
      </c>
      <c r="E421" s="55" t="s">
        <v>15</v>
      </c>
      <c r="F421" s="55" t="s">
        <v>14</v>
      </c>
      <c r="G421" s="55" t="s">
        <v>15</v>
      </c>
      <c r="H421" s="104"/>
      <c r="I421" s="55" t="s">
        <v>14</v>
      </c>
      <c r="J421" s="55" t="s">
        <v>15</v>
      </c>
      <c r="K421" s="55" t="s">
        <v>14</v>
      </c>
      <c r="L421" s="55" t="s">
        <v>15</v>
      </c>
      <c r="M421" s="55" t="s">
        <v>14</v>
      </c>
      <c r="N421" s="55" t="s">
        <v>15</v>
      </c>
      <c r="O421" s="55" t="s">
        <v>14</v>
      </c>
      <c r="P421" s="55" t="s">
        <v>15</v>
      </c>
      <c r="Q421" s="55" t="s">
        <v>14</v>
      </c>
      <c r="R421" s="55" t="s">
        <v>15</v>
      </c>
      <c r="S421" s="55" t="s">
        <v>14</v>
      </c>
      <c r="T421" s="55" t="s">
        <v>15</v>
      </c>
      <c r="U421" s="55" t="s">
        <v>14</v>
      </c>
      <c r="V421" s="55" t="s">
        <v>15</v>
      </c>
      <c r="W421" s="104"/>
      <c r="X421" s="55" t="s">
        <v>14</v>
      </c>
      <c r="Y421" s="55" t="s">
        <v>15</v>
      </c>
      <c r="Z421" s="55" t="s">
        <v>14</v>
      </c>
      <c r="AA421" s="55" t="s">
        <v>15</v>
      </c>
      <c r="AB421" s="55" t="s">
        <v>14</v>
      </c>
      <c r="AC421" s="55" t="s">
        <v>15</v>
      </c>
    </row>
    <row r="422" spans="1:29" customFormat="1" x14ac:dyDescent="0.3">
      <c r="A422" s="56" t="s">
        <v>16</v>
      </c>
      <c r="B422" s="57">
        <v>1534.1429478952</v>
      </c>
      <c r="C422" s="57">
        <v>1534.1429478952</v>
      </c>
      <c r="D422" s="57">
        <v>686.34705905119995</v>
      </c>
      <c r="E422" s="57">
        <v>686.34705905119995</v>
      </c>
      <c r="F422" s="57">
        <v>842.05396449349996</v>
      </c>
      <c r="G422" s="57">
        <v>842.05396449349996</v>
      </c>
      <c r="H422" s="105"/>
      <c r="I422" s="57">
        <v>268.05665223019997</v>
      </c>
      <c r="J422" s="57">
        <v>268.05665223019997</v>
      </c>
      <c r="K422" s="57">
        <v>357.11212097399999</v>
      </c>
      <c r="L422" s="57">
        <v>357.11212097399999</v>
      </c>
      <c r="M422" s="57">
        <v>220.53685677050001</v>
      </c>
      <c r="N422" s="57">
        <v>220.53685677050001</v>
      </c>
      <c r="O422" s="57">
        <v>266.29867451119998</v>
      </c>
      <c r="P422" s="57">
        <v>266.29867451119998</v>
      </c>
      <c r="Q422" s="57">
        <v>133.61805384510001</v>
      </c>
      <c r="R422" s="57">
        <v>133.61805384510001</v>
      </c>
      <c r="S422" s="57">
        <v>189.3491126815</v>
      </c>
      <c r="T422" s="57">
        <v>189.3491126815</v>
      </c>
      <c r="U422" s="57">
        <v>99.171476882700006</v>
      </c>
      <c r="V422" s="57">
        <v>99.171476882700006</v>
      </c>
      <c r="W422" s="105"/>
      <c r="X422" s="57">
        <v>333.48910240409998</v>
      </c>
      <c r="Y422" s="57">
        <v>333.48910240409998</v>
      </c>
      <c r="Z422" s="57">
        <v>413.6446286286</v>
      </c>
      <c r="AA422" s="57">
        <v>413.6446286286</v>
      </c>
      <c r="AB422" s="57">
        <v>762.78401200630003</v>
      </c>
      <c r="AC422" s="57">
        <v>762.78401200630003</v>
      </c>
    </row>
    <row r="423" spans="1:29" customFormat="1" ht="25.5" customHeight="1" x14ac:dyDescent="0.3">
      <c r="A423" s="66" t="s">
        <v>223</v>
      </c>
      <c r="B423" s="59">
        <v>414.07677468539998</v>
      </c>
      <c r="C423" s="60">
        <v>0.26990755669378902</v>
      </c>
      <c r="D423" s="59">
        <v>135.884344588</v>
      </c>
      <c r="E423" s="64">
        <v>0.19798197252545299</v>
      </c>
      <c r="F423" s="59">
        <v>277.7428248539</v>
      </c>
      <c r="G423" s="63">
        <v>0.32983969741293701</v>
      </c>
      <c r="H423" s="106"/>
      <c r="I423" s="59">
        <v>87.760876090799798</v>
      </c>
      <c r="J423" s="60">
        <v>0.32739674751825698</v>
      </c>
      <c r="K423" s="59">
        <v>91.984901272800002</v>
      </c>
      <c r="L423" s="60">
        <v>0.25757989121712599</v>
      </c>
      <c r="M423" s="59">
        <v>86.392744166799901</v>
      </c>
      <c r="N423" s="63">
        <v>0.39173834900850102</v>
      </c>
      <c r="O423" s="59">
        <v>93.781247105699904</v>
      </c>
      <c r="P423" s="63">
        <v>0.35216565489046697</v>
      </c>
      <c r="Q423" s="59">
        <v>25.2439511185</v>
      </c>
      <c r="R423" s="64">
        <v>0.188926199656857</v>
      </c>
      <c r="S423" s="59">
        <v>22.942257289200001</v>
      </c>
      <c r="T423" s="64">
        <v>0.12116379614511701</v>
      </c>
      <c r="U423" s="59">
        <v>5.9707976415999999</v>
      </c>
      <c r="V423" s="64">
        <v>6.0206803702865699E-2</v>
      </c>
      <c r="W423" s="106"/>
      <c r="X423" s="59">
        <v>65.315762591699894</v>
      </c>
      <c r="Y423" s="64">
        <v>0.195855762964496</v>
      </c>
      <c r="Z423" s="59">
        <v>96.657105786999907</v>
      </c>
      <c r="AA423" s="60">
        <v>0.233671850417731</v>
      </c>
      <c r="AB423" s="59">
        <v>249.42674655580001</v>
      </c>
      <c r="AC423" s="63">
        <v>0.32699524718635598</v>
      </c>
    </row>
    <row r="424" spans="1:29" customFormat="1" x14ac:dyDescent="0.3">
      <c r="A424" s="58" t="s">
        <v>224</v>
      </c>
      <c r="B424" s="61">
        <v>198.5814176426</v>
      </c>
      <c r="C424" s="62">
        <v>0.129441273979747</v>
      </c>
      <c r="D424" s="61">
        <v>98.078935754499895</v>
      </c>
      <c r="E424" s="62">
        <v>0.14289991406109201</v>
      </c>
      <c r="F424" s="61">
        <v>95.670678845599994</v>
      </c>
      <c r="G424" s="62">
        <v>0.113615852284653</v>
      </c>
      <c r="H424" s="106"/>
      <c r="I424" s="61">
        <v>33.835813118899999</v>
      </c>
      <c r="J424" s="62">
        <v>0.12622635117386599</v>
      </c>
      <c r="K424" s="61">
        <v>28.555028800500001</v>
      </c>
      <c r="L424" s="62">
        <v>7.9960962183579801E-2</v>
      </c>
      <c r="M424" s="61">
        <v>23.211638516000001</v>
      </c>
      <c r="N424" s="62">
        <v>0.105250609153984</v>
      </c>
      <c r="O424" s="61">
        <v>39.977767469499902</v>
      </c>
      <c r="P424" s="62">
        <v>0.150123794430748</v>
      </c>
      <c r="Q424" s="61">
        <v>23.126848658499998</v>
      </c>
      <c r="R424" s="63">
        <v>0.17308176547242901</v>
      </c>
      <c r="S424" s="61">
        <v>30.649459443400001</v>
      </c>
      <c r="T424" s="62">
        <v>0.16186745746706899</v>
      </c>
      <c r="U424" s="61">
        <v>19.2248616358</v>
      </c>
      <c r="V424" s="63">
        <v>0.193854747757152</v>
      </c>
      <c r="W424" s="106"/>
      <c r="X424" s="61">
        <v>54.966560777999902</v>
      </c>
      <c r="Y424" s="62">
        <v>0.164822659516458</v>
      </c>
      <c r="Z424" s="61">
        <v>58.331684024799898</v>
      </c>
      <c r="AA424" s="62">
        <v>0.141018835946675</v>
      </c>
      <c r="AB424" s="61">
        <v>85.283172839800002</v>
      </c>
      <c r="AC424" s="62">
        <v>0.11180513945944601</v>
      </c>
    </row>
    <row r="425" spans="1:29" customFormat="1" x14ac:dyDescent="0.3">
      <c r="A425" s="58" t="s">
        <v>225</v>
      </c>
      <c r="B425" s="59">
        <v>95.993497364700005</v>
      </c>
      <c r="C425" s="60">
        <v>6.2571416500920199E-2</v>
      </c>
      <c r="D425" s="59">
        <v>52.213148747799998</v>
      </c>
      <c r="E425" s="60">
        <v>7.6073974615668893E-2</v>
      </c>
      <c r="F425" s="59">
        <v>43.7803486169</v>
      </c>
      <c r="G425" s="60">
        <v>5.1992331207934103E-2</v>
      </c>
      <c r="H425" s="106"/>
      <c r="I425" s="59">
        <v>27.470153709200002</v>
      </c>
      <c r="J425" s="60">
        <v>0.102478910635687</v>
      </c>
      <c r="K425" s="59">
        <v>31.950455746199999</v>
      </c>
      <c r="L425" s="60">
        <v>8.9468975903302397E-2</v>
      </c>
      <c r="M425" s="59">
        <v>7.2576344802999904</v>
      </c>
      <c r="N425" s="64">
        <v>3.2908941328807499E-2</v>
      </c>
      <c r="O425" s="59">
        <v>10.7914163714</v>
      </c>
      <c r="P425" s="60">
        <v>4.0523732952137299E-2</v>
      </c>
      <c r="Q425" s="59">
        <v>6.6194206410999996</v>
      </c>
      <c r="R425" s="60">
        <v>4.9539867185715201E-2</v>
      </c>
      <c r="S425" s="59">
        <v>10.0161091256</v>
      </c>
      <c r="T425" s="60">
        <v>5.2897576248207102E-2</v>
      </c>
      <c r="U425" s="59">
        <v>1.8883072909</v>
      </c>
      <c r="V425" s="64">
        <v>1.9040830592182201E-2</v>
      </c>
      <c r="W425" s="106"/>
      <c r="X425" s="59">
        <v>27.4713550086</v>
      </c>
      <c r="Y425" s="60">
        <v>8.2375570327668596E-2</v>
      </c>
      <c r="Z425" s="59">
        <v>29.9673822122</v>
      </c>
      <c r="AA425" s="60">
        <v>7.2447168748580301E-2</v>
      </c>
      <c r="AB425" s="59">
        <v>38.554760143899998</v>
      </c>
      <c r="AC425" s="60">
        <v>5.0544793201016298E-2</v>
      </c>
    </row>
    <row r="426" spans="1:29" customFormat="1" x14ac:dyDescent="0.3">
      <c r="A426" s="58" t="s">
        <v>226</v>
      </c>
      <c r="B426" s="61">
        <v>83.084460680999896</v>
      </c>
      <c r="C426" s="62">
        <v>5.4156922466051499E-2</v>
      </c>
      <c r="D426" s="61">
        <v>57.112445501500098</v>
      </c>
      <c r="E426" s="63">
        <v>8.3212195271080105E-2</v>
      </c>
      <c r="F426" s="61">
        <v>25.972015179500001</v>
      </c>
      <c r="G426" s="64">
        <v>3.08436469331539E-2</v>
      </c>
      <c r="H426" s="106"/>
      <c r="I426" s="61">
        <v>15.1247801818</v>
      </c>
      <c r="J426" s="62">
        <v>5.6423819576808101E-2</v>
      </c>
      <c r="K426" s="61">
        <v>10.7629820693</v>
      </c>
      <c r="L426" s="62">
        <v>3.01389435898862E-2</v>
      </c>
      <c r="M426" s="61">
        <v>11.0716360631</v>
      </c>
      <c r="N426" s="62">
        <v>5.0203109925619403E-2</v>
      </c>
      <c r="O426" s="61">
        <v>8.9263717986000106</v>
      </c>
      <c r="P426" s="62">
        <v>3.35201510671604E-2</v>
      </c>
      <c r="Q426" s="61">
        <v>7.9700859493999703</v>
      </c>
      <c r="R426" s="62">
        <v>5.9648271472652302E-2</v>
      </c>
      <c r="S426" s="61">
        <v>19.2786845109</v>
      </c>
      <c r="T426" s="63">
        <v>0.10181555243582401</v>
      </c>
      <c r="U426" s="61">
        <v>9.9499201079000006</v>
      </c>
      <c r="V426" s="63">
        <v>0.10033046215162</v>
      </c>
      <c r="W426" s="106"/>
      <c r="X426" s="61">
        <v>27.956690115099999</v>
      </c>
      <c r="Y426" s="62">
        <v>8.3830895563189803E-2</v>
      </c>
      <c r="Z426" s="61">
        <v>20.384754689800001</v>
      </c>
      <c r="AA426" s="62">
        <v>4.9280839829550699E-2</v>
      </c>
      <c r="AB426" s="61">
        <v>34.743015876100003</v>
      </c>
      <c r="AC426" s="62">
        <v>4.5547645636564597E-2</v>
      </c>
    </row>
    <row r="427" spans="1:29" customFormat="1" x14ac:dyDescent="0.3">
      <c r="A427" s="58" t="s">
        <v>227</v>
      </c>
      <c r="B427" s="59">
        <v>101.84575302579999</v>
      </c>
      <c r="C427" s="60">
        <v>6.63860907912978E-2</v>
      </c>
      <c r="D427" s="59">
        <v>49.2987952187</v>
      </c>
      <c r="E427" s="60">
        <v>7.18277940709037E-2</v>
      </c>
      <c r="F427" s="59">
        <v>52.5469578071</v>
      </c>
      <c r="G427" s="60">
        <v>6.2403313828831998E-2</v>
      </c>
      <c r="H427" s="106"/>
      <c r="I427" s="59">
        <v>9.8489353751000195</v>
      </c>
      <c r="J427" s="60">
        <v>3.6741992012352703E-2</v>
      </c>
      <c r="K427" s="59">
        <v>39.497836735300098</v>
      </c>
      <c r="L427" s="60">
        <v>0.110603461533516</v>
      </c>
      <c r="M427" s="59">
        <v>16.297117024599999</v>
      </c>
      <c r="N427" s="60">
        <v>7.3897475747373403E-2</v>
      </c>
      <c r="O427" s="59">
        <v>19.5823394855</v>
      </c>
      <c r="P427" s="60">
        <v>7.35352495518201E-2</v>
      </c>
      <c r="Q427" s="59">
        <v>6.1616745007000002</v>
      </c>
      <c r="R427" s="60">
        <v>4.6114086557817E-2</v>
      </c>
      <c r="S427" s="59">
        <v>7.5823482635999904</v>
      </c>
      <c r="T427" s="60">
        <v>4.00442767131109E-2</v>
      </c>
      <c r="U427" s="59">
        <v>2.8755016410000001</v>
      </c>
      <c r="V427" s="60">
        <v>2.89952487488025E-2</v>
      </c>
      <c r="W427" s="106"/>
      <c r="X427" s="59">
        <v>10.667861502999999</v>
      </c>
      <c r="Y427" s="64">
        <v>3.1988635988690797E-2</v>
      </c>
      <c r="Z427" s="59">
        <v>25.578779410599999</v>
      </c>
      <c r="AA427" s="60">
        <v>6.1837571771218298E-2</v>
      </c>
      <c r="AB427" s="59">
        <v>65.599112112200004</v>
      </c>
      <c r="AC427" s="60">
        <v>8.5999589765468495E-2</v>
      </c>
    </row>
    <row r="428" spans="1:29" customFormat="1" x14ac:dyDescent="0.3">
      <c r="A428" s="58" t="s">
        <v>228</v>
      </c>
      <c r="B428" s="61">
        <v>185.8048267808</v>
      </c>
      <c r="C428" s="62">
        <v>0.121113112070631</v>
      </c>
      <c r="D428" s="61">
        <v>81.769675600199903</v>
      </c>
      <c r="E428" s="62">
        <v>0.119137504156043</v>
      </c>
      <c r="F428" s="61">
        <v>104.0351511806</v>
      </c>
      <c r="G428" s="62">
        <v>0.12354926829799801</v>
      </c>
      <c r="H428" s="106"/>
      <c r="I428" s="61">
        <v>20.984908729600001</v>
      </c>
      <c r="J428" s="62">
        <v>7.8285349589379799E-2</v>
      </c>
      <c r="K428" s="61">
        <v>58.674536986800099</v>
      </c>
      <c r="L428" s="62">
        <v>0.16430284367489101</v>
      </c>
      <c r="M428" s="61">
        <v>23.878708572299999</v>
      </c>
      <c r="N428" s="62">
        <v>0.108275364589735</v>
      </c>
      <c r="O428" s="61">
        <v>28.388956328199999</v>
      </c>
      <c r="P428" s="62">
        <v>0.106605698959294</v>
      </c>
      <c r="Q428" s="61">
        <v>14.409943822200001</v>
      </c>
      <c r="R428" s="62">
        <v>0.107844287560909</v>
      </c>
      <c r="S428" s="61">
        <v>26.464042518300001</v>
      </c>
      <c r="T428" s="62">
        <v>0.139763224361207</v>
      </c>
      <c r="U428" s="61">
        <v>13.0037298234</v>
      </c>
      <c r="V428" s="62">
        <v>0.13112368830385401</v>
      </c>
      <c r="W428" s="106"/>
      <c r="X428" s="61">
        <v>26.0215935491</v>
      </c>
      <c r="Y428" s="62">
        <v>7.8028317451791104E-2</v>
      </c>
      <c r="Z428" s="61">
        <v>54.916126369499999</v>
      </c>
      <c r="AA428" s="62">
        <v>0.13276160880311499</v>
      </c>
      <c r="AB428" s="61">
        <v>104.8671068622</v>
      </c>
      <c r="AC428" s="62">
        <v>0.13747942433451801</v>
      </c>
    </row>
    <row r="429" spans="1:29" customFormat="1" x14ac:dyDescent="0.3">
      <c r="A429" s="58" t="s">
        <v>229</v>
      </c>
      <c r="B429" s="59">
        <v>136.63391273849999</v>
      </c>
      <c r="C429" s="60">
        <v>8.9062047917997406E-2</v>
      </c>
      <c r="D429" s="59">
        <v>66.2298672191001</v>
      </c>
      <c r="E429" s="60">
        <v>9.6496176891404703E-2</v>
      </c>
      <c r="F429" s="59">
        <v>70.4040455194</v>
      </c>
      <c r="G429" s="60">
        <v>8.3609897332112701E-2</v>
      </c>
      <c r="H429" s="106"/>
      <c r="I429" s="59">
        <v>27.107450930100001</v>
      </c>
      <c r="J429" s="60">
        <v>0.10112582808361301</v>
      </c>
      <c r="K429" s="59">
        <v>33.942241147499999</v>
      </c>
      <c r="L429" s="60">
        <v>9.5046455031895197E-2</v>
      </c>
      <c r="M429" s="59">
        <v>18.235000974999998</v>
      </c>
      <c r="N429" s="60">
        <v>8.2684596316597206E-2</v>
      </c>
      <c r="O429" s="59">
        <v>24.5845045861</v>
      </c>
      <c r="P429" s="60">
        <v>9.2319290102459803E-2</v>
      </c>
      <c r="Q429" s="59">
        <v>12.0046668993</v>
      </c>
      <c r="R429" s="60">
        <v>8.9843150336680597E-2</v>
      </c>
      <c r="S429" s="59">
        <v>13.3526235047</v>
      </c>
      <c r="T429" s="60">
        <v>7.05185427890552E-2</v>
      </c>
      <c r="U429" s="59">
        <v>7.4074246957999996</v>
      </c>
      <c r="V429" s="60">
        <v>7.4693096529776404E-2</v>
      </c>
      <c r="W429" s="106"/>
      <c r="X429" s="59">
        <v>44.288652467400098</v>
      </c>
      <c r="Y429" s="63">
        <v>0.13280389718322499</v>
      </c>
      <c r="Z429" s="59">
        <v>28.267271069000099</v>
      </c>
      <c r="AA429" s="60">
        <v>6.8337092065518898E-2</v>
      </c>
      <c r="AB429" s="59">
        <v>64.077989202099999</v>
      </c>
      <c r="AC429" s="60">
        <v>8.4005417252467005E-2</v>
      </c>
    </row>
    <row r="430" spans="1:29" customFormat="1" x14ac:dyDescent="0.3">
      <c r="A430" s="58" t="s">
        <v>230</v>
      </c>
      <c r="B430" s="61">
        <v>155.37067735970001</v>
      </c>
      <c r="C430" s="62">
        <v>0.10127522834352801</v>
      </c>
      <c r="D430" s="61">
        <v>55.979458405300001</v>
      </c>
      <c r="E430" s="62">
        <v>8.1561445724973994E-2</v>
      </c>
      <c r="F430" s="61">
        <v>98.930702889900004</v>
      </c>
      <c r="G430" s="62">
        <v>0.117487366678936</v>
      </c>
      <c r="H430" s="106"/>
      <c r="I430" s="61">
        <v>27.8636751865</v>
      </c>
      <c r="J430" s="62">
        <v>0.10394696402673601</v>
      </c>
      <c r="K430" s="61">
        <v>24.540685036100001</v>
      </c>
      <c r="L430" s="62">
        <v>6.8719832217307195E-2</v>
      </c>
      <c r="M430" s="61">
        <v>13.4745832034</v>
      </c>
      <c r="N430" s="64">
        <v>6.10990081237179E-2</v>
      </c>
      <c r="O430" s="61">
        <v>18.1685033059</v>
      </c>
      <c r="P430" s="62">
        <v>6.8226037321623495E-2</v>
      </c>
      <c r="Q430" s="61">
        <v>12.0919415955</v>
      </c>
      <c r="R430" s="62">
        <v>9.0496315786172704E-2</v>
      </c>
      <c r="S430" s="61">
        <v>33.907637085200001</v>
      </c>
      <c r="T430" s="63">
        <v>0.17907470811460999</v>
      </c>
      <c r="U430" s="61">
        <v>25.3236519471</v>
      </c>
      <c r="V430" s="63">
        <v>0.255352171240253</v>
      </c>
      <c r="W430" s="106"/>
      <c r="X430" s="61">
        <v>58.610203440600003</v>
      </c>
      <c r="Y430" s="63">
        <v>0.175748481788709</v>
      </c>
      <c r="Z430" s="61">
        <v>47.0273387808001</v>
      </c>
      <c r="AA430" s="62">
        <v>0.11369019570425599</v>
      </c>
      <c r="AB430" s="61">
        <v>44.2122764442</v>
      </c>
      <c r="AC430" s="64">
        <v>5.79617240900362E-2</v>
      </c>
    </row>
    <row r="431" spans="1:29" customFormat="1" x14ac:dyDescent="0.3">
      <c r="A431" s="58" t="s">
        <v>231</v>
      </c>
      <c r="B431" s="59">
        <v>86.115668505300107</v>
      </c>
      <c r="C431" s="60">
        <v>5.6132753876324402E-2</v>
      </c>
      <c r="D431" s="59">
        <v>58.734546454300002</v>
      </c>
      <c r="E431" s="63">
        <v>8.5575578243890393E-2</v>
      </c>
      <c r="F431" s="59">
        <v>27.381122050999899</v>
      </c>
      <c r="G431" s="64">
        <v>3.25170632828383E-2</v>
      </c>
      <c r="H431" s="106"/>
      <c r="I431" s="59">
        <v>18.060058908199998</v>
      </c>
      <c r="J431" s="60">
        <v>6.7374037383301E-2</v>
      </c>
      <c r="K431" s="59">
        <v>20.286181117800002</v>
      </c>
      <c r="L431" s="60">
        <v>5.6806195943365799E-2</v>
      </c>
      <c r="M431" s="59">
        <v>7.9458536085000198</v>
      </c>
      <c r="N431" s="60">
        <v>3.60295948933778E-2</v>
      </c>
      <c r="O431" s="59">
        <v>8.7796612596999903</v>
      </c>
      <c r="P431" s="60">
        <v>3.2969226286294402E-2</v>
      </c>
      <c r="Q431" s="59">
        <v>9.6528965312999802</v>
      </c>
      <c r="R431" s="60">
        <v>7.2242457164436405E-2</v>
      </c>
      <c r="S431" s="59">
        <v>15.0512044449</v>
      </c>
      <c r="T431" s="60">
        <v>7.9489173367383606E-2</v>
      </c>
      <c r="U431" s="59">
        <v>6.3398126349000004</v>
      </c>
      <c r="V431" s="60">
        <v>6.3927782807941105E-2</v>
      </c>
      <c r="W431" s="106"/>
      <c r="X431" s="59">
        <v>11.969492042600001</v>
      </c>
      <c r="Y431" s="60">
        <v>3.5891703675810599E-2</v>
      </c>
      <c r="Z431" s="59">
        <v>25.8504480829999</v>
      </c>
      <c r="AA431" s="60">
        <v>6.2494340053936497E-2</v>
      </c>
      <c r="AB431" s="59">
        <v>33.131165406999997</v>
      </c>
      <c r="AC431" s="60">
        <v>4.3434530464078899E-2</v>
      </c>
    </row>
    <row r="432" spans="1:29" customFormat="1" x14ac:dyDescent="0.3">
      <c r="A432" s="58" t="s">
        <v>234</v>
      </c>
      <c r="B432" s="61">
        <v>76.635959111399899</v>
      </c>
      <c r="C432" s="62">
        <v>4.9953597359712998E-2</v>
      </c>
      <c r="D432" s="61">
        <v>31.0458415617999</v>
      </c>
      <c r="E432" s="62">
        <v>4.5233444439490303E-2</v>
      </c>
      <c r="F432" s="61">
        <v>45.590117549600002</v>
      </c>
      <c r="G432" s="62">
        <v>5.4141562740604998E-2</v>
      </c>
      <c r="H432" s="106"/>
      <c r="I432" s="61">
        <v>0</v>
      </c>
      <c r="J432" s="62">
        <v>0</v>
      </c>
      <c r="K432" s="61">
        <v>16.9172720617</v>
      </c>
      <c r="L432" s="62">
        <v>4.7372438705130603E-2</v>
      </c>
      <c r="M432" s="61">
        <v>12.7719401605</v>
      </c>
      <c r="N432" s="62">
        <v>5.7912950912286799E-2</v>
      </c>
      <c r="O432" s="61">
        <v>13.317906800599999</v>
      </c>
      <c r="P432" s="62">
        <v>5.0011164437995997E-2</v>
      </c>
      <c r="Q432" s="61">
        <v>16.3366241286</v>
      </c>
      <c r="R432" s="63">
        <v>0.122263598806331</v>
      </c>
      <c r="S432" s="61">
        <v>10.104746495700001</v>
      </c>
      <c r="T432" s="62">
        <v>5.3365692358416102E-2</v>
      </c>
      <c r="U432" s="61">
        <v>7.1874694643000003</v>
      </c>
      <c r="V432" s="62">
        <v>7.2475168165553605E-2</v>
      </c>
      <c r="W432" s="106"/>
      <c r="X432" s="61">
        <v>6.2209309079999899</v>
      </c>
      <c r="Y432" s="64">
        <v>1.8654075539961401E-2</v>
      </c>
      <c r="Z432" s="61">
        <v>26.6637382018999</v>
      </c>
      <c r="AA432" s="62">
        <v>6.4460496659417804E-2</v>
      </c>
      <c r="AB432" s="61">
        <v>42.888666563000001</v>
      </c>
      <c r="AC432" s="62">
        <v>5.6226488610049398E-2</v>
      </c>
    </row>
    <row r="433" spans="1:29" customFormat="1" x14ac:dyDescent="0.3">
      <c r="A433" s="65" t="s">
        <v>1</v>
      </c>
    </row>
    <row r="434" spans="1:29" customFormat="1" x14ac:dyDescent="0.3">
      <c r="A434" s="65" t="s">
        <v>1</v>
      </c>
    </row>
    <row r="435" spans="1:29" customFormat="1" x14ac:dyDescent="0.3">
      <c r="A435" s="53" t="s">
        <v>235</v>
      </c>
    </row>
    <row r="436" spans="1:29" customFormat="1" x14ac:dyDescent="0.3">
      <c r="A436" s="54" t="s">
        <v>1</v>
      </c>
    </row>
    <row r="437" spans="1:29" customFormat="1" x14ac:dyDescent="0.3">
      <c r="A437" s="114" t="s">
        <v>1</v>
      </c>
      <c r="B437" s="113" t="s">
        <v>502</v>
      </c>
      <c r="C437" s="113" t="s">
        <v>1</v>
      </c>
      <c r="D437" s="113" t="s">
        <v>346</v>
      </c>
      <c r="E437" s="113" t="s">
        <v>1</v>
      </c>
      <c r="F437" s="113" t="s">
        <v>347</v>
      </c>
      <c r="G437" s="113" t="s">
        <v>1</v>
      </c>
      <c r="H437" s="104"/>
      <c r="I437" s="113" t="s">
        <v>350</v>
      </c>
      <c r="J437" s="113" t="s">
        <v>1</v>
      </c>
      <c r="K437" s="113" t="s">
        <v>351</v>
      </c>
      <c r="L437" s="113" t="s">
        <v>1</v>
      </c>
      <c r="M437" s="113" t="s">
        <v>352</v>
      </c>
      <c r="N437" s="113" t="s">
        <v>1</v>
      </c>
      <c r="O437" s="113" t="s">
        <v>353</v>
      </c>
      <c r="P437" s="113" t="s">
        <v>1</v>
      </c>
      <c r="Q437" s="113" t="s">
        <v>354</v>
      </c>
      <c r="R437" s="113" t="s">
        <v>1</v>
      </c>
      <c r="S437" s="113" t="s">
        <v>355</v>
      </c>
      <c r="T437" s="113" t="s">
        <v>1</v>
      </c>
      <c r="U437" s="113" t="s">
        <v>356</v>
      </c>
      <c r="V437" s="113" t="s">
        <v>1</v>
      </c>
      <c r="W437" s="104"/>
      <c r="X437" s="113" t="s">
        <v>358</v>
      </c>
      <c r="Y437" s="113" t="s">
        <v>1</v>
      </c>
      <c r="Z437" s="113" t="s">
        <v>359</v>
      </c>
      <c r="AA437" s="113" t="s">
        <v>1</v>
      </c>
      <c r="AB437" s="113" t="s">
        <v>360</v>
      </c>
      <c r="AC437" s="113" t="s">
        <v>1</v>
      </c>
    </row>
    <row r="438" spans="1:29" customFormat="1" x14ac:dyDescent="0.3">
      <c r="A438" s="115" t="s">
        <v>1</v>
      </c>
      <c r="B438" s="55" t="s">
        <v>14</v>
      </c>
      <c r="C438" s="55" t="s">
        <v>15</v>
      </c>
      <c r="D438" s="55" t="s">
        <v>14</v>
      </c>
      <c r="E438" s="55" t="s">
        <v>15</v>
      </c>
      <c r="F438" s="55" t="s">
        <v>14</v>
      </c>
      <c r="G438" s="55" t="s">
        <v>15</v>
      </c>
      <c r="H438" s="104"/>
      <c r="I438" s="55" t="s">
        <v>14</v>
      </c>
      <c r="J438" s="55" t="s">
        <v>15</v>
      </c>
      <c r="K438" s="55" t="s">
        <v>14</v>
      </c>
      <c r="L438" s="55" t="s">
        <v>15</v>
      </c>
      <c r="M438" s="55" t="s">
        <v>14</v>
      </c>
      <c r="N438" s="55" t="s">
        <v>15</v>
      </c>
      <c r="O438" s="55" t="s">
        <v>14</v>
      </c>
      <c r="P438" s="55" t="s">
        <v>15</v>
      </c>
      <c r="Q438" s="55" t="s">
        <v>14</v>
      </c>
      <c r="R438" s="55" t="s">
        <v>15</v>
      </c>
      <c r="S438" s="55" t="s">
        <v>14</v>
      </c>
      <c r="T438" s="55" t="s">
        <v>15</v>
      </c>
      <c r="U438" s="55" t="s">
        <v>14</v>
      </c>
      <c r="V438" s="55" t="s">
        <v>15</v>
      </c>
      <c r="W438" s="104"/>
      <c r="X438" s="55" t="s">
        <v>14</v>
      </c>
      <c r="Y438" s="55" t="s">
        <v>15</v>
      </c>
      <c r="Z438" s="55" t="s">
        <v>14</v>
      </c>
      <c r="AA438" s="55" t="s">
        <v>15</v>
      </c>
      <c r="AB438" s="55" t="s">
        <v>14</v>
      </c>
      <c r="AC438" s="55" t="s">
        <v>15</v>
      </c>
    </row>
    <row r="439" spans="1:29" customFormat="1" x14ac:dyDescent="0.3">
      <c r="A439" s="56" t="s">
        <v>16</v>
      </c>
      <c r="B439" s="57">
        <v>1534.1429478952</v>
      </c>
      <c r="C439" s="57">
        <v>1534.1429478952</v>
      </c>
      <c r="D439" s="57">
        <v>686.34705905119995</v>
      </c>
      <c r="E439" s="57">
        <v>686.34705905119995</v>
      </c>
      <c r="F439" s="57">
        <v>842.05396449349996</v>
      </c>
      <c r="G439" s="57">
        <v>842.05396449349996</v>
      </c>
      <c r="H439" s="105"/>
      <c r="I439" s="57">
        <v>268.05665223019997</v>
      </c>
      <c r="J439" s="57">
        <v>268.05665223019997</v>
      </c>
      <c r="K439" s="57">
        <v>357.11212097399999</v>
      </c>
      <c r="L439" s="57">
        <v>357.11212097399999</v>
      </c>
      <c r="M439" s="57">
        <v>220.53685677050001</v>
      </c>
      <c r="N439" s="57">
        <v>220.53685677050001</v>
      </c>
      <c r="O439" s="57">
        <v>266.29867451119998</v>
      </c>
      <c r="P439" s="57">
        <v>266.29867451119998</v>
      </c>
      <c r="Q439" s="57">
        <v>133.61805384510001</v>
      </c>
      <c r="R439" s="57">
        <v>133.61805384510001</v>
      </c>
      <c r="S439" s="57">
        <v>189.3491126815</v>
      </c>
      <c r="T439" s="57">
        <v>189.3491126815</v>
      </c>
      <c r="U439" s="57">
        <v>99.171476882700006</v>
      </c>
      <c r="V439" s="57">
        <v>99.171476882700006</v>
      </c>
      <c r="W439" s="105"/>
      <c r="X439" s="57">
        <v>333.48910240409998</v>
      </c>
      <c r="Y439" s="57">
        <v>333.48910240409998</v>
      </c>
      <c r="Z439" s="57">
        <v>413.6446286286</v>
      </c>
      <c r="AA439" s="57">
        <v>413.6446286286</v>
      </c>
      <c r="AB439" s="57">
        <v>762.78401200630003</v>
      </c>
      <c r="AC439" s="57">
        <v>762.78401200630003</v>
      </c>
    </row>
    <row r="440" spans="1:29" customFormat="1" x14ac:dyDescent="0.3">
      <c r="A440" s="58" t="s">
        <v>236</v>
      </c>
      <c r="B440" s="59">
        <v>369.59372954790001</v>
      </c>
      <c r="C440" s="60">
        <v>0.24091218491404101</v>
      </c>
      <c r="D440" s="59">
        <v>164.65511048400001</v>
      </c>
      <c r="E440" s="60">
        <v>0.23990065712763101</v>
      </c>
      <c r="F440" s="59">
        <v>201.4294383301</v>
      </c>
      <c r="G440" s="60">
        <v>0.239212030135457</v>
      </c>
      <c r="H440" s="106"/>
      <c r="I440" s="59">
        <v>68.409759386800005</v>
      </c>
      <c r="J440" s="60">
        <v>0.25520634842537498</v>
      </c>
      <c r="K440" s="59">
        <v>97.976078257300003</v>
      </c>
      <c r="L440" s="60">
        <v>0.27435663060127102</v>
      </c>
      <c r="M440" s="59">
        <v>66.735595787700106</v>
      </c>
      <c r="N440" s="63">
        <v>0.30260518248497498</v>
      </c>
      <c r="O440" s="59">
        <v>65.911529941600193</v>
      </c>
      <c r="P440" s="60">
        <v>0.247509793515055</v>
      </c>
      <c r="Q440" s="59">
        <v>26.7494310009</v>
      </c>
      <c r="R440" s="60">
        <v>0.200193239095594</v>
      </c>
      <c r="S440" s="59">
        <v>27.883481142400001</v>
      </c>
      <c r="T440" s="64">
        <v>0.14725963458462099</v>
      </c>
      <c r="U440" s="59">
        <v>15.927854031200001</v>
      </c>
      <c r="V440" s="64">
        <v>0.160609224868552</v>
      </c>
      <c r="W440" s="106"/>
      <c r="X440" s="59">
        <v>64.359333245200006</v>
      </c>
      <c r="Y440" s="60">
        <v>0.1929878151377</v>
      </c>
      <c r="Z440" s="59">
        <v>100.91421092</v>
      </c>
      <c r="AA440" s="60">
        <v>0.243963547295589</v>
      </c>
      <c r="AB440" s="59">
        <v>204.3201853827</v>
      </c>
      <c r="AC440" s="60">
        <v>0.26786112735280099</v>
      </c>
    </row>
    <row r="441" spans="1:29" customFormat="1" x14ac:dyDescent="0.3">
      <c r="A441" s="58" t="s">
        <v>237</v>
      </c>
      <c r="B441" s="61">
        <v>234.22937565270001</v>
      </c>
      <c r="C441" s="62">
        <v>0.15267767320773901</v>
      </c>
      <c r="D441" s="61">
        <v>88.094698468300095</v>
      </c>
      <c r="E441" s="62">
        <v>0.12835299183780499</v>
      </c>
      <c r="F441" s="61">
        <v>146.1346771844</v>
      </c>
      <c r="G441" s="62">
        <v>0.17354550105621899</v>
      </c>
      <c r="H441" s="106"/>
      <c r="I441" s="61">
        <v>35.520008142599998</v>
      </c>
      <c r="J441" s="62">
        <v>0.132509332811097</v>
      </c>
      <c r="K441" s="61">
        <v>58.366508812200003</v>
      </c>
      <c r="L441" s="62">
        <v>0.16344029055359199</v>
      </c>
      <c r="M441" s="61">
        <v>33.750571279500001</v>
      </c>
      <c r="N441" s="62">
        <v>0.15303823484988799</v>
      </c>
      <c r="O441" s="61">
        <v>54.750202320900001</v>
      </c>
      <c r="P441" s="63">
        <v>0.205596976482875</v>
      </c>
      <c r="Q441" s="61">
        <v>18.179701753</v>
      </c>
      <c r="R441" s="62">
        <v>0.13605722602482501</v>
      </c>
      <c r="S441" s="61">
        <v>23.1460158947</v>
      </c>
      <c r="T441" s="62">
        <v>0.12223989627896201</v>
      </c>
      <c r="U441" s="61">
        <v>10.516367449800001</v>
      </c>
      <c r="V441" s="62">
        <v>0.106042259128991</v>
      </c>
      <c r="W441" s="106"/>
      <c r="X441" s="61">
        <v>42.171530081499903</v>
      </c>
      <c r="Y441" s="62">
        <v>0.12645549667886699</v>
      </c>
      <c r="Z441" s="61">
        <v>43.165083022699903</v>
      </c>
      <c r="AA441" s="64">
        <v>0.10435306065936301</v>
      </c>
      <c r="AB441" s="61">
        <v>146.21560279760001</v>
      </c>
      <c r="AC441" s="63">
        <v>0.191686769119634</v>
      </c>
    </row>
    <row r="442" spans="1:29" customFormat="1" x14ac:dyDescent="0.3">
      <c r="A442" s="58" t="s">
        <v>238</v>
      </c>
      <c r="B442" s="59">
        <v>400.05689593519998</v>
      </c>
      <c r="C442" s="60">
        <v>0.260768982762699</v>
      </c>
      <c r="D442" s="59">
        <v>173.08588893530001</v>
      </c>
      <c r="E442" s="60">
        <v>0.252184207177302</v>
      </c>
      <c r="F442" s="59">
        <v>224.73826338320001</v>
      </c>
      <c r="G442" s="60">
        <v>0.26689294612891101</v>
      </c>
      <c r="H442" s="106"/>
      <c r="I442" s="59">
        <v>76.404578225400201</v>
      </c>
      <c r="J442" s="60">
        <v>0.28503145730472601</v>
      </c>
      <c r="K442" s="59">
        <v>85.224661161900002</v>
      </c>
      <c r="L442" s="60">
        <v>0.238649589740766</v>
      </c>
      <c r="M442" s="59">
        <v>52.190662083899902</v>
      </c>
      <c r="N442" s="60">
        <v>0.23665278832830999</v>
      </c>
      <c r="O442" s="59">
        <v>69.845742611599903</v>
      </c>
      <c r="P442" s="60">
        <v>0.26228347827793003</v>
      </c>
      <c r="Q442" s="59">
        <v>39.407950430900001</v>
      </c>
      <c r="R442" s="60">
        <v>0.294929833932356</v>
      </c>
      <c r="S442" s="59">
        <v>51.945878762900001</v>
      </c>
      <c r="T442" s="60">
        <v>0.27433917184643503</v>
      </c>
      <c r="U442" s="59">
        <v>25.037422658600001</v>
      </c>
      <c r="V442" s="60">
        <v>0.252465965473261</v>
      </c>
      <c r="W442" s="106"/>
      <c r="X442" s="59">
        <v>100.5229319874</v>
      </c>
      <c r="Y442" s="60">
        <v>0.30142793651347899</v>
      </c>
      <c r="Z442" s="59">
        <v>109.9100215797</v>
      </c>
      <c r="AA442" s="60">
        <v>0.26571122643148098</v>
      </c>
      <c r="AB442" s="59">
        <v>189.62394236809999</v>
      </c>
      <c r="AC442" s="60">
        <v>0.248594542338853</v>
      </c>
    </row>
    <row r="443" spans="1:29" customFormat="1" x14ac:dyDescent="0.3">
      <c r="A443" s="58" t="s">
        <v>239</v>
      </c>
      <c r="B443" s="61">
        <v>305.56552194139999</v>
      </c>
      <c r="C443" s="62">
        <v>0.19917669494920701</v>
      </c>
      <c r="D443" s="61">
        <v>173.24555520269899</v>
      </c>
      <c r="E443" s="63">
        <v>0.25241683914577101</v>
      </c>
      <c r="F443" s="61">
        <v>132.3199667387</v>
      </c>
      <c r="G443" s="64">
        <v>0.157139532996904</v>
      </c>
      <c r="H443" s="106"/>
      <c r="I443" s="61">
        <v>48.759617530600003</v>
      </c>
      <c r="J443" s="62">
        <v>0.18190041964982301</v>
      </c>
      <c r="K443" s="61">
        <v>72.644562468099906</v>
      </c>
      <c r="L443" s="62">
        <v>0.203422281691158</v>
      </c>
      <c r="M443" s="61">
        <v>38.861147477400003</v>
      </c>
      <c r="N443" s="62">
        <v>0.17621157772208801</v>
      </c>
      <c r="O443" s="61">
        <v>48.465702171499899</v>
      </c>
      <c r="P443" s="62">
        <v>0.181997534386757</v>
      </c>
      <c r="Q443" s="61">
        <v>26.0955517425</v>
      </c>
      <c r="R443" s="62">
        <v>0.195299594564907</v>
      </c>
      <c r="S443" s="61">
        <v>48.582174513600002</v>
      </c>
      <c r="T443" s="62">
        <v>0.25657460880378702</v>
      </c>
      <c r="U443" s="61">
        <v>22.156766037699999</v>
      </c>
      <c r="V443" s="62">
        <v>0.22341873625525399</v>
      </c>
      <c r="W443" s="106"/>
      <c r="X443" s="61">
        <v>68.896341269499999</v>
      </c>
      <c r="Y443" s="62">
        <v>0.20659248165181701</v>
      </c>
      <c r="Z443" s="61">
        <v>81.314348491599901</v>
      </c>
      <c r="AA443" s="62">
        <v>0.19658021128230299</v>
      </c>
      <c r="AB443" s="61">
        <v>140.19026920759899</v>
      </c>
      <c r="AC443" s="62">
        <v>0.18378763450857699</v>
      </c>
    </row>
    <row r="444" spans="1:29" customFormat="1" x14ac:dyDescent="0.3">
      <c r="A444" s="58" t="s">
        <v>240</v>
      </c>
      <c r="B444" s="59">
        <v>141.03156855930001</v>
      </c>
      <c r="C444" s="60">
        <v>9.1928570771577206E-2</v>
      </c>
      <c r="D444" s="59">
        <v>64.535593540999997</v>
      </c>
      <c r="E444" s="60">
        <v>9.4027639063848298E-2</v>
      </c>
      <c r="F444" s="59">
        <v>76.495975018300101</v>
      </c>
      <c r="G444" s="60">
        <v>9.0844504323796801E-2</v>
      </c>
      <c r="H444" s="106"/>
      <c r="I444" s="59">
        <v>10.452229256000001</v>
      </c>
      <c r="J444" s="60">
        <v>3.8992612826574798E-2</v>
      </c>
      <c r="K444" s="59">
        <v>31.1799665419001</v>
      </c>
      <c r="L444" s="60">
        <v>8.7311420449293894E-2</v>
      </c>
      <c r="M444" s="59">
        <v>17.265197178099999</v>
      </c>
      <c r="N444" s="60">
        <v>7.8287128196748101E-2</v>
      </c>
      <c r="O444" s="59">
        <v>18.725316004700002</v>
      </c>
      <c r="P444" s="60">
        <v>7.0316970368218795E-2</v>
      </c>
      <c r="Q444" s="59">
        <v>16.042132593400002</v>
      </c>
      <c r="R444" s="60">
        <v>0.120059618679952</v>
      </c>
      <c r="S444" s="59">
        <v>27.385796805399998</v>
      </c>
      <c r="T444" s="63">
        <v>0.144631239183386</v>
      </c>
      <c r="U444" s="59">
        <v>19.980930179800001</v>
      </c>
      <c r="V444" s="63">
        <v>0.201478598563511</v>
      </c>
      <c r="W444" s="106"/>
      <c r="X444" s="59">
        <v>30.830975935400101</v>
      </c>
      <c r="Y444" s="60">
        <v>9.2449725382753506E-2</v>
      </c>
      <c r="Z444" s="59">
        <v>47.847417738100098</v>
      </c>
      <c r="AA444" s="60">
        <v>0.115672764558151</v>
      </c>
      <c r="AB444" s="59">
        <v>55.9696927532</v>
      </c>
      <c r="AC444" s="60">
        <v>7.3375545203139006E-2</v>
      </c>
    </row>
    <row r="445" spans="1:29" customFormat="1" x14ac:dyDescent="0.3">
      <c r="A445" s="58" t="s">
        <v>88</v>
      </c>
      <c r="B445" s="61">
        <v>83.665856258699904</v>
      </c>
      <c r="C445" s="62">
        <v>5.4535893394736898E-2</v>
      </c>
      <c r="D445" s="61">
        <v>22.730212419899999</v>
      </c>
      <c r="E445" s="64">
        <v>3.3117665647641903E-2</v>
      </c>
      <c r="F445" s="61">
        <v>60.935643838799997</v>
      </c>
      <c r="G445" s="62">
        <v>7.2365485358712303E-2</v>
      </c>
      <c r="H445" s="106"/>
      <c r="I445" s="61">
        <v>28.510459688800001</v>
      </c>
      <c r="J445" s="62">
        <v>0.10635982898240499</v>
      </c>
      <c r="K445" s="61">
        <v>11.7203437326</v>
      </c>
      <c r="L445" s="62">
        <v>3.2819786963919101E-2</v>
      </c>
      <c r="M445" s="61">
        <v>11.7336829639</v>
      </c>
      <c r="N445" s="62">
        <v>5.32050884179898E-2</v>
      </c>
      <c r="O445" s="61">
        <v>8.6001814609000196</v>
      </c>
      <c r="P445" s="62">
        <v>3.2295246969163201E-2</v>
      </c>
      <c r="Q445" s="61">
        <v>7.1432863244</v>
      </c>
      <c r="R445" s="62">
        <v>5.3460487702365597E-2</v>
      </c>
      <c r="S445" s="61">
        <v>10.405765562499999</v>
      </c>
      <c r="T445" s="62">
        <v>5.4955449302808802E-2</v>
      </c>
      <c r="U445" s="61">
        <v>5.5521365255999999</v>
      </c>
      <c r="V445" s="62">
        <v>5.5985215710431198E-2</v>
      </c>
      <c r="W445" s="106"/>
      <c r="X445" s="61">
        <v>26.707989885100002</v>
      </c>
      <c r="Y445" s="62">
        <v>8.00865446353837E-2</v>
      </c>
      <c r="Z445" s="61">
        <v>30.493546876499899</v>
      </c>
      <c r="AA445" s="62">
        <v>7.3719189773111496E-2</v>
      </c>
      <c r="AB445" s="61">
        <v>26.4643194971</v>
      </c>
      <c r="AC445" s="64">
        <v>3.4694381476995897E-2</v>
      </c>
    </row>
    <row r="446" spans="1:29" customFormat="1" x14ac:dyDescent="0.3">
      <c r="A446" s="58" t="s">
        <v>241</v>
      </c>
      <c r="B446" s="59">
        <v>603.82310520060003</v>
      </c>
      <c r="C446" s="60">
        <v>0.39358985812177899</v>
      </c>
      <c r="D446" s="59">
        <v>252.74980895229999</v>
      </c>
      <c r="E446" s="60">
        <v>0.368253648965436</v>
      </c>
      <c r="F446" s="59">
        <v>347.564115514501</v>
      </c>
      <c r="G446" s="60">
        <v>0.41275753119167602</v>
      </c>
      <c r="H446" s="106"/>
      <c r="I446" s="59">
        <v>103.9297675294</v>
      </c>
      <c r="J446" s="60">
        <v>0.38771568123647199</v>
      </c>
      <c r="K446" s="59">
        <v>156.34258706950001</v>
      </c>
      <c r="L446" s="60">
        <v>0.43779692115486302</v>
      </c>
      <c r="M446" s="59">
        <v>100.4861670672</v>
      </c>
      <c r="N446" s="60">
        <v>0.45564341733486402</v>
      </c>
      <c r="O446" s="59">
        <v>120.6617322625</v>
      </c>
      <c r="P446" s="60">
        <v>0.45310676999792998</v>
      </c>
      <c r="Q446" s="59">
        <v>44.929132753899999</v>
      </c>
      <c r="R446" s="60">
        <v>0.33625046512041801</v>
      </c>
      <c r="S446" s="59">
        <v>51.029497037100001</v>
      </c>
      <c r="T446" s="64">
        <v>0.26949953086358303</v>
      </c>
      <c r="U446" s="59">
        <v>26.444221481</v>
      </c>
      <c r="V446" s="64">
        <v>0.26665148399754302</v>
      </c>
      <c r="W446" s="106"/>
      <c r="X446" s="59">
        <v>106.5308633267</v>
      </c>
      <c r="Y446" s="64">
        <v>0.31944331181656699</v>
      </c>
      <c r="Z446" s="59">
        <v>144.07929394269999</v>
      </c>
      <c r="AA446" s="60">
        <v>0.34831660795495201</v>
      </c>
      <c r="AB446" s="59">
        <v>350.53578818030002</v>
      </c>
      <c r="AC446" s="63">
        <v>0.45954789647243499</v>
      </c>
    </row>
    <row r="447" spans="1:29" customFormat="1" x14ac:dyDescent="0.3">
      <c r="A447" s="58" t="s">
        <v>242</v>
      </c>
      <c r="B447" s="61">
        <v>446.59709050070001</v>
      </c>
      <c r="C447" s="62">
        <v>0.29110526572078499</v>
      </c>
      <c r="D447" s="61">
        <v>237.78114874369899</v>
      </c>
      <c r="E447" s="63">
        <v>0.34644447820961999</v>
      </c>
      <c r="F447" s="61">
        <v>208.81594175699999</v>
      </c>
      <c r="G447" s="64">
        <v>0.24798403732070101</v>
      </c>
      <c r="H447" s="106"/>
      <c r="I447" s="61">
        <v>59.211846786599899</v>
      </c>
      <c r="J447" s="62">
        <v>0.22089303247639799</v>
      </c>
      <c r="K447" s="61">
        <v>103.82452901000001</v>
      </c>
      <c r="L447" s="62">
        <v>0.29073370214045202</v>
      </c>
      <c r="M447" s="61">
        <v>56.126344655499899</v>
      </c>
      <c r="N447" s="62">
        <v>0.254498705918836</v>
      </c>
      <c r="O447" s="61">
        <v>67.191018176200004</v>
      </c>
      <c r="P447" s="62">
        <v>0.25231450475497602</v>
      </c>
      <c r="Q447" s="61">
        <v>42.137684335899998</v>
      </c>
      <c r="R447" s="62">
        <v>0.31535921324485899</v>
      </c>
      <c r="S447" s="61">
        <v>75.967971319</v>
      </c>
      <c r="T447" s="63">
        <v>0.40120584798717301</v>
      </c>
      <c r="U447" s="61">
        <v>42.1376962175</v>
      </c>
      <c r="V447" s="63">
        <v>0.42489733481876502</v>
      </c>
      <c r="W447" s="106"/>
      <c r="X447" s="61">
        <v>99.727317204900103</v>
      </c>
      <c r="Y447" s="62">
        <v>0.29904220703457102</v>
      </c>
      <c r="Z447" s="61">
        <v>129.16176622969999</v>
      </c>
      <c r="AA447" s="62">
        <v>0.31225297584045397</v>
      </c>
      <c r="AB447" s="61">
        <v>196.15996196079999</v>
      </c>
      <c r="AC447" s="62">
        <v>0.25716317971171598</v>
      </c>
    </row>
    <row r="448" spans="1:29" customFormat="1" x14ac:dyDescent="0.3">
      <c r="A448" s="65" t="s">
        <v>1</v>
      </c>
    </row>
    <row r="449" spans="1:29" customFormat="1" x14ac:dyDescent="0.3">
      <c r="A449" s="65" t="s">
        <v>1</v>
      </c>
    </row>
    <row r="450" spans="1:29" customFormat="1" x14ac:dyDescent="0.3">
      <c r="A450" s="53" t="s">
        <v>243</v>
      </c>
    </row>
    <row r="451" spans="1:29" customFormat="1" x14ac:dyDescent="0.3">
      <c r="A451" s="54" t="s">
        <v>1</v>
      </c>
    </row>
    <row r="452" spans="1:29" customFormat="1" x14ac:dyDescent="0.3">
      <c r="A452" s="114" t="s">
        <v>1</v>
      </c>
      <c r="B452" s="113" t="s">
        <v>502</v>
      </c>
      <c r="C452" s="113" t="s">
        <v>1</v>
      </c>
      <c r="D452" s="113" t="s">
        <v>346</v>
      </c>
      <c r="E452" s="113" t="s">
        <v>1</v>
      </c>
      <c r="F452" s="113" t="s">
        <v>347</v>
      </c>
      <c r="G452" s="113" t="s">
        <v>1</v>
      </c>
      <c r="H452" s="104"/>
      <c r="I452" s="113" t="s">
        <v>350</v>
      </c>
      <c r="J452" s="113" t="s">
        <v>1</v>
      </c>
      <c r="K452" s="113" t="s">
        <v>351</v>
      </c>
      <c r="L452" s="113" t="s">
        <v>1</v>
      </c>
      <c r="M452" s="113" t="s">
        <v>352</v>
      </c>
      <c r="N452" s="113" t="s">
        <v>1</v>
      </c>
      <c r="O452" s="113" t="s">
        <v>353</v>
      </c>
      <c r="P452" s="113" t="s">
        <v>1</v>
      </c>
      <c r="Q452" s="113" t="s">
        <v>354</v>
      </c>
      <c r="R452" s="113" t="s">
        <v>1</v>
      </c>
      <c r="S452" s="113" t="s">
        <v>355</v>
      </c>
      <c r="T452" s="113" t="s">
        <v>1</v>
      </c>
      <c r="U452" s="113" t="s">
        <v>356</v>
      </c>
      <c r="V452" s="113" t="s">
        <v>1</v>
      </c>
      <c r="W452" s="104"/>
      <c r="X452" s="113" t="s">
        <v>358</v>
      </c>
      <c r="Y452" s="113" t="s">
        <v>1</v>
      </c>
      <c r="Z452" s="113" t="s">
        <v>359</v>
      </c>
      <c r="AA452" s="113" t="s">
        <v>1</v>
      </c>
      <c r="AB452" s="113" t="s">
        <v>360</v>
      </c>
      <c r="AC452" s="113" t="s">
        <v>1</v>
      </c>
    </row>
    <row r="453" spans="1:29" customFormat="1" x14ac:dyDescent="0.3">
      <c r="A453" s="115" t="s">
        <v>1</v>
      </c>
      <c r="B453" s="55" t="s">
        <v>14</v>
      </c>
      <c r="C453" s="55" t="s">
        <v>15</v>
      </c>
      <c r="D453" s="55" t="s">
        <v>14</v>
      </c>
      <c r="E453" s="55" t="s">
        <v>15</v>
      </c>
      <c r="F453" s="55" t="s">
        <v>14</v>
      </c>
      <c r="G453" s="55" t="s">
        <v>15</v>
      </c>
      <c r="H453" s="104"/>
      <c r="I453" s="55" t="s">
        <v>14</v>
      </c>
      <c r="J453" s="55" t="s">
        <v>15</v>
      </c>
      <c r="K453" s="55" t="s">
        <v>14</v>
      </c>
      <c r="L453" s="55" t="s">
        <v>15</v>
      </c>
      <c r="M453" s="55" t="s">
        <v>14</v>
      </c>
      <c r="N453" s="55" t="s">
        <v>15</v>
      </c>
      <c r="O453" s="55" t="s">
        <v>14</v>
      </c>
      <c r="P453" s="55" t="s">
        <v>15</v>
      </c>
      <c r="Q453" s="55" t="s">
        <v>14</v>
      </c>
      <c r="R453" s="55" t="s">
        <v>15</v>
      </c>
      <c r="S453" s="55" t="s">
        <v>14</v>
      </c>
      <c r="T453" s="55" t="s">
        <v>15</v>
      </c>
      <c r="U453" s="55" t="s">
        <v>14</v>
      </c>
      <c r="V453" s="55" t="s">
        <v>15</v>
      </c>
      <c r="W453" s="104"/>
      <c r="X453" s="55" t="s">
        <v>14</v>
      </c>
      <c r="Y453" s="55" t="s">
        <v>15</v>
      </c>
      <c r="Z453" s="55" t="s">
        <v>14</v>
      </c>
      <c r="AA453" s="55" t="s">
        <v>15</v>
      </c>
      <c r="AB453" s="55" t="s">
        <v>14</v>
      </c>
      <c r="AC453" s="55" t="s">
        <v>15</v>
      </c>
    </row>
    <row r="454" spans="1:29" customFormat="1" x14ac:dyDescent="0.3">
      <c r="A454" s="56" t="s">
        <v>16</v>
      </c>
      <c r="B454" s="57">
        <v>1534.1429478952</v>
      </c>
      <c r="C454" s="57">
        <v>1534.1429478952</v>
      </c>
      <c r="D454" s="57">
        <v>686.34705905119995</v>
      </c>
      <c r="E454" s="57">
        <v>686.34705905119995</v>
      </c>
      <c r="F454" s="57">
        <v>842.05396449349996</v>
      </c>
      <c r="G454" s="57">
        <v>842.05396449349996</v>
      </c>
      <c r="H454" s="105"/>
      <c r="I454" s="57">
        <v>268.05665223019997</v>
      </c>
      <c r="J454" s="57">
        <v>268.05665223019997</v>
      </c>
      <c r="K454" s="57">
        <v>357.11212097399999</v>
      </c>
      <c r="L454" s="57">
        <v>357.11212097399999</v>
      </c>
      <c r="M454" s="57">
        <v>220.53685677050001</v>
      </c>
      <c r="N454" s="57">
        <v>220.53685677050001</v>
      </c>
      <c r="O454" s="57">
        <v>266.29867451119998</v>
      </c>
      <c r="P454" s="57">
        <v>266.29867451119998</v>
      </c>
      <c r="Q454" s="57">
        <v>133.61805384510001</v>
      </c>
      <c r="R454" s="57">
        <v>133.61805384510001</v>
      </c>
      <c r="S454" s="57">
        <v>189.3491126815</v>
      </c>
      <c r="T454" s="57">
        <v>189.3491126815</v>
      </c>
      <c r="U454" s="57">
        <v>99.171476882700006</v>
      </c>
      <c r="V454" s="57">
        <v>99.171476882700006</v>
      </c>
      <c r="W454" s="105"/>
      <c r="X454" s="57">
        <v>333.48910240409998</v>
      </c>
      <c r="Y454" s="57">
        <v>333.48910240409998</v>
      </c>
      <c r="Z454" s="57">
        <v>413.6446286286</v>
      </c>
      <c r="AA454" s="57">
        <v>413.6446286286</v>
      </c>
      <c r="AB454" s="57">
        <v>762.78401200630003</v>
      </c>
      <c r="AC454" s="57">
        <v>762.78401200630003</v>
      </c>
    </row>
    <row r="455" spans="1:29" customFormat="1" x14ac:dyDescent="0.3">
      <c r="A455" s="58" t="s">
        <v>236</v>
      </c>
      <c r="B455" s="59">
        <v>319.90043964019998</v>
      </c>
      <c r="C455" s="60">
        <v>0.20852062063648899</v>
      </c>
      <c r="D455" s="59">
        <v>142.83666784970001</v>
      </c>
      <c r="E455" s="60">
        <v>0.208111429875078</v>
      </c>
      <c r="F455" s="59">
        <v>174.015107121201</v>
      </c>
      <c r="G455" s="60">
        <v>0.20665552857514399</v>
      </c>
      <c r="H455" s="106"/>
      <c r="I455" s="59">
        <v>48.395880849199997</v>
      </c>
      <c r="J455" s="60">
        <v>0.18054348006867901</v>
      </c>
      <c r="K455" s="59">
        <v>95.030932189000097</v>
      </c>
      <c r="L455" s="60">
        <v>0.26610951185249399</v>
      </c>
      <c r="M455" s="59">
        <v>56.064838925299803</v>
      </c>
      <c r="N455" s="60">
        <v>0.25421981498377599</v>
      </c>
      <c r="O455" s="59">
        <v>62.596440194900097</v>
      </c>
      <c r="P455" s="60">
        <v>0.235061028034773</v>
      </c>
      <c r="Q455" s="59">
        <v>22.623178222500002</v>
      </c>
      <c r="R455" s="60">
        <v>0.16931228656216199</v>
      </c>
      <c r="S455" s="59">
        <v>21.529301339</v>
      </c>
      <c r="T455" s="64">
        <v>0.11370162254319099</v>
      </c>
      <c r="U455" s="59">
        <v>13.6598679203</v>
      </c>
      <c r="V455" s="64">
        <v>0.137739886000255</v>
      </c>
      <c r="W455" s="106"/>
      <c r="X455" s="59">
        <v>47.621041980699999</v>
      </c>
      <c r="Y455" s="64">
        <v>0.142796396156286</v>
      </c>
      <c r="Z455" s="59">
        <v>87.826816870400094</v>
      </c>
      <c r="AA455" s="60">
        <v>0.21232432574207899</v>
      </c>
      <c r="AB455" s="59">
        <v>184.45258078910001</v>
      </c>
      <c r="AC455" s="60">
        <v>0.24181495401817199</v>
      </c>
    </row>
    <row r="456" spans="1:29" customFormat="1" x14ac:dyDescent="0.3">
      <c r="A456" s="58" t="s">
        <v>237</v>
      </c>
      <c r="B456" s="61">
        <v>196.96916162220001</v>
      </c>
      <c r="C456" s="62">
        <v>0.12839035755594699</v>
      </c>
      <c r="D456" s="61">
        <v>73.849618477600004</v>
      </c>
      <c r="E456" s="62">
        <v>0.107598069378616</v>
      </c>
      <c r="F456" s="61">
        <v>123.1195431446</v>
      </c>
      <c r="G456" s="62">
        <v>0.14621336438770499</v>
      </c>
      <c r="H456" s="106"/>
      <c r="I456" s="61">
        <v>40.329762786000103</v>
      </c>
      <c r="J456" s="62">
        <v>0.15045238553291301</v>
      </c>
      <c r="K456" s="61">
        <v>38.049804558900099</v>
      </c>
      <c r="L456" s="62">
        <v>0.10654862247498501</v>
      </c>
      <c r="M456" s="61">
        <v>30.342128863100001</v>
      </c>
      <c r="N456" s="62">
        <v>0.137583029464664</v>
      </c>
      <c r="O456" s="61">
        <v>36.474143615899997</v>
      </c>
      <c r="P456" s="62">
        <v>0.13696704905816601</v>
      </c>
      <c r="Q456" s="61">
        <v>15.098797681000001</v>
      </c>
      <c r="R456" s="62">
        <v>0.112999682651445</v>
      </c>
      <c r="S456" s="61">
        <v>26.283995379699999</v>
      </c>
      <c r="T456" s="62">
        <v>0.13881235041175899</v>
      </c>
      <c r="U456" s="61">
        <v>10.3905287376</v>
      </c>
      <c r="V456" s="62">
        <v>0.104773358875051</v>
      </c>
      <c r="W456" s="106"/>
      <c r="X456" s="61">
        <v>54.275704802699899</v>
      </c>
      <c r="Y456" s="62">
        <v>0.16275105966410999</v>
      </c>
      <c r="Z456" s="61">
        <v>38.356788403400003</v>
      </c>
      <c r="AA456" s="64">
        <v>9.2728844396138599E-2</v>
      </c>
      <c r="AB456" s="61">
        <v>101.65950866519999</v>
      </c>
      <c r="AC456" s="62">
        <v>0.13327430447553801</v>
      </c>
    </row>
    <row r="457" spans="1:29" customFormat="1" x14ac:dyDescent="0.3">
      <c r="A457" s="58" t="s">
        <v>238</v>
      </c>
      <c r="B457" s="59">
        <v>391.66730636329999</v>
      </c>
      <c r="C457" s="60">
        <v>0.25530039876704902</v>
      </c>
      <c r="D457" s="59">
        <v>159.133833967501</v>
      </c>
      <c r="E457" s="60">
        <v>0.23185621890401201</v>
      </c>
      <c r="F457" s="59">
        <v>229.8402127146</v>
      </c>
      <c r="G457" s="60">
        <v>0.27295188005302001</v>
      </c>
      <c r="H457" s="106"/>
      <c r="I457" s="59">
        <v>72.788317717499993</v>
      </c>
      <c r="J457" s="60">
        <v>0.27154079972240802</v>
      </c>
      <c r="K457" s="59">
        <v>77.630031884199994</v>
      </c>
      <c r="L457" s="60">
        <v>0.21738279751599901</v>
      </c>
      <c r="M457" s="59">
        <v>60.375660247900001</v>
      </c>
      <c r="N457" s="60">
        <v>0.27376675777477599</v>
      </c>
      <c r="O457" s="59">
        <v>79.412394101499999</v>
      </c>
      <c r="P457" s="60">
        <v>0.29820799614291799</v>
      </c>
      <c r="Q457" s="59">
        <v>40.974794782499998</v>
      </c>
      <c r="R457" s="60">
        <v>0.30665612619984001</v>
      </c>
      <c r="S457" s="59">
        <v>40.908958020500002</v>
      </c>
      <c r="T457" s="60">
        <v>0.216050434254276</v>
      </c>
      <c r="U457" s="59">
        <v>19.577149609199999</v>
      </c>
      <c r="V457" s="60">
        <v>0.19740705921276</v>
      </c>
      <c r="W457" s="106"/>
      <c r="X457" s="59">
        <v>92.1221564919001</v>
      </c>
      <c r="Y457" s="60">
        <v>0.27623738175489898</v>
      </c>
      <c r="Z457" s="59">
        <v>99.365555364999906</v>
      </c>
      <c r="AA457" s="60">
        <v>0.240219619663471</v>
      </c>
      <c r="AB457" s="59">
        <v>200.17959450640001</v>
      </c>
      <c r="AC457" s="60">
        <v>0.26243286612665201</v>
      </c>
    </row>
    <row r="458" spans="1:29" customFormat="1" x14ac:dyDescent="0.3">
      <c r="A458" s="58" t="s">
        <v>239</v>
      </c>
      <c r="B458" s="61">
        <v>370.73183098120001</v>
      </c>
      <c r="C458" s="62">
        <v>0.24165403327625601</v>
      </c>
      <c r="D458" s="61">
        <v>195.11913244869999</v>
      </c>
      <c r="E458" s="63">
        <v>0.28428639691183499</v>
      </c>
      <c r="F458" s="61">
        <v>175.612698532499</v>
      </c>
      <c r="G458" s="62">
        <v>0.20855278395148</v>
      </c>
      <c r="H458" s="106"/>
      <c r="I458" s="61">
        <v>56.3527558794001</v>
      </c>
      <c r="J458" s="62">
        <v>0.21022703749581201</v>
      </c>
      <c r="K458" s="61">
        <v>89.926945539399895</v>
      </c>
      <c r="L458" s="62">
        <v>0.25181711921211197</v>
      </c>
      <c r="M458" s="61">
        <v>40.2081205267</v>
      </c>
      <c r="N458" s="64">
        <v>0.18231927812656901</v>
      </c>
      <c r="O458" s="61">
        <v>52.282264163399901</v>
      </c>
      <c r="P458" s="62">
        <v>0.19632941943614901</v>
      </c>
      <c r="Q458" s="61">
        <v>31.9404782901</v>
      </c>
      <c r="R458" s="62">
        <v>0.23904313355085799</v>
      </c>
      <c r="S458" s="61">
        <v>70.285006737200206</v>
      </c>
      <c r="T458" s="63">
        <v>0.37119269133003502</v>
      </c>
      <c r="U458" s="61">
        <v>29.736259844999999</v>
      </c>
      <c r="V458" s="62">
        <v>0.29984689932743502</v>
      </c>
      <c r="W458" s="106"/>
      <c r="X458" s="61">
        <v>72.284764013800199</v>
      </c>
      <c r="Y458" s="62">
        <v>0.21675300180037099</v>
      </c>
      <c r="Z458" s="61">
        <v>96.261244160999894</v>
      </c>
      <c r="AA458" s="62">
        <v>0.23271484143320101</v>
      </c>
      <c r="AB458" s="61">
        <v>180.63777770109999</v>
      </c>
      <c r="AC458" s="62">
        <v>0.236813796379896</v>
      </c>
    </row>
    <row r="459" spans="1:29" customFormat="1" x14ac:dyDescent="0.3">
      <c r="A459" s="58" t="s">
        <v>240</v>
      </c>
      <c r="B459" s="59">
        <v>199.18949709699999</v>
      </c>
      <c r="C459" s="60">
        <v>0.12983763825286401</v>
      </c>
      <c r="D459" s="59">
        <v>97.6766661021</v>
      </c>
      <c r="E459" s="60">
        <v>0.14231381167004201</v>
      </c>
      <c r="F459" s="59">
        <v>101.5128309949</v>
      </c>
      <c r="G459" s="60">
        <v>0.12055383060391001</v>
      </c>
      <c r="H459" s="106"/>
      <c r="I459" s="59">
        <v>33.393832548900001</v>
      </c>
      <c r="J459" s="60">
        <v>0.124577518487481</v>
      </c>
      <c r="K459" s="59">
        <v>49.358900008000099</v>
      </c>
      <c r="L459" s="60">
        <v>0.138216815137433</v>
      </c>
      <c r="M459" s="59">
        <v>22.896240118600002</v>
      </c>
      <c r="N459" s="60">
        <v>0.10382046998351301</v>
      </c>
      <c r="O459" s="59">
        <v>31.186559963699999</v>
      </c>
      <c r="P459" s="60">
        <v>0.11711120988846099</v>
      </c>
      <c r="Q459" s="59">
        <v>19.2483161189</v>
      </c>
      <c r="R459" s="60">
        <v>0.14405475581326799</v>
      </c>
      <c r="S459" s="59">
        <v>21.808006025699999</v>
      </c>
      <c r="T459" s="60">
        <v>0.115173531667839</v>
      </c>
      <c r="U459" s="59">
        <v>21.297642313200001</v>
      </c>
      <c r="V459" s="63">
        <v>0.21475572395065601</v>
      </c>
      <c r="W459" s="106"/>
      <c r="X459" s="59">
        <v>52.912457547000102</v>
      </c>
      <c r="Y459" s="60">
        <v>0.158663228170149</v>
      </c>
      <c r="Z459" s="59">
        <v>70.9749394082001</v>
      </c>
      <c r="AA459" s="63">
        <v>0.17158433712414101</v>
      </c>
      <c r="AB459" s="59">
        <v>75.302100141799997</v>
      </c>
      <c r="AC459" s="64">
        <v>9.8720081905935494E-2</v>
      </c>
    </row>
    <row r="460" spans="1:29" customFormat="1" x14ac:dyDescent="0.3">
      <c r="A460" s="58" t="s">
        <v>88</v>
      </c>
      <c r="B460" s="61">
        <v>55.684712191300001</v>
      </c>
      <c r="C460" s="62">
        <v>3.6296951511394601E-2</v>
      </c>
      <c r="D460" s="61">
        <v>17.7311402055999</v>
      </c>
      <c r="E460" s="62">
        <v>2.5834073260416299E-2</v>
      </c>
      <c r="F460" s="61">
        <v>37.953571985700002</v>
      </c>
      <c r="G460" s="62">
        <v>4.5072612428740597E-2</v>
      </c>
      <c r="H460" s="106"/>
      <c r="I460" s="61">
        <v>16.796102449199999</v>
      </c>
      <c r="J460" s="62">
        <v>6.2658778692706904E-2</v>
      </c>
      <c r="K460" s="61">
        <v>7.1155067944999901</v>
      </c>
      <c r="L460" s="62">
        <v>1.9925133806976102E-2</v>
      </c>
      <c r="M460" s="61">
        <v>10.6498680889</v>
      </c>
      <c r="N460" s="62">
        <v>4.8290649666702698E-2</v>
      </c>
      <c r="O460" s="61">
        <v>4.3468724717999896</v>
      </c>
      <c r="P460" s="62">
        <v>1.6323297439534101E-2</v>
      </c>
      <c r="Q460" s="61">
        <v>3.7324887500999999</v>
      </c>
      <c r="R460" s="62">
        <v>2.7934015222426299E-2</v>
      </c>
      <c r="S460" s="61">
        <v>8.5338451794000196</v>
      </c>
      <c r="T460" s="62">
        <v>4.5069369792899897E-2</v>
      </c>
      <c r="U460" s="61">
        <v>4.5100284573999998</v>
      </c>
      <c r="V460" s="62">
        <v>4.5477072633842701E-2</v>
      </c>
      <c r="W460" s="106"/>
      <c r="X460" s="61">
        <v>14.272977568</v>
      </c>
      <c r="Y460" s="62">
        <v>4.2798932454185402E-2</v>
      </c>
      <c r="Z460" s="61">
        <v>20.859284420600002</v>
      </c>
      <c r="AA460" s="62">
        <v>5.0428031640969199E-2</v>
      </c>
      <c r="AB460" s="61">
        <v>20.552450202700001</v>
      </c>
      <c r="AC460" s="62">
        <v>2.69439970938068E-2</v>
      </c>
    </row>
    <row r="461" spans="1:29" customFormat="1" x14ac:dyDescent="0.3">
      <c r="A461" s="58" t="s">
        <v>241</v>
      </c>
      <c r="B461" s="59">
        <v>516.86960126240001</v>
      </c>
      <c r="C461" s="60">
        <v>0.33691097819243698</v>
      </c>
      <c r="D461" s="59">
        <v>216.68628632730099</v>
      </c>
      <c r="E461" s="60">
        <v>0.31570949925369401</v>
      </c>
      <c r="F461" s="59">
        <v>297.13465026580099</v>
      </c>
      <c r="G461" s="60">
        <v>0.35286889296285001</v>
      </c>
      <c r="H461" s="106"/>
      <c r="I461" s="59">
        <v>88.7256436352001</v>
      </c>
      <c r="J461" s="60">
        <v>0.330995865601592</v>
      </c>
      <c r="K461" s="59">
        <v>133.0807367479</v>
      </c>
      <c r="L461" s="60">
        <v>0.37265813432748002</v>
      </c>
      <c r="M461" s="59">
        <v>86.406967788400095</v>
      </c>
      <c r="N461" s="60">
        <v>0.39180284444843999</v>
      </c>
      <c r="O461" s="59">
        <v>99.070583810800002</v>
      </c>
      <c r="P461" s="60">
        <v>0.372028077092938</v>
      </c>
      <c r="Q461" s="59">
        <v>37.721975903500002</v>
      </c>
      <c r="R461" s="60">
        <v>0.28231196921360702</v>
      </c>
      <c r="S461" s="59">
        <v>47.813296718700002</v>
      </c>
      <c r="T461" s="64">
        <v>0.25251397295494998</v>
      </c>
      <c r="U461" s="59">
        <v>24.050396657899999</v>
      </c>
      <c r="V461" s="64">
        <v>0.24251324487530601</v>
      </c>
      <c r="W461" s="106"/>
      <c r="X461" s="59">
        <v>101.8967467834</v>
      </c>
      <c r="Y461" s="60">
        <v>0.305547455820395</v>
      </c>
      <c r="Z461" s="59">
        <v>126.1836052738</v>
      </c>
      <c r="AA461" s="60">
        <v>0.30505317013821698</v>
      </c>
      <c r="AB461" s="59">
        <v>286.11208945430002</v>
      </c>
      <c r="AC461" s="60">
        <v>0.37508925849371</v>
      </c>
    </row>
    <row r="462" spans="1:29" customFormat="1" x14ac:dyDescent="0.3">
      <c r="A462" s="58" t="s">
        <v>242</v>
      </c>
      <c r="B462" s="61">
        <v>569.92132807819996</v>
      </c>
      <c r="C462" s="62">
        <v>0.37149167152911999</v>
      </c>
      <c r="D462" s="61">
        <v>292.79579855079999</v>
      </c>
      <c r="E462" s="63">
        <v>0.42660020858187703</v>
      </c>
      <c r="F462" s="61">
        <v>277.12552952739998</v>
      </c>
      <c r="G462" s="62">
        <v>0.32910661455538998</v>
      </c>
      <c r="H462" s="106"/>
      <c r="I462" s="61">
        <v>89.746588428300001</v>
      </c>
      <c r="J462" s="62">
        <v>0.33480455598329301</v>
      </c>
      <c r="K462" s="61">
        <v>139.28584554739999</v>
      </c>
      <c r="L462" s="62">
        <v>0.39003393434954498</v>
      </c>
      <c r="M462" s="61">
        <v>63.104360645299998</v>
      </c>
      <c r="N462" s="64">
        <v>0.28613974811008203</v>
      </c>
      <c r="O462" s="61">
        <v>83.468824127100007</v>
      </c>
      <c r="P462" s="62">
        <v>0.31344062932460998</v>
      </c>
      <c r="Q462" s="61">
        <v>51.188794409000003</v>
      </c>
      <c r="R462" s="62">
        <v>0.38309788936412598</v>
      </c>
      <c r="S462" s="61">
        <v>92.093012762900102</v>
      </c>
      <c r="T462" s="63">
        <v>0.48636622299787402</v>
      </c>
      <c r="U462" s="61">
        <v>51.0339021582</v>
      </c>
      <c r="V462" s="63">
        <v>0.51460262327809103</v>
      </c>
      <c r="W462" s="106"/>
      <c r="X462" s="61">
        <v>125.1972215608</v>
      </c>
      <c r="Y462" s="62">
        <v>0.37541622997051999</v>
      </c>
      <c r="Z462" s="61">
        <v>167.23618356919999</v>
      </c>
      <c r="AA462" s="62">
        <v>0.40429917855734299</v>
      </c>
      <c r="AB462" s="61">
        <v>255.93987784290101</v>
      </c>
      <c r="AC462" s="62">
        <v>0.33553387828583098</v>
      </c>
    </row>
    <row r="463" spans="1:29" customFormat="1" x14ac:dyDescent="0.3">
      <c r="A463" s="65" t="s">
        <v>1</v>
      </c>
    </row>
    <row r="464" spans="1:29" customFormat="1" x14ac:dyDescent="0.3">
      <c r="A464" s="65" t="s">
        <v>1</v>
      </c>
    </row>
    <row r="465" spans="1:29" customFormat="1" x14ac:dyDescent="0.3">
      <c r="A465" s="53" t="s">
        <v>244</v>
      </c>
    </row>
    <row r="466" spans="1:29" customFormat="1" x14ac:dyDescent="0.3">
      <c r="A466" s="54" t="s">
        <v>1</v>
      </c>
    </row>
    <row r="467" spans="1:29" customFormat="1" x14ac:dyDescent="0.3">
      <c r="A467" s="114" t="s">
        <v>1</v>
      </c>
      <c r="B467" s="113" t="s">
        <v>502</v>
      </c>
      <c r="C467" s="113" t="s">
        <v>1</v>
      </c>
      <c r="D467" s="113" t="s">
        <v>346</v>
      </c>
      <c r="E467" s="113" t="s">
        <v>1</v>
      </c>
      <c r="F467" s="113" t="s">
        <v>347</v>
      </c>
      <c r="G467" s="113" t="s">
        <v>1</v>
      </c>
      <c r="H467" s="104"/>
      <c r="I467" s="113" t="s">
        <v>350</v>
      </c>
      <c r="J467" s="113" t="s">
        <v>1</v>
      </c>
      <c r="K467" s="113" t="s">
        <v>351</v>
      </c>
      <c r="L467" s="113" t="s">
        <v>1</v>
      </c>
      <c r="M467" s="113" t="s">
        <v>352</v>
      </c>
      <c r="N467" s="113" t="s">
        <v>1</v>
      </c>
      <c r="O467" s="113" t="s">
        <v>353</v>
      </c>
      <c r="P467" s="113" t="s">
        <v>1</v>
      </c>
      <c r="Q467" s="113" t="s">
        <v>354</v>
      </c>
      <c r="R467" s="113" t="s">
        <v>1</v>
      </c>
      <c r="S467" s="113" t="s">
        <v>355</v>
      </c>
      <c r="T467" s="113" t="s">
        <v>1</v>
      </c>
      <c r="U467" s="113" t="s">
        <v>356</v>
      </c>
      <c r="V467" s="113" t="s">
        <v>1</v>
      </c>
      <c r="W467" s="104"/>
      <c r="X467" s="113" t="s">
        <v>358</v>
      </c>
      <c r="Y467" s="113" t="s">
        <v>1</v>
      </c>
      <c r="Z467" s="113" t="s">
        <v>359</v>
      </c>
      <c r="AA467" s="113" t="s">
        <v>1</v>
      </c>
      <c r="AB467" s="113" t="s">
        <v>360</v>
      </c>
      <c r="AC467" s="113" t="s">
        <v>1</v>
      </c>
    </row>
    <row r="468" spans="1:29" customFormat="1" x14ac:dyDescent="0.3">
      <c r="A468" s="115" t="s">
        <v>1</v>
      </c>
      <c r="B468" s="55" t="s">
        <v>14</v>
      </c>
      <c r="C468" s="55" t="s">
        <v>15</v>
      </c>
      <c r="D468" s="55" t="s">
        <v>14</v>
      </c>
      <c r="E468" s="55" t="s">
        <v>15</v>
      </c>
      <c r="F468" s="55" t="s">
        <v>14</v>
      </c>
      <c r="G468" s="55" t="s">
        <v>15</v>
      </c>
      <c r="H468" s="104"/>
      <c r="I468" s="55" t="s">
        <v>14</v>
      </c>
      <c r="J468" s="55" t="s">
        <v>15</v>
      </c>
      <c r="K468" s="55" t="s">
        <v>14</v>
      </c>
      <c r="L468" s="55" t="s">
        <v>15</v>
      </c>
      <c r="M468" s="55" t="s">
        <v>14</v>
      </c>
      <c r="N468" s="55" t="s">
        <v>15</v>
      </c>
      <c r="O468" s="55" t="s">
        <v>14</v>
      </c>
      <c r="P468" s="55" t="s">
        <v>15</v>
      </c>
      <c r="Q468" s="55" t="s">
        <v>14</v>
      </c>
      <c r="R468" s="55" t="s">
        <v>15</v>
      </c>
      <c r="S468" s="55" t="s">
        <v>14</v>
      </c>
      <c r="T468" s="55" t="s">
        <v>15</v>
      </c>
      <c r="U468" s="55" t="s">
        <v>14</v>
      </c>
      <c r="V468" s="55" t="s">
        <v>15</v>
      </c>
      <c r="W468" s="104"/>
      <c r="X468" s="55" t="s">
        <v>14</v>
      </c>
      <c r="Y468" s="55" t="s">
        <v>15</v>
      </c>
      <c r="Z468" s="55" t="s">
        <v>14</v>
      </c>
      <c r="AA468" s="55" t="s">
        <v>15</v>
      </c>
      <c r="AB468" s="55" t="s">
        <v>14</v>
      </c>
      <c r="AC468" s="55" t="s">
        <v>15</v>
      </c>
    </row>
    <row r="469" spans="1:29" customFormat="1" x14ac:dyDescent="0.3">
      <c r="A469" s="56" t="s">
        <v>16</v>
      </c>
      <c r="B469" s="57">
        <v>1534.1429478952</v>
      </c>
      <c r="C469" s="57">
        <v>1534.1429478952</v>
      </c>
      <c r="D469" s="57">
        <v>686.34705905119995</v>
      </c>
      <c r="E469" s="57">
        <v>686.34705905119995</v>
      </c>
      <c r="F469" s="57">
        <v>842.05396449349996</v>
      </c>
      <c r="G469" s="57">
        <v>842.05396449349996</v>
      </c>
      <c r="H469" s="105"/>
      <c r="I469" s="57">
        <v>268.05665223019997</v>
      </c>
      <c r="J469" s="57">
        <v>268.05665223019997</v>
      </c>
      <c r="K469" s="57">
        <v>357.11212097399999</v>
      </c>
      <c r="L469" s="57">
        <v>357.11212097399999</v>
      </c>
      <c r="M469" s="57">
        <v>220.53685677050001</v>
      </c>
      <c r="N469" s="57">
        <v>220.53685677050001</v>
      </c>
      <c r="O469" s="57">
        <v>266.29867451119998</v>
      </c>
      <c r="P469" s="57">
        <v>266.29867451119998</v>
      </c>
      <c r="Q469" s="57">
        <v>133.61805384510001</v>
      </c>
      <c r="R469" s="57">
        <v>133.61805384510001</v>
      </c>
      <c r="S469" s="57">
        <v>189.3491126815</v>
      </c>
      <c r="T469" s="57">
        <v>189.3491126815</v>
      </c>
      <c r="U469" s="57">
        <v>99.171476882700006</v>
      </c>
      <c r="V469" s="57">
        <v>99.171476882700006</v>
      </c>
      <c r="W469" s="105"/>
      <c r="X469" s="57">
        <v>333.48910240409998</v>
      </c>
      <c r="Y469" s="57">
        <v>333.48910240409998</v>
      </c>
      <c r="Z469" s="57">
        <v>413.6446286286</v>
      </c>
      <c r="AA469" s="57">
        <v>413.6446286286</v>
      </c>
      <c r="AB469" s="57">
        <v>762.78401200630003</v>
      </c>
      <c r="AC469" s="57">
        <v>762.78401200630003</v>
      </c>
    </row>
    <row r="470" spans="1:29" customFormat="1" x14ac:dyDescent="0.3">
      <c r="A470" s="58" t="s">
        <v>236</v>
      </c>
      <c r="B470" s="59">
        <v>363.49192235070001</v>
      </c>
      <c r="C470" s="60">
        <v>0.236934845510583</v>
      </c>
      <c r="D470" s="59">
        <v>173.02457046169999</v>
      </c>
      <c r="E470" s="60">
        <v>0.25209486684606403</v>
      </c>
      <c r="F470" s="59">
        <v>187.41868721969999</v>
      </c>
      <c r="G470" s="60">
        <v>0.22257324960453501</v>
      </c>
      <c r="H470" s="106"/>
      <c r="I470" s="59">
        <v>50.804059587800097</v>
      </c>
      <c r="J470" s="60">
        <v>0.18952732254587301</v>
      </c>
      <c r="K470" s="59">
        <v>98.472343739000095</v>
      </c>
      <c r="L470" s="60">
        <v>0.27574629354619201</v>
      </c>
      <c r="M470" s="59">
        <v>69.234390677700105</v>
      </c>
      <c r="N470" s="63">
        <v>0.31393569170956398</v>
      </c>
      <c r="O470" s="59">
        <v>58.906760196200104</v>
      </c>
      <c r="P470" s="60">
        <v>0.22120560796753999</v>
      </c>
      <c r="Q470" s="59">
        <v>30.2047938953</v>
      </c>
      <c r="R470" s="60">
        <v>0.22605323925998499</v>
      </c>
      <c r="S470" s="59">
        <v>36.9160905572</v>
      </c>
      <c r="T470" s="60">
        <v>0.19496310299217401</v>
      </c>
      <c r="U470" s="59">
        <v>18.953483697500001</v>
      </c>
      <c r="V470" s="60">
        <v>0.191118296240744</v>
      </c>
      <c r="W470" s="106"/>
      <c r="X470" s="59">
        <v>48.923102220100098</v>
      </c>
      <c r="Y470" s="64">
        <v>0.146700752340681</v>
      </c>
      <c r="Z470" s="59">
        <v>107.7670944413</v>
      </c>
      <c r="AA470" s="60">
        <v>0.26053062697463703</v>
      </c>
      <c r="AB470" s="59">
        <v>201.2808669952</v>
      </c>
      <c r="AC470" s="60">
        <v>0.26387662015330399</v>
      </c>
    </row>
    <row r="471" spans="1:29" customFormat="1" x14ac:dyDescent="0.3">
      <c r="A471" s="58" t="s">
        <v>237</v>
      </c>
      <c r="B471" s="61">
        <v>259.32917494340001</v>
      </c>
      <c r="C471" s="62">
        <v>0.169038468872273</v>
      </c>
      <c r="D471" s="61">
        <v>109.5378034164</v>
      </c>
      <c r="E471" s="62">
        <v>0.159595356273288</v>
      </c>
      <c r="F471" s="61">
        <v>149.791371527</v>
      </c>
      <c r="G471" s="62">
        <v>0.177888090126267</v>
      </c>
      <c r="H471" s="106"/>
      <c r="I471" s="61">
        <v>53.8296146347001</v>
      </c>
      <c r="J471" s="62">
        <v>0.200814321102811</v>
      </c>
      <c r="K471" s="61">
        <v>63.311137912300097</v>
      </c>
      <c r="L471" s="62">
        <v>0.17728644365143101</v>
      </c>
      <c r="M471" s="61">
        <v>40.256100113000002</v>
      </c>
      <c r="N471" s="62">
        <v>0.182536836257226</v>
      </c>
      <c r="O471" s="61">
        <v>45.799645350599903</v>
      </c>
      <c r="P471" s="62">
        <v>0.171986005693294</v>
      </c>
      <c r="Q471" s="61">
        <v>17.346324187499999</v>
      </c>
      <c r="R471" s="62">
        <v>0.12982021282549999</v>
      </c>
      <c r="S471" s="61">
        <v>25.249093579699998</v>
      </c>
      <c r="T471" s="62">
        <v>0.133346775287883</v>
      </c>
      <c r="U471" s="61">
        <v>13.5372591656</v>
      </c>
      <c r="V471" s="62">
        <v>0.13650355516649099</v>
      </c>
      <c r="W471" s="106"/>
      <c r="X471" s="61">
        <v>74.923239642499993</v>
      </c>
      <c r="Y471" s="63">
        <v>0.22466473147813101</v>
      </c>
      <c r="Z471" s="61">
        <v>51.137624584800101</v>
      </c>
      <c r="AA471" s="64">
        <v>0.123626951845941</v>
      </c>
      <c r="AB471" s="61">
        <v>130.5911509652</v>
      </c>
      <c r="AC471" s="62">
        <v>0.171203314319233</v>
      </c>
    </row>
    <row r="472" spans="1:29" customFormat="1" x14ac:dyDescent="0.3">
      <c r="A472" s="58" t="s">
        <v>238</v>
      </c>
      <c r="B472" s="59">
        <v>443.68262185880002</v>
      </c>
      <c r="C472" s="60">
        <v>0.28920552838151098</v>
      </c>
      <c r="D472" s="59">
        <v>191.2183648365</v>
      </c>
      <c r="E472" s="60">
        <v>0.278603022064141</v>
      </c>
      <c r="F472" s="59">
        <v>252.00374095779901</v>
      </c>
      <c r="G472" s="60">
        <v>0.29927267322989398</v>
      </c>
      <c r="H472" s="106"/>
      <c r="I472" s="59">
        <v>79.457318342099995</v>
      </c>
      <c r="J472" s="60">
        <v>0.29641987125118702</v>
      </c>
      <c r="K472" s="59">
        <v>69.442609314800094</v>
      </c>
      <c r="L472" s="64">
        <v>0.194456041215851</v>
      </c>
      <c r="M472" s="59">
        <v>61.131917125599898</v>
      </c>
      <c r="N472" s="60">
        <v>0.277195920993906</v>
      </c>
      <c r="O472" s="59">
        <v>85.618383914899894</v>
      </c>
      <c r="P472" s="60">
        <v>0.321512617635275</v>
      </c>
      <c r="Q472" s="59">
        <v>43.079339535599999</v>
      </c>
      <c r="R472" s="60">
        <v>0.32240657827227998</v>
      </c>
      <c r="S472" s="59">
        <v>72.583282988099697</v>
      </c>
      <c r="T472" s="63">
        <v>0.38333046276372401</v>
      </c>
      <c r="U472" s="59">
        <v>32.3697706377</v>
      </c>
      <c r="V472" s="60">
        <v>0.32640202258948903</v>
      </c>
      <c r="W472" s="106"/>
      <c r="X472" s="59">
        <v>113.22139379790001</v>
      </c>
      <c r="Y472" s="60">
        <v>0.33950552801184403</v>
      </c>
      <c r="Z472" s="59">
        <v>104.5625556002</v>
      </c>
      <c r="AA472" s="60">
        <v>0.252783545012702</v>
      </c>
      <c r="AB472" s="59">
        <v>225.8986724607</v>
      </c>
      <c r="AC472" s="60">
        <v>0.29615024555448399</v>
      </c>
    </row>
    <row r="473" spans="1:29" customFormat="1" x14ac:dyDescent="0.3">
      <c r="A473" s="58" t="s">
        <v>239</v>
      </c>
      <c r="B473" s="61">
        <v>292.86033960880002</v>
      </c>
      <c r="C473" s="62">
        <v>0.19089507924316701</v>
      </c>
      <c r="D473" s="61">
        <v>151.11660012249999</v>
      </c>
      <c r="E473" s="62">
        <v>0.22017519872730601</v>
      </c>
      <c r="F473" s="61">
        <v>139.51099586960001</v>
      </c>
      <c r="G473" s="62">
        <v>0.165679400314345</v>
      </c>
      <c r="H473" s="106"/>
      <c r="I473" s="61">
        <v>51.909781198499999</v>
      </c>
      <c r="J473" s="62">
        <v>0.19365227748170699</v>
      </c>
      <c r="K473" s="61">
        <v>89.055052499299904</v>
      </c>
      <c r="L473" s="62">
        <v>0.24937560858032001</v>
      </c>
      <c r="M473" s="61">
        <v>33.947755621399999</v>
      </c>
      <c r="N473" s="62">
        <v>0.153932345452477</v>
      </c>
      <c r="O473" s="61">
        <v>48.0503059724998</v>
      </c>
      <c r="P473" s="62">
        <v>0.18043764604047699</v>
      </c>
      <c r="Q473" s="61">
        <v>26.5946288319</v>
      </c>
      <c r="R473" s="62">
        <v>0.19903469678379301</v>
      </c>
      <c r="S473" s="61">
        <v>29.680413499899998</v>
      </c>
      <c r="T473" s="62">
        <v>0.15674968358486499</v>
      </c>
      <c r="U473" s="61">
        <v>13.6224019853</v>
      </c>
      <c r="V473" s="62">
        <v>0.13736209657755299</v>
      </c>
      <c r="W473" s="106"/>
      <c r="X473" s="61">
        <v>52.793282404399903</v>
      </c>
      <c r="Y473" s="62">
        <v>0.15830586973852201</v>
      </c>
      <c r="Z473" s="61">
        <v>78.798950617099905</v>
      </c>
      <c r="AA473" s="62">
        <v>0.19049915111517501</v>
      </c>
      <c r="AB473" s="61">
        <v>146.1035436146</v>
      </c>
      <c r="AC473" s="62">
        <v>0.191539860976259</v>
      </c>
    </row>
    <row r="474" spans="1:29" customFormat="1" x14ac:dyDescent="0.3">
      <c r="A474" s="58" t="s">
        <v>240</v>
      </c>
      <c r="B474" s="59">
        <v>113.853862519</v>
      </c>
      <c r="C474" s="60">
        <v>7.4213333689148203E-2</v>
      </c>
      <c r="D474" s="59">
        <v>45.755036150400002</v>
      </c>
      <c r="E474" s="60">
        <v>6.6664576684645996E-2</v>
      </c>
      <c r="F474" s="59">
        <v>68.098826368600001</v>
      </c>
      <c r="G474" s="60">
        <v>8.08722828228257E-2</v>
      </c>
      <c r="H474" s="106"/>
      <c r="I474" s="59">
        <v>9.4025973980999797</v>
      </c>
      <c r="J474" s="60">
        <v>3.5076903780866801E-2</v>
      </c>
      <c r="K474" s="59">
        <v>24.7669822991</v>
      </c>
      <c r="L474" s="60">
        <v>6.9353519089606006E-2</v>
      </c>
      <c r="M474" s="59">
        <v>8.6363134795999805</v>
      </c>
      <c r="N474" s="64">
        <v>3.9160408858947802E-2</v>
      </c>
      <c r="O474" s="59">
        <v>23.744251486900001</v>
      </c>
      <c r="P474" s="60">
        <v>8.9163986754659405E-2</v>
      </c>
      <c r="Q474" s="59">
        <v>12.5903055949</v>
      </c>
      <c r="R474" s="60">
        <v>9.42260812262362E-2</v>
      </c>
      <c r="S474" s="59">
        <v>20.463616980600001</v>
      </c>
      <c r="T474" s="60">
        <v>0.10807347703298401</v>
      </c>
      <c r="U474" s="59">
        <v>14.249795279800001</v>
      </c>
      <c r="V474" s="63">
        <v>0.14368844477989001</v>
      </c>
      <c r="W474" s="106"/>
      <c r="X474" s="59">
        <v>25.2147798176</v>
      </c>
      <c r="Y474" s="60">
        <v>7.5609006818598806E-2</v>
      </c>
      <c r="Z474" s="59">
        <v>46.094439782800102</v>
      </c>
      <c r="AA474" s="63">
        <v>0.11143488055344</v>
      </c>
      <c r="AB474" s="59">
        <v>41.682019480100003</v>
      </c>
      <c r="AC474" s="60">
        <v>5.46445898498404E-2</v>
      </c>
    </row>
    <row r="475" spans="1:29" customFormat="1" x14ac:dyDescent="0.3">
      <c r="A475" s="58" t="s">
        <v>88</v>
      </c>
      <c r="B475" s="61">
        <v>60.925026614499998</v>
      </c>
      <c r="C475" s="62">
        <v>3.9712744303317601E-2</v>
      </c>
      <c r="D475" s="61">
        <v>15.6946840637</v>
      </c>
      <c r="E475" s="62">
        <v>2.2866979404554E-2</v>
      </c>
      <c r="F475" s="61">
        <v>45.230342550800003</v>
      </c>
      <c r="G475" s="62">
        <v>5.3714303902133297E-2</v>
      </c>
      <c r="H475" s="106"/>
      <c r="I475" s="61">
        <v>22.653281068999998</v>
      </c>
      <c r="J475" s="62">
        <v>8.4509303837555796E-2</v>
      </c>
      <c r="K475" s="61">
        <v>12.0639952095</v>
      </c>
      <c r="L475" s="62">
        <v>3.3782093916600302E-2</v>
      </c>
      <c r="M475" s="61">
        <v>7.3303797531999901</v>
      </c>
      <c r="N475" s="62">
        <v>3.3238796727878897E-2</v>
      </c>
      <c r="O475" s="61">
        <v>4.1793275901000104</v>
      </c>
      <c r="P475" s="64">
        <v>1.5694135908754701E-2</v>
      </c>
      <c r="Q475" s="61">
        <v>3.8026617999000001</v>
      </c>
      <c r="R475" s="62">
        <v>2.8459191632205099E-2</v>
      </c>
      <c r="S475" s="61">
        <v>4.4566150760000003</v>
      </c>
      <c r="T475" s="62">
        <v>2.3536498338370199E-2</v>
      </c>
      <c r="U475" s="61">
        <v>6.4387661168000001</v>
      </c>
      <c r="V475" s="62">
        <v>6.4925584645832896E-2</v>
      </c>
      <c r="W475" s="106"/>
      <c r="X475" s="61">
        <v>18.413304521600001</v>
      </c>
      <c r="Y475" s="62">
        <v>5.5214111612222901E-2</v>
      </c>
      <c r="Z475" s="61">
        <v>25.2839636024</v>
      </c>
      <c r="AA475" s="62">
        <v>6.1124844498105999E-2</v>
      </c>
      <c r="AB475" s="61">
        <v>17.227758490500001</v>
      </c>
      <c r="AC475" s="64">
        <v>2.2585369146879399E-2</v>
      </c>
    </row>
    <row r="476" spans="1:29" customFormat="1" x14ac:dyDescent="0.3">
      <c r="A476" s="58" t="s">
        <v>241</v>
      </c>
      <c r="B476" s="59">
        <v>622.82109729410001</v>
      </c>
      <c r="C476" s="60">
        <v>0.405973314382856</v>
      </c>
      <c r="D476" s="59">
        <v>282.56237387810103</v>
      </c>
      <c r="E476" s="60">
        <v>0.41169022311935299</v>
      </c>
      <c r="F476" s="59">
        <v>337.21005874669999</v>
      </c>
      <c r="G476" s="60">
        <v>0.400461339730802</v>
      </c>
      <c r="H476" s="106"/>
      <c r="I476" s="59">
        <v>104.63367422250001</v>
      </c>
      <c r="J476" s="60">
        <v>0.39034164364868401</v>
      </c>
      <c r="K476" s="59">
        <v>161.78348165130001</v>
      </c>
      <c r="L476" s="60">
        <v>0.45303273719762299</v>
      </c>
      <c r="M476" s="59">
        <v>109.49049079069999</v>
      </c>
      <c r="N476" s="63">
        <v>0.49647252796678998</v>
      </c>
      <c r="O476" s="59">
        <v>104.7064055468</v>
      </c>
      <c r="P476" s="60">
        <v>0.39319161366083399</v>
      </c>
      <c r="Q476" s="59">
        <v>47.551118082800002</v>
      </c>
      <c r="R476" s="60">
        <v>0.35587345208548499</v>
      </c>
      <c r="S476" s="59">
        <v>62.165184136900102</v>
      </c>
      <c r="T476" s="60">
        <v>0.32830987828005698</v>
      </c>
      <c r="U476" s="59">
        <v>32.490742863100003</v>
      </c>
      <c r="V476" s="60">
        <v>0.32762185140723499</v>
      </c>
      <c r="W476" s="106"/>
      <c r="X476" s="59">
        <v>123.8463418626</v>
      </c>
      <c r="Y476" s="60">
        <v>0.37136548381881201</v>
      </c>
      <c r="Z476" s="59">
        <v>158.9047190261</v>
      </c>
      <c r="AA476" s="60">
        <v>0.38415757882057799</v>
      </c>
      <c r="AB476" s="59">
        <v>331.8720179604</v>
      </c>
      <c r="AC476" s="60">
        <v>0.43507993447253701</v>
      </c>
    </row>
    <row r="477" spans="1:29" customFormat="1" x14ac:dyDescent="0.3">
      <c r="A477" s="58" t="s">
        <v>242</v>
      </c>
      <c r="B477" s="61">
        <v>406.71420212779998</v>
      </c>
      <c r="C477" s="62">
        <v>0.26510841293231502</v>
      </c>
      <c r="D477" s="61">
        <v>196.871636272899</v>
      </c>
      <c r="E477" s="62">
        <v>0.28683977541195199</v>
      </c>
      <c r="F477" s="61">
        <v>207.6098222382</v>
      </c>
      <c r="G477" s="62">
        <v>0.24655168313717099</v>
      </c>
      <c r="H477" s="106"/>
      <c r="I477" s="61">
        <v>61.312378596600098</v>
      </c>
      <c r="J477" s="62">
        <v>0.22872918126257299</v>
      </c>
      <c r="K477" s="61">
        <v>113.8220347984</v>
      </c>
      <c r="L477" s="62">
        <v>0.318729127669926</v>
      </c>
      <c r="M477" s="61">
        <v>42.584069100999997</v>
      </c>
      <c r="N477" s="64">
        <v>0.193092754311425</v>
      </c>
      <c r="O477" s="61">
        <v>71.794557459399996</v>
      </c>
      <c r="P477" s="62">
        <v>0.26960163279513599</v>
      </c>
      <c r="Q477" s="61">
        <v>39.184934426799998</v>
      </c>
      <c r="R477" s="62">
        <v>0.29326077801002898</v>
      </c>
      <c r="S477" s="61">
        <v>50.1440304805</v>
      </c>
      <c r="T477" s="62">
        <v>0.264823160617849</v>
      </c>
      <c r="U477" s="61">
        <v>27.872197265099999</v>
      </c>
      <c r="V477" s="62">
        <v>0.28105054135744301</v>
      </c>
      <c r="W477" s="106"/>
      <c r="X477" s="61">
        <v>78.008062222000106</v>
      </c>
      <c r="Y477" s="62">
        <v>0.23391487655712101</v>
      </c>
      <c r="Z477" s="61">
        <v>124.8933903999</v>
      </c>
      <c r="AA477" s="62">
        <v>0.30193403166861399</v>
      </c>
      <c r="AB477" s="61">
        <v>187.785563094699</v>
      </c>
      <c r="AC477" s="62">
        <v>0.24618445082609999</v>
      </c>
    </row>
    <row r="478" spans="1:29" customFormat="1" x14ac:dyDescent="0.3">
      <c r="A478" s="65" t="s">
        <v>1</v>
      </c>
    </row>
    <row r="479" spans="1:29" customFormat="1" x14ac:dyDescent="0.3">
      <c r="A479" s="65" t="s">
        <v>1</v>
      </c>
    </row>
    <row r="480" spans="1:29" customFormat="1" x14ac:dyDescent="0.3">
      <c r="A480" s="53" t="s">
        <v>245</v>
      </c>
    </row>
    <row r="481" spans="1:29" customFormat="1" x14ac:dyDescent="0.3">
      <c r="A481" s="54" t="s">
        <v>1</v>
      </c>
    </row>
    <row r="482" spans="1:29" customFormat="1" x14ac:dyDescent="0.3">
      <c r="A482" s="114" t="s">
        <v>1</v>
      </c>
      <c r="B482" s="113" t="s">
        <v>502</v>
      </c>
      <c r="C482" s="113" t="s">
        <v>1</v>
      </c>
      <c r="D482" s="113" t="s">
        <v>346</v>
      </c>
      <c r="E482" s="113" t="s">
        <v>1</v>
      </c>
      <c r="F482" s="113" t="s">
        <v>347</v>
      </c>
      <c r="G482" s="113" t="s">
        <v>1</v>
      </c>
      <c r="H482" s="104"/>
      <c r="I482" s="113" t="s">
        <v>350</v>
      </c>
      <c r="J482" s="113" t="s">
        <v>1</v>
      </c>
      <c r="K482" s="113" t="s">
        <v>351</v>
      </c>
      <c r="L482" s="113" t="s">
        <v>1</v>
      </c>
      <c r="M482" s="113" t="s">
        <v>352</v>
      </c>
      <c r="N482" s="113" t="s">
        <v>1</v>
      </c>
      <c r="O482" s="113" t="s">
        <v>353</v>
      </c>
      <c r="P482" s="113" t="s">
        <v>1</v>
      </c>
      <c r="Q482" s="113" t="s">
        <v>354</v>
      </c>
      <c r="R482" s="113" t="s">
        <v>1</v>
      </c>
      <c r="S482" s="113" t="s">
        <v>355</v>
      </c>
      <c r="T482" s="113" t="s">
        <v>1</v>
      </c>
      <c r="U482" s="113" t="s">
        <v>356</v>
      </c>
      <c r="V482" s="113" t="s">
        <v>1</v>
      </c>
      <c r="W482" s="104"/>
      <c r="X482" s="113" t="s">
        <v>358</v>
      </c>
      <c r="Y482" s="113" t="s">
        <v>1</v>
      </c>
      <c r="Z482" s="113" t="s">
        <v>359</v>
      </c>
      <c r="AA482" s="113" t="s">
        <v>1</v>
      </c>
      <c r="AB482" s="113" t="s">
        <v>360</v>
      </c>
      <c r="AC482" s="113" t="s">
        <v>1</v>
      </c>
    </row>
    <row r="483" spans="1:29" customFormat="1" x14ac:dyDescent="0.3">
      <c r="A483" s="115" t="s">
        <v>1</v>
      </c>
      <c r="B483" s="55" t="s">
        <v>14</v>
      </c>
      <c r="C483" s="55" t="s">
        <v>15</v>
      </c>
      <c r="D483" s="55" t="s">
        <v>14</v>
      </c>
      <c r="E483" s="55" t="s">
        <v>15</v>
      </c>
      <c r="F483" s="55" t="s">
        <v>14</v>
      </c>
      <c r="G483" s="55" t="s">
        <v>15</v>
      </c>
      <c r="H483" s="104"/>
      <c r="I483" s="55" t="s">
        <v>14</v>
      </c>
      <c r="J483" s="55" t="s">
        <v>15</v>
      </c>
      <c r="K483" s="55" t="s">
        <v>14</v>
      </c>
      <c r="L483" s="55" t="s">
        <v>15</v>
      </c>
      <c r="M483" s="55" t="s">
        <v>14</v>
      </c>
      <c r="N483" s="55" t="s">
        <v>15</v>
      </c>
      <c r="O483" s="55" t="s">
        <v>14</v>
      </c>
      <c r="P483" s="55" t="s">
        <v>15</v>
      </c>
      <c r="Q483" s="55" t="s">
        <v>14</v>
      </c>
      <c r="R483" s="55" t="s">
        <v>15</v>
      </c>
      <c r="S483" s="55" t="s">
        <v>14</v>
      </c>
      <c r="T483" s="55" t="s">
        <v>15</v>
      </c>
      <c r="U483" s="55" t="s">
        <v>14</v>
      </c>
      <c r="V483" s="55" t="s">
        <v>15</v>
      </c>
      <c r="W483" s="104"/>
      <c r="X483" s="55" t="s">
        <v>14</v>
      </c>
      <c r="Y483" s="55" t="s">
        <v>15</v>
      </c>
      <c r="Z483" s="55" t="s">
        <v>14</v>
      </c>
      <c r="AA483" s="55" t="s">
        <v>15</v>
      </c>
      <c r="AB483" s="55" t="s">
        <v>14</v>
      </c>
      <c r="AC483" s="55" t="s">
        <v>15</v>
      </c>
    </row>
    <row r="484" spans="1:29" customFormat="1" x14ac:dyDescent="0.3">
      <c r="A484" s="56" t="s">
        <v>16</v>
      </c>
      <c r="B484" s="57">
        <v>1534.1429478952</v>
      </c>
      <c r="C484" s="57">
        <v>1534.1429478952</v>
      </c>
      <c r="D484" s="57">
        <v>686.34705905119995</v>
      </c>
      <c r="E484" s="57">
        <v>686.34705905119995</v>
      </c>
      <c r="F484" s="57">
        <v>842.05396449349996</v>
      </c>
      <c r="G484" s="57">
        <v>842.05396449349996</v>
      </c>
      <c r="H484" s="105"/>
      <c r="I484" s="57">
        <v>268.05665223019997</v>
      </c>
      <c r="J484" s="57">
        <v>268.05665223019997</v>
      </c>
      <c r="K484" s="57">
        <v>357.11212097399999</v>
      </c>
      <c r="L484" s="57">
        <v>357.11212097399999</v>
      </c>
      <c r="M484" s="57">
        <v>220.53685677050001</v>
      </c>
      <c r="N484" s="57">
        <v>220.53685677050001</v>
      </c>
      <c r="O484" s="57">
        <v>266.29867451119998</v>
      </c>
      <c r="P484" s="57">
        <v>266.29867451119998</v>
      </c>
      <c r="Q484" s="57">
        <v>133.61805384510001</v>
      </c>
      <c r="R484" s="57">
        <v>133.61805384510001</v>
      </c>
      <c r="S484" s="57">
        <v>189.3491126815</v>
      </c>
      <c r="T484" s="57">
        <v>189.3491126815</v>
      </c>
      <c r="U484" s="57">
        <v>99.171476882700006</v>
      </c>
      <c r="V484" s="57">
        <v>99.171476882700006</v>
      </c>
      <c r="W484" s="105"/>
      <c r="X484" s="57">
        <v>333.48910240409998</v>
      </c>
      <c r="Y484" s="57">
        <v>333.48910240409998</v>
      </c>
      <c r="Z484" s="57">
        <v>413.6446286286</v>
      </c>
      <c r="AA484" s="57">
        <v>413.6446286286</v>
      </c>
      <c r="AB484" s="57">
        <v>762.78401200630003</v>
      </c>
      <c r="AC484" s="57">
        <v>762.78401200630003</v>
      </c>
    </row>
    <row r="485" spans="1:29" customFormat="1" x14ac:dyDescent="0.3">
      <c r="A485" s="58" t="s">
        <v>236</v>
      </c>
      <c r="B485" s="59">
        <v>407.62620482199998</v>
      </c>
      <c r="C485" s="60">
        <v>0.26570288341203901</v>
      </c>
      <c r="D485" s="59">
        <v>171.0360888964</v>
      </c>
      <c r="E485" s="60">
        <v>0.24919767141253399</v>
      </c>
      <c r="F485" s="59">
        <v>233.08093519179999</v>
      </c>
      <c r="G485" s="60">
        <v>0.27680047244002898</v>
      </c>
      <c r="H485" s="106"/>
      <c r="I485" s="59">
        <v>56.530696355100098</v>
      </c>
      <c r="J485" s="60">
        <v>0.21089085417120301</v>
      </c>
      <c r="K485" s="59">
        <v>100.0503507601</v>
      </c>
      <c r="L485" s="60">
        <v>0.28016509349281998</v>
      </c>
      <c r="M485" s="59">
        <v>80.490207989699897</v>
      </c>
      <c r="N485" s="63">
        <v>0.36497395114985898</v>
      </c>
      <c r="O485" s="59">
        <v>74.624650498700106</v>
      </c>
      <c r="P485" s="60">
        <v>0.28022914734996701</v>
      </c>
      <c r="Q485" s="59">
        <v>32.530735903900002</v>
      </c>
      <c r="R485" s="60">
        <v>0.24346063251012501</v>
      </c>
      <c r="S485" s="59">
        <v>44.258456859299997</v>
      </c>
      <c r="T485" s="60">
        <v>0.23373997497282301</v>
      </c>
      <c r="U485" s="59">
        <v>19.141106455199999</v>
      </c>
      <c r="V485" s="60">
        <v>0.19301019866669999</v>
      </c>
      <c r="W485" s="106"/>
      <c r="X485" s="59">
        <v>59.843299297500003</v>
      </c>
      <c r="Y485" s="64">
        <v>0.179446041463106</v>
      </c>
      <c r="Z485" s="59">
        <v>98.7877319446999</v>
      </c>
      <c r="AA485" s="60">
        <v>0.23882271183412099</v>
      </c>
      <c r="AB485" s="59">
        <v>248.9951735798</v>
      </c>
      <c r="AC485" s="63">
        <v>0.326429460582013</v>
      </c>
    </row>
    <row r="486" spans="1:29" customFormat="1" x14ac:dyDescent="0.3">
      <c r="A486" s="58" t="s">
        <v>237</v>
      </c>
      <c r="B486" s="61">
        <v>206.67320204960001</v>
      </c>
      <c r="C486" s="62">
        <v>0.13471573971196699</v>
      </c>
      <c r="D486" s="61">
        <v>75.992830536899902</v>
      </c>
      <c r="E486" s="62">
        <v>0.11072070541389301</v>
      </c>
      <c r="F486" s="61">
        <v>128.447627896</v>
      </c>
      <c r="G486" s="62">
        <v>0.15254085048250099</v>
      </c>
      <c r="H486" s="106"/>
      <c r="I486" s="61">
        <v>49.902102615699803</v>
      </c>
      <c r="J486" s="62">
        <v>0.18616252273734099</v>
      </c>
      <c r="K486" s="61">
        <v>36.788016851000101</v>
      </c>
      <c r="L486" s="62">
        <v>0.10301531281173799</v>
      </c>
      <c r="M486" s="61">
        <v>33.125692331300002</v>
      </c>
      <c r="N486" s="62">
        <v>0.15020479033022599</v>
      </c>
      <c r="O486" s="61">
        <v>37.6913012053001</v>
      </c>
      <c r="P486" s="62">
        <v>0.141537697378643</v>
      </c>
      <c r="Q486" s="61">
        <v>19.499369441500001</v>
      </c>
      <c r="R486" s="62">
        <v>0.14593364354868599</v>
      </c>
      <c r="S486" s="61">
        <v>18.977227655899998</v>
      </c>
      <c r="T486" s="62">
        <v>0.10022348342250301</v>
      </c>
      <c r="U486" s="61">
        <v>10.689491948900001</v>
      </c>
      <c r="V486" s="62">
        <v>0.107787967719222</v>
      </c>
      <c r="W486" s="106"/>
      <c r="X486" s="61">
        <v>62.546134609300097</v>
      </c>
      <c r="Y486" s="63">
        <v>0.18755076000507701</v>
      </c>
      <c r="Z486" s="61">
        <v>45.148537058300001</v>
      </c>
      <c r="AA486" s="62">
        <v>0.10914812845022499</v>
      </c>
      <c r="AB486" s="61">
        <v>96.301370631099999</v>
      </c>
      <c r="AC486" s="62">
        <v>0.12624985463159499</v>
      </c>
    </row>
    <row r="487" spans="1:29" customFormat="1" x14ac:dyDescent="0.3">
      <c r="A487" s="58" t="s">
        <v>238</v>
      </c>
      <c r="B487" s="59">
        <v>334.33970901459998</v>
      </c>
      <c r="C487" s="60">
        <v>0.217932565849424</v>
      </c>
      <c r="D487" s="59">
        <v>161.604494063701</v>
      </c>
      <c r="E487" s="60">
        <v>0.23545594307215401</v>
      </c>
      <c r="F487" s="59">
        <v>172.7352149509</v>
      </c>
      <c r="G487" s="60">
        <v>0.20513556403098401</v>
      </c>
      <c r="H487" s="106"/>
      <c r="I487" s="59">
        <v>60.363472668100101</v>
      </c>
      <c r="J487" s="60">
        <v>0.225189235804756</v>
      </c>
      <c r="K487" s="59">
        <v>74.722860059300004</v>
      </c>
      <c r="L487" s="60">
        <v>0.20924201580024299</v>
      </c>
      <c r="M487" s="59">
        <v>29.460632757999999</v>
      </c>
      <c r="N487" s="64">
        <v>0.133585982812197</v>
      </c>
      <c r="O487" s="59">
        <v>56.6663616604</v>
      </c>
      <c r="P487" s="60">
        <v>0.21279250362178101</v>
      </c>
      <c r="Q487" s="59">
        <v>32.861653286900001</v>
      </c>
      <c r="R487" s="60">
        <v>0.24593722435888599</v>
      </c>
      <c r="S487" s="59">
        <v>53.925095483099703</v>
      </c>
      <c r="T487" s="60">
        <v>0.284791910135889</v>
      </c>
      <c r="U487" s="59">
        <v>26.3396330988</v>
      </c>
      <c r="V487" s="60">
        <v>0.26559686239173902</v>
      </c>
      <c r="W487" s="106"/>
      <c r="X487" s="59">
        <v>83.204003285500093</v>
      </c>
      <c r="Y487" s="60">
        <v>0.24949541884783699</v>
      </c>
      <c r="Z487" s="59">
        <v>96.684256377799898</v>
      </c>
      <c r="AA487" s="60">
        <v>0.23373748789715401</v>
      </c>
      <c r="AB487" s="59">
        <v>153.58882591279999</v>
      </c>
      <c r="AC487" s="60">
        <v>0.20135296951076001</v>
      </c>
    </row>
    <row r="488" spans="1:29" customFormat="1" x14ac:dyDescent="0.3">
      <c r="A488" s="58" t="s">
        <v>239</v>
      </c>
      <c r="B488" s="61">
        <v>276.16756087149997</v>
      </c>
      <c r="C488" s="62">
        <v>0.18001422960643501</v>
      </c>
      <c r="D488" s="61">
        <v>134.9632017408</v>
      </c>
      <c r="E488" s="62">
        <v>0.19663987768429</v>
      </c>
      <c r="F488" s="61">
        <v>141.2043591307</v>
      </c>
      <c r="G488" s="62">
        <v>0.167690391690793</v>
      </c>
      <c r="H488" s="106"/>
      <c r="I488" s="61">
        <v>38.024908307799997</v>
      </c>
      <c r="J488" s="62">
        <v>0.14185399985949701</v>
      </c>
      <c r="K488" s="61">
        <v>84.753033300400006</v>
      </c>
      <c r="L488" s="62">
        <v>0.23732891806988099</v>
      </c>
      <c r="M488" s="61">
        <v>38.431376176000001</v>
      </c>
      <c r="N488" s="62">
        <v>0.17426282726063</v>
      </c>
      <c r="O488" s="61">
        <v>37.083104540599997</v>
      </c>
      <c r="P488" s="62">
        <v>0.13925380818611799</v>
      </c>
      <c r="Q488" s="61">
        <v>20.857879899499999</v>
      </c>
      <c r="R488" s="62">
        <v>0.15610076108188201</v>
      </c>
      <c r="S488" s="61">
        <v>32.696644730499997</v>
      </c>
      <c r="T488" s="62">
        <v>0.172679154749979</v>
      </c>
      <c r="U488" s="61">
        <v>24.320613916700001</v>
      </c>
      <c r="V488" s="62">
        <v>0.24523799262832799</v>
      </c>
      <c r="W488" s="106"/>
      <c r="X488" s="61">
        <v>48.6632097791001</v>
      </c>
      <c r="Y488" s="62">
        <v>0.14592143919633399</v>
      </c>
      <c r="Z488" s="61">
        <v>75.053361454199901</v>
      </c>
      <c r="AA488" s="62">
        <v>0.18144406154392101</v>
      </c>
      <c r="AB488" s="61">
        <v>131.7655679714</v>
      </c>
      <c r="AC488" s="62">
        <v>0.17274295986464899</v>
      </c>
    </row>
    <row r="489" spans="1:29" customFormat="1" x14ac:dyDescent="0.3">
      <c r="A489" s="58" t="s">
        <v>240</v>
      </c>
      <c r="B489" s="59">
        <v>248.60634711520001</v>
      </c>
      <c r="C489" s="60">
        <v>0.16204901078890999</v>
      </c>
      <c r="D489" s="59">
        <v>127.7205024898</v>
      </c>
      <c r="E489" s="60">
        <v>0.186087345761137</v>
      </c>
      <c r="F489" s="59">
        <v>120.8858446254</v>
      </c>
      <c r="G489" s="60">
        <v>0.14356068580249901</v>
      </c>
      <c r="H489" s="106"/>
      <c r="I489" s="59">
        <v>45.189181834299902</v>
      </c>
      <c r="J489" s="60">
        <v>0.16858071403313901</v>
      </c>
      <c r="K489" s="59">
        <v>53.6823532087001</v>
      </c>
      <c r="L489" s="60">
        <v>0.15032352601834101</v>
      </c>
      <c r="M489" s="59">
        <v>30.9666015926</v>
      </c>
      <c r="N489" s="60">
        <v>0.14041463203053201</v>
      </c>
      <c r="O489" s="59">
        <v>51.741948897500002</v>
      </c>
      <c r="P489" s="60">
        <v>0.19430043725329901</v>
      </c>
      <c r="Q489" s="59">
        <v>21.521331801900001</v>
      </c>
      <c r="R489" s="60">
        <v>0.161066047458296</v>
      </c>
      <c r="S489" s="59">
        <v>29.5560881784</v>
      </c>
      <c r="T489" s="60">
        <v>0.15609309048157899</v>
      </c>
      <c r="U489" s="59">
        <v>15.9488416018</v>
      </c>
      <c r="V489" s="60">
        <v>0.16082085397058599</v>
      </c>
      <c r="W489" s="106"/>
      <c r="X489" s="59">
        <v>62.281750475699901</v>
      </c>
      <c r="Y489" s="60">
        <v>0.18675797807698999</v>
      </c>
      <c r="Z489" s="59">
        <v>81.080436710300106</v>
      </c>
      <c r="AA489" s="60">
        <v>0.19601472157178601</v>
      </c>
      <c r="AB489" s="59">
        <v>105.24415992919999</v>
      </c>
      <c r="AC489" s="60">
        <v>0.13797373604145599</v>
      </c>
    </row>
    <row r="490" spans="1:29" customFormat="1" x14ac:dyDescent="0.3">
      <c r="A490" s="58" t="s">
        <v>88</v>
      </c>
      <c r="B490" s="61">
        <v>60.729924022299997</v>
      </c>
      <c r="C490" s="62">
        <v>3.9585570631224198E-2</v>
      </c>
      <c r="D490" s="61">
        <v>15.0299413236001</v>
      </c>
      <c r="E490" s="64">
        <v>2.1898456655991601E-2</v>
      </c>
      <c r="F490" s="61">
        <v>45.699982698699998</v>
      </c>
      <c r="G490" s="62">
        <v>5.4272035553195E-2</v>
      </c>
      <c r="H490" s="106"/>
      <c r="I490" s="61">
        <v>18.046290449200001</v>
      </c>
      <c r="J490" s="62">
        <v>6.7322673394064197E-2</v>
      </c>
      <c r="K490" s="61">
        <v>7.1155067944999901</v>
      </c>
      <c r="L490" s="62">
        <v>1.9925133806976102E-2</v>
      </c>
      <c r="M490" s="61">
        <v>8.0623459228999899</v>
      </c>
      <c r="N490" s="62">
        <v>3.6557816416554902E-2</v>
      </c>
      <c r="O490" s="61">
        <v>8.4913077086999795</v>
      </c>
      <c r="P490" s="62">
        <v>3.1886406210192703E-2</v>
      </c>
      <c r="Q490" s="61">
        <v>6.3470835114000002</v>
      </c>
      <c r="R490" s="62">
        <v>4.7501691042125302E-2</v>
      </c>
      <c r="S490" s="61">
        <v>9.9355997743000195</v>
      </c>
      <c r="T490" s="62">
        <v>5.2472386237227601E-2</v>
      </c>
      <c r="U490" s="61">
        <v>2.7317898612999998</v>
      </c>
      <c r="V490" s="62">
        <v>2.7546124623425299E-2</v>
      </c>
      <c r="W490" s="106"/>
      <c r="X490" s="61">
        <v>16.950704956999999</v>
      </c>
      <c r="Y490" s="62">
        <v>5.0828362410656101E-2</v>
      </c>
      <c r="Z490" s="61">
        <v>16.890305083299999</v>
      </c>
      <c r="AA490" s="62">
        <v>4.0832888702793599E-2</v>
      </c>
      <c r="AB490" s="61">
        <v>26.888913982000101</v>
      </c>
      <c r="AC490" s="62">
        <v>3.52510193695275E-2</v>
      </c>
    </row>
    <row r="491" spans="1:29" customFormat="1" x14ac:dyDescent="0.3">
      <c r="A491" s="58" t="s">
        <v>241</v>
      </c>
      <c r="B491" s="59">
        <v>614.29940687160001</v>
      </c>
      <c r="C491" s="60">
        <v>0.400418623124006</v>
      </c>
      <c r="D491" s="59">
        <v>247.02891943329999</v>
      </c>
      <c r="E491" s="60">
        <v>0.35991837682642702</v>
      </c>
      <c r="F491" s="59">
        <v>361.52856308780002</v>
      </c>
      <c r="G491" s="60">
        <v>0.42934132292253002</v>
      </c>
      <c r="H491" s="106"/>
      <c r="I491" s="59">
        <v>106.43279897079999</v>
      </c>
      <c r="J491" s="60">
        <v>0.39705337690854398</v>
      </c>
      <c r="K491" s="59">
        <v>136.83836761110001</v>
      </c>
      <c r="L491" s="60">
        <v>0.38318040630455902</v>
      </c>
      <c r="M491" s="59">
        <v>113.615900321</v>
      </c>
      <c r="N491" s="63">
        <v>0.51517874148008502</v>
      </c>
      <c r="O491" s="59">
        <v>112.315951704</v>
      </c>
      <c r="P491" s="60">
        <v>0.42176684472860998</v>
      </c>
      <c r="Q491" s="59">
        <v>52.030105345400003</v>
      </c>
      <c r="R491" s="60">
        <v>0.389394276058811</v>
      </c>
      <c r="S491" s="59">
        <v>63.235684515199999</v>
      </c>
      <c r="T491" s="60">
        <v>0.33396345839532598</v>
      </c>
      <c r="U491" s="59">
        <v>29.830598404100002</v>
      </c>
      <c r="V491" s="64">
        <v>0.30079816638592199</v>
      </c>
      <c r="W491" s="106"/>
      <c r="X491" s="59">
        <v>122.38943390679999</v>
      </c>
      <c r="Y491" s="60">
        <v>0.36699680146818298</v>
      </c>
      <c r="Z491" s="59">
        <v>143.93626900300001</v>
      </c>
      <c r="AA491" s="60">
        <v>0.34797084028434599</v>
      </c>
      <c r="AB491" s="59">
        <v>345.29654421089998</v>
      </c>
      <c r="AC491" s="63">
        <v>0.45267931521360699</v>
      </c>
    </row>
    <row r="492" spans="1:29" customFormat="1" x14ac:dyDescent="0.3">
      <c r="A492" s="58" t="s">
        <v>242</v>
      </c>
      <c r="B492" s="61">
        <v>524.77390798670001</v>
      </c>
      <c r="C492" s="62">
        <v>0.34206324039534602</v>
      </c>
      <c r="D492" s="61">
        <v>262.68370423060099</v>
      </c>
      <c r="E492" s="62">
        <v>0.38272722344542698</v>
      </c>
      <c r="F492" s="61">
        <v>262.09020375609998</v>
      </c>
      <c r="G492" s="62">
        <v>0.31125107749329201</v>
      </c>
      <c r="H492" s="106"/>
      <c r="I492" s="61">
        <v>83.214090142099906</v>
      </c>
      <c r="J492" s="62">
        <v>0.31043471389263599</v>
      </c>
      <c r="K492" s="61">
        <v>138.4353865091</v>
      </c>
      <c r="L492" s="62">
        <v>0.38765244408822203</v>
      </c>
      <c r="M492" s="61">
        <v>69.3979777686001</v>
      </c>
      <c r="N492" s="62">
        <v>0.31467745929116298</v>
      </c>
      <c r="O492" s="61">
        <v>88.8250534380998</v>
      </c>
      <c r="P492" s="62">
        <v>0.33355424543941598</v>
      </c>
      <c r="Q492" s="61">
        <v>42.379211701400003</v>
      </c>
      <c r="R492" s="62">
        <v>0.31716680854017798</v>
      </c>
      <c r="S492" s="61">
        <v>62.252732908899802</v>
      </c>
      <c r="T492" s="62">
        <v>0.32877224523155801</v>
      </c>
      <c r="U492" s="61">
        <v>40.269455518500003</v>
      </c>
      <c r="V492" s="62">
        <v>0.406058846598914</v>
      </c>
      <c r="W492" s="106"/>
      <c r="X492" s="61">
        <v>110.94496025479999</v>
      </c>
      <c r="Y492" s="62">
        <v>0.33267941727332401</v>
      </c>
      <c r="Z492" s="61">
        <v>156.13379816450001</v>
      </c>
      <c r="AA492" s="62">
        <v>0.37745878311570702</v>
      </c>
      <c r="AB492" s="61">
        <v>237.00972790060001</v>
      </c>
      <c r="AC492" s="62">
        <v>0.31071669590610501</v>
      </c>
    </row>
    <row r="493" spans="1:29" customFormat="1" x14ac:dyDescent="0.3">
      <c r="A493" s="65" t="s">
        <v>1</v>
      </c>
    </row>
    <row r="494" spans="1:29" customFormat="1" x14ac:dyDescent="0.3">
      <c r="A494" s="65" t="s">
        <v>1</v>
      </c>
    </row>
    <row r="495" spans="1:29" customFormat="1" x14ac:dyDescent="0.3">
      <c r="A495" s="53" t="s">
        <v>246</v>
      </c>
    </row>
    <row r="496" spans="1:29" customFormat="1" x14ac:dyDescent="0.3">
      <c r="A496" s="54" t="s">
        <v>1</v>
      </c>
    </row>
    <row r="497" spans="1:29" customFormat="1" x14ac:dyDescent="0.3">
      <c r="A497" s="114" t="s">
        <v>1</v>
      </c>
      <c r="B497" s="113" t="s">
        <v>502</v>
      </c>
      <c r="C497" s="113" t="s">
        <v>1</v>
      </c>
      <c r="D497" s="113" t="s">
        <v>346</v>
      </c>
      <c r="E497" s="113" t="s">
        <v>1</v>
      </c>
      <c r="F497" s="113" t="s">
        <v>347</v>
      </c>
      <c r="G497" s="113" t="s">
        <v>1</v>
      </c>
      <c r="H497" s="104"/>
      <c r="I497" s="113" t="s">
        <v>350</v>
      </c>
      <c r="J497" s="113" t="s">
        <v>1</v>
      </c>
      <c r="K497" s="113" t="s">
        <v>351</v>
      </c>
      <c r="L497" s="113" t="s">
        <v>1</v>
      </c>
      <c r="M497" s="113" t="s">
        <v>352</v>
      </c>
      <c r="N497" s="113" t="s">
        <v>1</v>
      </c>
      <c r="O497" s="113" t="s">
        <v>353</v>
      </c>
      <c r="P497" s="113" t="s">
        <v>1</v>
      </c>
      <c r="Q497" s="113" t="s">
        <v>354</v>
      </c>
      <c r="R497" s="113" t="s">
        <v>1</v>
      </c>
      <c r="S497" s="113" t="s">
        <v>355</v>
      </c>
      <c r="T497" s="113" t="s">
        <v>1</v>
      </c>
      <c r="U497" s="113" t="s">
        <v>356</v>
      </c>
      <c r="V497" s="113" t="s">
        <v>1</v>
      </c>
      <c r="W497" s="104"/>
      <c r="X497" s="113" t="s">
        <v>358</v>
      </c>
      <c r="Y497" s="113" t="s">
        <v>1</v>
      </c>
      <c r="Z497" s="113" t="s">
        <v>359</v>
      </c>
      <c r="AA497" s="113" t="s">
        <v>1</v>
      </c>
      <c r="AB497" s="113" t="s">
        <v>360</v>
      </c>
      <c r="AC497" s="113" t="s">
        <v>1</v>
      </c>
    </row>
    <row r="498" spans="1:29" customFormat="1" x14ac:dyDescent="0.3">
      <c r="A498" s="115" t="s">
        <v>1</v>
      </c>
      <c r="B498" s="55" t="s">
        <v>14</v>
      </c>
      <c r="C498" s="55" t="s">
        <v>15</v>
      </c>
      <c r="D498" s="55" t="s">
        <v>14</v>
      </c>
      <c r="E498" s="55" t="s">
        <v>15</v>
      </c>
      <c r="F498" s="55" t="s">
        <v>14</v>
      </c>
      <c r="G498" s="55" t="s">
        <v>15</v>
      </c>
      <c r="H498" s="104"/>
      <c r="I498" s="55" t="s">
        <v>14</v>
      </c>
      <c r="J498" s="55" t="s">
        <v>15</v>
      </c>
      <c r="K498" s="55" t="s">
        <v>14</v>
      </c>
      <c r="L498" s="55" t="s">
        <v>15</v>
      </c>
      <c r="M498" s="55" t="s">
        <v>14</v>
      </c>
      <c r="N498" s="55" t="s">
        <v>15</v>
      </c>
      <c r="O498" s="55" t="s">
        <v>14</v>
      </c>
      <c r="P498" s="55" t="s">
        <v>15</v>
      </c>
      <c r="Q498" s="55" t="s">
        <v>14</v>
      </c>
      <c r="R498" s="55" t="s">
        <v>15</v>
      </c>
      <c r="S498" s="55" t="s">
        <v>14</v>
      </c>
      <c r="T498" s="55" t="s">
        <v>15</v>
      </c>
      <c r="U498" s="55" t="s">
        <v>14</v>
      </c>
      <c r="V498" s="55" t="s">
        <v>15</v>
      </c>
      <c r="W498" s="104"/>
      <c r="X498" s="55" t="s">
        <v>14</v>
      </c>
      <c r="Y498" s="55" t="s">
        <v>15</v>
      </c>
      <c r="Z498" s="55" t="s">
        <v>14</v>
      </c>
      <c r="AA498" s="55" t="s">
        <v>15</v>
      </c>
      <c r="AB498" s="55" t="s">
        <v>14</v>
      </c>
      <c r="AC498" s="55" t="s">
        <v>15</v>
      </c>
    </row>
    <row r="499" spans="1:29" customFormat="1" x14ac:dyDescent="0.3">
      <c r="A499" s="56" t="s">
        <v>16</v>
      </c>
      <c r="B499" s="57">
        <v>1534.1429478952</v>
      </c>
      <c r="C499" s="57">
        <v>1534.1429478952</v>
      </c>
      <c r="D499" s="57">
        <v>686.34705905119995</v>
      </c>
      <c r="E499" s="57">
        <v>686.34705905119995</v>
      </c>
      <c r="F499" s="57">
        <v>842.05396449349996</v>
      </c>
      <c r="G499" s="57">
        <v>842.05396449349996</v>
      </c>
      <c r="H499" s="105"/>
      <c r="I499" s="57">
        <v>268.05665223019997</v>
      </c>
      <c r="J499" s="57">
        <v>268.05665223019997</v>
      </c>
      <c r="K499" s="57">
        <v>357.11212097399999</v>
      </c>
      <c r="L499" s="57">
        <v>357.11212097399999</v>
      </c>
      <c r="M499" s="57">
        <v>220.53685677050001</v>
      </c>
      <c r="N499" s="57">
        <v>220.53685677050001</v>
      </c>
      <c r="O499" s="57">
        <v>266.29867451119998</v>
      </c>
      <c r="P499" s="57">
        <v>266.29867451119998</v>
      </c>
      <c r="Q499" s="57">
        <v>133.61805384510001</v>
      </c>
      <c r="R499" s="57">
        <v>133.61805384510001</v>
      </c>
      <c r="S499" s="57">
        <v>189.3491126815</v>
      </c>
      <c r="T499" s="57">
        <v>189.3491126815</v>
      </c>
      <c r="U499" s="57">
        <v>99.171476882700006</v>
      </c>
      <c r="V499" s="57">
        <v>99.171476882700006</v>
      </c>
      <c r="W499" s="105"/>
      <c r="X499" s="57">
        <v>333.48910240409998</v>
      </c>
      <c r="Y499" s="57">
        <v>333.48910240409998</v>
      </c>
      <c r="Z499" s="57">
        <v>413.6446286286</v>
      </c>
      <c r="AA499" s="57">
        <v>413.6446286286</v>
      </c>
      <c r="AB499" s="57">
        <v>762.78401200630003</v>
      </c>
      <c r="AC499" s="57">
        <v>762.78401200630003</v>
      </c>
    </row>
    <row r="500" spans="1:29" customFormat="1" x14ac:dyDescent="0.3">
      <c r="A500" s="58" t="s">
        <v>236</v>
      </c>
      <c r="B500" s="59">
        <v>333.86159972989998</v>
      </c>
      <c r="C500" s="60">
        <v>0.217620919998328</v>
      </c>
      <c r="D500" s="59">
        <v>142.80497823109999</v>
      </c>
      <c r="E500" s="60">
        <v>0.20806525845468399</v>
      </c>
      <c r="F500" s="59">
        <v>188.00795682949999</v>
      </c>
      <c r="G500" s="60">
        <v>0.22327304989602201</v>
      </c>
      <c r="H500" s="106"/>
      <c r="I500" s="59">
        <v>45.779640729000199</v>
      </c>
      <c r="J500" s="60">
        <v>0.17078345322945301</v>
      </c>
      <c r="K500" s="59">
        <v>102.24906214489999</v>
      </c>
      <c r="L500" s="60">
        <v>0.286322015242782</v>
      </c>
      <c r="M500" s="59">
        <v>60.370195643899798</v>
      </c>
      <c r="N500" s="63">
        <v>0.27374197913196802</v>
      </c>
      <c r="O500" s="59">
        <v>58.665246930899897</v>
      </c>
      <c r="P500" s="60">
        <v>0.22029868169108199</v>
      </c>
      <c r="Q500" s="59">
        <v>26.493731220299999</v>
      </c>
      <c r="R500" s="60">
        <v>0.198279577182089</v>
      </c>
      <c r="S500" s="59">
        <v>27.401396441999999</v>
      </c>
      <c r="T500" s="64">
        <v>0.14471362476406899</v>
      </c>
      <c r="U500" s="59">
        <v>12.9023266189</v>
      </c>
      <c r="V500" s="64">
        <v>0.13010118457911901</v>
      </c>
      <c r="W500" s="106"/>
      <c r="X500" s="59">
        <v>56.282915124299798</v>
      </c>
      <c r="Y500" s="60">
        <v>0.16876987799169599</v>
      </c>
      <c r="Z500" s="59">
        <v>81.8418688175</v>
      </c>
      <c r="AA500" s="60">
        <v>0.19785550966499699</v>
      </c>
      <c r="AB500" s="59">
        <v>195.73681578809999</v>
      </c>
      <c r="AC500" s="63">
        <v>0.25660844053779602</v>
      </c>
    </row>
    <row r="501" spans="1:29" customFormat="1" x14ac:dyDescent="0.3">
      <c r="A501" s="58" t="s">
        <v>237</v>
      </c>
      <c r="B501" s="61">
        <v>211.9471155107</v>
      </c>
      <c r="C501" s="62">
        <v>0.13815343335605401</v>
      </c>
      <c r="D501" s="61">
        <v>90.649596578499995</v>
      </c>
      <c r="E501" s="62">
        <v>0.13207544985158601</v>
      </c>
      <c r="F501" s="61">
        <v>121.29751893220001</v>
      </c>
      <c r="G501" s="62">
        <v>0.14404957882380001</v>
      </c>
      <c r="H501" s="106"/>
      <c r="I501" s="61">
        <v>47.596507191199997</v>
      </c>
      <c r="J501" s="62">
        <v>0.17756137292323301</v>
      </c>
      <c r="K501" s="61">
        <v>31.403806714000101</v>
      </c>
      <c r="L501" s="62">
        <v>8.7938226874932607E-2</v>
      </c>
      <c r="M501" s="61">
        <v>37.863218767500001</v>
      </c>
      <c r="N501" s="62">
        <v>0.171686580293026</v>
      </c>
      <c r="O501" s="61">
        <v>38.989342504600103</v>
      </c>
      <c r="P501" s="62">
        <v>0.14641207875392601</v>
      </c>
      <c r="Q501" s="61">
        <v>15.374593298700001</v>
      </c>
      <c r="R501" s="62">
        <v>0.11506374218354801</v>
      </c>
      <c r="S501" s="61">
        <v>24.550970805999999</v>
      </c>
      <c r="T501" s="62">
        <v>0.129659814394254</v>
      </c>
      <c r="U501" s="61">
        <v>16.168676228700001</v>
      </c>
      <c r="V501" s="62">
        <v>0.16303756621295801</v>
      </c>
      <c r="W501" s="106"/>
      <c r="X501" s="61">
        <v>61.910517792399901</v>
      </c>
      <c r="Y501" s="62">
        <v>0.18564480022313001</v>
      </c>
      <c r="Z501" s="61">
        <v>48.9227333064999</v>
      </c>
      <c r="AA501" s="62">
        <v>0.118272376626039</v>
      </c>
      <c r="AB501" s="61">
        <v>101.11386441179999</v>
      </c>
      <c r="AC501" s="62">
        <v>0.13255897189801699</v>
      </c>
    </row>
    <row r="502" spans="1:29" customFormat="1" x14ac:dyDescent="0.3">
      <c r="A502" s="58" t="s">
        <v>238</v>
      </c>
      <c r="B502" s="59">
        <v>424.09726112800001</v>
      </c>
      <c r="C502" s="60">
        <v>0.276439207773858</v>
      </c>
      <c r="D502" s="59">
        <v>181.778443500099</v>
      </c>
      <c r="E502" s="60">
        <v>0.26484916210086001</v>
      </c>
      <c r="F502" s="59">
        <v>241.85830156339901</v>
      </c>
      <c r="G502" s="60">
        <v>0.28722422999205199</v>
      </c>
      <c r="H502" s="106"/>
      <c r="I502" s="59">
        <v>83.693864139400205</v>
      </c>
      <c r="J502" s="60">
        <v>0.31222453702632202</v>
      </c>
      <c r="K502" s="59">
        <v>111.51849536420001</v>
      </c>
      <c r="L502" s="60">
        <v>0.31227866211888999</v>
      </c>
      <c r="M502" s="59">
        <v>56.5351555228998</v>
      </c>
      <c r="N502" s="60">
        <v>0.25635241360918098</v>
      </c>
      <c r="O502" s="59">
        <v>80.406528985600104</v>
      </c>
      <c r="P502" s="60">
        <v>0.301941153605773</v>
      </c>
      <c r="Q502" s="59">
        <v>33.884669674100003</v>
      </c>
      <c r="R502" s="60">
        <v>0.253593498026709</v>
      </c>
      <c r="S502" s="59">
        <v>39.6342170044</v>
      </c>
      <c r="T502" s="60">
        <v>0.209318208272081</v>
      </c>
      <c r="U502" s="59">
        <v>18.424330437399998</v>
      </c>
      <c r="V502" s="64">
        <v>0.18578255579668601</v>
      </c>
      <c r="W502" s="106"/>
      <c r="X502" s="59">
        <v>101.71876839630001</v>
      </c>
      <c r="Y502" s="60">
        <v>0.30501377005430302</v>
      </c>
      <c r="Z502" s="59">
        <v>102.895906146</v>
      </c>
      <c r="AA502" s="60">
        <v>0.24875436310424701</v>
      </c>
      <c r="AB502" s="59">
        <v>219.48258658569901</v>
      </c>
      <c r="AC502" s="60">
        <v>0.28773883973840703</v>
      </c>
    </row>
    <row r="503" spans="1:29" customFormat="1" x14ac:dyDescent="0.3">
      <c r="A503" s="58" t="s">
        <v>239</v>
      </c>
      <c r="B503" s="61">
        <v>304.76723532220001</v>
      </c>
      <c r="C503" s="62">
        <v>0.19865634798917001</v>
      </c>
      <c r="D503" s="61">
        <v>149.09637223120001</v>
      </c>
      <c r="E503" s="62">
        <v>0.21723174925133301</v>
      </c>
      <c r="F503" s="61">
        <v>153.43811947430001</v>
      </c>
      <c r="G503" s="62">
        <v>0.18221886713233901</v>
      </c>
      <c r="H503" s="106"/>
      <c r="I503" s="61">
        <v>41.290568510399901</v>
      </c>
      <c r="J503" s="62">
        <v>0.15403672383008299</v>
      </c>
      <c r="K503" s="61">
        <v>70.345856638199905</v>
      </c>
      <c r="L503" s="62">
        <v>0.196985351397024</v>
      </c>
      <c r="M503" s="61">
        <v>36.216025613799999</v>
      </c>
      <c r="N503" s="62">
        <v>0.16421756500995199</v>
      </c>
      <c r="O503" s="61">
        <v>45.276288389100102</v>
      </c>
      <c r="P503" s="62">
        <v>0.17002070503056799</v>
      </c>
      <c r="Q503" s="61">
        <v>30.659564396899999</v>
      </c>
      <c r="R503" s="62">
        <v>0.22945675015176401</v>
      </c>
      <c r="S503" s="61">
        <v>54.910554564000101</v>
      </c>
      <c r="T503" s="63">
        <v>0.28999636589986999</v>
      </c>
      <c r="U503" s="61">
        <v>26.068377209800001</v>
      </c>
      <c r="V503" s="62">
        <v>0.26286164156487901</v>
      </c>
      <c r="W503" s="106"/>
      <c r="X503" s="61">
        <v>54.177372385399899</v>
      </c>
      <c r="Y503" s="62">
        <v>0.162456200202163</v>
      </c>
      <c r="Z503" s="61">
        <v>91.746512412999905</v>
      </c>
      <c r="AA503" s="62">
        <v>0.22180032342539299</v>
      </c>
      <c r="AB503" s="61">
        <v>135.48076910610001</v>
      </c>
      <c r="AC503" s="62">
        <v>0.177613540626991</v>
      </c>
    </row>
    <row r="504" spans="1:29" customFormat="1" x14ac:dyDescent="0.3">
      <c r="A504" s="58" t="s">
        <v>240</v>
      </c>
      <c r="B504" s="59">
        <v>196.91058523269999</v>
      </c>
      <c r="C504" s="60">
        <v>0.12835217572316601</v>
      </c>
      <c r="D504" s="59">
        <v>101.93675686749999</v>
      </c>
      <c r="E504" s="60">
        <v>0.14852071633907299</v>
      </c>
      <c r="F504" s="59">
        <v>94.973828365200006</v>
      </c>
      <c r="G504" s="60">
        <v>0.112788291926548</v>
      </c>
      <c r="H504" s="106"/>
      <c r="I504" s="59">
        <v>27.042790591199999</v>
      </c>
      <c r="J504" s="60">
        <v>0.100884609153353</v>
      </c>
      <c r="K504" s="59">
        <v>34.479393318200103</v>
      </c>
      <c r="L504" s="60">
        <v>9.6550610559394401E-2</v>
      </c>
      <c r="M504" s="59">
        <v>24.304217058399999</v>
      </c>
      <c r="N504" s="60">
        <v>0.110204785786405</v>
      </c>
      <c r="O504" s="59">
        <v>34.741386498899999</v>
      </c>
      <c r="P504" s="60">
        <v>0.13046023065142501</v>
      </c>
      <c r="Q504" s="59">
        <v>23.865832439799998</v>
      </c>
      <c r="R504" s="63">
        <v>0.178612333835269</v>
      </c>
      <c r="S504" s="59">
        <v>32.745839249900001</v>
      </c>
      <c r="T504" s="60">
        <v>0.17293896330521</v>
      </c>
      <c r="U504" s="59">
        <v>19.731126076300001</v>
      </c>
      <c r="V504" s="63">
        <v>0.198959687770285</v>
      </c>
      <c r="W504" s="106"/>
      <c r="X504" s="59">
        <v>38.7929530161</v>
      </c>
      <c r="Y504" s="60">
        <v>0.11632449977059001</v>
      </c>
      <c r="Z504" s="59">
        <v>64.585454787000103</v>
      </c>
      <c r="AA504" s="60">
        <v>0.15613754009359901</v>
      </c>
      <c r="AB504" s="59">
        <v>92.669553991100003</v>
      </c>
      <c r="AC504" s="60">
        <v>0.121488589866163</v>
      </c>
    </row>
    <row r="505" spans="1:29" customFormat="1" x14ac:dyDescent="0.3">
      <c r="A505" s="58" t="s">
        <v>88</v>
      </c>
      <c r="B505" s="61">
        <v>62.559150971699999</v>
      </c>
      <c r="C505" s="62">
        <v>4.0777915159424603E-2</v>
      </c>
      <c r="D505" s="61">
        <v>20.0809116428</v>
      </c>
      <c r="E505" s="62">
        <v>2.9257664002465E-2</v>
      </c>
      <c r="F505" s="61">
        <v>42.478239328900102</v>
      </c>
      <c r="G505" s="62">
        <v>5.0445982229239801E-2</v>
      </c>
      <c r="H505" s="106"/>
      <c r="I505" s="61">
        <v>22.653281068999998</v>
      </c>
      <c r="J505" s="62">
        <v>8.4509303837555796E-2</v>
      </c>
      <c r="K505" s="61">
        <v>7.1155067944999901</v>
      </c>
      <c r="L505" s="62">
        <v>1.9925133806976102E-2</v>
      </c>
      <c r="M505" s="61">
        <v>5.2480441640000199</v>
      </c>
      <c r="N505" s="62">
        <v>2.37966761694683E-2</v>
      </c>
      <c r="O505" s="61">
        <v>8.2198812020999998</v>
      </c>
      <c r="P505" s="62">
        <v>3.0867150267224801E-2</v>
      </c>
      <c r="Q505" s="61">
        <v>3.3396628153000001</v>
      </c>
      <c r="R505" s="62">
        <v>2.49940986206219E-2</v>
      </c>
      <c r="S505" s="61">
        <v>10.1061346152</v>
      </c>
      <c r="T505" s="62">
        <v>5.3373023364515597E-2</v>
      </c>
      <c r="U505" s="61">
        <v>5.8766403116000001</v>
      </c>
      <c r="V505" s="62">
        <v>5.9257364076072898E-2</v>
      </c>
      <c r="W505" s="106"/>
      <c r="X505" s="61">
        <v>20.6065756896</v>
      </c>
      <c r="Y505" s="62">
        <v>6.1790851758119297E-2</v>
      </c>
      <c r="Z505" s="61">
        <v>23.652153158600001</v>
      </c>
      <c r="AA505" s="62">
        <v>5.7179887085725002E-2</v>
      </c>
      <c r="AB505" s="61">
        <v>18.300422123499999</v>
      </c>
      <c r="AC505" s="64">
        <v>2.39916173326255E-2</v>
      </c>
    </row>
    <row r="506" spans="1:29" customFormat="1" x14ac:dyDescent="0.3">
      <c r="A506" s="58" t="s">
        <v>241</v>
      </c>
      <c r="B506" s="59">
        <v>545.80871524060001</v>
      </c>
      <c r="C506" s="60">
        <v>0.35577435335438201</v>
      </c>
      <c r="D506" s="59">
        <v>233.45457480959999</v>
      </c>
      <c r="E506" s="60">
        <v>0.34014070830626902</v>
      </c>
      <c r="F506" s="59">
        <v>309.3054757617</v>
      </c>
      <c r="G506" s="60">
        <v>0.36732262871982202</v>
      </c>
      <c r="H506" s="106"/>
      <c r="I506" s="59">
        <v>93.376147920200097</v>
      </c>
      <c r="J506" s="60">
        <v>0.34834482615268603</v>
      </c>
      <c r="K506" s="59">
        <v>133.65286885890001</v>
      </c>
      <c r="L506" s="60">
        <v>0.37426024211771503</v>
      </c>
      <c r="M506" s="59">
        <v>98.233414411400005</v>
      </c>
      <c r="N506" s="63">
        <v>0.44542855942499399</v>
      </c>
      <c r="O506" s="59">
        <v>97.6545894355</v>
      </c>
      <c r="P506" s="60">
        <v>0.366710760445009</v>
      </c>
      <c r="Q506" s="59">
        <v>41.868324518999998</v>
      </c>
      <c r="R506" s="60">
        <v>0.31334331936563697</v>
      </c>
      <c r="S506" s="59">
        <v>51.952367248000002</v>
      </c>
      <c r="T506" s="60">
        <v>0.27437343915832302</v>
      </c>
      <c r="U506" s="59">
        <v>29.071002847599999</v>
      </c>
      <c r="V506" s="60">
        <v>0.29313875079207702</v>
      </c>
      <c r="W506" s="106"/>
      <c r="X506" s="59">
        <v>118.1934329167</v>
      </c>
      <c r="Y506" s="60">
        <v>0.35441467821482497</v>
      </c>
      <c r="Z506" s="59">
        <v>130.76460212399999</v>
      </c>
      <c r="AA506" s="60">
        <v>0.316127886291036</v>
      </c>
      <c r="AB506" s="59">
        <v>296.85068019990001</v>
      </c>
      <c r="AC506" s="60">
        <v>0.38916741243581299</v>
      </c>
    </row>
    <row r="507" spans="1:29" customFormat="1" x14ac:dyDescent="0.3">
      <c r="A507" s="58" t="s">
        <v>242</v>
      </c>
      <c r="B507" s="61">
        <v>501.67782055489999</v>
      </c>
      <c r="C507" s="62">
        <v>0.32700852371233602</v>
      </c>
      <c r="D507" s="61">
        <v>251.03312909869999</v>
      </c>
      <c r="E507" s="62">
        <v>0.36575246559040597</v>
      </c>
      <c r="F507" s="61">
        <v>248.41194783950101</v>
      </c>
      <c r="G507" s="62">
        <v>0.29500715905888703</v>
      </c>
      <c r="H507" s="106"/>
      <c r="I507" s="61">
        <v>68.333359101600095</v>
      </c>
      <c r="J507" s="62">
        <v>0.254921332983436</v>
      </c>
      <c r="K507" s="61">
        <v>104.8252499564</v>
      </c>
      <c r="L507" s="62">
        <v>0.29353596195641901</v>
      </c>
      <c r="M507" s="61">
        <v>60.520242672200098</v>
      </c>
      <c r="N507" s="62">
        <v>0.27442235079635702</v>
      </c>
      <c r="O507" s="61">
        <v>80.017674887999902</v>
      </c>
      <c r="P507" s="62">
        <v>0.30048093568199402</v>
      </c>
      <c r="Q507" s="61">
        <v>54.525396836699997</v>
      </c>
      <c r="R507" s="63">
        <v>0.40806908398703301</v>
      </c>
      <c r="S507" s="61">
        <v>87.656393813900095</v>
      </c>
      <c r="T507" s="63">
        <v>0.46293532920508002</v>
      </c>
      <c r="U507" s="61">
        <v>45.799503286099998</v>
      </c>
      <c r="V507" s="63">
        <v>0.46182132933516401</v>
      </c>
      <c r="W507" s="106"/>
      <c r="X507" s="61">
        <v>92.970325401499906</v>
      </c>
      <c r="Y507" s="62">
        <v>0.27878069997275301</v>
      </c>
      <c r="Z507" s="61">
        <v>156.33196720000001</v>
      </c>
      <c r="AA507" s="62">
        <v>0.377937863518992</v>
      </c>
      <c r="AB507" s="61">
        <v>228.15032309719999</v>
      </c>
      <c r="AC507" s="62">
        <v>0.29910213049315398</v>
      </c>
    </row>
    <row r="508" spans="1:29" customFormat="1" x14ac:dyDescent="0.3">
      <c r="A508" s="65" t="s">
        <v>1</v>
      </c>
    </row>
    <row r="509" spans="1:29" customFormat="1" x14ac:dyDescent="0.3">
      <c r="A509" s="65" t="s">
        <v>1</v>
      </c>
    </row>
    <row r="510" spans="1:29" customFormat="1" x14ac:dyDescent="0.3">
      <c r="A510" s="53" t="s">
        <v>247</v>
      </c>
    </row>
    <row r="511" spans="1:29" customFormat="1" x14ac:dyDescent="0.3">
      <c r="A511" s="54" t="s">
        <v>1</v>
      </c>
    </row>
    <row r="512" spans="1:29" customFormat="1" x14ac:dyDescent="0.3">
      <c r="A512" s="114" t="s">
        <v>1</v>
      </c>
      <c r="B512" s="113" t="s">
        <v>502</v>
      </c>
      <c r="C512" s="113" t="s">
        <v>1</v>
      </c>
      <c r="D512" s="113" t="s">
        <v>346</v>
      </c>
      <c r="E512" s="113" t="s">
        <v>1</v>
      </c>
      <c r="F512" s="113" t="s">
        <v>347</v>
      </c>
      <c r="G512" s="113" t="s">
        <v>1</v>
      </c>
      <c r="H512" s="104"/>
      <c r="I512" s="113" t="s">
        <v>350</v>
      </c>
      <c r="J512" s="113" t="s">
        <v>1</v>
      </c>
      <c r="K512" s="113" t="s">
        <v>351</v>
      </c>
      <c r="L512" s="113" t="s">
        <v>1</v>
      </c>
      <c r="M512" s="113" t="s">
        <v>352</v>
      </c>
      <c r="N512" s="113" t="s">
        <v>1</v>
      </c>
      <c r="O512" s="113" t="s">
        <v>353</v>
      </c>
      <c r="P512" s="113" t="s">
        <v>1</v>
      </c>
      <c r="Q512" s="113" t="s">
        <v>354</v>
      </c>
      <c r="R512" s="113" t="s">
        <v>1</v>
      </c>
      <c r="S512" s="113" t="s">
        <v>355</v>
      </c>
      <c r="T512" s="113" t="s">
        <v>1</v>
      </c>
      <c r="U512" s="113" t="s">
        <v>356</v>
      </c>
      <c r="V512" s="113" t="s">
        <v>1</v>
      </c>
      <c r="W512" s="104"/>
      <c r="X512" s="113" t="s">
        <v>358</v>
      </c>
      <c r="Y512" s="113" t="s">
        <v>1</v>
      </c>
      <c r="Z512" s="113" t="s">
        <v>359</v>
      </c>
      <c r="AA512" s="113" t="s">
        <v>1</v>
      </c>
      <c r="AB512" s="113" t="s">
        <v>360</v>
      </c>
      <c r="AC512" s="113" t="s">
        <v>1</v>
      </c>
    </row>
    <row r="513" spans="1:29" customFormat="1" x14ac:dyDescent="0.3">
      <c r="A513" s="115" t="s">
        <v>1</v>
      </c>
      <c r="B513" s="55" t="s">
        <v>14</v>
      </c>
      <c r="C513" s="55" t="s">
        <v>15</v>
      </c>
      <c r="D513" s="55" t="s">
        <v>14</v>
      </c>
      <c r="E513" s="55" t="s">
        <v>15</v>
      </c>
      <c r="F513" s="55" t="s">
        <v>14</v>
      </c>
      <c r="G513" s="55" t="s">
        <v>15</v>
      </c>
      <c r="H513" s="104"/>
      <c r="I513" s="55" t="s">
        <v>14</v>
      </c>
      <c r="J513" s="55" t="s">
        <v>15</v>
      </c>
      <c r="K513" s="55" t="s">
        <v>14</v>
      </c>
      <c r="L513" s="55" t="s">
        <v>15</v>
      </c>
      <c r="M513" s="55" t="s">
        <v>14</v>
      </c>
      <c r="N513" s="55" t="s">
        <v>15</v>
      </c>
      <c r="O513" s="55" t="s">
        <v>14</v>
      </c>
      <c r="P513" s="55" t="s">
        <v>15</v>
      </c>
      <c r="Q513" s="55" t="s">
        <v>14</v>
      </c>
      <c r="R513" s="55" t="s">
        <v>15</v>
      </c>
      <c r="S513" s="55" t="s">
        <v>14</v>
      </c>
      <c r="T513" s="55" t="s">
        <v>15</v>
      </c>
      <c r="U513" s="55" t="s">
        <v>14</v>
      </c>
      <c r="V513" s="55" t="s">
        <v>15</v>
      </c>
      <c r="W513" s="104"/>
      <c r="X513" s="55" t="s">
        <v>14</v>
      </c>
      <c r="Y513" s="55" t="s">
        <v>15</v>
      </c>
      <c r="Z513" s="55" t="s">
        <v>14</v>
      </c>
      <c r="AA513" s="55" t="s">
        <v>15</v>
      </c>
      <c r="AB513" s="55" t="s">
        <v>14</v>
      </c>
      <c r="AC513" s="55" t="s">
        <v>15</v>
      </c>
    </row>
    <row r="514" spans="1:29" customFormat="1" x14ac:dyDescent="0.3">
      <c r="A514" s="56" t="s">
        <v>16</v>
      </c>
      <c r="B514" s="57">
        <v>1534.1429478952</v>
      </c>
      <c r="C514" s="57">
        <v>1534.1429478952</v>
      </c>
      <c r="D514" s="57">
        <v>686.34705905119995</v>
      </c>
      <c r="E514" s="57">
        <v>686.34705905119995</v>
      </c>
      <c r="F514" s="57">
        <v>842.05396449349996</v>
      </c>
      <c r="G514" s="57">
        <v>842.05396449349996</v>
      </c>
      <c r="H514" s="105"/>
      <c r="I514" s="57">
        <v>268.05665223019997</v>
      </c>
      <c r="J514" s="57">
        <v>268.05665223019997</v>
      </c>
      <c r="K514" s="57">
        <v>357.11212097399999</v>
      </c>
      <c r="L514" s="57">
        <v>357.11212097399999</v>
      </c>
      <c r="M514" s="57">
        <v>220.53685677050001</v>
      </c>
      <c r="N514" s="57">
        <v>220.53685677050001</v>
      </c>
      <c r="O514" s="57">
        <v>266.29867451119998</v>
      </c>
      <c r="P514" s="57">
        <v>266.29867451119998</v>
      </c>
      <c r="Q514" s="57">
        <v>133.61805384510001</v>
      </c>
      <c r="R514" s="57">
        <v>133.61805384510001</v>
      </c>
      <c r="S514" s="57">
        <v>189.3491126815</v>
      </c>
      <c r="T514" s="57">
        <v>189.3491126815</v>
      </c>
      <c r="U514" s="57">
        <v>99.171476882700006</v>
      </c>
      <c r="V514" s="57">
        <v>99.171476882700006</v>
      </c>
      <c r="W514" s="105"/>
      <c r="X514" s="57">
        <v>333.48910240409998</v>
      </c>
      <c r="Y514" s="57">
        <v>333.48910240409998</v>
      </c>
      <c r="Z514" s="57">
        <v>413.6446286286</v>
      </c>
      <c r="AA514" s="57">
        <v>413.6446286286</v>
      </c>
      <c r="AB514" s="57">
        <v>762.78401200630003</v>
      </c>
      <c r="AC514" s="57">
        <v>762.78401200630003</v>
      </c>
    </row>
    <row r="515" spans="1:29" customFormat="1" ht="25.5" customHeight="1" x14ac:dyDescent="0.3">
      <c r="A515" s="66" t="s">
        <v>248</v>
      </c>
      <c r="B515" s="59">
        <v>40.2145926464</v>
      </c>
      <c r="C515" s="60">
        <v>2.62130674990706E-2</v>
      </c>
      <c r="D515" s="59">
        <v>15.950306304700099</v>
      </c>
      <c r="E515" s="60">
        <v>2.3239418154934001E-2</v>
      </c>
      <c r="F515" s="59">
        <v>24.2642863417</v>
      </c>
      <c r="G515" s="60">
        <v>2.8815595395118299E-2</v>
      </c>
      <c r="H515" s="106"/>
      <c r="I515" s="59">
        <v>0</v>
      </c>
      <c r="J515" s="60">
        <v>0</v>
      </c>
      <c r="K515" s="59">
        <v>9.6735203501999898</v>
      </c>
      <c r="L515" s="60">
        <v>2.7088188224516401E-2</v>
      </c>
      <c r="M515" s="59">
        <v>6.6542375779999796</v>
      </c>
      <c r="N515" s="60">
        <v>3.0172904771761901E-2</v>
      </c>
      <c r="O515" s="59">
        <v>9.0482521875000206</v>
      </c>
      <c r="P515" s="60">
        <v>3.3977834114677301E-2</v>
      </c>
      <c r="Q515" s="59">
        <v>5.4470919084</v>
      </c>
      <c r="R515" s="60">
        <v>4.0766137147265097E-2</v>
      </c>
      <c r="S515" s="59">
        <v>5.79151798409998</v>
      </c>
      <c r="T515" s="60">
        <v>3.0586454312261702E-2</v>
      </c>
      <c r="U515" s="59">
        <v>3.5999726382000001</v>
      </c>
      <c r="V515" s="60">
        <v>3.6300484286001397E-2</v>
      </c>
      <c r="W515" s="106"/>
      <c r="X515" s="59">
        <v>10.184634066099999</v>
      </c>
      <c r="Y515" s="60">
        <v>3.0539630808562201E-2</v>
      </c>
      <c r="Z515" s="59">
        <v>14.156367549600001</v>
      </c>
      <c r="AA515" s="60">
        <v>3.42235014547006E-2</v>
      </c>
      <c r="AB515" s="59">
        <v>15.8735910307</v>
      </c>
      <c r="AC515" s="60">
        <v>2.08100730755339E-2</v>
      </c>
    </row>
    <row r="516" spans="1:29" customFormat="1" x14ac:dyDescent="0.3">
      <c r="A516" s="58" t="s">
        <v>249</v>
      </c>
      <c r="B516" s="61">
        <v>622.28811701669997</v>
      </c>
      <c r="C516" s="62">
        <v>0.40562590198681397</v>
      </c>
      <c r="D516" s="61">
        <v>291.62107261999898</v>
      </c>
      <c r="E516" s="62">
        <v>0.42488864601989301</v>
      </c>
      <c r="F516" s="61">
        <v>327.97378471549899</v>
      </c>
      <c r="G516" s="62">
        <v>0.389492596134</v>
      </c>
      <c r="H516" s="106"/>
      <c r="I516" s="61">
        <v>75.379856364699904</v>
      </c>
      <c r="J516" s="62">
        <v>0.281208676365792</v>
      </c>
      <c r="K516" s="61">
        <v>166.2253964704</v>
      </c>
      <c r="L516" s="62">
        <v>0.46547116915838999</v>
      </c>
      <c r="M516" s="61">
        <v>86.136929412399894</v>
      </c>
      <c r="N516" s="62">
        <v>0.39057838528113997</v>
      </c>
      <c r="O516" s="61">
        <v>99.917669081300005</v>
      </c>
      <c r="P516" s="62">
        <v>0.37520903648770398</v>
      </c>
      <c r="Q516" s="61">
        <v>48.305538727699997</v>
      </c>
      <c r="R516" s="62">
        <v>0.36151955022260202</v>
      </c>
      <c r="S516" s="61">
        <v>95.918685476099895</v>
      </c>
      <c r="T516" s="63">
        <v>0.50657055698720199</v>
      </c>
      <c r="U516" s="61">
        <v>50.404041484099999</v>
      </c>
      <c r="V516" s="63">
        <v>0.50825139514376605</v>
      </c>
      <c r="W516" s="106"/>
      <c r="X516" s="61">
        <v>108.4828871638</v>
      </c>
      <c r="Y516" s="64">
        <v>0.32529664802164199</v>
      </c>
      <c r="Z516" s="61">
        <v>141.1017803849</v>
      </c>
      <c r="AA516" s="64">
        <v>0.34111836735970602</v>
      </c>
      <c r="AB516" s="61">
        <v>356.67626305679897</v>
      </c>
      <c r="AC516" s="63">
        <v>0.467597979824798</v>
      </c>
    </row>
    <row r="517" spans="1:29" customFormat="1" ht="25.5" customHeight="1" x14ac:dyDescent="0.3">
      <c r="A517" s="66" t="s">
        <v>250</v>
      </c>
      <c r="B517" s="59">
        <v>871.64023823210096</v>
      </c>
      <c r="C517" s="60">
        <v>0.56816103051411604</v>
      </c>
      <c r="D517" s="59">
        <v>378.77568012649903</v>
      </c>
      <c r="E517" s="60">
        <v>0.55187193582517302</v>
      </c>
      <c r="F517" s="59">
        <v>489.81589343629997</v>
      </c>
      <c r="G517" s="60">
        <v>0.58169180847088198</v>
      </c>
      <c r="H517" s="106"/>
      <c r="I517" s="59">
        <v>192.6767958655</v>
      </c>
      <c r="J517" s="63">
        <v>0.71879132363420795</v>
      </c>
      <c r="K517" s="59">
        <v>181.2132041534</v>
      </c>
      <c r="L517" s="60">
        <v>0.50744064261709398</v>
      </c>
      <c r="M517" s="59">
        <v>127.74568978009999</v>
      </c>
      <c r="N517" s="60">
        <v>0.57924870994709798</v>
      </c>
      <c r="O517" s="59">
        <v>157.3327532424</v>
      </c>
      <c r="P517" s="60">
        <v>0.59081312939761899</v>
      </c>
      <c r="Q517" s="59">
        <v>79.865423209000298</v>
      </c>
      <c r="R517" s="60">
        <v>0.59771431263013297</v>
      </c>
      <c r="S517" s="59">
        <v>87.638909221300096</v>
      </c>
      <c r="T517" s="64">
        <v>0.46284298870053597</v>
      </c>
      <c r="U517" s="59">
        <v>45.167462760399999</v>
      </c>
      <c r="V517" s="64">
        <v>0.45544812057023298</v>
      </c>
      <c r="W517" s="106"/>
      <c r="X517" s="59">
        <v>214.82158117419999</v>
      </c>
      <c r="Y517" s="63">
        <v>0.64416372116979503</v>
      </c>
      <c r="Z517" s="59">
        <v>258.38648069409999</v>
      </c>
      <c r="AA517" s="63">
        <v>0.62465813118559299</v>
      </c>
      <c r="AB517" s="59">
        <v>390.23415791880001</v>
      </c>
      <c r="AC517" s="64">
        <v>0.51159194709966904</v>
      </c>
    </row>
    <row r="518" spans="1:29" customFormat="1" x14ac:dyDescent="0.3">
      <c r="A518" s="65" t="s">
        <v>1</v>
      </c>
    </row>
    <row r="519" spans="1:29" customFormat="1" x14ac:dyDescent="0.3">
      <c r="A519" s="65" t="s">
        <v>1</v>
      </c>
    </row>
    <row r="520" spans="1:29" customFormat="1" x14ac:dyDescent="0.3">
      <c r="A520" s="53" t="s">
        <v>251</v>
      </c>
    </row>
    <row r="521" spans="1:29" customFormat="1" x14ac:dyDescent="0.3">
      <c r="A521" s="54" t="s">
        <v>1</v>
      </c>
    </row>
    <row r="522" spans="1:29" customFormat="1" x14ac:dyDescent="0.3">
      <c r="A522" s="114" t="s">
        <v>1</v>
      </c>
      <c r="B522" s="113" t="s">
        <v>502</v>
      </c>
      <c r="C522" s="113" t="s">
        <v>1</v>
      </c>
      <c r="D522" s="113" t="s">
        <v>346</v>
      </c>
      <c r="E522" s="113" t="s">
        <v>1</v>
      </c>
      <c r="F522" s="113" t="s">
        <v>347</v>
      </c>
      <c r="G522" s="113" t="s">
        <v>1</v>
      </c>
      <c r="H522" s="104"/>
      <c r="I522" s="113" t="s">
        <v>350</v>
      </c>
      <c r="J522" s="113" t="s">
        <v>1</v>
      </c>
      <c r="K522" s="113" t="s">
        <v>351</v>
      </c>
      <c r="L522" s="113" t="s">
        <v>1</v>
      </c>
      <c r="M522" s="113" t="s">
        <v>352</v>
      </c>
      <c r="N522" s="113" t="s">
        <v>1</v>
      </c>
      <c r="O522" s="113" t="s">
        <v>353</v>
      </c>
      <c r="P522" s="113" t="s">
        <v>1</v>
      </c>
      <c r="Q522" s="113" t="s">
        <v>354</v>
      </c>
      <c r="R522" s="113" t="s">
        <v>1</v>
      </c>
      <c r="S522" s="113" t="s">
        <v>355</v>
      </c>
      <c r="T522" s="113" t="s">
        <v>1</v>
      </c>
      <c r="U522" s="113" t="s">
        <v>356</v>
      </c>
      <c r="V522" s="113" t="s">
        <v>1</v>
      </c>
      <c r="W522" s="104"/>
      <c r="X522" s="113" t="s">
        <v>358</v>
      </c>
      <c r="Y522" s="113" t="s">
        <v>1</v>
      </c>
      <c r="Z522" s="113" t="s">
        <v>359</v>
      </c>
      <c r="AA522" s="113" t="s">
        <v>1</v>
      </c>
      <c r="AB522" s="113" t="s">
        <v>360</v>
      </c>
      <c r="AC522" s="113" t="s">
        <v>1</v>
      </c>
    </row>
    <row r="523" spans="1:29" customFormat="1" x14ac:dyDescent="0.3">
      <c r="A523" s="115" t="s">
        <v>1</v>
      </c>
      <c r="B523" s="55" t="s">
        <v>14</v>
      </c>
      <c r="C523" s="55" t="s">
        <v>15</v>
      </c>
      <c r="D523" s="55" t="s">
        <v>14</v>
      </c>
      <c r="E523" s="55" t="s">
        <v>15</v>
      </c>
      <c r="F523" s="55" t="s">
        <v>14</v>
      </c>
      <c r="G523" s="55" t="s">
        <v>15</v>
      </c>
      <c r="H523" s="104"/>
      <c r="I523" s="55" t="s">
        <v>14</v>
      </c>
      <c r="J523" s="55" t="s">
        <v>15</v>
      </c>
      <c r="K523" s="55" t="s">
        <v>14</v>
      </c>
      <c r="L523" s="55" t="s">
        <v>15</v>
      </c>
      <c r="M523" s="55" t="s">
        <v>14</v>
      </c>
      <c r="N523" s="55" t="s">
        <v>15</v>
      </c>
      <c r="O523" s="55" t="s">
        <v>14</v>
      </c>
      <c r="P523" s="55" t="s">
        <v>15</v>
      </c>
      <c r="Q523" s="55" t="s">
        <v>14</v>
      </c>
      <c r="R523" s="55" t="s">
        <v>15</v>
      </c>
      <c r="S523" s="55" t="s">
        <v>14</v>
      </c>
      <c r="T523" s="55" t="s">
        <v>15</v>
      </c>
      <c r="U523" s="55" t="s">
        <v>14</v>
      </c>
      <c r="V523" s="55" t="s">
        <v>15</v>
      </c>
      <c r="W523" s="104"/>
      <c r="X523" s="55" t="s">
        <v>14</v>
      </c>
      <c r="Y523" s="55" t="s">
        <v>15</v>
      </c>
      <c r="Z523" s="55" t="s">
        <v>14</v>
      </c>
      <c r="AA523" s="55" t="s">
        <v>15</v>
      </c>
      <c r="AB523" s="55" t="s">
        <v>14</v>
      </c>
      <c r="AC523" s="55" t="s">
        <v>15</v>
      </c>
    </row>
    <row r="524" spans="1:29" customFormat="1" x14ac:dyDescent="0.3">
      <c r="A524" s="56" t="s">
        <v>16</v>
      </c>
      <c r="B524" s="57">
        <v>1534.1429478952</v>
      </c>
      <c r="C524" s="57">
        <v>1534.1429478952</v>
      </c>
      <c r="D524" s="57">
        <v>686.34705905119995</v>
      </c>
      <c r="E524" s="57">
        <v>686.34705905119995</v>
      </c>
      <c r="F524" s="57">
        <v>842.05396449349996</v>
      </c>
      <c r="G524" s="57">
        <v>842.05396449349996</v>
      </c>
      <c r="H524" s="105"/>
      <c r="I524" s="57">
        <v>268.05665223019997</v>
      </c>
      <c r="J524" s="57">
        <v>268.05665223019997</v>
      </c>
      <c r="K524" s="57">
        <v>357.11212097399999</v>
      </c>
      <c r="L524" s="57">
        <v>357.11212097399999</v>
      </c>
      <c r="M524" s="57">
        <v>220.53685677050001</v>
      </c>
      <c r="N524" s="57">
        <v>220.53685677050001</v>
      </c>
      <c r="O524" s="57">
        <v>266.29867451119998</v>
      </c>
      <c r="P524" s="57">
        <v>266.29867451119998</v>
      </c>
      <c r="Q524" s="57">
        <v>133.61805384510001</v>
      </c>
      <c r="R524" s="57">
        <v>133.61805384510001</v>
      </c>
      <c r="S524" s="57">
        <v>189.3491126815</v>
      </c>
      <c r="T524" s="57">
        <v>189.3491126815</v>
      </c>
      <c r="U524" s="57">
        <v>99.171476882700006</v>
      </c>
      <c r="V524" s="57">
        <v>99.171476882700006</v>
      </c>
      <c r="W524" s="105"/>
      <c r="X524" s="57">
        <v>333.48910240409998</v>
      </c>
      <c r="Y524" s="57">
        <v>333.48910240409998</v>
      </c>
      <c r="Z524" s="57">
        <v>413.6446286286</v>
      </c>
      <c r="AA524" s="57">
        <v>413.6446286286</v>
      </c>
      <c r="AB524" s="57">
        <v>762.78401200630003</v>
      </c>
      <c r="AC524" s="57">
        <v>762.78401200630003</v>
      </c>
    </row>
    <row r="525" spans="1:29" customFormat="1" ht="25.5" customHeight="1" x14ac:dyDescent="0.3">
      <c r="A525" s="66" t="s">
        <v>252</v>
      </c>
      <c r="B525" s="59">
        <v>143.78558808119999</v>
      </c>
      <c r="C525" s="60">
        <v>9.3723722602557805E-2</v>
      </c>
      <c r="D525" s="59">
        <v>56.905699281799997</v>
      </c>
      <c r="E525" s="60">
        <v>8.2910968337893007E-2</v>
      </c>
      <c r="F525" s="59">
        <v>86.419372734899994</v>
      </c>
      <c r="G525" s="60">
        <v>0.102629257005971</v>
      </c>
      <c r="H525" s="106"/>
      <c r="I525" s="59">
        <v>26.997468752</v>
      </c>
      <c r="J525" s="60">
        <v>0.100715533553763</v>
      </c>
      <c r="K525" s="59">
        <v>31.981689679599899</v>
      </c>
      <c r="L525" s="60">
        <v>8.9556438443959899E-2</v>
      </c>
      <c r="M525" s="59">
        <v>26.225105884600001</v>
      </c>
      <c r="N525" s="60">
        <v>0.118914843843498</v>
      </c>
      <c r="O525" s="59">
        <v>28.333506905299998</v>
      </c>
      <c r="P525" s="60">
        <v>0.10639747628225001</v>
      </c>
      <c r="Q525" s="59">
        <v>10.426173970900001</v>
      </c>
      <c r="R525" s="60">
        <v>7.8029679903785995E-2</v>
      </c>
      <c r="S525" s="59">
        <v>15.506944711699999</v>
      </c>
      <c r="T525" s="60">
        <v>8.1896051648173804E-2</v>
      </c>
      <c r="U525" s="59">
        <v>4.3146981771000004</v>
      </c>
      <c r="V525" s="64">
        <v>4.3507451060786601E-2</v>
      </c>
      <c r="W525" s="106"/>
      <c r="X525" s="59">
        <v>37.660933845999899</v>
      </c>
      <c r="Y525" s="60">
        <v>0.112930028521187</v>
      </c>
      <c r="Z525" s="59">
        <v>32.348430175399898</v>
      </c>
      <c r="AA525" s="60">
        <v>7.8203433422182195E-2</v>
      </c>
      <c r="AB525" s="59">
        <v>73.776224059800001</v>
      </c>
      <c r="AC525" s="60">
        <v>9.6719678045887894E-2</v>
      </c>
    </row>
    <row r="526" spans="1:29" customFormat="1" x14ac:dyDescent="0.3">
      <c r="A526" s="58" t="s">
        <v>253</v>
      </c>
      <c r="B526" s="61">
        <v>305.14644819770001</v>
      </c>
      <c r="C526" s="62">
        <v>0.198903530219496</v>
      </c>
      <c r="D526" s="61">
        <v>135.8740332198</v>
      </c>
      <c r="E526" s="62">
        <v>0.19796694897714101</v>
      </c>
      <c r="F526" s="61">
        <v>169.27241497790001</v>
      </c>
      <c r="G526" s="62">
        <v>0.20102323855184101</v>
      </c>
      <c r="H526" s="106"/>
      <c r="I526" s="61">
        <v>64.784392753299898</v>
      </c>
      <c r="J526" s="62">
        <v>0.24168171994353199</v>
      </c>
      <c r="K526" s="61">
        <v>66.9446363732999</v>
      </c>
      <c r="L526" s="62">
        <v>0.18746111498739601</v>
      </c>
      <c r="M526" s="61">
        <v>41.941013334899999</v>
      </c>
      <c r="N526" s="62">
        <v>0.19017688902016799</v>
      </c>
      <c r="O526" s="61">
        <v>56.824709798999997</v>
      </c>
      <c r="P526" s="62">
        <v>0.213387129708038</v>
      </c>
      <c r="Q526" s="61">
        <v>32.9973918281</v>
      </c>
      <c r="R526" s="62">
        <v>0.246953094125686</v>
      </c>
      <c r="S526" s="61">
        <v>30.191371405000002</v>
      </c>
      <c r="T526" s="62">
        <v>0.159448180017533</v>
      </c>
      <c r="U526" s="61">
        <v>11.4629327041</v>
      </c>
      <c r="V526" s="64">
        <v>0.11558699199023099</v>
      </c>
      <c r="W526" s="106"/>
      <c r="X526" s="61">
        <v>67.491506868200105</v>
      </c>
      <c r="Y526" s="62">
        <v>0.20237994699574399</v>
      </c>
      <c r="Z526" s="61">
        <v>79.0918942947999</v>
      </c>
      <c r="AA526" s="62">
        <v>0.19120735244894099</v>
      </c>
      <c r="AB526" s="61">
        <v>155.8858872838</v>
      </c>
      <c r="AC526" s="62">
        <v>0.204364387336572</v>
      </c>
    </row>
    <row r="527" spans="1:29" customFormat="1" ht="22.8" x14ac:dyDescent="0.3">
      <c r="A527" s="66" t="s">
        <v>254</v>
      </c>
      <c r="B527" s="59">
        <v>141.26331144869999</v>
      </c>
      <c r="C527" s="60">
        <v>9.2079627679095499E-2</v>
      </c>
      <c r="D527" s="59">
        <v>53.9064464709001</v>
      </c>
      <c r="E527" s="60">
        <v>7.8541090487689702E-2</v>
      </c>
      <c r="F527" s="59">
        <v>85.124121361099995</v>
      </c>
      <c r="G527" s="60">
        <v>0.10109105229651499</v>
      </c>
      <c r="H527" s="106"/>
      <c r="I527" s="59">
        <v>15.0141813818</v>
      </c>
      <c r="J527" s="60">
        <v>5.6011224705239601E-2</v>
      </c>
      <c r="K527" s="59">
        <v>36.032678248399897</v>
      </c>
      <c r="L527" s="60">
        <v>0.100900182693668</v>
      </c>
      <c r="M527" s="59">
        <v>22.504165510499998</v>
      </c>
      <c r="N527" s="60">
        <v>0.102042651011023</v>
      </c>
      <c r="O527" s="59">
        <v>29.166266826200001</v>
      </c>
      <c r="P527" s="60">
        <v>0.10952464138147</v>
      </c>
      <c r="Q527" s="59">
        <v>14.2434632065</v>
      </c>
      <c r="R527" s="60">
        <v>0.10659834353681</v>
      </c>
      <c r="S527" s="59">
        <v>15.8393464675</v>
      </c>
      <c r="T527" s="60">
        <v>8.36515484186241E-2</v>
      </c>
      <c r="U527" s="59">
        <v>8.4632098078000002</v>
      </c>
      <c r="V527" s="60">
        <v>8.5339152686112404E-2</v>
      </c>
      <c r="W527" s="106"/>
      <c r="X527" s="59">
        <v>23.166545930800002</v>
      </c>
      <c r="Y527" s="60">
        <v>6.9467175280373397E-2</v>
      </c>
      <c r="Z527" s="59">
        <v>31.6238514407999</v>
      </c>
      <c r="AA527" s="60">
        <v>7.64517396143784E-2</v>
      </c>
      <c r="AB527" s="59">
        <v>86.4729140771</v>
      </c>
      <c r="AC527" s="60">
        <v>0.113364874874155</v>
      </c>
    </row>
    <row r="528" spans="1:29" customFormat="1" x14ac:dyDescent="0.3">
      <c r="A528" s="58" t="s">
        <v>255</v>
      </c>
      <c r="B528" s="61">
        <v>37.661989898000002</v>
      </c>
      <c r="C528" s="62">
        <v>2.45492051113432E-2</v>
      </c>
      <c r="D528" s="61">
        <v>21.746302553700001</v>
      </c>
      <c r="E528" s="62">
        <v>3.1684119960770099E-2</v>
      </c>
      <c r="F528" s="61">
        <v>13.6829437275999</v>
      </c>
      <c r="G528" s="62">
        <v>1.6249485549100599E-2</v>
      </c>
      <c r="H528" s="106"/>
      <c r="I528" s="61">
        <v>0</v>
      </c>
      <c r="J528" s="62">
        <v>0</v>
      </c>
      <c r="K528" s="61">
        <v>16.978657986399998</v>
      </c>
      <c r="L528" s="62">
        <v>4.7544334087825997E-2</v>
      </c>
      <c r="M528" s="61">
        <v>4.8093958417999803</v>
      </c>
      <c r="N528" s="62">
        <v>2.1807673838413599E-2</v>
      </c>
      <c r="O528" s="61">
        <v>7.2259326710999803</v>
      </c>
      <c r="P528" s="62">
        <v>2.7134692594183701E-2</v>
      </c>
      <c r="Q528" s="61">
        <v>1.6686574829</v>
      </c>
      <c r="R528" s="62">
        <v>1.2488263635649401E-2</v>
      </c>
      <c r="S528" s="61">
        <v>4.6009513052999997</v>
      </c>
      <c r="T528" s="62">
        <v>2.4298774048332399E-2</v>
      </c>
      <c r="U528" s="61">
        <v>2.3783946105</v>
      </c>
      <c r="V528" s="62">
        <v>2.39826478868835E-2</v>
      </c>
      <c r="W528" s="106"/>
      <c r="X528" s="61">
        <v>5.6844857584999904</v>
      </c>
      <c r="Y528" s="62">
        <v>1.7045491794247299E-2</v>
      </c>
      <c r="Z528" s="61">
        <v>9.10242180629999</v>
      </c>
      <c r="AA528" s="62">
        <v>2.20054152195285E-2</v>
      </c>
      <c r="AB528" s="61">
        <v>22.875082333200002</v>
      </c>
      <c r="AC528" s="62">
        <v>2.9988937855466E-2</v>
      </c>
    </row>
    <row r="529" spans="1:29" customFormat="1" x14ac:dyDescent="0.3">
      <c r="A529" s="58" t="s">
        <v>256</v>
      </c>
      <c r="B529" s="59">
        <v>21.024064194499999</v>
      </c>
      <c r="C529" s="60">
        <v>1.3704110313412701E-2</v>
      </c>
      <c r="D529" s="59">
        <v>11.7023912521</v>
      </c>
      <c r="E529" s="60">
        <v>1.7050253363476601E-2</v>
      </c>
      <c r="F529" s="59">
        <v>9.3216729423999993</v>
      </c>
      <c r="G529" s="60">
        <v>1.10701609819117E-2</v>
      </c>
      <c r="H529" s="106"/>
      <c r="I529" s="59">
        <v>9.7522950526000098</v>
      </c>
      <c r="J529" s="60">
        <v>3.63814700044265E-2</v>
      </c>
      <c r="K529" s="59">
        <v>4.06559375650001</v>
      </c>
      <c r="L529" s="60">
        <v>1.1384642295006299E-2</v>
      </c>
      <c r="M529" s="59">
        <v>4.5474717002</v>
      </c>
      <c r="N529" s="60">
        <v>2.06200077700948E-2</v>
      </c>
      <c r="O529" s="59">
        <v>2.1058811599</v>
      </c>
      <c r="P529" s="60">
        <v>7.90796711161036E-3</v>
      </c>
      <c r="Q529" s="59">
        <v>0.55282252529999998</v>
      </c>
      <c r="R529" s="60">
        <v>4.1373340607166204E-3</v>
      </c>
      <c r="S529" s="59">
        <v>0</v>
      </c>
      <c r="T529" s="60">
        <v>0</v>
      </c>
      <c r="U529" s="59">
        <v>0</v>
      </c>
      <c r="V529" s="60">
        <v>0</v>
      </c>
      <c r="W529" s="106"/>
      <c r="X529" s="59">
        <v>10.8777835853</v>
      </c>
      <c r="Y529" s="63">
        <v>3.2618108078743199E-2</v>
      </c>
      <c r="Z529" s="59">
        <v>2.3617832124000002</v>
      </c>
      <c r="AA529" s="60">
        <v>5.70969148138167E-3</v>
      </c>
      <c r="AB529" s="59">
        <v>7.7844973968</v>
      </c>
      <c r="AC529" s="60">
        <v>1.0205375668959E-2</v>
      </c>
    </row>
    <row r="530" spans="1:29" customFormat="1" x14ac:dyDescent="0.3">
      <c r="A530" s="58" t="s">
        <v>257</v>
      </c>
      <c r="B530" s="61">
        <v>40.090275386099997</v>
      </c>
      <c r="C530" s="62">
        <v>2.6132033811518501E-2</v>
      </c>
      <c r="D530" s="61">
        <v>11.709497432399999</v>
      </c>
      <c r="E530" s="62">
        <v>1.7060606988812801E-2</v>
      </c>
      <c r="F530" s="61">
        <v>26.148034336999999</v>
      </c>
      <c r="G530" s="62">
        <v>3.1052682416533899E-2</v>
      </c>
      <c r="H530" s="106"/>
      <c r="I530" s="61">
        <v>6.1080137592000003</v>
      </c>
      <c r="J530" s="62">
        <v>2.2786279349466001E-2</v>
      </c>
      <c r="K530" s="61">
        <v>22.2405211353</v>
      </c>
      <c r="L530" s="63">
        <v>6.2278818973269298E-2</v>
      </c>
      <c r="M530" s="61">
        <v>8.0661585919000096</v>
      </c>
      <c r="N530" s="62">
        <v>3.6575104542702297E-2</v>
      </c>
      <c r="O530" s="61">
        <v>2.7650355066999999</v>
      </c>
      <c r="P530" s="62">
        <v>1.0383211676795999E-2</v>
      </c>
      <c r="Q530" s="61">
        <v>0.50882816379999996</v>
      </c>
      <c r="R530" s="64">
        <v>3.8080794410452301E-3</v>
      </c>
      <c r="S530" s="61">
        <v>0</v>
      </c>
      <c r="T530" s="64">
        <v>0</v>
      </c>
      <c r="U530" s="61">
        <v>0.4017182292</v>
      </c>
      <c r="V530" s="62">
        <v>4.0507436394756199E-3</v>
      </c>
      <c r="W530" s="106"/>
      <c r="X530" s="61">
        <v>9.4485407810999895</v>
      </c>
      <c r="Y530" s="62">
        <v>2.8332382416655099E-2</v>
      </c>
      <c r="Z530" s="61">
        <v>6.0650765316999902</v>
      </c>
      <c r="AA530" s="62">
        <v>1.46625294079321E-2</v>
      </c>
      <c r="AB530" s="61">
        <v>24.576658073299999</v>
      </c>
      <c r="AC530" s="62">
        <v>3.2219681700797101E-2</v>
      </c>
    </row>
    <row r="531" spans="1:29" customFormat="1" x14ac:dyDescent="0.3">
      <c r="A531" s="58" t="s">
        <v>258</v>
      </c>
      <c r="B531" s="59">
        <v>25.630724273999999</v>
      </c>
      <c r="C531" s="60">
        <v>1.6706868358756701E-2</v>
      </c>
      <c r="D531" s="59">
        <v>8.1028596701000009</v>
      </c>
      <c r="E531" s="60">
        <v>1.1805776047618399E-2</v>
      </c>
      <c r="F531" s="59">
        <v>17.527864603899999</v>
      </c>
      <c r="G531" s="60">
        <v>2.0815607244890899E-2</v>
      </c>
      <c r="H531" s="106"/>
      <c r="I531" s="59">
        <v>5.1622372988999796</v>
      </c>
      <c r="J531" s="60">
        <v>1.92580085439059E-2</v>
      </c>
      <c r="K531" s="59">
        <v>17.370265005299999</v>
      </c>
      <c r="L531" s="63">
        <v>4.8640928115023803E-2</v>
      </c>
      <c r="M531" s="59">
        <v>1.5544630788</v>
      </c>
      <c r="N531" s="60">
        <v>7.0485410083523598E-3</v>
      </c>
      <c r="O531" s="59">
        <v>0</v>
      </c>
      <c r="P531" s="64">
        <v>0</v>
      </c>
      <c r="Q531" s="59">
        <v>0</v>
      </c>
      <c r="R531" s="64">
        <v>0</v>
      </c>
      <c r="S531" s="59">
        <v>1.543758891</v>
      </c>
      <c r="T531" s="60">
        <v>8.1529766320939806E-3</v>
      </c>
      <c r="U531" s="59">
        <v>0</v>
      </c>
      <c r="V531" s="60">
        <v>0</v>
      </c>
      <c r="W531" s="106"/>
      <c r="X531" s="59">
        <v>0</v>
      </c>
      <c r="Y531" s="64">
        <v>0</v>
      </c>
      <c r="Z531" s="59">
        <v>6.7059961898999996</v>
      </c>
      <c r="AA531" s="60">
        <v>1.6211974544751401E-2</v>
      </c>
      <c r="AB531" s="59">
        <v>18.9247280841</v>
      </c>
      <c r="AC531" s="60">
        <v>2.4810074393567302E-2</v>
      </c>
    </row>
    <row r="532" spans="1:29" customFormat="1" x14ac:dyDescent="0.3">
      <c r="A532" s="58" t="s">
        <v>259</v>
      </c>
      <c r="B532" s="61">
        <v>26.318108600199999</v>
      </c>
      <c r="C532" s="62">
        <v>1.7154925905899201E-2</v>
      </c>
      <c r="D532" s="61">
        <v>8.5813430785999998</v>
      </c>
      <c r="E532" s="62">
        <v>1.25029210301604E-2</v>
      </c>
      <c r="F532" s="61">
        <v>17.736765521599999</v>
      </c>
      <c r="G532" s="62">
        <v>2.10636921972914E-2</v>
      </c>
      <c r="H532" s="106"/>
      <c r="I532" s="61">
        <v>3.8840929646999802</v>
      </c>
      <c r="J532" s="62">
        <v>1.44898212090049E-2</v>
      </c>
      <c r="K532" s="61">
        <v>5.5054106781999996</v>
      </c>
      <c r="L532" s="62">
        <v>1.54164766605635E-2</v>
      </c>
      <c r="M532" s="61">
        <v>6.8762745903999898</v>
      </c>
      <c r="N532" s="62">
        <v>3.1179707061644302E-2</v>
      </c>
      <c r="O532" s="61">
        <v>2.5764933082999999</v>
      </c>
      <c r="P532" s="62">
        <v>9.6752013994408307E-3</v>
      </c>
      <c r="Q532" s="61">
        <v>3.2294830577</v>
      </c>
      <c r="R532" s="62">
        <v>2.4169511265624801E-2</v>
      </c>
      <c r="S532" s="61">
        <v>3.3049299100999998</v>
      </c>
      <c r="T532" s="62">
        <v>1.7454161064167001E-2</v>
      </c>
      <c r="U532" s="61">
        <v>0.9414240908</v>
      </c>
      <c r="V532" s="62">
        <v>9.4928917103202608E-3</v>
      </c>
      <c r="W532" s="106"/>
      <c r="X532" s="61">
        <v>5.7806260226000097</v>
      </c>
      <c r="Y532" s="62">
        <v>1.7333777868385698E-2</v>
      </c>
      <c r="Z532" s="61">
        <v>8.1352767544999907</v>
      </c>
      <c r="AA532" s="62">
        <v>1.9667309065445199E-2</v>
      </c>
      <c r="AB532" s="61">
        <v>12.402205823099999</v>
      </c>
      <c r="AC532" s="62">
        <v>1.62591318484499E-2</v>
      </c>
    </row>
    <row r="533" spans="1:29" customFormat="1" x14ac:dyDescent="0.3">
      <c r="A533" s="58" t="s">
        <v>260</v>
      </c>
      <c r="B533" s="59">
        <v>84.632445250799705</v>
      </c>
      <c r="C533" s="60">
        <v>5.5165944846869201E-2</v>
      </c>
      <c r="D533" s="59">
        <v>45.037906708700099</v>
      </c>
      <c r="E533" s="60">
        <v>6.5619727096900504E-2</v>
      </c>
      <c r="F533" s="59">
        <v>39.594538542099997</v>
      </c>
      <c r="G533" s="60">
        <v>4.70213789277939E-2</v>
      </c>
      <c r="H533" s="106"/>
      <c r="I533" s="59">
        <v>10.696011242899999</v>
      </c>
      <c r="J533" s="60">
        <v>3.9902054860084399E-2</v>
      </c>
      <c r="K533" s="59">
        <v>15.7143878347</v>
      </c>
      <c r="L533" s="60">
        <v>4.4004072983689399E-2</v>
      </c>
      <c r="M533" s="59">
        <v>9.5673790843000095</v>
      </c>
      <c r="N533" s="60">
        <v>4.3382222928189398E-2</v>
      </c>
      <c r="O533" s="59">
        <v>10.2664801116</v>
      </c>
      <c r="P533" s="60">
        <v>3.8552501736797799E-2</v>
      </c>
      <c r="Q533" s="59">
        <v>9.5139912384999796</v>
      </c>
      <c r="R533" s="60">
        <v>7.1202887369766099E-2</v>
      </c>
      <c r="S533" s="59">
        <v>15.0312850843</v>
      </c>
      <c r="T533" s="60">
        <v>7.9383974244356795E-2</v>
      </c>
      <c r="U533" s="59">
        <v>13.842910654500001</v>
      </c>
      <c r="V533" s="63">
        <v>0.13958560555544999</v>
      </c>
      <c r="W533" s="106"/>
      <c r="X533" s="59">
        <v>11.9076493128</v>
      </c>
      <c r="Y533" s="60">
        <v>3.5706262144575597E-2</v>
      </c>
      <c r="Z533" s="59">
        <v>24.5404443900999</v>
      </c>
      <c r="AA533" s="60">
        <v>5.9327361439362902E-2</v>
      </c>
      <c r="AB533" s="59">
        <v>48.1843515479</v>
      </c>
      <c r="AC533" s="60">
        <v>6.3169063312121507E-2</v>
      </c>
    </row>
    <row r="534" spans="1:29" customFormat="1" x14ac:dyDescent="0.3">
      <c r="A534" s="58" t="s">
        <v>261</v>
      </c>
      <c r="B534" s="61">
        <v>437.90613774410002</v>
      </c>
      <c r="C534" s="62">
        <v>0.285440244238579</v>
      </c>
      <c r="D534" s="61">
        <v>199.80297160409901</v>
      </c>
      <c r="E534" s="62">
        <v>0.29111069825272601</v>
      </c>
      <c r="F534" s="61">
        <v>237.65356089650001</v>
      </c>
      <c r="G534" s="62">
        <v>0.28223079626428699</v>
      </c>
      <c r="H534" s="106"/>
      <c r="I534" s="61">
        <v>60.248876015199997</v>
      </c>
      <c r="J534" s="62">
        <v>0.22476172672431899</v>
      </c>
      <c r="K534" s="61">
        <v>93.648568978899903</v>
      </c>
      <c r="L534" s="62">
        <v>0.26223856172531901</v>
      </c>
      <c r="M534" s="61">
        <v>68.715494101800005</v>
      </c>
      <c r="N534" s="62">
        <v>0.31158281254234199</v>
      </c>
      <c r="O534" s="61">
        <v>89.743075187400095</v>
      </c>
      <c r="P534" s="62">
        <v>0.33700158422540599</v>
      </c>
      <c r="Q534" s="61">
        <v>38.810984256600001</v>
      </c>
      <c r="R534" s="62">
        <v>0.29046212798154197</v>
      </c>
      <c r="S534" s="61">
        <v>63.273851396699797</v>
      </c>
      <c r="T534" s="62">
        <v>0.33416502723797598</v>
      </c>
      <c r="U534" s="61">
        <v>23.465287807500001</v>
      </c>
      <c r="V534" s="62">
        <v>0.236613273746591</v>
      </c>
      <c r="W534" s="106"/>
      <c r="X534" s="61">
        <v>87.378689530199907</v>
      </c>
      <c r="Y534" s="62">
        <v>0.26201362773263998</v>
      </c>
      <c r="Z534" s="61">
        <v>109.53718351880001</v>
      </c>
      <c r="AA534" s="62">
        <v>0.26480987770096298</v>
      </c>
      <c r="AB534" s="61">
        <v>220.30484302830001</v>
      </c>
      <c r="AC534" s="62">
        <v>0.28881680732773501</v>
      </c>
    </row>
    <row r="535" spans="1:29" customFormat="1" x14ac:dyDescent="0.3">
      <c r="A535" s="58" t="s">
        <v>262</v>
      </c>
      <c r="B535" s="59">
        <v>18.817082846600002</v>
      </c>
      <c r="C535" s="60">
        <v>1.22655342335709E-2</v>
      </c>
      <c r="D535" s="59">
        <v>6.09127806800001</v>
      </c>
      <c r="E535" s="60">
        <v>8.8749241184489496E-3</v>
      </c>
      <c r="F535" s="59">
        <v>12.7258047786001</v>
      </c>
      <c r="G535" s="60">
        <v>1.5112813804344E-2</v>
      </c>
      <c r="H535" s="106"/>
      <c r="I535" s="59">
        <v>0</v>
      </c>
      <c r="J535" s="60">
        <v>0</v>
      </c>
      <c r="K535" s="59">
        <v>11.606511984400001</v>
      </c>
      <c r="L535" s="60">
        <v>3.2501030636383897E-2</v>
      </c>
      <c r="M535" s="59">
        <v>5.0352888878000099</v>
      </c>
      <c r="N535" s="60">
        <v>2.28319608864288E-2</v>
      </c>
      <c r="O535" s="59">
        <v>2.1752819743999998</v>
      </c>
      <c r="P535" s="60">
        <v>8.1685798038341802E-3</v>
      </c>
      <c r="Q535" s="59">
        <v>0</v>
      </c>
      <c r="R535" s="64">
        <v>0</v>
      </c>
      <c r="S535" s="59">
        <v>0</v>
      </c>
      <c r="T535" s="60">
        <v>0</v>
      </c>
      <c r="U535" s="59">
        <v>0</v>
      </c>
      <c r="V535" s="60">
        <v>0</v>
      </c>
      <c r="W535" s="106"/>
      <c r="X535" s="59">
        <v>0</v>
      </c>
      <c r="Y535" s="60">
        <v>0</v>
      </c>
      <c r="Z535" s="59">
        <v>0</v>
      </c>
      <c r="AA535" s="64">
        <v>0</v>
      </c>
      <c r="AB535" s="59">
        <v>18.817082846600002</v>
      </c>
      <c r="AC535" s="63">
        <v>2.4668952875803798E-2</v>
      </c>
    </row>
    <row r="536" spans="1:29" customFormat="1" x14ac:dyDescent="0.3">
      <c r="A536" s="58" t="s">
        <v>263</v>
      </c>
      <c r="B536" s="61">
        <v>248.032523578</v>
      </c>
      <c r="C536" s="62">
        <v>0.16167497554142099</v>
      </c>
      <c r="D536" s="61">
        <v>103.4150351526</v>
      </c>
      <c r="E536" s="62">
        <v>0.150674551291237</v>
      </c>
      <c r="F536" s="61">
        <v>144.61748842540001</v>
      </c>
      <c r="G536" s="62">
        <v>0.17174372964610199</v>
      </c>
      <c r="H536" s="106"/>
      <c r="I536" s="61">
        <v>30.322445137700001</v>
      </c>
      <c r="J536" s="62">
        <v>0.113119539789148</v>
      </c>
      <c r="K536" s="61">
        <v>75.906913507400006</v>
      </c>
      <c r="L536" s="62">
        <v>0.21255765080269101</v>
      </c>
      <c r="M536" s="61">
        <v>39.165990604299999</v>
      </c>
      <c r="N536" s="62">
        <v>0.17759385518520299</v>
      </c>
      <c r="O536" s="61">
        <v>32.311505283400002</v>
      </c>
      <c r="P536" s="62">
        <v>0.121335584349824</v>
      </c>
      <c r="Q536" s="61">
        <v>23.2463267103</v>
      </c>
      <c r="R536" s="62">
        <v>0.17397594143414799</v>
      </c>
      <c r="S536" s="61">
        <v>30.603291160800001</v>
      </c>
      <c r="T536" s="62">
        <v>0.16162363122491699</v>
      </c>
      <c r="U536" s="61">
        <v>16.4760511741</v>
      </c>
      <c r="V536" s="62">
        <v>0.16613699515222399</v>
      </c>
      <c r="W536" s="106"/>
      <c r="X536" s="61">
        <v>44.123447212899997</v>
      </c>
      <c r="Y536" s="62">
        <v>0.132308512916366</v>
      </c>
      <c r="Z536" s="61">
        <v>67.776599598900006</v>
      </c>
      <c r="AA536" s="62">
        <v>0.16385224153304501</v>
      </c>
      <c r="AB536" s="61">
        <v>136.13247676619901</v>
      </c>
      <c r="AC536" s="62">
        <v>0.178467920962501</v>
      </c>
    </row>
    <row r="537" spans="1:29" customFormat="1" x14ac:dyDescent="0.3">
      <c r="A537" s="58" t="s">
        <v>264</v>
      </c>
      <c r="B537" s="59">
        <v>19.175576463500001</v>
      </c>
      <c r="C537" s="60">
        <v>1.24992110349354E-2</v>
      </c>
      <c r="D537" s="59">
        <v>5.6606433603999999</v>
      </c>
      <c r="E537" s="60">
        <v>8.2474941587499795E-3</v>
      </c>
      <c r="F537" s="59">
        <v>13.514933103100001</v>
      </c>
      <c r="G537" s="60">
        <v>1.60499607780237E-2</v>
      </c>
      <c r="H537" s="106"/>
      <c r="I537" s="59">
        <v>3.6812397259999998</v>
      </c>
      <c r="J537" s="60">
        <v>1.37330661088711E-2</v>
      </c>
      <c r="K537" s="59">
        <v>1.1193656596999999</v>
      </c>
      <c r="L537" s="60">
        <v>3.1344936056692898E-3</v>
      </c>
      <c r="M537" s="59">
        <v>2.2751119146000001</v>
      </c>
      <c r="N537" s="60">
        <v>1.0316243497419501E-2</v>
      </c>
      <c r="O537" s="59">
        <v>6.2335100104000096</v>
      </c>
      <c r="P537" s="60">
        <v>2.34079648418897E-2</v>
      </c>
      <c r="Q537" s="59">
        <v>1.3074396067</v>
      </c>
      <c r="R537" s="60">
        <v>9.7849023322527998E-3</v>
      </c>
      <c r="S537" s="59">
        <v>1.4976923156999999</v>
      </c>
      <c r="T537" s="60">
        <v>7.9096875316190998E-3</v>
      </c>
      <c r="U537" s="59">
        <v>3.0612172304</v>
      </c>
      <c r="V537" s="60">
        <v>3.08679201583416E-2</v>
      </c>
      <c r="W537" s="106"/>
      <c r="X537" s="59">
        <v>7.7449483714999996</v>
      </c>
      <c r="Y537" s="60">
        <v>2.3223992375364599E-2</v>
      </c>
      <c r="Z537" s="59">
        <v>3.2975173723000002</v>
      </c>
      <c r="AA537" s="60">
        <v>7.9718607328049008E-3</v>
      </c>
      <c r="AB537" s="59">
        <v>8.1331107196999994</v>
      </c>
      <c r="AC537" s="60">
        <v>1.06624032382483E-2</v>
      </c>
    </row>
    <row r="538" spans="1:29" customFormat="1" x14ac:dyDescent="0.3">
      <c r="A538" s="58" t="s">
        <v>265</v>
      </c>
      <c r="B538" s="61">
        <v>21.129210848100001</v>
      </c>
      <c r="C538" s="62">
        <v>1.37726480293695E-2</v>
      </c>
      <c r="D538" s="61">
        <v>8.9090328410000001</v>
      </c>
      <c r="E538" s="62">
        <v>1.2980361354379201E-2</v>
      </c>
      <c r="F538" s="61">
        <v>12.220178007099999</v>
      </c>
      <c r="G538" s="62">
        <v>1.45123454343576E-2</v>
      </c>
      <c r="H538" s="106"/>
      <c r="I538" s="61">
        <v>5.1622372988999796</v>
      </c>
      <c r="J538" s="62">
        <v>1.92580085439059E-2</v>
      </c>
      <c r="K538" s="61">
        <v>5.3763452105000002</v>
      </c>
      <c r="L538" s="62">
        <v>1.50550622472191E-2</v>
      </c>
      <c r="M538" s="61">
        <v>6.21977362550001</v>
      </c>
      <c r="N538" s="62">
        <v>2.82028760025929E-2</v>
      </c>
      <c r="O538" s="61">
        <v>3.5744731877000002</v>
      </c>
      <c r="P538" s="62">
        <v>1.3422797519593599E-2</v>
      </c>
      <c r="Q538" s="61">
        <v>0.79638152550000096</v>
      </c>
      <c r="R538" s="62">
        <v>5.9601341479140601E-3</v>
      </c>
      <c r="S538" s="61">
        <v>0</v>
      </c>
      <c r="T538" s="62">
        <v>0</v>
      </c>
      <c r="U538" s="61">
        <v>0</v>
      </c>
      <c r="V538" s="62">
        <v>0</v>
      </c>
      <c r="W538" s="106"/>
      <c r="X538" s="61">
        <v>0</v>
      </c>
      <c r="Y538" s="62">
        <v>0</v>
      </c>
      <c r="Z538" s="61">
        <v>10.868460303199999</v>
      </c>
      <c r="AA538" s="62">
        <v>2.6274873529080599E-2</v>
      </c>
      <c r="AB538" s="61">
        <v>10.2607505449</v>
      </c>
      <c r="AC538" s="62">
        <v>1.34517116030157E-2</v>
      </c>
    </row>
    <row r="539" spans="1:29" customFormat="1" x14ac:dyDescent="0.3">
      <c r="A539" s="58" t="s">
        <v>266</v>
      </c>
      <c r="B539" s="59">
        <v>343.31144119710001</v>
      </c>
      <c r="C539" s="60">
        <v>0.22378060771202199</v>
      </c>
      <c r="D539" s="59">
        <v>156.82306495540001</v>
      </c>
      <c r="E539" s="60">
        <v>0.22848945425976</v>
      </c>
      <c r="F539" s="59">
        <v>186.4883762417</v>
      </c>
      <c r="G539" s="60">
        <v>0.221468438016171</v>
      </c>
      <c r="H539" s="106"/>
      <c r="I539" s="59">
        <v>40.030145334599901</v>
      </c>
      <c r="J539" s="60">
        <v>0.14933464624568701</v>
      </c>
      <c r="K539" s="59">
        <v>57.586815107900101</v>
      </c>
      <c r="L539" s="60">
        <v>0.16125696028136999</v>
      </c>
      <c r="M539" s="59">
        <v>53.953086129300097</v>
      </c>
      <c r="N539" s="60">
        <v>0.24464430535275999</v>
      </c>
      <c r="O539" s="59">
        <v>49.518195510299797</v>
      </c>
      <c r="P539" s="60">
        <v>0.18594983847062799</v>
      </c>
      <c r="Q539" s="59">
        <v>31.696743595200001</v>
      </c>
      <c r="R539" s="60">
        <v>0.23721901856125799</v>
      </c>
      <c r="S539" s="59">
        <v>64.080440679900207</v>
      </c>
      <c r="T539" s="63">
        <v>0.338424826884129</v>
      </c>
      <c r="U539" s="59">
        <v>46.446014839900002</v>
      </c>
      <c r="V539" s="63">
        <v>0.46834045735586199</v>
      </c>
      <c r="W539" s="106"/>
      <c r="X539" s="59">
        <v>69.592573498000107</v>
      </c>
      <c r="Y539" s="60">
        <v>0.20868020273019999</v>
      </c>
      <c r="Z539" s="59">
        <v>105.5875565457</v>
      </c>
      <c r="AA539" s="60">
        <v>0.25526151976339101</v>
      </c>
      <c r="AB539" s="59">
        <v>168.13131115339999</v>
      </c>
      <c r="AC539" s="60">
        <v>0.22041798006643501</v>
      </c>
    </row>
    <row r="540" spans="1:29" customFormat="1" x14ac:dyDescent="0.3">
      <c r="A540" s="58" t="s">
        <v>267</v>
      </c>
      <c r="B540" s="61">
        <v>51.1216617117</v>
      </c>
      <c r="C540" s="62">
        <v>3.3322619500247598E-2</v>
      </c>
      <c r="D540" s="61">
        <v>17.6382658491999</v>
      </c>
      <c r="E540" s="62">
        <v>2.56987563603507E-2</v>
      </c>
      <c r="F540" s="61">
        <v>33.483395862499997</v>
      </c>
      <c r="G540" s="62">
        <v>3.97639548940791E-2</v>
      </c>
      <c r="H540" s="106"/>
      <c r="I540" s="61">
        <v>0</v>
      </c>
      <c r="J540" s="62">
        <v>0</v>
      </c>
      <c r="K540" s="61">
        <v>9.3592658959999895</v>
      </c>
      <c r="L540" s="62">
        <v>2.62082000198515E-2</v>
      </c>
      <c r="M540" s="61">
        <v>6.4993485902000101</v>
      </c>
      <c r="N540" s="62">
        <v>2.9470577777226101E-2</v>
      </c>
      <c r="O540" s="61">
        <v>12.834406573500001</v>
      </c>
      <c r="P540" s="62">
        <v>4.8195533068491503E-2</v>
      </c>
      <c r="Q540" s="61">
        <v>9.4449497420000093</v>
      </c>
      <c r="R540" s="63">
        <v>7.0686179525929094E-2</v>
      </c>
      <c r="S540" s="61">
        <v>5.5110099909000203</v>
      </c>
      <c r="T540" s="62">
        <v>2.9105021475173E-2</v>
      </c>
      <c r="U540" s="61">
        <v>7.4726809191000001</v>
      </c>
      <c r="V540" s="63">
        <v>7.5351110561141396E-2</v>
      </c>
      <c r="W540" s="106"/>
      <c r="X540" s="61">
        <v>6.24753421329999</v>
      </c>
      <c r="Y540" s="62">
        <v>1.87338481775325E-2</v>
      </c>
      <c r="Z540" s="61">
        <v>21.3141156553</v>
      </c>
      <c r="AA540" s="62">
        <v>5.1527601666108799E-2</v>
      </c>
      <c r="AB540" s="61">
        <v>22.697388404600101</v>
      </c>
      <c r="AC540" s="62">
        <v>2.97559834072827E-2</v>
      </c>
    </row>
    <row r="541" spans="1:29" customFormat="1" x14ac:dyDescent="0.3">
      <c r="A541" s="58" t="s">
        <v>268</v>
      </c>
      <c r="B541" s="59">
        <v>252.43502205839999</v>
      </c>
      <c r="C541" s="60">
        <v>0.16454465498455201</v>
      </c>
      <c r="D541" s="59">
        <v>116.03256153</v>
      </c>
      <c r="E541" s="60">
        <v>0.16905814631216201</v>
      </c>
      <c r="F541" s="59">
        <v>133.80340110259999</v>
      </c>
      <c r="G541" s="60">
        <v>0.15890121862092699</v>
      </c>
      <c r="H541" s="106"/>
      <c r="I541" s="59">
        <v>51.229160856300098</v>
      </c>
      <c r="J541" s="60">
        <v>0.191113186074956</v>
      </c>
      <c r="K541" s="59">
        <v>81.694613789599899</v>
      </c>
      <c r="L541" s="60">
        <v>0.228764606384077</v>
      </c>
      <c r="M541" s="59">
        <v>34.206957462299997</v>
      </c>
      <c r="N541" s="60">
        <v>0.15510766754918101</v>
      </c>
      <c r="O541" s="59">
        <v>39.1761718461998</v>
      </c>
      <c r="P541" s="60">
        <v>0.147113656942188</v>
      </c>
      <c r="Q541" s="59">
        <v>18.9059494794</v>
      </c>
      <c r="R541" s="60">
        <v>0.141492477515929</v>
      </c>
      <c r="S541" s="59">
        <v>17.416933979900001</v>
      </c>
      <c r="T541" s="64">
        <v>9.1983182457245793E-2</v>
      </c>
      <c r="U541" s="59">
        <v>9.8052346447000005</v>
      </c>
      <c r="V541" s="64">
        <v>9.8871519845344494E-2</v>
      </c>
      <c r="W541" s="106"/>
      <c r="X541" s="59">
        <v>53.004009968600002</v>
      </c>
      <c r="Y541" s="60">
        <v>0.15893775714557901</v>
      </c>
      <c r="Z541" s="59">
        <v>57.762754448399903</v>
      </c>
      <c r="AA541" s="60">
        <v>0.139643429288341</v>
      </c>
      <c r="AB541" s="59">
        <v>141.6682576414</v>
      </c>
      <c r="AC541" s="60">
        <v>0.18572525827957401</v>
      </c>
    </row>
    <row r="542" spans="1:29" customFormat="1" x14ac:dyDescent="0.3">
      <c r="A542" s="65" t="s">
        <v>1</v>
      </c>
    </row>
    <row r="543" spans="1:29" customFormat="1" x14ac:dyDescent="0.3">
      <c r="A543" s="65" t="s">
        <v>1</v>
      </c>
    </row>
    <row r="544" spans="1:29" customFormat="1" x14ac:dyDescent="0.3">
      <c r="A544" s="53" t="s">
        <v>405</v>
      </c>
    </row>
    <row r="545" spans="1:29" customFormat="1" x14ac:dyDescent="0.3">
      <c r="A545" s="54" t="s">
        <v>1</v>
      </c>
    </row>
    <row r="546" spans="1:29" customFormat="1" x14ac:dyDescent="0.3">
      <c r="A546" s="114" t="s">
        <v>1</v>
      </c>
      <c r="B546" s="113" t="s">
        <v>502</v>
      </c>
      <c r="C546" s="113" t="s">
        <v>1</v>
      </c>
      <c r="D546" s="113" t="s">
        <v>346</v>
      </c>
      <c r="E546" s="113" t="s">
        <v>1</v>
      </c>
      <c r="F546" s="113" t="s">
        <v>347</v>
      </c>
      <c r="G546" s="113" t="s">
        <v>1</v>
      </c>
      <c r="H546" s="104"/>
      <c r="I546" s="113" t="s">
        <v>350</v>
      </c>
      <c r="J546" s="113" t="s">
        <v>1</v>
      </c>
      <c r="K546" s="113" t="s">
        <v>351</v>
      </c>
      <c r="L546" s="113" t="s">
        <v>1</v>
      </c>
      <c r="M546" s="113" t="s">
        <v>352</v>
      </c>
      <c r="N546" s="113" t="s">
        <v>1</v>
      </c>
      <c r="O546" s="113" t="s">
        <v>353</v>
      </c>
      <c r="P546" s="113" t="s">
        <v>1</v>
      </c>
      <c r="Q546" s="113" t="s">
        <v>354</v>
      </c>
      <c r="R546" s="113" t="s">
        <v>1</v>
      </c>
      <c r="S546" s="113" t="s">
        <v>355</v>
      </c>
      <c r="T546" s="113" t="s">
        <v>1</v>
      </c>
      <c r="U546" s="113" t="s">
        <v>356</v>
      </c>
      <c r="V546" s="113" t="s">
        <v>1</v>
      </c>
      <c r="W546" s="104"/>
      <c r="X546" s="113" t="s">
        <v>358</v>
      </c>
      <c r="Y546" s="113" t="s">
        <v>1</v>
      </c>
      <c r="Z546" s="113" t="s">
        <v>359</v>
      </c>
      <c r="AA546" s="113" t="s">
        <v>1</v>
      </c>
      <c r="AB546" s="113" t="s">
        <v>360</v>
      </c>
      <c r="AC546" s="113" t="s">
        <v>1</v>
      </c>
    </row>
    <row r="547" spans="1:29" customFormat="1" x14ac:dyDescent="0.3">
      <c r="A547" s="115" t="s">
        <v>1</v>
      </c>
      <c r="B547" s="55" t="s">
        <v>14</v>
      </c>
      <c r="C547" s="55" t="s">
        <v>15</v>
      </c>
      <c r="D547" s="55" t="s">
        <v>14</v>
      </c>
      <c r="E547" s="55" t="s">
        <v>15</v>
      </c>
      <c r="F547" s="55" t="s">
        <v>14</v>
      </c>
      <c r="G547" s="55" t="s">
        <v>15</v>
      </c>
      <c r="H547" s="104"/>
      <c r="I547" s="55" t="s">
        <v>14</v>
      </c>
      <c r="J547" s="55" t="s">
        <v>15</v>
      </c>
      <c r="K547" s="55" t="s">
        <v>14</v>
      </c>
      <c r="L547" s="55" t="s">
        <v>15</v>
      </c>
      <c r="M547" s="55" t="s">
        <v>14</v>
      </c>
      <c r="N547" s="55" t="s">
        <v>15</v>
      </c>
      <c r="O547" s="55" t="s">
        <v>14</v>
      </c>
      <c r="P547" s="55" t="s">
        <v>15</v>
      </c>
      <c r="Q547" s="55" t="s">
        <v>14</v>
      </c>
      <c r="R547" s="55" t="s">
        <v>15</v>
      </c>
      <c r="S547" s="55" t="s">
        <v>14</v>
      </c>
      <c r="T547" s="55" t="s">
        <v>15</v>
      </c>
      <c r="U547" s="55" t="s">
        <v>14</v>
      </c>
      <c r="V547" s="55" t="s">
        <v>15</v>
      </c>
      <c r="W547" s="104"/>
      <c r="X547" s="55" t="s">
        <v>14</v>
      </c>
      <c r="Y547" s="55" t="s">
        <v>15</v>
      </c>
      <c r="Z547" s="55" t="s">
        <v>14</v>
      </c>
      <c r="AA547" s="55" t="s">
        <v>15</v>
      </c>
      <c r="AB547" s="55" t="s">
        <v>14</v>
      </c>
      <c r="AC547" s="55" t="s">
        <v>15</v>
      </c>
    </row>
    <row r="548" spans="1:29" customFormat="1" x14ac:dyDescent="0.3">
      <c r="A548" s="56" t="s">
        <v>16</v>
      </c>
      <c r="B548" s="57">
        <v>1281.7079258368001</v>
      </c>
      <c r="C548" s="57">
        <v>1281.7079258368001</v>
      </c>
      <c r="D548" s="57">
        <v>570.3144975212</v>
      </c>
      <c r="E548" s="57">
        <v>570.3144975212</v>
      </c>
      <c r="F548" s="57">
        <v>708.25056339089997</v>
      </c>
      <c r="G548" s="57">
        <v>708.25056339089997</v>
      </c>
      <c r="H548" s="105"/>
      <c r="I548" s="57">
        <v>216.82749137389999</v>
      </c>
      <c r="J548" s="57">
        <v>216.82749137389999</v>
      </c>
      <c r="K548" s="57">
        <v>275.41750718439999</v>
      </c>
      <c r="L548" s="57">
        <v>275.41750718439999</v>
      </c>
      <c r="M548" s="57">
        <v>186.3298993082</v>
      </c>
      <c r="N548" s="57">
        <v>186.3298993082</v>
      </c>
      <c r="O548" s="57">
        <v>227.12250266500001</v>
      </c>
      <c r="P548" s="57">
        <v>227.12250266500001</v>
      </c>
      <c r="Q548" s="57">
        <v>114.7121043657</v>
      </c>
      <c r="R548" s="57">
        <v>114.7121043657</v>
      </c>
      <c r="S548" s="57">
        <v>171.93217870160001</v>
      </c>
      <c r="T548" s="57">
        <v>171.93217870160001</v>
      </c>
      <c r="U548" s="57">
        <v>89.366242237999998</v>
      </c>
      <c r="V548" s="57">
        <v>89.366242237999998</v>
      </c>
      <c r="W548" s="105"/>
      <c r="X548" s="57">
        <v>280.48509243550001</v>
      </c>
      <c r="Y548" s="57">
        <v>280.48509243550001</v>
      </c>
      <c r="Z548" s="57">
        <v>355.88187418019999</v>
      </c>
      <c r="AA548" s="57">
        <v>355.88187418019999</v>
      </c>
      <c r="AB548" s="57">
        <v>621.1157543649</v>
      </c>
      <c r="AC548" s="57">
        <v>621.1157543649</v>
      </c>
    </row>
    <row r="549" spans="1:29" customFormat="1" ht="25.5" customHeight="1" x14ac:dyDescent="0.3">
      <c r="A549" s="66" t="s">
        <v>252</v>
      </c>
      <c r="B549" s="59">
        <v>72.312930735999998</v>
      </c>
      <c r="C549" s="60">
        <v>5.6419196041710098E-2</v>
      </c>
      <c r="D549" s="59">
        <v>27.346777649800099</v>
      </c>
      <c r="E549" s="60">
        <v>4.7950346289037597E-2</v>
      </c>
      <c r="F549" s="59">
        <v>44.505637021699997</v>
      </c>
      <c r="G549" s="60">
        <v>6.2838830383162403E-2</v>
      </c>
      <c r="H549" s="106"/>
      <c r="I549" s="59">
        <v>19.484012540199998</v>
      </c>
      <c r="J549" s="60">
        <v>8.9859511894649594E-2</v>
      </c>
      <c r="K549" s="59">
        <v>18.371942060199999</v>
      </c>
      <c r="L549" s="60">
        <v>6.6705788778704797E-2</v>
      </c>
      <c r="M549" s="59">
        <v>10.725182601</v>
      </c>
      <c r="N549" s="60">
        <v>5.7560180308260399E-2</v>
      </c>
      <c r="O549" s="59">
        <v>8.5984016635000007</v>
      </c>
      <c r="P549" s="60">
        <v>3.7857991007533197E-2</v>
      </c>
      <c r="Q549" s="59">
        <v>3.0958329871000001</v>
      </c>
      <c r="R549" s="64">
        <v>2.6987849313883601E-2</v>
      </c>
      <c r="S549" s="59">
        <v>10.2056365295</v>
      </c>
      <c r="T549" s="60">
        <v>5.9358501745113E-2</v>
      </c>
      <c r="U549" s="59">
        <v>1.8319223545000001</v>
      </c>
      <c r="V549" s="60">
        <v>2.0499042016572998E-2</v>
      </c>
      <c r="W549" s="106"/>
      <c r="X549" s="59">
        <v>23.383030482799999</v>
      </c>
      <c r="Y549" s="60">
        <v>8.3366393128993604E-2</v>
      </c>
      <c r="Z549" s="59">
        <v>13.2267920214</v>
      </c>
      <c r="AA549" s="60">
        <v>3.71662424557836E-2</v>
      </c>
      <c r="AB549" s="59">
        <v>35.703108231800002</v>
      </c>
      <c r="AC549" s="60">
        <v>5.7482213228204099E-2</v>
      </c>
    </row>
    <row r="550" spans="1:29" customFormat="1" x14ac:dyDescent="0.3">
      <c r="A550" s="58" t="s">
        <v>253</v>
      </c>
      <c r="B550" s="61">
        <v>185.71311749579999</v>
      </c>
      <c r="C550" s="62">
        <v>0.14489503712365001</v>
      </c>
      <c r="D550" s="61">
        <v>80.970930783200004</v>
      </c>
      <c r="E550" s="62">
        <v>0.14197592930765399</v>
      </c>
      <c r="F550" s="61">
        <v>104.7421867126</v>
      </c>
      <c r="G550" s="62">
        <v>0.147888603450062</v>
      </c>
      <c r="H550" s="106"/>
      <c r="I550" s="61">
        <v>49.987907797599902</v>
      </c>
      <c r="J550" s="62">
        <v>0.230542296462768</v>
      </c>
      <c r="K550" s="61">
        <v>40.963696410300102</v>
      </c>
      <c r="L550" s="62">
        <v>0.148733088281398</v>
      </c>
      <c r="M550" s="61">
        <v>24.573316290499999</v>
      </c>
      <c r="N550" s="62">
        <v>0.13188069323138699</v>
      </c>
      <c r="O550" s="61">
        <v>29.251675730500001</v>
      </c>
      <c r="P550" s="62">
        <v>0.12879250354882499</v>
      </c>
      <c r="Q550" s="61">
        <v>19.643578314399999</v>
      </c>
      <c r="R550" s="62">
        <v>0.17124241964716</v>
      </c>
      <c r="S550" s="61">
        <v>16.678309120800002</v>
      </c>
      <c r="T550" s="62">
        <v>9.7005163586895204E-2</v>
      </c>
      <c r="U550" s="61">
        <v>4.6146338317</v>
      </c>
      <c r="V550" s="64">
        <v>5.1637326535564902E-2</v>
      </c>
      <c r="W550" s="106"/>
      <c r="X550" s="61">
        <v>45.6950926393</v>
      </c>
      <c r="Y550" s="62">
        <v>0.16291451443113</v>
      </c>
      <c r="Z550" s="61">
        <v>48.405688813299903</v>
      </c>
      <c r="AA550" s="62">
        <v>0.13601616807488701</v>
      </c>
      <c r="AB550" s="61">
        <v>88.9351762923</v>
      </c>
      <c r="AC550" s="62">
        <v>0.14318615437993101</v>
      </c>
    </row>
    <row r="551" spans="1:29" customFormat="1" ht="22.8" x14ac:dyDescent="0.3">
      <c r="A551" s="66" t="s">
        <v>254</v>
      </c>
      <c r="B551" s="59">
        <v>77.722330277799998</v>
      </c>
      <c r="C551" s="60">
        <v>6.0639657999350199E-2</v>
      </c>
      <c r="D551" s="59">
        <v>28.2547198725999</v>
      </c>
      <c r="E551" s="60">
        <v>4.9542348994117399E-2</v>
      </c>
      <c r="F551" s="59">
        <v>49.467610405199899</v>
      </c>
      <c r="G551" s="60">
        <v>6.9844787935449404E-2</v>
      </c>
      <c r="H551" s="106"/>
      <c r="I551" s="59">
        <v>11.1300884171</v>
      </c>
      <c r="J551" s="60">
        <v>5.1331537096959402E-2</v>
      </c>
      <c r="K551" s="59">
        <v>16.451656506300001</v>
      </c>
      <c r="L551" s="60">
        <v>5.9733517576590199E-2</v>
      </c>
      <c r="M551" s="59">
        <v>11.6229165101</v>
      </c>
      <c r="N551" s="60">
        <v>6.2378161278749199E-2</v>
      </c>
      <c r="O551" s="59">
        <v>19.137815444800001</v>
      </c>
      <c r="P551" s="60">
        <v>8.4262084206723403E-2</v>
      </c>
      <c r="Q551" s="59">
        <v>9.4954467466000398</v>
      </c>
      <c r="R551" s="60">
        <v>8.2776327738951605E-2</v>
      </c>
      <c r="S551" s="59">
        <v>6.1099594859000304</v>
      </c>
      <c r="T551" s="60">
        <v>3.5537032869828601E-2</v>
      </c>
      <c r="U551" s="59">
        <v>3.7744471669999999</v>
      </c>
      <c r="V551" s="60">
        <v>4.2235715326911699E-2</v>
      </c>
      <c r="W551" s="106"/>
      <c r="X551" s="59">
        <v>17.672924158200001</v>
      </c>
      <c r="Y551" s="60">
        <v>6.3008425883682398E-2</v>
      </c>
      <c r="Z551" s="59">
        <v>22.463519377099999</v>
      </c>
      <c r="AA551" s="60">
        <v>6.3120717875408405E-2</v>
      </c>
      <c r="AB551" s="59">
        <v>37.585886742500001</v>
      </c>
      <c r="AC551" s="60">
        <v>6.0513497650582199E-2</v>
      </c>
    </row>
    <row r="552" spans="1:29" customFormat="1" x14ac:dyDescent="0.3">
      <c r="A552" s="58" t="s">
        <v>255</v>
      </c>
      <c r="B552" s="61">
        <v>18.463359861800001</v>
      </c>
      <c r="C552" s="62">
        <v>1.44052786829306E-2</v>
      </c>
      <c r="D552" s="61">
        <v>14.0171884177</v>
      </c>
      <c r="E552" s="62">
        <v>2.4577997716389698E-2</v>
      </c>
      <c r="F552" s="61">
        <v>4.4461714441000098</v>
      </c>
      <c r="G552" s="62">
        <v>6.2776814787312103E-3</v>
      </c>
      <c r="H552" s="106"/>
      <c r="I552" s="61">
        <v>0</v>
      </c>
      <c r="J552" s="62">
        <v>0</v>
      </c>
      <c r="K552" s="61">
        <v>4.6754537582000104</v>
      </c>
      <c r="L552" s="62">
        <v>1.6975877118333101E-2</v>
      </c>
      <c r="M552" s="61">
        <v>2.0494102003000001</v>
      </c>
      <c r="N552" s="62">
        <v>1.0998826317778199E-2</v>
      </c>
      <c r="O552" s="61">
        <v>6.1606214298000204</v>
      </c>
      <c r="P552" s="62">
        <v>2.7124663375547399E-2</v>
      </c>
      <c r="Q552" s="61">
        <v>0.70573036119999999</v>
      </c>
      <c r="R552" s="62">
        <v>6.1521873833832296E-3</v>
      </c>
      <c r="S552" s="61">
        <v>3.3241483707000001</v>
      </c>
      <c r="T552" s="62">
        <v>1.93340676294767E-2</v>
      </c>
      <c r="U552" s="61">
        <v>1.5479957416000001</v>
      </c>
      <c r="V552" s="62">
        <v>1.7321929431444401E-2</v>
      </c>
      <c r="W552" s="106"/>
      <c r="X552" s="61">
        <v>1.6584161512</v>
      </c>
      <c r="Y552" s="62">
        <v>5.9126712824545801E-3</v>
      </c>
      <c r="Z552" s="61">
        <v>4.48102030819999</v>
      </c>
      <c r="AA552" s="62">
        <v>1.25913136726122E-2</v>
      </c>
      <c r="AB552" s="61">
        <v>12.3239234024</v>
      </c>
      <c r="AC552" s="62">
        <v>1.98415888114147E-2</v>
      </c>
    </row>
    <row r="553" spans="1:29" customFormat="1" x14ac:dyDescent="0.3">
      <c r="A553" s="58" t="s">
        <v>256</v>
      </c>
      <c r="B553" s="59">
        <v>10.555236492800001</v>
      </c>
      <c r="C553" s="60">
        <v>8.2352900220295597E-3</v>
      </c>
      <c r="D553" s="59">
        <v>9.0675194860000001</v>
      </c>
      <c r="E553" s="60">
        <v>1.5899156562582301E-2</v>
      </c>
      <c r="F553" s="59">
        <v>1.4877170068000001</v>
      </c>
      <c r="G553" s="60">
        <v>2.10055181555697E-3</v>
      </c>
      <c r="H553" s="106"/>
      <c r="I553" s="59">
        <v>7.7470843103</v>
      </c>
      <c r="J553" s="60">
        <v>3.5729253062937602E-2</v>
      </c>
      <c r="K553" s="59">
        <v>1.4877170068000001</v>
      </c>
      <c r="L553" s="60">
        <v>5.4016791525308902E-3</v>
      </c>
      <c r="M553" s="59">
        <v>0</v>
      </c>
      <c r="N553" s="60">
        <v>0</v>
      </c>
      <c r="O553" s="59">
        <v>1.3204351756999999</v>
      </c>
      <c r="P553" s="60">
        <v>5.8137575986806E-3</v>
      </c>
      <c r="Q553" s="59">
        <v>0</v>
      </c>
      <c r="R553" s="60">
        <v>0</v>
      </c>
      <c r="S553" s="59">
        <v>0</v>
      </c>
      <c r="T553" s="60">
        <v>0</v>
      </c>
      <c r="U553" s="59">
        <v>0</v>
      </c>
      <c r="V553" s="60">
        <v>0</v>
      </c>
      <c r="W553" s="106"/>
      <c r="X553" s="59">
        <v>7.7470843103000098</v>
      </c>
      <c r="Y553" s="63">
        <v>2.76203068157054E-2</v>
      </c>
      <c r="Z553" s="59">
        <v>1.4877170068000001</v>
      </c>
      <c r="AA553" s="60">
        <v>4.1803674610488796E-3</v>
      </c>
      <c r="AB553" s="59">
        <v>1.3204351756999999</v>
      </c>
      <c r="AC553" s="60">
        <v>2.1259083615584101E-3</v>
      </c>
    </row>
    <row r="554" spans="1:29" customFormat="1" x14ac:dyDescent="0.3">
      <c r="A554" s="58" t="s">
        <v>257</v>
      </c>
      <c r="B554" s="61">
        <v>20.347876535600001</v>
      </c>
      <c r="C554" s="62">
        <v>1.5875595465570099E-2</v>
      </c>
      <c r="D554" s="61">
        <v>10.501514397199999</v>
      </c>
      <c r="E554" s="62">
        <v>1.8413549791989298E-2</v>
      </c>
      <c r="F554" s="61">
        <v>7.6136185217000101</v>
      </c>
      <c r="G554" s="62">
        <v>1.07498940562055E-2</v>
      </c>
      <c r="H554" s="106"/>
      <c r="I554" s="61">
        <v>6.1080137592000003</v>
      </c>
      <c r="J554" s="62">
        <v>2.8169923105678799E-2</v>
      </c>
      <c r="K554" s="61">
        <v>9.2038254017999801</v>
      </c>
      <c r="L554" s="62">
        <v>3.3417720957142197E-2</v>
      </c>
      <c r="M554" s="61">
        <v>1.7742631752</v>
      </c>
      <c r="N554" s="62">
        <v>9.5221603284681103E-3</v>
      </c>
      <c r="O554" s="61">
        <v>2.3512278063999998</v>
      </c>
      <c r="P554" s="62">
        <v>1.0352245060754699E-2</v>
      </c>
      <c r="Q554" s="61">
        <v>0.50882816379999996</v>
      </c>
      <c r="R554" s="62">
        <v>4.4356972318968704E-3</v>
      </c>
      <c r="S554" s="61">
        <v>0</v>
      </c>
      <c r="T554" s="62">
        <v>0</v>
      </c>
      <c r="U554" s="61">
        <v>0.4017182292</v>
      </c>
      <c r="V554" s="62">
        <v>4.4951898965399596E-3</v>
      </c>
      <c r="W554" s="106"/>
      <c r="X554" s="61">
        <v>9.4485407810999806</v>
      </c>
      <c r="Y554" s="62">
        <v>3.3686427678051301E-2</v>
      </c>
      <c r="Z554" s="61">
        <v>5.3906939366000097</v>
      </c>
      <c r="AA554" s="62">
        <v>1.51474248274596E-2</v>
      </c>
      <c r="AB554" s="61">
        <v>5.5086418179000001</v>
      </c>
      <c r="AC554" s="62">
        <v>8.8689455696268193E-3</v>
      </c>
    </row>
    <row r="555" spans="1:29" customFormat="1" x14ac:dyDescent="0.3">
      <c r="A555" s="58" t="s">
        <v>258</v>
      </c>
      <c r="B555" s="59">
        <v>17.251544028800001</v>
      </c>
      <c r="C555" s="60">
        <v>1.3459809119567401E-2</v>
      </c>
      <c r="D555" s="59">
        <v>5.7944955047000004</v>
      </c>
      <c r="E555" s="60">
        <v>1.01601757098672E-2</v>
      </c>
      <c r="F555" s="59">
        <v>11.457048524099999</v>
      </c>
      <c r="G555" s="60">
        <v>1.6176546996654599E-2</v>
      </c>
      <c r="H555" s="106"/>
      <c r="I555" s="59">
        <v>5.1622372988999796</v>
      </c>
      <c r="J555" s="60">
        <v>2.3808038667929701E-2</v>
      </c>
      <c r="K555" s="59">
        <v>8.9910847600999997</v>
      </c>
      <c r="L555" s="60">
        <v>3.2645291332479502E-2</v>
      </c>
      <c r="M555" s="59">
        <v>1.5544630788</v>
      </c>
      <c r="N555" s="60">
        <v>8.3425316311089293E-3</v>
      </c>
      <c r="O555" s="59">
        <v>0</v>
      </c>
      <c r="P555" s="60">
        <v>0</v>
      </c>
      <c r="Q555" s="59">
        <v>0</v>
      </c>
      <c r="R555" s="60">
        <v>0</v>
      </c>
      <c r="S555" s="59">
        <v>1.543758891</v>
      </c>
      <c r="T555" s="60">
        <v>8.9788828517045598E-3</v>
      </c>
      <c r="U555" s="59">
        <v>0</v>
      </c>
      <c r="V555" s="60">
        <v>0</v>
      </c>
      <c r="W555" s="106"/>
      <c r="X555" s="59">
        <v>0</v>
      </c>
      <c r="Y555" s="60">
        <v>0</v>
      </c>
      <c r="Z555" s="59">
        <v>6.7059961898999898</v>
      </c>
      <c r="AA555" s="60">
        <v>1.88433204285769E-2</v>
      </c>
      <c r="AB555" s="59">
        <v>10.545547838899999</v>
      </c>
      <c r="AC555" s="60">
        <v>1.6978393745112699E-2</v>
      </c>
    </row>
    <row r="556" spans="1:29" customFormat="1" x14ac:dyDescent="0.3">
      <c r="A556" s="58" t="s">
        <v>259</v>
      </c>
      <c r="B556" s="61">
        <v>9.6718555338000201</v>
      </c>
      <c r="C556" s="62">
        <v>7.5460682881284798E-3</v>
      </c>
      <c r="D556" s="61">
        <v>2.0674813497</v>
      </c>
      <c r="E556" s="62">
        <v>3.6251600804223798E-3</v>
      </c>
      <c r="F556" s="61">
        <v>7.6043741841000001</v>
      </c>
      <c r="G556" s="62">
        <v>1.07368417014629E-2</v>
      </c>
      <c r="H556" s="106"/>
      <c r="I556" s="61">
        <v>3.8840929647000002</v>
      </c>
      <c r="J556" s="62">
        <v>1.79132864568461E-2</v>
      </c>
      <c r="K556" s="61">
        <v>0</v>
      </c>
      <c r="L556" s="62">
        <v>0</v>
      </c>
      <c r="M556" s="61">
        <v>1.8106484796</v>
      </c>
      <c r="N556" s="62">
        <v>9.7174338972033994E-3</v>
      </c>
      <c r="O556" s="61">
        <v>2.1626856079999999</v>
      </c>
      <c r="P556" s="62">
        <v>9.5221106787023498E-3</v>
      </c>
      <c r="Q556" s="61">
        <v>0.85209907159999998</v>
      </c>
      <c r="R556" s="62">
        <v>7.4281530821152398E-3</v>
      </c>
      <c r="S556" s="61">
        <v>0.96232940990000004</v>
      </c>
      <c r="T556" s="62">
        <v>5.5971454393664603E-3</v>
      </c>
      <c r="U556" s="61">
        <v>0</v>
      </c>
      <c r="V556" s="62">
        <v>0</v>
      </c>
      <c r="W556" s="106"/>
      <c r="X556" s="61">
        <v>0.96232940990000104</v>
      </c>
      <c r="Y556" s="62">
        <v>3.4309467271288101E-3</v>
      </c>
      <c r="Z556" s="61">
        <v>1.1051519398</v>
      </c>
      <c r="AA556" s="62">
        <v>3.1053897935819298E-3</v>
      </c>
      <c r="AB556" s="61">
        <v>7.6043741841000001</v>
      </c>
      <c r="AC556" s="62">
        <v>1.2243086945807001E-2</v>
      </c>
    </row>
    <row r="557" spans="1:29" customFormat="1" x14ac:dyDescent="0.3">
      <c r="A557" s="58" t="s">
        <v>260</v>
      </c>
      <c r="B557" s="59">
        <v>36.039484084400002</v>
      </c>
      <c r="C557" s="60">
        <v>2.81183281759536E-2</v>
      </c>
      <c r="D557" s="59">
        <v>22.7723520001</v>
      </c>
      <c r="E557" s="60">
        <v>3.9929463653961397E-2</v>
      </c>
      <c r="F557" s="59">
        <v>13.2671320843</v>
      </c>
      <c r="G557" s="60">
        <v>1.8732257720743301E-2</v>
      </c>
      <c r="H557" s="106"/>
      <c r="I557" s="59">
        <v>8.5174257303999994</v>
      </c>
      <c r="J557" s="60">
        <v>3.9282037883805299E-2</v>
      </c>
      <c r="K557" s="59">
        <v>7.3911806659999897</v>
      </c>
      <c r="L557" s="60">
        <v>2.6836277553886199E-2</v>
      </c>
      <c r="M557" s="59">
        <v>0</v>
      </c>
      <c r="N557" s="64">
        <v>0</v>
      </c>
      <c r="O557" s="59">
        <v>4.5919656099999901</v>
      </c>
      <c r="P557" s="60">
        <v>2.0218012553221299E-2</v>
      </c>
      <c r="Q557" s="59">
        <v>4.2208171286000002</v>
      </c>
      <c r="R557" s="60">
        <v>3.6794871403841703E-2</v>
      </c>
      <c r="S557" s="59">
        <v>6.2139745862999796</v>
      </c>
      <c r="T557" s="60">
        <v>3.6142010374246303E-2</v>
      </c>
      <c r="U557" s="59">
        <v>5.1041203630999998</v>
      </c>
      <c r="V557" s="60">
        <v>5.7114635630607799E-2</v>
      </c>
      <c r="W557" s="106"/>
      <c r="X557" s="59">
        <v>9.5970893571000104</v>
      </c>
      <c r="Y557" s="60">
        <v>3.42160407662555E-2</v>
      </c>
      <c r="Z557" s="59">
        <v>10.246109445</v>
      </c>
      <c r="AA557" s="60">
        <v>2.8790759486143201E-2</v>
      </c>
      <c r="AB557" s="59">
        <v>16.1962852823</v>
      </c>
      <c r="AC557" s="60">
        <v>2.6076114103498998E-2</v>
      </c>
    </row>
    <row r="558" spans="1:29" customFormat="1" x14ac:dyDescent="0.3">
      <c r="A558" s="58" t="s">
        <v>261</v>
      </c>
      <c r="B558" s="61">
        <v>307.45484129099998</v>
      </c>
      <c r="C558" s="62">
        <v>0.23987902008975201</v>
      </c>
      <c r="D558" s="61">
        <v>148.73543665010001</v>
      </c>
      <c r="E558" s="62">
        <v>0.26079546863451603</v>
      </c>
      <c r="F558" s="61">
        <v>158.26979939739999</v>
      </c>
      <c r="G558" s="62">
        <v>0.22346582915465599</v>
      </c>
      <c r="H558" s="106"/>
      <c r="I558" s="61">
        <v>50.222819176799803</v>
      </c>
      <c r="J558" s="62">
        <v>0.23162569865366001</v>
      </c>
      <c r="K558" s="61">
        <v>57.362436101599997</v>
      </c>
      <c r="L558" s="62">
        <v>0.20827447277414399</v>
      </c>
      <c r="M558" s="61">
        <v>44.911221312999999</v>
      </c>
      <c r="N558" s="62">
        <v>0.24103067451732099</v>
      </c>
      <c r="O558" s="61">
        <v>72.764076410499797</v>
      </c>
      <c r="P558" s="63">
        <v>0.32037369946484401</v>
      </c>
      <c r="Q558" s="61">
        <v>27.408825141400001</v>
      </c>
      <c r="R558" s="62">
        <v>0.238935771363946</v>
      </c>
      <c r="S558" s="61">
        <v>45.751914569699998</v>
      </c>
      <c r="T558" s="62">
        <v>0.26610443091694602</v>
      </c>
      <c r="U558" s="61">
        <v>9.0335485779999996</v>
      </c>
      <c r="V558" s="64">
        <v>0.10108457457506</v>
      </c>
      <c r="W558" s="106"/>
      <c r="X558" s="61">
        <v>62.7773137167001</v>
      </c>
      <c r="Y558" s="62">
        <v>0.22381693505203401</v>
      </c>
      <c r="Z558" s="61">
        <v>77.3864420881999</v>
      </c>
      <c r="AA558" s="62">
        <v>0.21744979922471599</v>
      </c>
      <c r="AB558" s="61">
        <v>146.60566381929999</v>
      </c>
      <c r="AC558" s="62">
        <v>0.236035976851378</v>
      </c>
    </row>
    <row r="559" spans="1:29" customFormat="1" x14ac:dyDescent="0.3">
      <c r="A559" s="58" t="s">
        <v>262</v>
      </c>
      <c r="B559" s="59">
        <v>12.5354368532</v>
      </c>
      <c r="C559" s="60">
        <v>9.7802600736949293E-3</v>
      </c>
      <c r="D559" s="59">
        <v>3.7829139025999998</v>
      </c>
      <c r="E559" s="60">
        <v>6.63303128193647E-3</v>
      </c>
      <c r="F559" s="59">
        <v>8.7525229505999995</v>
      </c>
      <c r="G559" s="60">
        <v>1.23579470359973E-2</v>
      </c>
      <c r="H559" s="106"/>
      <c r="I559" s="59">
        <v>0</v>
      </c>
      <c r="J559" s="60">
        <v>0</v>
      </c>
      <c r="K559" s="59">
        <v>8.1787821593000007</v>
      </c>
      <c r="L559" s="60">
        <v>2.9695941419671901E-2</v>
      </c>
      <c r="M559" s="59">
        <v>2.9829181845999999</v>
      </c>
      <c r="N559" s="60">
        <v>1.60088004967259E-2</v>
      </c>
      <c r="O559" s="59">
        <v>1.3737365093</v>
      </c>
      <c r="P559" s="60">
        <v>6.04843858790261E-3</v>
      </c>
      <c r="Q559" s="59">
        <v>0</v>
      </c>
      <c r="R559" s="60">
        <v>0</v>
      </c>
      <c r="S559" s="59">
        <v>0</v>
      </c>
      <c r="T559" s="60">
        <v>0</v>
      </c>
      <c r="U559" s="59">
        <v>0</v>
      </c>
      <c r="V559" s="60">
        <v>0</v>
      </c>
      <c r="W559" s="106"/>
      <c r="X559" s="59">
        <v>0</v>
      </c>
      <c r="Y559" s="60">
        <v>0</v>
      </c>
      <c r="Z559" s="59">
        <v>0</v>
      </c>
      <c r="AA559" s="60">
        <v>0</v>
      </c>
      <c r="AB559" s="59">
        <v>12.5354368532</v>
      </c>
      <c r="AC559" s="60">
        <v>2.0182126705218802E-2</v>
      </c>
    </row>
    <row r="560" spans="1:29" customFormat="1" x14ac:dyDescent="0.3">
      <c r="A560" s="58" t="s">
        <v>263</v>
      </c>
      <c r="B560" s="61">
        <v>170.3440033306</v>
      </c>
      <c r="C560" s="62">
        <v>0.13290391663871901</v>
      </c>
      <c r="D560" s="61">
        <v>66.429295597100094</v>
      </c>
      <c r="E560" s="62">
        <v>0.1164783569168</v>
      </c>
      <c r="F560" s="61">
        <v>103.91470773349999</v>
      </c>
      <c r="G560" s="62">
        <v>0.14672026130976301</v>
      </c>
      <c r="H560" s="106"/>
      <c r="I560" s="61">
        <v>17.421585750399998</v>
      </c>
      <c r="J560" s="62">
        <v>8.0347679346425699E-2</v>
      </c>
      <c r="K560" s="61">
        <v>49.314562149800103</v>
      </c>
      <c r="L560" s="62">
        <v>0.17905383958319901</v>
      </c>
      <c r="M560" s="61">
        <v>29.448763186099999</v>
      </c>
      <c r="N560" s="62">
        <v>0.15804636451496201</v>
      </c>
      <c r="O560" s="61">
        <v>21.6899455846</v>
      </c>
      <c r="P560" s="62">
        <v>9.5498884214886101E-2</v>
      </c>
      <c r="Q560" s="61">
        <v>13.133531296099999</v>
      </c>
      <c r="R560" s="62">
        <v>0.11449124195499499</v>
      </c>
      <c r="S560" s="61">
        <v>26.3372495843</v>
      </c>
      <c r="T560" s="62">
        <v>0.15318394603729199</v>
      </c>
      <c r="U560" s="61">
        <v>12.9983657793</v>
      </c>
      <c r="V560" s="62">
        <v>0.145450513010078</v>
      </c>
      <c r="W560" s="106"/>
      <c r="X560" s="61">
        <v>24.343047050599999</v>
      </c>
      <c r="Y560" s="62">
        <v>8.6789093991502905E-2</v>
      </c>
      <c r="Z560" s="61">
        <v>51.007365009700003</v>
      </c>
      <c r="AA560" s="62">
        <v>0.14332667300687699</v>
      </c>
      <c r="AB560" s="61">
        <v>94.993591270300101</v>
      </c>
      <c r="AC560" s="62">
        <v>0.152940237955214</v>
      </c>
    </row>
    <row r="561" spans="1:29" customFormat="1" x14ac:dyDescent="0.3">
      <c r="A561" s="58" t="s">
        <v>264</v>
      </c>
      <c r="B561" s="59">
        <v>14.9640146107</v>
      </c>
      <c r="C561" s="60">
        <v>1.1675058185296201E-2</v>
      </c>
      <c r="D561" s="59">
        <v>5.6606433603999902</v>
      </c>
      <c r="E561" s="60">
        <v>9.9254768816210599E-3</v>
      </c>
      <c r="F561" s="59">
        <v>9.3033712503000103</v>
      </c>
      <c r="G561" s="60">
        <v>1.31357061062657E-2</v>
      </c>
      <c r="H561" s="106"/>
      <c r="I561" s="59">
        <v>3.6812397259999998</v>
      </c>
      <c r="J561" s="60">
        <v>1.6977735169439501E-2</v>
      </c>
      <c r="K561" s="59">
        <v>1.1193656596999999</v>
      </c>
      <c r="L561" s="60">
        <v>4.06425020378444E-3</v>
      </c>
      <c r="M561" s="59">
        <v>1.4706050750999999</v>
      </c>
      <c r="N561" s="60">
        <v>7.8924803832343508E-3</v>
      </c>
      <c r="O561" s="59">
        <v>4.0959863479000003</v>
      </c>
      <c r="P561" s="60">
        <v>1.80342603653918E-2</v>
      </c>
      <c r="Q561" s="59">
        <v>0.92365419469999999</v>
      </c>
      <c r="R561" s="60">
        <v>8.0519331399885093E-3</v>
      </c>
      <c r="S561" s="59">
        <v>0.61194637689999698</v>
      </c>
      <c r="T561" s="60">
        <v>3.5592312126869201E-3</v>
      </c>
      <c r="U561" s="59">
        <v>3.0612172304</v>
      </c>
      <c r="V561" s="63">
        <v>3.4254738184552602E-2</v>
      </c>
      <c r="W561" s="106"/>
      <c r="X561" s="59">
        <v>6.8592024327000098</v>
      </c>
      <c r="Y561" s="60">
        <v>2.4454784292243001E-2</v>
      </c>
      <c r="Z561" s="59">
        <v>1.0439138795</v>
      </c>
      <c r="AA561" s="60">
        <v>2.93331567364798E-3</v>
      </c>
      <c r="AB561" s="59">
        <v>7.0608982985000104</v>
      </c>
      <c r="AC561" s="60">
        <v>1.1368087588954899E-2</v>
      </c>
    </row>
    <row r="562" spans="1:29" customFormat="1" x14ac:dyDescent="0.3">
      <c r="A562" s="58" t="s">
        <v>269</v>
      </c>
      <c r="B562" s="61">
        <v>11.447176638</v>
      </c>
      <c r="C562" s="62">
        <v>8.9311897096418305E-3</v>
      </c>
      <c r="D562" s="61">
        <v>7.3545697621999899</v>
      </c>
      <c r="E562" s="62">
        <v>1.2895638799584601E-2</v>
      </c>
      <c r="F562" s="61">
        <v>4.0926068757999996</v>
      </c>
      <c r="G562" s="62">
        <v>5.7784731666230896E-3</v>
      </c>
      <c r="H562" s="106"/>
      <c r="I562" s="61">
        <v>0</v>
      </c>
      <c r="J562" s="62">
        <v>0</v>
      </c>
      <c r="K562" s="61">
        <v>5.37634521050001</v>
      </c>
      <c r="L562" s="62">
        <v>1.9520709723439601E-2</v>
      </c>
      <c r="M562" s="61">
        <v>2.4854226984999999</v>
      </c>
      <c r="N562" s="62">
        <v>1.33388291826905E-2</v>
      </c>
      <c r="O562" s="61">
        <v>2.7890272034999999</v>
      </c>
      <c r="P562" s="62">
        <v>1.2279836523348599E-2</v>
      </c>
      <c r="Q562" s="61">
        <v>0.79638152549999996</v>
      </c>
      <c r="R562" s="62">
        <v>6.9424367193295601E-3</v>
      </c>
      <c r="S562" s="61">
        <v>0</v>
      </c>
      <c r="T562" s="62">
        <v>0</v>
      </c>
      <c r="U562" s="61">
        <v>0</v>
      </c>
      <c r="V562" s="62">
        <v>0</v>
      </c>
      <c r="W562" s="106"/>
      <c r="X562" s="61">
        <v>0</v>
      </c>
      <c r="Y562" s="62">
        <v>0</v>
      </c>
      <c r="Z562" s="61">
        <v>5.7062230043000097</v>
      </c>
      <c r="AA562" s="62">
        <v>1.6034036623654099E-2</v>
      </c>
      <c r="AB562" s="61">
        <v>5.7409536337000002</v>
      </c>
      <c r="AC562" s="62">
        <v>9.2429689528165503E-3</v>
      </c>
    </row>
    <row r="563" spans="1:29" customFormat="1" x14ac:dyDescent="0.3">
      <c r="A563" s="58" t="s">
        <v>266</v>
      </c>
      <c r="B563" s="59">
        <v>276.19973733180001</v>
      </c>
      <c r="C563" s="60">
        <v>0.21549350812625701</v>
      </c>
      <c r="D563" s="59">
        <v>124.5894398097</v>
      </c>
      <c r="E563" s="60">
        <v>0.21845743068291701</v>
      </c>
      <c r="F563" s="59">
        <v>151.61029752210001</v>
      </c>
      <c r="G563" s="60">
        <v>0.21406308072136701</v>
      </c>
      <c r="H563" s="106"/>
      <c r="I563" s="59">
        <v>33.480983902299997</v>
      </c>
      <c r="J563" s="60">
        <v>0.1544130021989</v>
      </c>
      <c r="K563" s="59">
        <v>42.238780202600097</v>
      </c>
      <c r="L563" s="60">
        <v>0.15336272786145</v>
      </c>
      <c r="M563" s="59">
        <v>44.421419925199999</v>
      </c>
      <c r="N563" s="60">
        <v>0.23840199608397</v>
      </c>
      <c r="O563" s="59">
        <v>40.146287593300002</v>
      </c>
      <c r="P563" s="60">
        <v>0.176760502029668</v>
      </c>
      <c r="Q563" s="59">
        <v>26.442771521400001</v>
      </c>
      <c r="R563" s="60">
        <v>0.23051422225766999</v>
      </c>
      <c r="S563" s="59">
        <v>49.943902142900001</v>
      </c>
      <c r="T563" s="60">
        <v>0.29048606561067902</v>
      </c>
      <c r="U563" s="59">
        <v>39.525592044100001</v>
      </c>
      <c r="V563" s="63">
        <v>0.442287725815253</v>
      </c>
      <c r="W563" s="106"/>
      <c r="X563" s="59">
        <v>64.093487732300204</v>
      </c>
      <c r="Y563" s="60">
        <v>0.22850942692092899</v>
      </c>
      <c r="Z563" s="59">
        <v>89.253388532899905</v>
      </c>
      <c r="AA563" s="60">
        <v>0.25079498285351498</v>
      </c>
      <c r="AB563" s="59">
        <v>122.8528610666</v>
      </c>
      <c r="AC563" s="60">
        <v>0.19779382539124099</v>
      </c>
    </row>
    <row r="564" spans="1:29" customFormat="1" x14ac:dyDescent="0.3">
      <c r="A564" s="58" t="s">
        <v>270</v>
      </c>
      <c r="B564" s="61">
        <v>40.684980734699998</v>
      </c>
      <c r="C564" s="62">
        <v>3.1742786257748699E-2</v>
      </c>
      <c r="D564" s="61">
        <v>12.969218978100001</v>
      </c>
      <c r="E564" s="62">
        <v>2.27404686966035E-2</v>
      </c>
      <c r="F564" s="61">
        <v>27.715761756599999</v>
      </c>
      <c r="G564" s="62">
        <v>3.91327069672983E-2</v>
      </c>
      <c r="H564" s="106"/>
      <c r="I564" s="61">
        <v>0</v>
      </c>
      <c r="J564" s="62">
        <v>0</v>
      </c>
      <c r="K564" s="61">
        <v>4.2906791312000001</v>
      </c>
      <c r="L564" s="62">
        <v>1.5578817683246499E-2</v>
      </c>
      <c r="M564" s="61">
        <v>6.4993485902000101</v>
      </c>
      <c r="N564" s="62">
        <v>3.4880867828140198E-2</v>
      </c>
      <c r="O564" s="61">
        <v>10.6886145472</v>
      </c>
      <c r="P564" s="62">
        <v>4.7061010783970798E-2</v>
      </c>
      <c r="Q564" s="61">
        <v>7.4846079132999996</v>
      </c>
      <c r="R564" s="63">
        <v>6.5246888762839003E-2</v>
      </c>
      <c r="S564" s="61">
        <v>4.2490496337000003</v>
      </c>
      <c r="T564" s="62">
        <v>2.4713521725764399E-2</v>
      </c>
      <c r="U564" s="61">
        <v>7.4726809191000001</v>
      </c>
      <c r="V564" s="63">
        <v>8.3618609577414807E-2</v>
      </c>
      <c r="W564" s="106"/>
      <c r="X564" s="61">
        <v>6.2475342132999998</v>
      </c>
      <c r="Y564" s="62">
        <v>2.22740330298897E-2</v>
      </c>
      <c r="Z564" s="61">
        <v>17.971852627499999</v>
      </c>
      <c r="AA564" s="62">
        <v>5.0499488542088501E-2</v>
      </c>
      <c r="AB564" s="61">
        <v>15.602970455399999</v>
      </c>
      <c r="AC564" s="62">
        <v>2.5120873759439999E-2</v>
      </c>
    </row>
    <row r="565" spans="1:29" customFormat="1" x14ac:dyDescent="0.3">
      <c r="A565" s="58" t="s">
        <v>268</v>
      </c>
      <c r="B565" s="59">
        <v>0</v>
      </c>
      <c r="C565" s="60">
        <v>0</v>
      </c>
      <c r="D565" s="59">
        <v>0</v>
      </c>
      <c r="E565" s="60">
        <v>0</v>
      </c>
      <c r="F565" s="59">
        <v>0</v>
      </c>
      <c r="G565" s="60">
        <v>0</v>
      </c>
      <c r="H565" s="106"/>
      <c r="I565" s="59">
        <v>0</v>
      </c>
      <c r="J565" s="60">
        <v>0</v>
      </c>
      <c r="K565" s="59">
        <v>0</v>
      </c>
      <c r="L565" s="60">
        <v>0</v>
      </c>
      <c r="M565" s="59">
        <v>0</v>
      </c>
      <c r="N565" s="60">
        <v>0</v>
      </c>
      <c r="O565" s="59">
        <v>0</v>
      </c>
      <c r="P565" s="60">
        <v>0</v>
      </c>
      <c r="Q565" s="59">
        <v>0</v>
      </c>
      <c r="R565" s="60">
        <v>0</v>
      </c>
      <c r="S565" s="59">
        <v>0</v>
      </c>
      <c r="T565" s="60">
        <v>0</v>
      </c>
      <c r="U565" s="59">
        <v>0</v>
      </c>
      <c r="V565" s="60">
        <v>0</v>
      </c>
      <c r="W565" s="106"/>
      <c r="X565" s="59">
        <v>0</v>
      </c>
      <c r="Y565" s="60">
        <v>0</v>
      </c>
      <c r="Z565" s="59">
        <v>0</v>
      </c>
      <c r="AA565" s="60">
        <v>0</v>
      </c>
      <c r="AB565" s="59">
        <v>0</v>
      </c>
      <c r="AC565" s="60">
        <v>0</v>
      </c>
    </row>
    <row r="566" spans="1:29" customFormat="1" x14ac:dyDescent="0.3">
      <c r="A566" s="65" t="s">
        <v>1</v>
      </c>
    </row>
    <row r="567" spans="1:29" customFormat="1" x14ac:dyDescent="0.3">
      <c r="A567" s="65" t="s">
        <v>1</v>
      </c>
    </row>
    <row r="568" spans="1:29" customFormat="1" x14ac:dyDescent="0.3">
      <c r="A568" s="53" t="s">
        <v>271</v>
      </c>
    </row>
    <row r="569" spans="1:29" customFormat="1" x14ac:dyDescent="0.3">
      <c r="A569" s="54" t="s">
        <v>1</v>
      </c>
    </row>
    <row r="570" spans="1:29" customFormat="1" x14ac:dyDescent="0.3">
      <c r="A570" s="114" t="s">
        <v>1</v>
      </c>
      <c r="B570" s="113" t="s">
        <v>502</v>
      </c>
      <c r="C570" s="113" t="s">
        <v>1</v>
      </c>
      <c r="D570" s="113" t="s">
        <v>346</v>
      </c>
      <c r="E570" s="113" t="s">
        <v>1</v>
      </c>
      <c r="F570" s="113" t="s">
        <v>347</v>
      </c>
      <c r="G570" s="113" t="s">
        <v>1</v>
      </c>
      <c r="H570" s="104"/>
      <c r="I570" s="113" t="s">
        <v>350</v>
      </c>
      <c r="J570" s="113" t="s">
        <v>1</v>
      </c>
      <c r="K570" s="113" t="s">
        <v>351</v>
      </c>
      <c r="L570" s="113" t="s">
        <v>1</v>
      </c>
      <c r="M570" s="113" t="s">
        <v>352</v>
      </c>
      <c r="N570" s="113" t="s">
        <v>1</v>
      </c>
      <c r="O570" s="113" t="s">
        <v>353</v>
      </c>
      <c r="P570" s="113" t="s">
        <v>1</v>
      </c>
      <c r="Q570" s="113" t="s">
        <v>354</v>
      </c>
      <c r="R570" s="113" t="s">
        <v>1</v>
      </c>
      <c r="S570" s="113" t="s">
        <v>355</v>
      </c>
      <c r="T570" s="113" t="s">
        <v>1</v>
      </c>
      <c r="U570" s="113" t="s">
        <v>356</v>
      </c>
      <c r="V570" s="113" t="s">
        <v>1</v>
      </c>
      <c r="W570" s="104"/>
      <c r="X570" s="113" t="s">
        <v>358</v>
      </c>
      <c r="Y570" s="113" t="s">
        <v>1</v>
      </c>
      <c r="Z570" s="113" t="s">
        <v>359</v>
      </c>
      <c r="AA570" s="113" t="s">
        <v>1</v>
      </c>
      <c r="AB570" s="113" t="s">
        <v>360</v>
      </c>
      <c r="AC570" s="113" t="s">
        <v>1</v>
      </c>
    </row>
    <row r="571" spans="1:29" customFormat="1" x14ac:dyDescent="0.3">
      <c r="A571" s="115" t="s">
        <v>1</v>
      </c>
      <c r="B571" s="55" t="s">
        <v>14</v>
      </c>
      <c r="C571" s="55" t="s">
        <v>15</v>
      </c>
      <c r="D571" s="55" t="s">
        <v>14</v>
      </c>
      <c r="E571" s="55" t="s">
        <v>15</v>
      </c>
      <c r="F571" s="55" t="s">
        <v>14</v>
      </c>
      <c r="G571" s="55" t="s">
        <v>15</v>
      </c>
      <c r="H571" s="104"/>
      <c r="I571" s="55" t="s">
        <v>14</v>
      </c>
      <c r="J571" s="55" t="s">
        <v>15</v>
      </c>
      <c r="K571" s="55" t="s">
        <v>14</v>
      </c>
      <c r="L571" s="55" t="s">
        <v>15</v>
      </c>
      <c r="M571" s="55" t="s">
        <v>14</v>
      </c>
      <c r="N571" s="55" t="s">
        <v>15</v>
      </c>
      <c r="O571" s="55" t="s">
        <v>14</v>
      </c>
      <c r="P571" s="55" t="s">
        <v>15</v>
      </c>
      <c r="Q571" s="55" t="s">
        <v>14</v>
      </c>
      <c r="R571" s="55" t="s">
        <v>15</v>
      </c>
      <c r="S571" s="55" t="s">
        <v>14</v>
      </c>
      <c r="T571" s="55" t="s">
        <v>15</v>
      </c>
      <c r="U571" s="55" t="s">
        <v>14</v>
      </c>
      <c r="V571" s="55" t="s">
        <v>15</v>
      </c>
      <c r="W571" s="104"/>
      <c r="X571" s="55" t="s">
        <v>14</v>
      </c>
      <c r="Y571" s="55" t="s">
        <v>15</v>
      </c>
      <c r="Z571" s="55" t="s">
        <v>14</v>
      </c>
      <c r="AA571" s="55" t="s">
        <v>15</v>
      </c>
      <c r="AB571" s="55" t="s">
        <v>14</v>
      </c>
      <c r="AC571" s="55" t="s">
        <v>15</v>
      </c>
    </row>
    <row r="572" spans="1:29" customFormat="1" x14ac:dyDescent="0.3">
      <c r="A572" s="56" t="s">
        <v>16</v>
      </c>
      <c r="B572" s="57">
        <v>1534.1429478952</v>
      </c>
      <c r="C572" s="57">
        <v>1534.1429478952</v>
      </c>
      <c r="D572" s="57">
        <v>686.34705905119995</v>
      </c>
      <c r="E572" s="57">
        <v>686.34705905119995</v>
      </c>
      <c r="F572" s="57">
        <v>842.05396449349996</v>
      </c>
      <c r="G572" s="57">
        <v>842.05396449349996</v>
      </c>
      <c r="H572" s="105"/>
      <c r="I572" s="57">
        <v>268.05665223019997</v>
      </c>
      <c r="J572" s="57">
        <v>268.05665223019997</v>
      </c>
      <c r="K572" s="57">
        <v>357.11212097399999</v>
      </c>
      <c r="L572" s="57">
        <v>357.11212097399999</v>
      </c>
      <c r="M572" s="57">
        <v>220.53685677050001</v>
      </c>
      <c r="N572" s="57">
        <v>220.53685677050001</v>
      </c>
      <c r="O572" s="57">
        <v>266.29867451119998</v>
      </c>
      <c r="P572" s="57">
        <v>266.29867451119998</v>
      </c>
      <c r="Q572" s="57">
        <v>133.61805384510001</v>
      </c>
      <c r="R572" s="57">
        <v>133.61805384510001</v>
      </c>
      <c r="S572" s="57">
        <v>189.3491126815</v>
      </c>
      <c r="T572" s="57">
        <v>189.3491126815</v>
      </c>
      <c r="U572" s="57">
        <v>99.171476882700006</v>
      </c>
      <c r="V572" s="57">
        <v>99.171476882700006</v>
      </c>
      <c r="W572" s="105"/>
      <c r="X572" s="57">
        <v>333.48910240409998</v>
      </c>
      <c r="Y572" s="57">
        <v>333.48910240409998</v>
      </c>
      <c r="Z572" s="57">
        <v>413.6446286286</v>
      </c>
      <c r="AA572" s="57">
        <v>413.6446286286</v>
      </c>
      <c r="AB572" s="57">
        <v>762.78401200630003</v>
      </c>
      <c r="AC572" s="57">
        <v>762.78401200630003</v>
      </c>
    </row>
    <row r="573" spans="1:29" customFormat="1" ht="25.5" customHeight="1" x14ac:dyDescent="0.3">
      <c r="A573" s="66" t="s">
        <v>252</v>
      </c>
      <c r="B573" s="59">
        <v>88.337727132499793</v>
      </c>
      <c r="C573" s="60">
        <v>5.7581157775223497E-2</v>
      </c>
      <c r="D573" s="59">
        <v>24.976441697799999</v>
      </c>
      <c r="E573" s="64">
        <v>3.6390396619936302E-2</v>
      </c>
      <c r="F573" s="59">
        <v>63.361285434700001</v>
      </c>
      <c r="G573" s="60">
        <v>7.5246110233341407E-2</v>
      </c>
      <c r="H573" s="106"/>
      <c r="I573" s="59">
        <v>2.6650684675999998</v>
      </c>
      <c r="J573" s="60">
        <v>9.9421836594128198E-3</v>
      </c>
      <c r="K573" s="59">
        <v>40.257865165200101</v>
      </c>
      <c r="L573" s="63">
        <v>0.112731724298238</v>
      </c>
      <c r="M573" s="59">
        <v>15.0955048641</v>
      </c>
      <c r="N573" s="60">
        <v>6.8448898225701202E-2</v>
      </c>
      <c r="O573" s="59">
        <v>15.581874561299999</v>
      </c>
      <c r="P573" s="60">
        <v>5.85127755138138E-2</v>
      </c>
      <c r="Q573" s="59">
        <v>4.1677505876999996</v>
      </c>
      <c r="R573" s="60">
        <v>3.11915229100071E-2</v>
      </c>
      <c r="S573" s="59">
        <v>7.0633038643999999</v>
      </c>
      <c r="T573" s="60">
        <v>3.7303073483534198E-2</v>
      </c>
      <c r="U573" s="59">
        <v>3.5063596222000002</v>
      </c>
      <c r="V573" s="60">
        <v>3.5356533273648003E-2</v>
      </c>
      <c r="W573" s="106"/>
      <c r="X573" s="59">
        <v>11.313257399999999</v>
      </c>
      <c r="Y573" s="60">
        <v>3.3923919307838002E-2</v>
      </c>
      <c r="Z573" s="59">
        <v>17.555470463300001</v>
      </c>
      <c r="AA573" s="60">
        <v>4.2440948699136997E-2</v>
      </c>
      <c r="AB573" s="59">
        <v>59.468999269199998</v>
      </c>
      <c r="AC573" s="60">
        <v>7.7963090905356899E-2</v>
      </c>
    </row>
    <row r="574" spans="1:29" customFormat="1" x14ac:dyDescent="0.3">
      <c r="A574" s="58" t="s">
        <v>253</v>
      </c>
      <c r="B574" s="61">
        <v>437.85353559269998</v>
      </c>
      <c r="C574" s="62">
        <v>0.28540595659186901</v>
      </c>
      <c r="D574" s="61">
        <v>182.19083295259901</v>
      </c>
      <c r="E574" s="62">
        <v>0.26545000892763898</v>
      </c>
      <c r="F574" s="61">
        <v>255.66270264010001</v>
      </c>
      <c r="G574" s="62">
        <v>0.30361795492986299</v>
      </c>
      <c r="H574" s="106"/>
      <c r="I574" s="61">
        <v>50.8804490857001</v>
      </c>
      <c r="J574" s="62">
        <v>0.189812297745199</v>
      </c>
      <c r="K574" s="61">
        <v>96.598097737899906</v>
      </c>
      <c r="L574" s="62">
        <v>0.27049795306425001</v>
      </c>
      <c r="M574" s="61">
        <v>70.397824677300093</v>
      </c>
      <c r="N574" s="62">
        <v>0.31921115458065602</v>
      </c>
      <c r="O574" s="61">
        <v>100.8019741433</v>
      </c>
      <c r="P574" s="63">
        <v>0.37852976297507102</v>
      </c>
      <c r="Q574" s="61">
        <v>51.032406740900001</v>
      </c>
      <c r="R574" s="63">
        <v>0.38192748114757402</v>
      </c>
      <c r="S574" s="61">
        <v>47.521232238099998</v>
      </c>
      <c r="T574" s="62">
        <v>0.25097150741886198</v>
      </c>
      <c r="U574" s="61">
        <v>20.621550969499999</v>
      </c>
      <c r="V574" s="64">
        <v>0.207938326802284</v>
      </c>
      <c r="W574" s="106"/>
      <c r="X574" s="61">
        <v>71.721297924100099</v>
      </c>
      <c r="Y574" s="64">
        <v>0.215063393097604</v>
      </c>
      <c r="Z574" s="61">
        <v>127.5924292576</v>
      </c>
      <c r="AA574" s="62">
        <v>0.30845905017700997</v>
      </c>
      <c r="AB574" s="61">
        <v>237.67718497249999</v>
      </c>
      <c r="AC574" s="62">
        <v>0.31159172351732101</v>
      </c>
    </row>
    <row r="575" spans="1:29" customFormat="1" ht="22.8" x14ac:dyDescent="0.3">
      <c r="A575" s="66" t="s">
        <v>254</v>
      </c>
      <c r="B575" s="59">
        <v>42.118674856299997</v>
      </c>
      <c r="C575" s="60">
        <v>2.7454204912316399E-2</v>
      </c>
      <c r="D575" s="59">
        <v>19.904779818500099</v>
      </c>
      <c r="E575" s="60">
        <v>2.9001041901477901E-2</v>
      </c>
      <c r="F575" s="59">
        <v>21.753378973299998</v>
      </c>
      <c r="G575" s="60">
        <v>2.58337112472177E-2</v>
      </c>
      <c r="H575" s="106"/>
      <c r="I575" s="59">
        <v>11.314921048</v>
      </c>
      <c r="J575" s="60">
        <v>4.2210931733501801E-2</v>
      </c>
      <c r="K575" s="59">
        <v>10.9982485332</v>
      </c>
      <c r="L575" s="60">
        <v>3.0797746386213399E-2</v>
      </c>
      <c r="M575" s="59">
        <v>4.4047535852999999</v>
      </c>
      <c r="N575" s="60">
        <v>1.99728682534175E-2</v>
      </c>
      <c r="O575" s="59">
        <v>2.7657908440000001</v>
      </c>
      <c r="P575" s="60">
        <v>1.03860481058597E-2</v>
      </c>
      <c r="Q575" s="59">
        <v>4.4309702828999997</v>
      </c>
      <c r="R575" s="60">
        <v>3.31614640042334E-2</v>
      </c>
      <c r="S575" s="59">
        <v>4.0198360566</v>
      </c>
      <c r="T575" s="60">
        <v>2.1229759145276202E-2</v>
      </c>
      <c r="U575" s="59">
        <v>4.1841545062999996</v>
      </c>
      <c r="V575" s="60">
        <v>4.2191108147446602E-2</v>
      </c>
      <c r="W575" s="106"/>
      <c r="X575" s="59">
        <v>2.8388107497999999</v>
      </c>
      <c r="Y575" s="60">
        <v>8.5124543181027794E-3</v>
      </c>
      <c r="Z575" s="59">
        <v>13.8390731135</v>
      </c>
      <c r="AA575" s="60">
        <v>3.3456431331846698E-2</v>
      </c>
      <c r="AB575" s="59">
        <v>25.440790993</v>
      </c>
      <c r="AC575" s="60">
        <v>3.3352548811405702E-2</v>
      </c>
    </row>
    <row r="576" spans="1:29" customFormat="1" x14ac:dyDescent="0.3">
      <c r="A576" s="58" t="s">
        <v>255</v>
      </c>
      <c r="B576" s="61">
        <v>30.401569458800001</v>
      </c>
      <c r="C576" s="62">
        <v>1.98166471387233E-2</v>
      </c>
      <c r="D576" s="61">
        <v>21.915472299899999</v>
      </c>
      <c r="E576" s="62">
        <v>3.1930598391717101E-2</v>
      </c>
      <c r="F576" s="61">
        <v>8.4860971588999998</v>
      </c>
      <c r="G576" s="62">
        <v>1.0077854290495999E-2</v>
      </c>
      <c r="H576" s="106"/>
      <c r="I576" s="61">
        <v>17.829631440299998</v>
      </c>
      <c r="J576" s="63">
        <v>6.6514415113221606E-2</v>
      </c>
      <c r="K576" s="61">
        <v>2.1682111471000001</v>
      </c>
      <c r="L576" s="62">
        <v>6.0715137340797802E-3</v>
      </c>
      <c r="M576" s="61">
        <v>2.9603296906000001</v>
      </c>
      <c r="N576" s="62">
        <v>1.34232877621932E-2</v>
      </c>
      <c r="O576" s="61">
        <v>4.6609647532999903</v>
      </c>
      <c r="P576" s="62">
        <v>1.7502771134161099E-2</v>
      </c>
      <c r="Q576" s="61">
        <v>1.2339339614</v>
      </c>
      <c r="R576" s="62">
        <v>9.2347847157725205E-3</v>
      </c>
      <c r="S576" s="61">
        <v>1.5484984661000001</v>
      </c>
      <c r="T576" s="62">
        <v>8.1780075130570892E-3</v>
      </c>
      <c r="U576" s="61">
        <v>0</v>
      </c>
      <c r="V576" s="62">
        <v>0</v>
      </c>
      <c r="W576" s="106"/>
      <c r="X576" s="61">
        <v>0.49860807070000002</v>
      </c>
      <c r="Y576" s="64">
        <v>1.49512552915693E-3</v>
      </c>
      <c r="Z576" s="61">
        <v>7.2020968415999898</v>
      </c>
      <c r="AA576" s="62">
        <v>1.74113147932753E-2</v>
      </c>
      <c r="AB576" s="61">
        <v>7.5363015738000003</v>
      </c>
      <c r="AC576" s="62">
        <v>9.8799941466756296E-3</v>
      </c>
    </row>
    <row r="577" spans="1:29" customFormat="1" x14ac:dyDescent="0.3">
      <c r="A577" s="58" t="s">
        <v>256</v>
      </c>
      <c r="B577" s="59">
        <v>12.9061282966</v>
      </c>
      <c r="C577" s="60">
        <v>8.4125982616592796E-3</v>
      </c>
      <c r="D577" s="59">
        <v>5.6008339488999903</v>
      </c>
      <c r="E577" s="60">
        <v>8.1603525141384602E-3</v>
      </c>
      <c r="F577" s="59">
        <v>7.3052943477000003</v>
      </c>
      <c r="G577" s="60">
        <v>8.6755655287415797E-3</v>
      </c>
      <c r="H577" s="106"/>
      <c r="I577" s="59">
        <v>0</v>
      </c>
      <c r="J577" s="60">
        <v>0</v>
      </c>
      <c r="K577" s="59">
        <v>5.0733209387000002</v>
      </c>
      <c r="L577" s="60">
        <v>1.42065212596617E-2</v>
      </c>
      <c r="M577" s="59">
        <v>4.5895103132999804</v>
      </c>
      <c r="N577" s="60">
        <v>2.08106272144617E-2</v>
      </c>
      <c r="O577" s="59">
        <v>0.7854459842</v>
      </c>
      <c r="P577" s="60">
        <v>2.94949265384708E-3</v>
      </c>
      <c r="Q577" s="59">
        <v>1.1749563149</v>
      </c>
      <c r="R577" s="60">
        <v>8.7933949125025904E-3</v>
      </c>
      <c r="S577" s="59">
        <v>0</v>
      </c>
      <c r="T577" s="60">
        <v>0</v>
      </c>
      <c r="U577" s="59">
        <v>1.2828947454999999</v>
      </c>
      <c r="V577" s="60">
        <v>1.2936126251476599E-2</v>
      </c>
      <c r="W577" s="106"/>
      <c r="X577" s="59">
        <v>3.4237225101000002</v>
      </c>
      <c r="Y577" s="60">
        <v>1.02663699815635E-2</v>
      </c>
      <c r="Z577" s="59">
        <v>1.1820020716999999</v>
      </c>
      <c r="AA577" s="60">
        <v>2.8575303289173999E-3</v>
      </c>
      <c r="AB577" s="59">
        <v>8.3004037147999998</v>
      </c>
      <c r="AC577" s="60">
        <v>1.08817221967828E-2</v>
      </c>
    </row>
    <row r="578" spans="1:29" customFormat="1" x14ac:dyDescent="0.3">
      <c r="A578" s="58" t="s">
        <v>257</v>
      </c>
      <c r="B578" s="61">
        <v>31.427186754899999</v>
      </c>
      <c r="C578" s="62">
        <v>2.0485174994948899E-2</v>
      </c>
      <c r="D578" s="61">
        <v>13.104266699</v>
      </c>
      <c r="E578" s="62">
        <v>1.9092770233641299E-2</v>
      </c>
      <c r="F578" s="61">
        <v>18.322920055899999</v>
      </c>
      <c r="G578" s="62">
        <v>2.17597931112661E-2</v>
      </c>
      <c r="H578" s="106"/>
      <c r="I578" s="61">
        <v>6.1080137592000003</v>
      </c>
      <c r="J578" s="62">
        <v>2.2786279349466001E-2</v>
      </c>
      <c r="K578" s="61">
        <v>12.416283250599999</v>
      </c>
      <c r="L578" s="62">
        <v>3.4768585330387E-2</v>
      </c>
      <c r="M578" s="61">
        <v>8.0383707592000206</v>
      </c>
      <c r="N578" s="62">
        <v>3.6449103686850302E-2</v>
      </c>
      <c r="O578" s="61">
        <v>4.0262950358999801</v>
      </c>
      <c r="P578" s="62">
        <v>1.51194708095727E-2</v>
      </c>
      <c r="Q578" s="61">
        <v>0.83822394999999705</v>
      </c>
      <c r="R578" s="62">
        <v>6.2732836310558102E-3</v>
      </c>
      <c r="S578" s="61">
        <v>0</v>
      </c>
      <c r="T578" s="62">
        <v>0</v>
      </c>
      <c r="U578" s="61">
        <v>0</v>
      </c>
      <c r="V578" s="62">
        <v>0</v>
      </c>
      <c r="W578" s="106"/>
      <c r="X578" s="61">
        <v>6.9462377092000001</v>
      </c>
      <c r="Y578" s="62">
        <v>2.0828979595210299E-2</v>
      </c>
      <c r="Z578" s="61">
        <v>3.3794822153000101</v>
      </c>
      <c r="AA578" s="62">
        <v>8.1700135367509998E-3</v>
      </c>
      <c r="AB578" s="61">
        <v>21.1014668304</v>
      </c>
      <c r="AC578" s="62">
        <v>2.7663750810531799E-2</v>
      </c>
    </row>
    <row r="579" spans="1:29" customFormat="1" x14ac:dyDescent="0.3">
      <c r="A579" s="58" t="s">
        <v>258</v>
      </c>
      <c r="B579" s="59">
        <v>30.9249142482</v>
      </c>
      <c r="C579" s="60">
        <v>2.0157778837120801E-2</v>
      </c>
      <c r="D579" s="59">
        <v>18.849102631500099</v>
      </c>
      <c r="E579" s="60">
        <v>2.74629320296889E-2</v>
      </c>
      <c r="F579" s="59">
        <v>9.8430680000000006</v>
      </c>
      <c r="G579" s="60">
        <v>1.1689355332375501E-2</v>
      </c>
      <c r="H579" s="106"/>
      <c r="I579" s="59">
        <v>11.166975555400001</v>
      </c>
      <c r="J579" s="60">
        <v>4.1659012982860399E-2</v>
      </c>
      <c r="K579" s="59">
        <v>17.1684806403</v>
      </c>
      <c r="L579" s="63">
        <v>4.8075883264544698E-2</v>
      </c>
      <c r="M579" s="59">
        <v>2.5894580524999999</v>
      </c>
      <c r="N579" s="60">
        <v>1.1741611313498899E-2</v>
      </c>
      <c r="O579" s="59">
        <v>0</v>
      </c>
      <c r="P579" s="64">
        <v>0</v>
      </c>
      <c r="Q579" s="59">
        <v>0</v>
      </c>
      <c r="R579" s="64">
        <v>0</v>
      </c>
      <c r="S579" s="59">
        <v>0</v>
      </c>
      <c r="T579" s="60">
        <v>0</v>
      </c>
      <c r="U579" s="59">
        <v>0</v>
      </c>
      <c r="V579" s="60">
        <v>0</v>
      </c>
      <c r="W579" s="106"/>
      <c r="X579" s="59">
        <v>6.2322711309000098</v>
      </c>
      <c r="Y579" s="60">
        <v>1.8688080317983399E-2</v>
      </c>
      <c r="Z579" s="59">
        <v>9.1042845495999902</v>
      </c>
      <c r="AA579" s="60">
        <v>2.20099184649983E-2</v>
      </c>
      <c r="AB579" s="59">
        <v>15.5883585677</v>
      </c>
      <c r="AC579" s="60">
        <v>2.04361369959748E-2</v>
      </c>
    </row>
    <row r="580" spans="1:29" customFormat="1" x14ac:dyDescent="0.3">
      <c r="A580" s="58" t="s">
        <v>259</v>
      </c>
      <c r="B580" s="61">
        <v>23.631482463200001</v>
      </c>
      <c r="C580" s="62">
        <v>1.54037030875263E-2</v>
      </c>
      <c r="D580" s="61">
        <v>11.6913730816</v>
      </c>
      <c r="E580" s="62">
        <v>1.7034200012107599E-2</v>
      </c>
      <c r="F580" s="61">
        <v>9.7073657649000005</v>
      </c>
      <c r="G580" s="62">
        <v>1.15281991110143E-2</v>
      </c>
      <c r="H580" s="106"/>
      <c r="I580" s="61">
        <v>3.99952751420002</v>
      </c>
      <c r="J580" s="62">
        <v>1.49204561085293E-2</v>
      </c>
      <c r="K580" s="61">
        <v>7.3060645554000097</v>
      </c>
      <c r="L580" s="62">
        <v>2.045874146045E-2</v>
      </c>
      <c r="M580" s="61">
        <v>3.9391331515000001</v>
      </c>
      <c r="N580" s="62">
        <v>1.7861563863673002E-2</v>
      </c>
      <c r="O580" s="61">
        <v>3.5470052158000001</v>
      </c>
      <c r="P580" s="62">
        <v>1.33196502848189E-2</v>
      </c>
      <c r="Q580" s="61">
        <v>1.7971649312</v>
      </c>
      <c r="R580" s="62">
        <v>1.3450015768703E-2</v>
      </c>
      <c r="S580" s="61">
        <v>2.6399123387999999</v>
      </c>
      <c r="T580" s="62">
        <v>1.39420370204773E-2</v>
      </c>
      <c r="U580" s="61">
        <v>0.40267475629999999</v>
      </c>
      <c r="V580" s="62">
        <v>4.0603888230512399E-3</v>
      </c>
      <c r="W580" s="106"/>
      <c r="X580" s="61">
        <v>13.4944707936</v>
      </c>
      <c r="Y580" s="63">
        <v>4.04645030266935E-2</v>
      </c>
      <c r="Z580" s="61">
        <v>4.43898879510001</v>
      </c>
      <c r="AA580" s="62">
        <v>1.07314068354207E-2</v>
      </c>
      <c r="AB580" s="61">
        <v>5.6980228745000003</v>
      </c>
      <c r="AC580" s="62">
        <v>7.4700344852704397E-3</v>
      </c>
    </row>
    <row r="581" spans="1:29" customFormat="1" x14ac:dyDescent="0.3">
      <c r="A581" s="58" t="s">
        <v>260</v>
      </c>
      <c r="B581" s="59">
        <v>168.03739429800001</v>
      </c>
      <c r="C581" s="60">
        <v>0.109531771161574</v>
      </c>
      <c r="D581" s="59">
        <v>67.762347204899996</v>
      </c>
      <c r="E581" s="60">
        <v>9.8728983116171606E-2</v>
      </c>
      <c r="F581" s="59">
        <v>100.2750470931</v>
      </c>
      <c r="G581" s="60">
        <v>0.119083872674854</v>
      </c>
      <c r="H581" s="106"/>
      <c r="I581" s="59">
        <v>24.9295657218</v>
      </c>
      <c r="J581" s="60">
        <v>9.3001108214957301E-2</v>
      </c>
      <c r="K581" s="59">
        <v>22.179793121399999</v>
      </c>
      <c r="L581" s="60">
        <v>6.2108765899365301E-2</v>
      </c>
      <c r="M581" s="59">
        <v>19.142904490799999</v>
      </c>
      <c r="N581" s="60">
        <v>8.6801384453941505E-2</v>
      </c>
      <c r="O581" s="59">
        <v>30.8734988862</v>
      </c>
      <c r="P581" s="60">
        <v>0.115935608552575</v>
      </c>
      <c r="Q581" s="59">
        <v>16.7856875256</v>
      </c>
      <c r="R581" s="60">
        <v>0.125624397621142</v>
      </c>
      <c r="S581" s="59">
        <v>37.238611105899999</v>
      </c>
      <c r="T581" s="63">
        <v>0.19666641463769799</v>
      </c>
      <c r="U581" s="59">
        <v>16.887333446300001</v>
      </c>
      <c r="V581" s="63">
        <v>0.170284178244863</v>
      </c>
      <c r="W581" s="106"/>
      <c r="X581" s="59">
        <v>37.780560981399802</v>
      </c>
      <c r="Y581" s="60">
        <v>0.113288742297852</v>
      </c>
      <c r="Z581" s="59">
        <v>60.366373411900099</v>
      </c>
      <c r="AA581" s="63">
        <v>0.14593776694753399</v>
      </c>
      <c r="AB581" s="59">
        <v>64.369601210599896</v>
      </c>
      <c r="AC581" s="60">
        <v>8.4387716833881896E-2</v>
      </c>
    </row>
    <row r="582" spans="1:29" customFormat="1" x14ac:dyDescent="0.3">
      <c r="A582" s="58" t="s">
        <v>261</v>
      </c>
      <c r="B582" s="61">
        <v>225.84104126989999</v>
      </c>
      <c r="C582" s="62">
        <v>0.147209907381674</v>
      </c>
      <c r="D582" s="61">
        <v>103.8380495454</v>
      </c>
      <c r="E582" s="62">
        <v>0.15129087853737599</v>
      </c>
      <c r="F582" s="61">
        <v>119.7702481078</v>
      </c>
      <c r="G582" s="62">
        <v>0.14223583423164901</v>
      </c>
      <c r="H582" s="106"/>
      <c r="I582" s="61">
        <v>31.3934866486</v>
      </c>
      <c r="J582" s="62">
        <v>0.117115118716174</v>
      </c>
      <c r="K582" s="61">
        <v>32.260873849500001</v>
      </c>
      <c r="L582" s="62">
        <v>9.0338221400916199E-2</v>
      </c>
      <c r="M582" s="61">
        <v>49.428435466300002</v>
      </c>
      <c r="N582" s="63">
        <v>0.22412777705332601</v>
      </c>
      <c r="O582" s="61">
        <v>41.605779914000003</v>
      </c>
      <c r="P582" s="62">
        <v>0.15623727752445199</v>
      </c>
      <c r="Q582" s="61">
        <v>22.870385406499999</v>
      </c>
      <c r="R582" s="62">
        <v>0.17116238972476799</v>
      </c>
      <c r="S582" s="61">
        <v>38.3595008944</v>
      </c>
      <c r="T582" s="62">
        <v>0.20258611382522601</v>
      </c>
      <c r="U582" s="61">
        <v>9.9225790905999993</v>
      </c>
      <c r="V582" s="62">
        <v>0.100054767787077</v>
      </c>
      <c r="W582" s="106"/>
      <c r="X582" s="61">
        <v>47.699432054700097</v>
      </c>
      <c r="Y582" s="62">
        <v>0.14303145653287599</v>
      </c>
      <c r="Z582" s="61">
        <v>62.164157965599898</v>
      </c>
      <c r="AA582" s="62">
        <v>0.150283972432325</v>
      </c>
      <c r="AB582" s="61">
        <v>110.4565925555</v>
      </c>
      <c r="AC582" s="62">
        <v>0.14480716797533999</v>
      </c>
    </row>
    <row r="583" spans="1:29" customFormat="1" x14ac:dyDescent="0.3">
      <c r="A583" s="58" t="s">
        <v>262</v>
      </c>
      <c r="B583" s="59">
        <v>20.160556984900001</v>
      </c>
      <c r="C583" s="60">
        <v>1.3141250632843399E-2</v>
      </c>
      <c r="D583" s="59">
        <v>1.8170851187000101</v>
      </c>
      <c r="E583" s="64">
        <v>2.64747272496792E-3</v>
      </c>
      <c r="F583" s="59">
        <v>16.110728249499999</v>
      </c>
      <c r="G583" s="60">
        <v>1.9132655303381499E-2</v>
      </c>
      <c r="H583" s="106"/>
      <c r="I583" s="59">
        <v>0</v>
      </c>
      <c r="J583" s="60">
        <v>0</v>
      </c>
      <c r="K583" s="59">
        <v>12.0057665433</v>
      </c>
      <c r="L583" s="60">
        <v>3.3619039618579899E-2</v>
      </c>
      <c r="M583" s="59">
        <v>7.3532449765000001</v>
      </c>
      <c r="N583" s="63">
        <v>3.3342476555526898E-2</v>
      </c>
      <c r="O583" s="59">
        <v>0.80154546509999902</v>
      </c>
      <c r="P583" s="60">
        <v>3.0099491353881599E-3</v>
      </c>
      <c r="Q583" s="59">
        <v>0</v>
      </c>
      <c r="R583" s="64">
        <v>0</v>
      </c>
      <c r="S583" s="59">
        <v>0</v>
      </c>
      <c r="T583" s="60">
        <v>0</v>
      </c>
      <c r="U583" s="59">
        <v>0</v>
      </c>
      <c r="V583" s="60">
        <v>0</v>
      </c>
      <c r="W583" s="106"/>
      <c r="X583" s="59">
        <v>2.2327436167000001</v>
      </c>
      <c r="Y583" s="60">
        <v>6.6951021805639402E-3</v>
      </c>
      <c r="Z583" s="59">
        <v>0</v>
      </c>
      <c r="AA583" s="64">
        <v>0</v>
      </c>
      <c r="AB583" s="59">
        <v>17.927813368199999</v>
      </c>
      <c r="AC583" s="60">
        <v>2.3503132060995399E-2</v>
      </c>
    </row>
    <row r="584" spans="1:29" customFormat="1" x14ac:dyDescent="0.3">
      <c r="A584" s="58" t="s">
        <v>263</v>
      </c>
      <c r="B584" s="61">
        <v>201.49803405310001</v>
      </c>
      <c r="C584" s="62">
        <v>0.13134241129847099</v>
      </c>
      <c r="D584" s="61">
        <v>84.853709054700005</v>
      </c>
      <c r="E584" s="62">
        <v>0.123630906457152</v>
      </c>
      <c r="F584" s="61">
        <v>116.64432499839999</v>
      </c>
      <c r="G584" s="62">
        <v>0.13852357439889501</v>
      </c>
      <c r="H584" s="106"/>
      <c r="I584" s="61">
        <v>40.255845531099901</v>
      </c>
      <c r="J584" s="62">
        <v>0.15017663317129401</v>
      </c>
      <c r="K584" s="61">
        <v>54.341089756800102</v>
      </c>
      <c r="L584" s="62">
        <v>0.15216814710345899</v>
      </c>
      <c r="M584" s="61">
        <v>26.334714568399999</v>
      </c>
      <c r="N584" s="62">
        <v>0.119411852304601</v>
      </c>
      <c r="O584" s="61">
        <v>31.121053669599998</v>
      </c>
      <c r="P584" s="62">
        <v>0.1168652218293</v>
      </c>
      <c r="Q584" s="61">
        <v>11.2022114518</v>
      </c>
      <c r="R584" s="64">
        <v>8.3837558843555995E-2</v>
      </c>
      <c r="S584" s="61">
        <v>25.209641071099998</v>
      </c>
      <c r="T584" s="62">
        <v>0.13313841672712001</v>
      </c>
      <c r="U584" s="61">
        <v>13.033478004299999</v>
      </c>
      <c r="V584" s="62">
        <v>0.13142365540966999</v>
      </c>
      <c r="W584" s="106"/>
      <c r="X584" s="61">
        <v>44.661277425599899</v>
      </c>
      <c r="Y584" s="62">
        <v>0.13392124991083601</v>
      </c>
      <c r="Z584" s="61">
        <v>66.430174274799896</v>
      </c>
      <c r="AA584" s="62">
        <v>0.160597212382627</v>
      </c>
      <c r="AB584" s="61">
        <v>90.406582352699999</v>
      </c>
      <c r="AC584" s="62">
        <v>0.11852186324004001</v>
      </c>
    </row>
    <row r="585" spans="1:29" customFormat="1" x14ac:dyDescent="0.3">
      <c r="A585" s="58" t="s">
        <v>264</v>
      </c>
      <c r="B585" s="59">
        <v>22.0891977289</v>
      </c>
      <c r="C585" s="60">
        <v>1.4398396029004799E-2</v>
      </c>
      <c r="D585" s="59">
        <v>4.5981772334000004</v>
      </c>
      <c r="E585" s="60">
        <v>6.6994928771990101E-3</v>
      </c>
      <c r="F585" s="59">
        <v>17.491020495499999</v>
      </c>
      <c r="G585" s="60">
        <v>2.0771852200732702E-2</v>
      </c>
      <c r="H585" s="106"/>
      <c r="I585" s="59">
        <v>6.3463081935999899</v>
      </c>
      <c r="J585" s="60">
        <v>2.3675249768283901E-2</v>
      </c>
      <c r="K585" s="59">
        <v>2.1682111471000001</v>
      </c>
      <c r="L585" s="60">
        <v>6.0715137340797802E-3</v>
      </c>
      <c r="M585" s="59">
        <v>3.1239290708</v>
      </c>
      <c r="N585" s="60">
        <v>1.4165111068264199E-2</v>
      </c>
      <c r="O585" s="59">
        <v>5.4299206071999997</v>
      </c>
      <c r="P585" s="60">
        <v>2.0390340346855999E-2</v>
      </c>
      <c r="Q585" s="59">
        <v>0.75262385929999698</v>
      </c>
      <c r="R585" s="60">
        <v>5.6326509602699203E-3</v>
      </c>
      <c r="S585" s="59">
        <v>3.1703998804000002</v>
      </c>
      <c r="T585" s="60">
        <v>1.67436743457724E-2</v>
      </c>
      <c r="U585" s="59">
        <v>1.0978049704999999</v>
      </c>
      <c r="V585" s="60">
        <v>1.1069765269286901E-2</v>
      </c>
      <c r="W585" s="106"/>
      <c r="X585" s="59">
        <v>6.15578918030001</v>
      </c>
      <c r="Y585" s="60">
        <v>1.84587416378027E-2</v>
      </c>
      <c r="Z585" s="59">
        <v>7.7697202531</v>
      </c>
      <c r="AA585" s="60">
        <v>1.8783563753407801E-2</v>
      </c>
      <c r="AB585" s="59">
        <v>8.1636882955000001</v>
      </c>
      <c r="AC585" s="60">
        <v>1.07024900456783E-2</v>
      </c>
    </row>
    <row r="586" spans="1:29" customFormat="1" x14ac:dyDescent="0.3">
      <c r="A586" s="58" t="s">
        <v>265</v>
      </c>
      <c r="B586" s="61">
        <v>46.317590007900002</v>
      </c>
      <c r="C586" s="62">
        <v>3.0191182687015199E-2</v>
      </c>
      <c r="D586" s="61">
        <v>26.668994269999999</v>
      </c>
      <c r="E586" s="62">
        <v>3.8856426815417497E-2</v>
      </c>
      <c r="F586" s="61">
        <v>19.648595737899999</v>
      </c>
      <c r="G586" s="62">
        <v>2.3334128887711799E-2</v>
      </c>
      <c r="H586" s="106"/>
      <c r="I586" s="61">
        <v>7.7470843103000204</v>
      </c>
      <c r="J586" s="62">
        <v>2.8900921674001202E-2</v>
      </c>
      <c r="K586" s="61">
        <v>18.4095121304</v>
      </c>
      <c r="L586" s="62">
        <v>5.1551070515862801E-2</v>
      </c>
      <c r="M586" s="61">
        <v>10.2150533943</v>
      </c>
      <c r="N586" s="62">
        <v>4.6319030496250399E-2</v>
      </c>
      <c r="O586" s="61">
        <v>7.6659477864000101</v>
      </c>
      <c r="P586" s="62">
        <v>2.87870294528168E-2</v>
      </c>
      <c r="Q586" s="61">
        <v>1.3971124711</v>
      </c>
      <c r="R586" s="64">
        <v>1.04560157171548E-2</v>
      </c>
      <c r="S586" s="61">
        <v>0</v>
      </c>
      <c r="T586" s="64">
        <v>0</v>
      </c>
      <c r="U586" s="61">
        <v>0.88287991539999999</v>
      </c>
      <c r="V586" s="62">
        <v>8.9025589126223298E-3</v>
      </c>
      <c r="W586" s="106"/>
      <c r="X586" s="61">
        <v>8.6299642257000109</v>
      </c>
      <c r="Y586" s="62">
        <v>2.58777997946175E-2</v>
      </c>
      <c r="Z586" s="61">
        <v>1.5484488006999999</v>
      </c>
      <c r="AA586" s="64">
        <v>3.7434277965454001E-3</v>
      </c>
      <c r="AB586" s="61">
        <v>36.1391769815</v>
      </c>
      <c r="AC586" s="63">
        <v>4.7377994835583297E-2</v>
      </c>
    </row>
    <row r="587" spans="1:29" customFormat="1" x14ac:dyDescent="0.3">
      <c r="A587" s="58" t="s">
        <v>266</v>
      </c>
      <c r="B587" s="59">
        <v>238.83033473750001</v>
      </c>
      <c r="C587" s="60">
        <v>0.155676715175185</v>
      </c>
      <c r="D587" s="59">
        <v>102.70868232949999</v>
      </c>
      <c r="E587" s="60">
        <v>0.14964540311644001</v>
      </c>
      <c r="F587" s="59">
        <v>136.12165240800101</v>
      </c>
      <c r="G587" s="60">
        <v>0.16165430975659401</v>
      </c>
      <c r="H587" s="106"/>
      <c r="I587" s="59">
        <v>18.925014186599999</v>
      </c>
      <c r="J587" s="60">
        <v>7.0600800350023404E-2</v>
      </c>
      <c r="K587" s="59">
        <v>32.977380624200102</v>
      </c>
      <c r="L587" s="64">
        <v>9.2344613042694701E-2</v>
      </c>
      <c r="M587" s="59">
        <v>34.333160228200001</v>
      </c>
      <c r="N587" s="60">
        <v>0.15567992004133999</v>
      </c>
      <c r="O587" s="59">
        <v>56.237158811999798</v>
      </c>
      <c r="P587" s="63">
        <v>0.21118076879363101</v>
      </c>
      <c r="Q587" s="59">
        <v>15.528823905299999</v>
      </c>
      <c r="R587" s="60">
        <v>0.11621800691171701</v>
      </c>
      <c r="S587" s="59">
        <v>44.5404006487</v>
      </c>
      <c r="T587" s="63">
        <v>0.23522899060858299</v>
      </c>
      <c r="U587" s="59">
        <v>36.2883963325</v>
      </c>
      <c r="V587" s="63">
        <v>0.36591565915088597</v>
      </c>
      <c r="W587" s="106"/>
      <c r="X587" s="59">
        <v>52.019657332799902</v>
      </c>
      <c r="Y587" s="60">
        <v>0.15598607857886199</v>
      </c>
      <c r="Z587" s="59">
        <v>63.323451861199999</v>
      </c>
      <c r="AA587" s="60">
        <v>0.15308660497089699</v>
      </c>
      <c r="AB587" s="59">
        <v>123.4872255435</v>
      </c>
      <c r="AC587" s="60">
        <v>0.16189015973040599</v>
      </c>
    </row>
    <row r="588" spans="1:29" customFormat="1" x14ac:dyDescent="0.3">
      <c r="A588" s="58" t="s">
        <v>272</v>
      </c>
      <c r="B588" s="61">
        <v>40.885486976800003</v>
      </c>
      <c r="C588" s="62">
        <v>2.6650376376525901E-2</v>
      </c>
      <c r="D588" s="61">
        <v>22.7347391614</v>
      </c>
      <c r="E588" s="62">
        <v>3.3124261059453403E-2</v>
      </c>
      <c r="F588" s="61">
        <v>18.150747815399999</v>
      </c>
      <c r="G588" s="62">
        <v>2.1555326120123199E-2</v>
      </c>
      <c r="H588" s="106"/>
      <c r="I588" s="61">
        <v>9.0167664225999893</v>
      </c>
      <c r="J588" s="62">
        <v>3.3637540227342097E-2</v>
      </c>
      <c r="K588" s="61">
        <v>3.4096669774000001</v>
      </c>
      <c r="L588" s="62">
        <v>9.5478892402205695E-3</v>
      </c>
      <c r="M588" s="61">
        <v>5.7618049175000001</v>
      </c>
      <c r="N588" s="62">
        <v>2.6126267517705599E-2</v>
      </c>
      <c r="O588" s="61">
        <v>6.16947616180002</v>
      </c>
      <c r="P588" s="62">
        <v>2.3167506083626901E-2</v>
      </c>
      <c r="Q588" s="61">
        <v>2.6113168673999998</v>
      </c>
      <c r="R588" s="62">
        <v>1.95431440007892E-2</v>
      </c>
      <c r="S588" s="61">
        <v>7.9423193807999999</v>
      </c>
      <c r="T588" s="62">
        <v>4.1945374173258498E-2</v>
      </c>
      <c r="U588" s="61">
        <v>5.9741362492999999</v>
      </c>
      <c r="V588" s="63">
        <v>6.0240468702167302E-2</v>
      </c>
      <c r="W588" s="106"/>
      <c r="X588" s="61">
        <v>14.9773238756</v>
      </c>
      <c r="Y588" s="62">
        <v>4.4910984399878402E-2</v>
      </c>
      <c r="Z588" s="61">
        <v>16.8935836914</v>
      </c>
      <c r="AA588" s="62">
        <v>4.08408148497156E-2</v>
      </c>
      <c r="AB588" s="61">
        <v>9.0145794097999996</v>
      </c>
      <c r="AC588" s="64">
        <v>1.1817997320223801E-2</v>
      </c>
    </row>
    <row r="589" spans="1:29" customFormat="1" x14ac:dyDescent="0.3">
      <c r="A589" s="58" t="s">
        <v>273</v>
      </c>
      <c r="B589" s="59">
        <v>82.692582798800004</v>
      </c>
      <c r="C589" s="60">
        <v>5.3901484807691399E-2</v>
      </c>
      <c r="D589" s="59">
        <v>32.399234513400003</v>
      </c>
      <c r="E589" s="60">
        <v>4.7205322855449303E-2</v>
      </c>
      <c r="F589" s="59">
        <v>50.2933482854</v>
      </c>
      <c r="G589" s="60">
        <v>5.9726989487724501E-2</v>
      </c>
      <c r="H589" s="106"/>
      <c r="I589" s="59">
        <v>2.8954959355000001</v>
      </c>
      <c r="J589" s="60">
        <v>1.08018059294922E-2</v>
      </c>
      <c r="K589" s="59">
        <v>28.796361743599899</v>
      </c>
      <c r="L589" s="60">
        <v>8.0636752583641794E-2</v>
      </c>
      <c r="M589" s="59">
        <v>11.828366859599999</v>
      </c>
      <c r="N589" s="60">
        <v>5.36344220771637E-2</v>
      </c>
      <c r="O589" s="59">
        <v>8.6674212527999792</v>
      </c>
      <c r="P589" s="60">
        <v>3.2547744628129802E-2</v>
      </c>
      <c r="Q589" s="59">
        <v>9.9766081580999995</v>
      </c>
      <c r="R589" s="60">
        <v>7.4665120999783605E-2</v>
      </c>
      <c r="S589" s="59">
        <v>12.9047104722</v>
      </c>
      <c r="T589" s="60">
        <v>6.8153002089356096E-2</v>
      </c>
      <c r="U589" s="59">
        <v>7.6236183769999997</v>
      </c>
      <c r="V589" s="60">
        <v>7.6873095134170594E-2</v>
      </c>
      <c r="W589" s="106"/>
      <c r="X589" s="59">
        <v>6.9625334446</v>
      </c>
      <c r="Y589" s="64">
        <v>2.08778439667371E-2</v>
      </c>
      <c r="Z589" s="59">
        <v>23.1074371815</v>
      </c>
      <c r="AA589" s="60">
        <v>5.5863017629675403E-2</v>
      </c>
      <c r="AB589" s="59">
        <v>52.622612172700002</v>
      </c>
      <c r="AC589" s="60">
        <v>6.89875657386817E-2</v>
      </c>
    </row>
    <row r="590" spans="1:29" customFormat="1" x14ac:dyDescent="0.3">
      <c r="A590" s="58" t="s">
        <v>267</v>
      </c>
      <c r="B590" s="61">
        <v>66.478450997600206</v>
      </c>
      <c r="C590" s="62">
        <v>4.3332631479228501E-2</v>
      </c>
      <c r="D590" s="61">
        <v>31.586414914700001</v>
      </c>
      <c r="E590" s="62">
        <v>4.6021053777610399E-2</v>
      </c>
      <c r="F590" s="61">
        <v>34.892036082899999</v>
      </c>
      <c r="G590" s="62">
        <v>4.1436817061822999E-2</v>
      </c>
      <c r="H590" s="106"/>
      <c r="I590" s="61">
        <v>13.308673929599999</v>
      </c>
      <c r="J590" s="62">
        <v>4.9648735888005002E-2</v>
      </c>
      <c r="K590" s="61">
        <v>2.1682111471000001</v>
      </c>
      <c r="L590" s="64">
        <v>6.0715137340797802E-3</v>
      </c>
      <c r="M590" s="61">
        <v>13.279025602400001</v>
      </c>
      <c r="N590" s="62">
        <v>6.0212273797928997E-2</v>
      </c>
      <c r="O590" s="61">
        <v>11.826510882599999</v>
      </c>
      <c r="P590" s="62">
        <v>4.44107012710745E-2</v>
      </c>
      <c r="Q590" s="61">
        <v>8.8597240186999802</v>
      </c>
      <c r="R590" s="62">
        <v>6.6306339328747105E-2</v>
      </c>
      <c r="S590" s="61">
        <v>10.9545999659</v>
      </c>
      <c r="T590" s="62">
        <v>5.7853980991854403E-2</v>
      </c>
      <c r="U590" s="61">
        <v>6.0817054513000004</v>
      </c>
      <c r="V590" s="62">
        <v>6.1325147537062898E-2</v>
      </c>
      <c r="W590" s="106"/>
      <c r="X590" s="61">
        <v>13.937935277899999</v>
      </c>
      <c r="Y590" s="62">
        <v>4.17942750675281E-2</v>
      </c>
      <c r="Z590" s="61">
        <v>10.443666714100001</v>
      </c>
      <c r="AA590" s="62">
        <v>2.52479205368265E-2</v>
      </c>
      <c r="AB590" s="61">
        <v>42.096849005599999</v>
      </c>
      <c r="AC590" s="62">
        <v>5.5188426006564401E-2</v>
      </c>
    </row>
    <row r="591" spans="1:29" customFormat="1" x14ac:dyDescent="0.3">
      <c r="A591" s="58" t="s">
        <v>274</v>
      </c>
      <c r="B591" s="59">
        <v>438.03862550410003</v>
      </c>
      <c r="C591" s="60">
        <v>0.28552660370083299</v>
      </c>
      <c r="D591" s="59">
        <v>198.42171921170001</v>
      </c>
      <c r="E591" s="60">
        <v>0.28909822894265202</v>
      </c>
      <c r="F591" s="59">
        <v>236.56824162310099</v>
      </c>
      <c r="G591" s="60">
        <v>0.28094190111128697</v>
      </c>
      <c r="H591" s="106"/>
      <c r="I591" s="59">
        <v>77.699204018000103</v>
      </c>
      <c r="J591" s="60">
        <v>0.28986112962148802</v>
      </c>
      <c r="K591" s="59">
        <v>122.1344242335</v>
      </c>
      <c r="L591" s="60">
        <v>0.342005821310087</v>
      </c>
      <c r="M591" s="59">
        <v>58.813095128599798</v>
      </c>
      <c r="N591" s="60">
        <v>0.26668147895933503</v>
      </c>
      <c r="O591" s="59">
        <v>76.300371049599903</v>
      </c>
      <c r="P591" s="60">
        <v>0.28652178306802301</v>
      </c>
      <c r="Q591" s="59">
        <v>36.635996054099998</v>
      </c>
      <c r="R591" s="60">
        <v>0.27418447582368799</v>
      </c>
      <c r="S591" s="59">
        <v>45.500671396599998</v>
      </c>
      <c r="T591" s="60">
        <v>0.24030042048908701</v>
      </c>
      <c r="U591" s="59">
        <v>20.9548636237</v>
      </c>
      <c r="V591" s="60">
        <v>0.21129929978239001</v>
      </c>
      <c r="W591" s="106"/>
      <c r="X591" s="59">
        <v>99.8423430215</v>
      </c>
      <c r="Y591" s="60">
        <v>0.29938712330251099</v>
      </c>
      <c r="Z591" s="59">
        <v>101.3657261768</v>
      </c>
      <c r="AA591" s="60">
        <v>0.24505510083104101</v>
      </c>
      <c r="AB591" s="59">
        <v>234.15339655490001</v>
      </c>
      <c r="AC591" s="60">
        <v>0.30697208235791701</v>
      </c>
    </row>
    <row r="592" spans="1:29" customFormat="1" x14ac:dyDescent="0.3">
      <c r="A592" s="65" t="s">
        <v>1</v>
      </c>
    </row>
    <row r="593" spans="1:29" customFormat="1" x14ac:dyDescent="0.3">
      <c r="A593" s="65" t="s">
        <v>1</v>
      </c>
    </row>
    <row r="594" spans="1:29" customFormat="1" x14ac:dyDescent="0.3">
      <c r="A594" s="53" t="s">
        <v>406</v>
      </c>
    </row>
    <row r="595" spans="1:29" customFormat="1" x14ac:dyDescent="0.3">
      <c r="A595" s="54" t="s">
        <v>1</v>
      </c>
    </row>
    <row r="596" spans="1:29" customFormat="1" x14ac:dyDescent="0.3">
      <c r="A596" s="114" t="s">
        <v>1</v>
      </c>
      <c r="B596" s="113" t="s">
        <v>502</v>
      </c>
      <c r="C596" s="113" t="s">
        <v>1</v>
      </c>
      <c r="D596" s="113" t="s">
        <v>346</v>
      </c>
      <c r="E596" s="113" t="s">
        <v>1</v>
      </c>
      <c r="F596" s="113" t="s">
        <v>347</v>
      </c>
      <c r="G596" s="113" t="s">
        <v>1</v>
      </c>
      <c r="H596" s="104"/>
      <c r="I596" s="113" t="s">
        <v>350</v>
      </c>
      <c r="J596" s="113" t="s">
        <v>1</v>
      </c>
      <c r="K596" s="113" t="s">
        <v>351</v>
      </c>
      <c r="L596" s="113" t="s">
        <v>1</v>
      </c>
      <c r="M596" s="113" t="s">
        <v>352</v>
      </c>
      <c r="N596" s="113" t="s">
        <v>1</v>
      </c>
      <c r="O596" s="113" t="s">
        <v>353</v>
      </c>
      <c r="P596" s="113" t="s">
        <v>1</v>
      </c>
      <c r="Q596" s="113" t="s">
        <v>354</v>
      </c>
      <c r="R596" s="113" t="s">
        <v>1</v>
      </c>
      <c r="S596" s="113" t="s">
        <v>355</v>
      </c>
      <c r="T596" s="113" t="s">
        <v>1</v>
      </c>
      <c r="U596" s="113" t="s">
        <v>356</v>
      </c>
      <c r="V596" s="113" t="s">
        <v>1</v>
      </c>
      <c r="W596" s="104"/>
      <c r="X596" s="113" t="s">
        <v>358</v>
      </c>
      <c r="Y596" s="113" t="s">
        <v>1</v>
      </c>
      <c r="Z596" s="113" t="s">
        <v>359</v>
      </c>
      <c r="AA596" s="113" t="s">
        <v>1</v>
      </c>
      <c r="AB596" s="113" t="s">
        <v>360</v>
      </c>
      <c r="AC596" s="113" t="s">
        <v>1</v>
      </c>
    </row>
    <row r="597" spans="1:29" customFormat="1" x14ac:dyDescent="0.3">
      <c r="A597" s="115" t="s">
        <v>1</v>
      </c>
      <c r="B597" s="55" t="s">
        <v>14</v>
      </c>
      <c r="C597" s="55" t="s">
        <v>15</v>
      </c>
      <c r="D597" s="55" t="s">
        <v>14</v>
      </c>
      <c r="E597" s="55" t="s">
        <v>15</v>
      </c>
      <c r="F597" s="55" t="s">
        <v>14</v>
      </c>
      <c r="G597" s="55" t="s">
        <v>15</v>
      </c>
      <c r="H597" s="104"/>
      <c r="I597" s="55" t="s">
        <v>14</v>
      </c>
      <c r="J597" s="55" t="s">
        <v>15</v>
      </c>
      <c r="K597" s="55" t="s">
        <v>14</v>
      </c>
      <c r="L597" s="55" t="s">
        <v>15</v>
      </c>
      <c r="M597" s="55" t="s">
        <v>14</v>
      </c>
      <c r="N597" s="55" t="s">
        <v>15</v>
      </c>
      <c r="O597" s="55" t="s">
        <v>14</v>
      </c>
      <c r="P597" s="55" t="s">
        <v>15</v>
      </c>
      <c r="Q597" s="55" t="s">
        <v>14</v>
      </c>
      <c r="R597" s="55" t="s">
        <v>15</v>
      </c>
      <c r="S597" s="55" t="s">
        <v>14</v>
      </c>
      <c r="T597" s="55" t="s">
        <v>15</v>
      </c>
      <c r="U597" s="55" t="s">
        <v>14</v>
      </c>
      <c r="V597" s="55" t="s">
        <v>15</v>
      </c>
      <c r="W597" s="104"/>
      <c r="X597" s="55" t="s">
        <v>14</v>
      </c>
      <c r="Y597" s="55" t="s">
        <v>15</v>
      </c>
      <c r="Z597" s="55" t="s">
        <v>14</v>
      </c>
      <c r="AA597" s="55" t="s">
        <v>15</v>
      </c>
      <c r="AB597" s="55" t="s">
        <v>14</v>
      </c>
      <c r="AC597" s="55" t="s">
        <v>15</v>
      </c>
    </row>
    <row r="598" spans="1:29" customFormat="1" x14ac:dyDescent="0.3">
      <c r="A598" s="56" t="s">
        <v>16</v>
      </c>
      <c r="B598" s="57">
        <v>1096.1043223910999</v>
      </c>
      <c r="C598" s="57">
        <v>1096.1043223910999</v>
      </c>
      <c r="D598" s="57">
        <v>487.9253398395</v>
      </c>
      <c r="E598" s="57">
        <v>487.9253398395</v>
      </c>
      <c r="F598" s="57">
        <v>605.48572287039997</v>
      </c>
      <c r="G598" s="57">
        <v>605.48572287039997</v>
      </c>
      <c r="H598" s="105"/>
      <c r="I598" s="57">
        <v>190.35744821220001</v>
      </c>
      <c r="J598" s="57">
        <v>190.35744821220001</v>
      </c>
      <c r="K598" s="57">
        <v>234.97769674049999</v>
      </c>
      <c r="L598" s="57">
        <v>234.97769674049999</v>
      </c>
      <c r="M598" s="57">
        <v>161.72376164190001</v>
      </c>
      <c r="N598" s="57">
        <v>161.72376164190001</v>
      </c>
      <c r="O598" s="57">
        <v>189.99830346159999</v>
      </c>
      <c r="P598" s="57">
        <v>189.99830346159999</v>
      </c>
      <c r="Q598" s="57">
        <v>96.982057791000003</v>
      </c>
      <c r="R598" s="57">
        <v>96.982057791000003</v>
      </c>
      <c r="S598" s="57">
        <v>143.84844128489999</v>
      </c>
      <c r="T598" s="57">
        <v>143.84844128489999</v>
      </c>
      <c r="U598" s="57">
        <v>78.216613258999999</v>
      </c>
      <c r="V598" s="57">
        <v>78.216613258999999</v>
      </c>
      <c r="W598" s="105"/>
      <c r="X598" s="57">
        <v>233.64675938260001</v>
      </c>
      <c r="Y598" s="57">
        <v>233.64675938260001</v>
      </c>
      <c r="Z598" s="57">
        <v>312.27890245179998</v>
      </c>
      <c r="AA598" s="57">
        <v>312.27890245179998</v>
      </c>
      <c r="AB598" s="57">
        <v>528.63061545139999</v>
      </c>
      <c r="AC598" s="57">
        <v>528.63061545139999</v>
      </c>
    </row>
    <row r="599" spans="1:29" customFormat="1" ht="25.5" customHeight="1" x14ac:dyDescent="0.3">
      <c r="A599" s="66" t="s">
        <v>252</v>
      </c>
      <c r="B599" s="59">
        <v>46.590488718499998</v>
      </c>
      <c r="C599" s="60">
        <v>4.2505524124624397E-2</v>
      </c>
      <c r="D599" s="59">
        <v>10.1704055283</v>
      </c>
      <c r="E599" s="64">
        <v>2.0844183931184E-2</v>
      </c>
      <c r="F599" s="59">
        <v>36.420083190200103</v>
      </c>
      <c r="G599" s="60">
        <v>6.0150193166479397E-2</v>
      </c>
      <c r="H599" s="106"/>
      <c r="I599" s="59">
        <v>0</v>
      </c>
      <c r="J599" s="60">
        <v>0</v>
      </c>
      <c r="K599" s="59">
        <v>28.090897972</v>
      </c>
      <c r="L599" s="63">
        <v>0.119547081964219</v>
      </c>
      <c r="M599" s="59">
        <v>3.514195816</v>
      </c>
      <c r="N599" s="60">
        <v>2.1729619570569798E-2</v>
      </c>
      <c r="O599" s="59">
        <v>6.1390322979000098</v>
      </c>
      <c r="P599" s="60">
        <v>3.2310984814349901E-2</v>
      </c>
      <c r="Q599" s="59">
        <v>1.6851729053</v>
      </c>
      <c r="R599" s="60">
        <v>1.7376130633685E-2</v>
      </c>
      <c r="S599" s="59">
        <v>4.7212117503000002</v>
      </c>
      <c r="T599" s="60">
        <v>3.2820736242455198E-2</v>
      </c>
      <c r="U599" s="59">
        <v>2.4399779769999999</v>
      </c>
      <c r="V599" s="60">
        <v>3.1195137136920799E-2</v>
      </c>
      <c r="W599" s="106"/>
      <c r="X599" s="59">
        <v>9.7843112316000198</v>
      </c>
      <c r="Y599" s="60">
        <v>4.1876511608611902E-2</v>
      </c>
      <c r="Z599" s="59">
        <v>8.582834257</v>
      </c>
      <c r="AA599" s="60">
        <v>2.7484515250993501E-2</v>
      </c>
      <c r="AB599" s="59">
        <v>28.2233432298999</v>
      </c>
      <c r="AC599" s="60">
        <v>5.33895359159249E-2</v>
      </c>
    </row>
    <row r="600" spans="1:29" customFormat="1" x14ac:dyDescent="0.3">
      <c r="A600" s="58" t="s">
        <v>253</v>
      </c>
      <c r="B600" s="61">
        <v>345.15213530220001</v>
      </c>
      <c r="C600" s="62">
        <v>0.31488985879488801</v>
      </c>
      <c r="D600" s="61">
        <v>134.83236865870001</v>
      </c>
      <c r="E600" s="62">
        <v>0.27633811497277899</v>
      </c>
      <c r="F600" s="61">
        <v>210.31976664349901</v>
      </c>
      <c r="G600" s="62">
        <v>0.34735710306503398</v>
      </c>
      <c r="H600" s="106"/>
      <c r="I600" s="61">
        <v>46.6966528309</v>
      </c>
      <c r="J600" s="62">
        <v>0.24531035307242199</v>
      </c>
      <c r="K600" s="61">
        <v>87.9088612364</v>
      </c>
      <c r="L600" s="62">
        <v>0.37411576696780302</v>
      </c>
      <c r="M600" s="61">
        <v>51.361746434300002</v>
      </c>
      <c r="N600" s="62">
        <v>0.31758936295353302</v>
      </c>
      <c r="O600" s="61">
        <v>78.026841861800193</v>
      </c>
      <c r="P600" s="63">
        <v>0.410671255691342</v>
      </c>
      <c r="Q600" s="61">
        <v>37.942189140000004</v>
      </c>
      <c r="R600" s="63">
        <v>0.39122895517196399</v>
      </c>
      <c r="S600" s="61">
        <v>33.248419673500003</v>
      </c>
      <c r="T600" s="62">
        <v>0.231135070887905</v>
      </c>
      <c r="U600" s="61">
        <v>9.9674241252999902</v>
      </c>
      <c r="V600" s="64">
        <v>0.127433593836321</v>
      </c>
      <c r="W600" s="106"/>
      <c r="X600" s="61">
        <v>63.293485313200101</v>
      </c>
      <c r="Y600" s="62">
        <v>0.270893914730296</v>
      </c>
      <c r="Z600" s="61">
        <v>104.88958307679999</v>
      </c>
      <c r="AA600" s="62">
        <v>0.335884308076142</v>
      </c>
      <c r="AB600" s="61">
        <v>176.10644347370001</v>
      </c>
      <c r="AC600" s="62">
        <v>0.333137049437294</v>
      </c>
    </row>
    <row r="601" spans="1:29" customFormat="1" ht="22.8" x14ac:dyDescent="0.3">
      <c r="A601" s="66" t="s">
        <v>254</v>
      </c>
      <c r="B601" s="59">
        <v>15.346706385999999</v>
      </c>
      <c r="C601" s="60">
        <v>1.40011366368138E-2</v>
      </c>
      <c r="D601" s="59">
        <v>5.8953102847999999</v>
      </c>
      <c r="E601" s="60">
        <v>1.20824023747962E-2</v>
      </c>
      <c r="F601" s="59">
        <v>8.9908800367000001</v>
      </c>
      <c r="G601" s="60">
        <v>1.4849037222673601E-2</v>
      </c>
      <c r="H601" s="106"/>
      <c r="I601" s="59">
        <v>7.0745609488000101</v>
      </c>
      <c r="J601" s="60">
        <v>3.71646132853896E-2</v>
      </c>
      <c r="K601" s="59">
        <v>2.5717531755</v>
      </c>
      <c r="L601" s="60">
        <v>1.09446692651011E-2</v>
      </c>
      <c r="M601" s="59">
        <v>1.6684990997</v>
      </c>
      <c r="N601" s="60">
        <v>1.0316969397450099E-2</v>
      </c>
      <c r="O601" s="59">
        <v>1.7806430297</v>
      </c>
      <c r="P601" s="60">
        <v>9.3718891024723305E-3</v>
      </c>
      <c r="Q601" s="59">
        <v>1.4038303719</v>
      </c>
      <c r="R601" s="60">
        <v>1.44751555481047E-2</v>
      </c>
      <c r="S601" s="59">
        <v>0</v>
      </c>
      <c r="T601" s="60">
        <v>0</v>
      </c>
      <c r="U601" s="59">
        <v>0.847419760399999</v>
      </c>
      <c r="V601" s="60">
        <v>1.0834268131681001E-2</v>
      </c>
      <c r="W601" s="106"/>
      <c r="X601" s="59">
        <v>1.4002422857000001</v>
      </c>
      <c r="Y601" s="60">
        <v>5.9929882588573898E-3</v>
      </c>
      <c r="Z601" s="59">
        <v>4.9485883278999996</v>
      </c>
      <c r="AA601" s="60">
        <v>1.5846694378157101E-2</v>
      </c>
      <c r="AB601" s="59">
        <v>8.9978757723999898</v>
      </c>
      <c r="AC601" s="60">
        <v>1.7021102277091301E-2</v>
      </c>
    </row>
    <row r="602" spans="1:29" customFormat="1" x14ac:dyDescent="0.3">
      <c r="A602" s="58" t="s">
        <v>255</v>
      </c>
      <c r="B602" s="61">
        <v>23.1312694099</v>
      </c>
      <c r="C602" s="62">
        <v>2.1103164121678002E-2</v>
      </c>
      <c r="D602" s="61">
        <v>19.583807459599999</v>
      </c>
      <c r="E602" s="63">
        <v>4.0136893619917298E-2</v>
      </c>
      <c r="F602" s="61">
        <v>3.54746195029999</v>
      </c>
      <c r="G602" s="64">
        <v>5.8588696913986701E-3</v>
      </c>
      <c r="H602" s="106"/>
      <c r="I602" s="61">
        <v>17.829631440299998</v>
      </c>
      <c r="J602" s="63">
        <v>9.3663954879372596E-2</v>
      </c>
      <c r="K602" s="61">
        <v>0</v>
      </c>
      <c r="L602" s="62">
        <v>0</v>
      </c>
      <c r="M602" s="61">
        <v>0.87406620559999804</v>
      </c>
      <c r="N602" s="62">
        <v>5.4046863412404297E-3</v>
      </c>
      <c r="O602" s="61">
        <v>2.8803217235999998</v>
      </c>
      <c r="P602" s="62">
        <v>1.5159723382383399E-2</v>
      </c>
      <c r="Q602" s="61">
        <v>0.88239348270000095</v>
      </c>
      <c r="R602" s="62">
        <v>9.0985229927951407E-3</v>
      </c>
      <c r="S602" s="61">
        <v>0.66485655769999996</v>
      </c>
      <c r="T602" s="62">
        <v>4.6219239622014002E-3</v>
      </c>
      <c r="U602" s="61">
        <v>0</v>
      </c>
      <c r="V602" s="62">
        <v>0</v>
      </c>
      <c r="W602" s="106"/>
      <c r="X602" s="61">
        <v>0.49860807069999902</v>
      </c>
      <c r="Y602" s="62">
        <v>2.1340251926350198E-3</v>
      </c>
      <c r="Z602" s="61">
        <v>4.52045254839999</v>
      </c>
      <c r="AA602" s="62">
        <v>1.4475689881412099E-2</v>
      </c>
      <c r="AB602" s="61">
        <v>2.9476458180999998</v>
      </c>
      <c r="AC602" s="64">
        <v>5.5760028495190203E-3</v>
      </c>
    </row>
    <row r="603" spans="1:29" customFormat="1" x14ac:dyDescent="0.3">
      <c r="A603" s="58" t="s">
        <v>256</v>
      </c>
      <c r="B603" s="59">
        <v>1.1749563149</v>
      </c>
      <c r="C603" s="60">
        <v>1.0719384012070001E-3</v>
      </c>
      <c r="D603" s="59">
        <v>1.1749563149</v>
      </c>
      <c r="E603" s="60">
        <v>2.40806578171672E-3</v>
      </c>
      <c r="F603" s="59">
        <v>0</v>
      </c>
      <c r="G603" s="60">
        <v>0</v>
      </c>
      <c r="H603" s="106"/>
      <c r="I603" s="59">
        <v>0</v>
      </c>
      <c r="J603" s="60">
        <v>0</v>
      </c>
      <c r="K603" s="59">
        <v>0</v>
      </c>
      <c r="L603" s="60">
        <v>0</v>
      </c>
      <c r="M603" s="59">
        <v>0</v>
      </c>
      <c r="N603" s="60">
        <v>0</v>
      </c>
      <c r="O603" s="59">
        <v>0</v>
      </c>
      <c r="P603" s="60">
        <v>0</v>
      </c>
      <c r="Q603" s="59">
        <v>1.1749563149</v>
      </c>
      <c r="R603" s="63">
        <v>1.21151926620497E-2</v>
      </c>
      <c r="S603" s="59">
        <v>0</v>
      </c>
      <c r="T603" s="60">
        <v>0</v>
      </c>
      <c r="U603" s="59">
        <v>0</v>
      </c>
      <c r="V603" s="60">
        <v>0</v>
      </c>
      <c r="W603" s="106"/>
      <c r="X603" s="59">
        <v>0.28540142470000002</v>
      </c>
      <c r="Y603" s="60">
        <v>1.22150816666218E-3</v>
      </c>
      <c r="Z603" s="59">
        <v>0.50761947659999895</v>
      </c>
      <c r="AA603" s="60">
        <v>1.6255324090565201E-3</v>
      </c>
      <c r="AB603" s="59">
        <v>0.3819354136</v>
      </c>
      <c r="AC603" s="60">
        <v>7.2249961019352595E-4</v>
      </c>
    </row>
    <row r="604" spans="1:29" customFormat="1" x14ac:dyDescent="0.3">
      <c r="A604" s="58" t="s">
        <v>257</v>
      </c>
      <c r="B604" s="61">
        <v>17.815088093300002</v>
      </c>
      <c r="C604" s="62">
        <v>1.6253095375481402E-2</v>
      </c>
      <c r="D604" s="61">
        <v>8.7757047560000103</v>
      </c>
      <c r="E604" s="62">
        <v>1.7985753227915399E-2</v>
      </c>
      <c r="F604" s="61">
        <v>9.0393833373000003</v>
      </c>
      <c r="G604" s="62">
        <v>1.49291436542011E-2</v>
      </c>
      <c r="H604" s="106"/>
      <c r="I604" s="61">
        <v>6.1080137592000101</v>
      </c>
      <c r="J604" s="62">
        <v>3.2087075218570502E-2</v>
      </c>
      <c r="K604" s="61">
        <v>7.6652309163999801</v>
      </c>
      <c r="L604" s="62">
        <v>3.26210998861955E-2</v>
      </c>
      <c r="M604" s="61">
        <v>2.3652309963000002</v>
      </c>
      <c r="N604" s="62">
        <v>1.4625129741523401E-2</v>
      </c>
      <c r="O604" s="61">
        <v>1.6766124214</v>
      </c>
      <c r="P604" s="62">
        <v>8.8243546960873592E-3</v>
      </c>
      <c r="Q604" s="61">
        <v>0</v>
      </c>
      <c r="R604" s="62">
        <v>0</v>
      </c>
      <c r="S604" s="61">
        <v>0</v>
      </c>
      <c r="T604" s="62">
        <v>0</v>
      </c>
      <c r="U604" s="61">
        <v>0</v>
      </c>
      <c r="V604" s="62">
        <v>0</v>
      </c>
      <c r="W604" s="106"/>
      <c r="X604" s="61">
        <v>6.1080137591999897</v>
      </c>
      <c r="Y604" s="62">
        <v>2.6142086350095899E-2</v>
      </c>
      <c r="Z604" s="61">
        <v>1.6077580998000001</v>
      </c>
      <c r="AA604" s="62">
        <v>5.1484685234160403E-3</v>
      </c>
      <c r="AB604" s="61">
        <v>10.0993162343</v>
      </c>
      <c r="AC604" s="62">
        <v>1.91046752479066E-2</v>
      </c>
    </row>
    <row r="605" spans="1:29" customFormat="1" x14ac:dyDescent="0.3">
      <c r="A605" s="58" t="s">
        <v>258</v>
      </c>
      <c r="B605" s="59">
        <v>19.1323365509</v>
      </c>
      <c r="C605" s="60">
        <v>1.74548500175273E-2</v>
      </c>
      <c r="D605" s="59">
        <v>9.7321448929999992</v>
      </c>
      <c r="E605" s="60">
        <v>1.9945971439403701E-2</v>
      </c>
      <c r="F605" s="59">
        <v>7.1674480411999903</v>
      </c>
      <c r="G605" s="60">
        <v>1.18375178315049E-2</v>
      </c>
      <c r="H605" s="106"/>
      <c r="I605" s="59">
        <v>7.1674480411999797</v>
      </c>
      <c r="J605" s="60">
        <v>3.7652574714124802E-2</v>
      </c>
      <c r="K605" s="59">
        <v>10.7569054745</v>
      </c>
      <c r="L605" s="60">
        <v>4.5778410562852298E-2</v>
      </c>
      <c r="M605" s="59">
        <v>1.2079830352000001</v>
      </c>
      <c r="N605" s="60">
        <v>7.4694220746287102E-3</v>
      </c>
      <c r="O605" s="59">
        <v>0</v>
      </c>
      <c r="P605" s="60">
        <v>0</v>
      </c>
      <c r="Q605" s="59">
        <v>0</v>
      </c>
      <c r="R605" s="64">
        <v>0</v>
      </c>
      <c r="S605" s="59">
        <v>0</v>
      </c>
      <c r="T605" s="60">
        <v>0</v>
      </c>
      <c r="U605" s="59">
        <v>0</v>
      </c>
      <c r="V605" s="60">
        <v>0</v>
      </c>
      <c r="W605" s="106"/>
      <c r="X605" s="59">
        <v>2.2327436167000001</v>
      </c>
      <c r="Y605" s="60">
        <v>9.5560649871623098E-3</v>
      </c>
      <c r="Z605" s="59">
        <v>8.2302183440000007</v>
      </c>
      <c r="AA605" s="60">
        <v>2.6355345428019501E-2</v>
      </c>
      <c r="AB605" s="59">
        <v>8.6693745902000092</v>
      </c>
      <c r="AC605" s="60">
        <v>1.6399683137529202E-2</v>
      </c>
    </row>
    <row r="606" spans="1:29" customFormat="1" x14ac:dyDescent="0.3">
      <c r="A606" s="58" t="s">
        <v>259</v>
      </c>
      <c r="B606" s="61">
        <v>9.0446795542</v>
      </c>
      <c r="C606" s="62">
        <v>8.2516594172984004E-3</v>
      </c>
      <c r="D606" s="61">
        <v>6.3235430187000103</v>
      </c>
      <c r="E606" s="62">
        <v>1.29600627439847E-2</v>
      </c>
      <c r="F606" s="61">
        <v>2.7211365354999901</v>
      </c>
      <c r="G606" s="62">
        <v>4.4941382310387497E-3</v>
      </c>
      <c r="H606" s="106"/>
      <c r="I606" s="61">
        <v>3.9995275142</v>
      </c>
      <c r="J606" s="62">
        <v>2.1010617403010901E-2</v>
      </c>
      <c r="K606" s="61">
        <v>0</v>
      </c>
      <c r="L606" s="62">
        <v>0</v>
      </c>
      <c r="M606" s="61">
        <v>1.1582855489999999</v>
      </c>
      <c r="N606" s="62">
        <v>7.16212347054328E-3</v>
      </c>
      <c r="O606" s="61">
        <v>1.1601762302</v>
      </c>
      <c r="P606" s="62">
        <v>6.1062452088393501E-3</v>
      </c>
      <c r="Q606" s="61">
        <v>0.49742366040000002</v>
      </c>
      <c r="R606" s="62">
        <v>5.1290276957410702E-3</v>
      </c>
      <c r="S606" s="61">
        <v>1.8265918441</v>
      </c>
      <c r="T606" s="62">
        <v>1.2698030147454501E-2</v>
      </c>
      <c r="U606" s="61">
        <v>0.40267475629999999</v>
      </c>
      <c r="V606" s="62">
        <v>5.1481998455573099E-3</v>
      </c>
      <c r="W606" s="106"/>
      <c r="X606" s="61">
        <v>8.1234060915000104</v>
      </c>
      <c r="Y606" s="63">
        <v>3.4767895403153497E-2</v>
      </c>
      <c r="Z606" s="61">
        <v>0.92127346269999899</v>
      </c>
      <c r="AA606" s="62">
        <v>2.9501623563641102E-3</v>
      </c>
      <c r="AB606" s="61">
        <v>0</v>
      </c>
      <c r="AC606" s="64">
        <v>0</v>
      </c>
    </row>
    <row r="607" spans="1:29" customFormat="1" x14ac:dyDescent="0.3">
      <c r="A607" s="58" t="s">
        <v>260</v>
      </c>
      <c r="B607" s="59">
        <v>62.412876227799998</v>
      </c>
      <c r="C607" s="60">
        <v>5.6940635077187898E-2</v>
      </c>
      <c r="D607" s="59">
        <v>24.942018339000001</v>
      </c>
      <c r="E607" s="60">
        <v>5.1118514048080599E-2</v>
      </c>
      <c r="F607" s="59">
        <v>37.470857888799998</v>
      </c>
      <c r="G607" s="60">
        <v>6.18856175685919E-2</v>
      </c>
      <c r="H607" s="106"/>
      <c r="I607" s="59">
        <v>9.0463302635999696</v>
      </c>
      <c r="J607" s="60">
        <v>4.7522859486515301E-2</v>
      </c>
      <c r="K607" s="59">
        <v>4.3544694722000097</v>
      </c>
      <c r="L607" s="60">
        <v>1.8531416098647401E-2</v>
      </c>
      <c r="M607" s="59">
        <v>6.3325469656999802</v>
      </c>
      <c r="N607" s="60">
        <v>3.9156564882048502E-2</v>
      </c>
      <c r="O607" s="59">
        <v>10.6385544814</v>
      </c>
      <c r="P607" s="60">
        <v>5.5992891976270297E-2</v>
      </c>
      <c r="Q607" s="59">
        <v>7.3721656735999996</v>
      </c>
      <c r="R607" s="60">
        <v>7.6015768705251605E-2</v>
      </c>
      <c r="S607" s="59">
        <v>15.3359300681</v>
      </c>
      <c r="T607" s="63">
        <v>0.10661172224818399</v>
      </c>
      <c r="U607" s="59">
        <v>9.3328793032000004</v>
      </c>
      <c r="V607" s="63">
        <v>0.11932093342236499</v>
      </c>
      <c r="W607" s="106"/>
      <c r="X607" s="59">
        <v>9.2600532764999901</v>
      </c>
      <c r="Y607" s="60">
        <v>3.9632705803278601E-2</v>
      </c>
      <c r="Z607" s="59">
        <v>30.139939287000001</v>
      </c>
      <c r="AA607" s="63">
        <v>9.6516092026588604E-2</v>
      </c>
      <c r="AB607" s="59">
        <v>23.012883664299999</v>
      </c>
      <c r="AC607" s="60">
        <v>4.3533013396602503E-2</v>
      </c>
    </row>
    <row r="608" spans="1:29" customFormat="1" x14ac:dyDescent="0.3">
      <c r="A608" s="58" t="s">
        <v>261</v>
      </c>
      <c r="B608" s="61">
        <v>113.00377874669999</v>
      </c>
      <c r="C608" s="62">
        <v>0.103095824401265</v>
      </c>
      <c r="D608" s="61">
        <v>44.370115693999999</v>
      </c>
      <c r="E608" s="62">
        <v>9.0936280760895202E-2</v>
      </c>
      <c r="F608" s="61">
        <v>68.633663052700001</v>
      </c>
      <c r="G608" s="62">
        <v>0.113353065911003</v>
      </c>
      <c r="H608" s="106"/>
      <c r="I608" s="61">
        <v>17.769729606199999</v>
      </c>
      <c r="J608" s="62">
        <v>9.3349274079316702E-2</v>
      </c>
      <c r="K608" s="61">
        <v>13.4014626845</v>
      </c>
      <c r="L608" s="62">
        <v>5.70329136356292E-2</v>
      </c>
      <c r="M608" s="61">
        <v>28.404786316300001</v>
      </c>
      <c r="N608" s="63">
        <v>0.17563768012764799</v>
      </c>
      <c r="O608" s="61">
        <v>16.3218647504</v>
      </c>
      <c r="P608" s="62">
        <v>8.5905318379323095E-2</v>
      </c>
      <c r="Q608" s="61">
        <v>14.644836382399999</v>
      </c>
      <c r="R608" s="63">
        <v>0.15100562635987999</v>
      </c>
      <c r="S608" s="61">
        <v>18.533316513199999</v>
      </c>
      <c r="T608" s="62">
        <v>0.128839188994017</v>
      </c>
      <c r="U608" s="61">
        <v>3.9277824937000099</v>
      </c>
      <c r="V608" s="62">
        <v>5.0216729286064403E-2</v>
      </c>
      <c r="W608" s="106"/>
      <c r="X608" s="61">
        <v>27.374550875800001</v>
      </c>
      <c r="Y608" s="62">
        <v>0.11716212520189</v>
      </c>
      <c r="Z608" s="61">
        <v>29.0218913834</v>
      </c>
      <c r="AA608" s="62">
        <v>9.2935805638933597E-2</v>
      </c>
      <c r="AB608" s="61">
        <v>51.0864777934</v>
      </c>
      <c r="AC608" s="62">
        <v>9.6639271922941902E-2</v>
      </c>
    </row>
    <row r="609" spans="1:29" customFormat="1" x14ac:dyDescent="0.3">
      <c r="A609" s="58" t="s">
        <v>262</v>
      </c>
      <c r="B609" s="59">
        <v>8.9579981268999997</v>
      </c>
      <c r="C609" s="60">
        <v>8.1725780511097204E-3</v>
      </c>
      <c r="D609" s="59">
        <v>1.4706050750999999</v>
      </c>
      <c r="E609" s="60">
        <v>3.01399610764988E-3</v>
      </c>
      <c r="F609" s="59">
        <v>7.4873930517999998</v>
      </c>
      <c r="G609" s="60">
        <v>1.2365928326608299E-2</v>
      </c>
      <c r="H609" s="106"/>
      <c r="I609" s="59">
        <v>0</v>
      </c>
      <c r="J609" s="60">
        <v>0</v>
      </c>
      <c r="K609" s="59">
        <v>5.0219705924000202</v>
      </c>
      <c r="L609" s="60">
        <v>2.13721160010606E-2</v>
      </c>
      <c r="M609" s="59">
        <v>3.9360275345</v>
      </c>
      <c r="N609" s="63">
        <v>2.43379667560258E-2</v>
      </c>
      <c r="O609" s="59">
        <v>0</v>
      </c>
      <c r="P609" s="60">
        <v>0</v>
      </c>
      <c r="Q609" s="59">
        <v>0</v>
      </c>
      <c r="R609" s="60">
        <v>0</v>
      </c>
      <c r="S609" s="59">
        <v>0</v>
      </c>
      <c r="T609" s="60">
        <v>0</v>
      </c>
      <c r="U609" s="59">
        <v>0</v>
      </c>
      <c r="V609" s="60">
        <v>0</v>
      </c>
      <c r="W609" s="106"/>
      <c r="X609" s="59">
        <v>0</v>
      </c>
      <c r="Y609" s="60">
        <v>0</v>
      </c>
      <c r="Z609" s="59">
        <v>0</v>
      </c>
      <c r="AA609" s="60">
        <v>0</v>
      </c>
      <c r="AB609" s="59">
        <v>8.9579981269000104</v>
      </c>
      <c r="AC609" s="60">
        <v>1.6945666529833401E-2</v>
      </c>
    </row>
    <row r="610" spans="1:29" customFormat="1" x14ac:dyDescent="0.3">
      <c r="A610" s="58" t="s">
        <v>263</v>
      </c>
      <c r="B610" s="61">
        <v>121.9092055652</v>
      </c>
      <c r="C610" s="62">
        <v>0.111220440495354</v>
      </c>
      <c r="D610" s="61">
        <v>56.879488032300102</v>
      </c>
      <c r="E610" s="62">
        <v>0.116574162864774</v>
      </c>
      <c r="F610" s="61">
        <v>65.029717532899994</v>
      </c>
      <c r="G610" s="62">
        <v>0.10740090984245899</v>
      </c>
      <c r="H610" s="106"/>
      <c r="I610" s="61">
        <v>35.238606622699997</v>
      </c>
      <c r="J610" s="62">
        <v>0.185118086808024</v>
      </c>
      <c r="K610" s="61">
        <v>31.6653309288</v>
      </c>
      <c r="L610" s="62">
        <v>0.134758878685282</v>
      </c>
      <c r="M610" s="61">
        <v>15.232340110799999</v>
      </c>
      <c r="N610" s="62">
        <v>9.4187396806466206E-2</v>
      </c>
      <c r="O610" s="61">
        <v>11.597968486399999</v>
      </c>
      <c r="P610" s="64">
        <v>6.10424844595732E-2</v>
      </c>
      <c r="Q610" s="61">
        <v>6.4809101201999999</v>
      </c>
      <c r="R610" s="64">
        <v>6.6825867256463098E-2</v>
      </c>
      <c r="S610" s="61">
        <v>13.4137382712</v>
      </c>
      <c r="T610" s="62">
        <v>9.3249104066642802E-2</v>
      </c>
      <c r="U610" s="61">
        <v>8.2803110250999907</v>
      </c>
      <c r="V610" s="62">
        <v>0.10586383991954799</v>
      </c>
      <c r="W610" s="106"/>
      <c r="X610" s="61">
        <v>35.3389203491</v>
      </c>
      <c r="Y610" s="62">
        <v>0.151249349413111</v>
      </c>
      <c r="Z610" s="61">
        <v>43.114872284100102</v>
      </c>
      <c r="AA610" s="62">
        <v>0.13806527416867301</v>
      </c>
      <c r="AB610" s="61">
        <v>43.455412932000002</v>
      </c>
      <c r="AC610" s="62">
        <v>8.2203738606575497E-2</v>
      </c>
    </row>
    <row r="611" spans="1:29" customFormat="1" x14ac:dyDescent="0.3">
      <c r="A611" s="58" t="s">
        <v>264</v>
      </c>
      <c r="B611" s="59">
        <v>13.223720032699999</v>
      </c>
      <c r="C611" s="60">
        <v>1.20642896506904E-2</v>
      </c>
      <c r="D611" s="59">
        <v>3.6166890673999998</v>
      </c>
      <c r="E611" s="60">
        <v>7.41238212508022E-3</v>
      </c>
      <c r="F611" s="59">
        <v>9.6070309653000105</v>
      </c>
      <c r="G611" s="60">
        <v>1.5866651520297401E-2</v>
      </c>
      <c r="H611" s="106"/>
      <c r="I611" s="59">
        <v>3.6812397259999998</v>
      </c>
      <c r="J611" s="60">
        <v>1.9338564162177399E-2</v>
      </c>
      <c r="K611" s="59">
        <v>2.1682111471000001</v>
      </c>
      <c r="L611" s="60">
        <v>9.2273061536324707E-3</v>
      </c>
      <c r="M611" s="59">
        <v>2.2298230238999999</v>
      </c>
      <c r="N611" s="60">
        <v>1.37878503521173E-2</v>
      </c>
      <c r="O611" s="59">
        <v>2.3856485207999998</v>
      </c>
      <c r="P611" s="60">
        <v>1.2556156962118099E-2</v>
      </c>
      <c r="Q611" s="59">
        <v>0</v>
      </c>
      <c r="R611" s="60">
        <v>0</v>
      </c>
      <c r="S611" s="59">
        <v>2.3570793857000001</v>
      </c>
      <c r="T611" s="60">
        <v>1.6385852809010799E-2</v>
      </c>
      <c r="U611" s="59">
        <v>0.4017182292</v>
      </c>
      <c r="V611" s="60">
        <v>5.1359706392525998E-3</v>
      </c>
      <c r="W611" s="106"/>
      <c r="X611" s="59">
        <v>4.2801949673999902</v>
      </c>
      <c r="Y611" s="60">
        <v>1.8319085523420899E-2</v>
      </c>
      <c r="Z611" s="59">
        <v>2.7587976149000002</v>
      </c>
      <c r="AA611" s="60">
        <v>8.8344028150470991E-3</v>
      </c>
      <c r="AB611" s="59">
        <v>6.1847274503999996</v>
      </c>
      <c r="AC611" s="60">
        <v>1.16995256605008E-2</v>
      </c>
    </row>
    <row r="612" spans="1:29" customFormat="1" x14ac:dyDescent="0.3">
      <c r="A612" s="58" t="s">
        <v>269</v>
      </c>
      <c r="B612" s="61">
        <v>29.7546393509</v>
      </c>
      <c r="C612" s="62">
        <v>2.7145809703579701E-2</v>
      </c>
      <c r="D612" s="61">
        <v>19.902495936000001</v>
      </c>
      <c r="E612" s="62">
        <v>4.0790043703298501E-2</v>
      </c>
      <c r="F612" s="61">
        <v>9.8521434149000005</v>
      </c>
      <c r="G612" s="62">
        <v>1.6271471056649198E-2</v>
      </c>
      <c r="H612" s="106"/>
      <c r="I612" s="61">
        <v>7.7470843103</v>
      </c>
      <c r="J612" s="62">
        <v>4.0697563363341502E-2</v>
      </c>
      <c r="K612" s="61">
        <v>9.4150957775000101</v>
      </c>
      <c r="L612" s="62">
        <v>4.00680401080689E-2</v>
      </c>
      <c r="M612" s="61">
        <v>6.9550918044000101</v>
      </c>
      <c r="N612" s="62">
        <v>4.3005998214414802E-2</v>
      </c>
      <c r="O612" s="61">
        <v>4.4657254944</v>
      </c>
      <c r="P612" s="62">
        <v>2.3504028262560501E-2</v>
      </c>
      <c r="Q612" s="61">
        <v>0.28876204890000001</v>
      </c>
      <c r="R612" s="64">
        <v>2.9774790871347902E-3</v>
      </c>
      <c r="S612" s="61">
        <v>0</v>
      </c>
      <c r="T612" s="62">
        <v>0</v>
      </c>
      <c r="U612" s="61">
        <v>0.88287991539999999</v>
      </c>
      <c r="V612" s="62">
        <v>1.12876264851369E-2</v>
      </c>
      <c r="W612" s="106"/>
      <c r="X612" s="61">
        <v>8.6299642256999807</v>
      </c>
      <c r="Y612" s="62">
        <v>3.6935946590931801E-2</v>
      </c>
      <c r="Z612" s="61">
        <v>0.87406620559999904</v>
      </c>
      <c r="AA612" s="64">
        <v>2.7989921789061999E-3</v>
      </c>
      <c r="AB612" s="61">
        <v>20.250608919600101</v>
      </c>
      <c r="AC612" s="62">
        <v>3.8307673312314501E-2</v>
      </c>
    </row>
    <row r="613" spans="1:29" customFormat="1" x14ac:dyDescent="0.3">
      <c r="A613" s="58" t="s">
        <v>266</v>
      </c>
      <c r="B613" s="59">
        <v>178.9037498557</v>
      </c>
      <c r="C613" s="60">
        <v>0.16321781257593199</v>
      </c>
      <c r="D613" s="59">
        <v>89.558870579900002</v>
      </c>
      <c r="E613" s="60">
        <v>0.183550357539044</v>
      </c>
      <c r="F613" s="59">
        <v>89.344879275799997</v>
      </c>
      <c r="G613" s="60">
        <v>0.14755901898437301</v>
      </c>
      <c r="H613" s="106"/>
      <c r="I613" s="59">
        <v>18.925014186599999</v>
      </c>
      <c r="J613" s="60">
        <v>9.9418301539236004E-2</v>
      </c>
      <c r="K613" s="59">
        <v>20.165593680400001</v>
      </c>
      <c r="L613" s="60">
        <v>8.58191818207754E-2</v>
      </c>
      <c r="M613" s="59">
        <v>22.802649364800001</v>
      </c>
      <c r="N613" s="60">
        <v>0.140997520298169</v>
      </c>
      <c r="O613" s="59">
        <v>39.698166923400002</v>
      </c>
      <c r="P613" s="60">
        <v>0.208939586302271</v>
      </c>
      <c r="Q613" s="59">
        <v>11.192404934900001</v>
      </c>
      <c r="R613" s="60">
        <v>0.115406964853438</v>
      </c>
      <c r="S613" s="59">
        <v>35.1393425702</v>
      </c>
      <c r="T613" s="63">
        <v>0.244280315145053</v>
      </c>
      <c r="U613" s="59">
        <v>30.9805781954</v>
      </c>
      <c r="V613" s="63">
        <v>0.39608692967584103</v>
      </c>
      <c r="W613" s="106"/>
      <c r="X613" s="59">
        <v>44.496090495599802</v>
      </c>
      <c r="Y613" s="60">
        <v>0.19044171899999299</v>
      </c>
      <c r="Z613" s="59">
        <v>47.268323050099902</v>
      </c>
      <c r="AA613" s="60">
        <v>0.151365726851803</v>
      </c>
      <c r="AB613" s="59">
        <v>87.139336309999905</v>
      </c>
      <c r="AC613" s="60">
        <v>0.164839745869791</v>
      </c>
    </row>
    <row r="614" spans="1:29" customFormat="1" x14ac:dyDescent="0.3">
      <c r="A614" s="58" t="s">
        <v>272</v>
      </c>
      <c r="B614" s="61">
        <v>11.1227827432</v>
      </c>
      <c r="C614" s="62">
        <v>1.01475585087888E-2</v>
      </c>
      <c r="D614" s="61">
        <v>6.5099851129999999</v>
      </c>
      <c r="E614" s="62">
        <v>1.3342174676030201E-2</v>
      </c>
      <c r="F614" s="61">
        <v>4.61279763020001</v>
      </c>
      <c r="G614" s="62">
        <v>7.6183425239695303E-3</v>
      </c>
      <c r="H614" s="106"/>
      <c r="I614" s="61">
        <v>0</v>
      </c>
      <c r="J614" s="62">
        <v>0</v>
      </c>
      <c r="K614" s="61">
        <v>3.4096669774000001</v>
      </c>
      <c r="L614" s="62">
        <v>1.45105983448527E-2</v>
      </c>
      <c r="M614" s="61">
        <v>0.55128045290000005</v>
      </c>
      <c r="N614" s="62">
        <v>3.40877832238829E-3</v>
      </c>
      <c r="O614" s="61">
        <v>0</v>
      </c>
      <c r="P614" s="62">
        <v>0</v>
      </c>
      <c r="Q614" s="61">
        <v>0.34447959500000003</v>
      </c>
      <c r="R614" s="62">
        <v>3.5519930474394198E-3</v>
      </c>
      <c r="S614" s="61">
        <v>3.0875177819999999</v>
      </c>
      <c r="T614" s="62">
        <v>2.1463686046378501E-2</v>
      </c>
      <c r="U614" s="61">
        <v>3.7298379359</v>
      </c>
      <c r="V614" s="63">
        <v>4.7686006597464498E-2</v>
      </c>
      <c r="W614" s="106"/>
      <c r="X614" s="61">
        <v>5.1805764988999998</v>
      </c>
      <c r="Y614" s="62">
        <v>2.2172687147852699E-2</v>
      </c>
      <c r="Z614" s="61">
        <v>3.8656459432000001</v>
      </c>
      <c r="AA614" s="62">
        <v>1.23788251875154E-2</v>
      </c>
      <c r="AB614" s="61">
        <v>2.0765603010999998</v>
      </c>
      <c r="AC614" s="62">
        <v>3.9281877371533198E-3</v>
      </c>
    </row>
    <row r="615" spans="1:29" customFormat="1" x14ac:dyDescent="0.3">
      <c r="A615" s="58" t="s">
        <v>273</v>
      </c>
      <c r="B615" s="59">
        <v>26.688755392899999</v>
      </c>
      <c r="C615" s="60">
        <v>2.4348736564307801E-2</v>
      </c>
      <c r="D615" s="59">
        <v>14.142396761200001</v>
      </c>
      <c r="E615" s="60">
        <v>2.8984755671537899E-2</v>
      </c>
      <c r="F615" s="59">
        <v>12.5463586317</v>
      </c>
      <c r="G615" s="60">
        <v>2.0721146936746999E-2</v>
      </c>
      <c r="H615" s="106"/>
      <c r="I615" s="59">
        <v>2.8954959355000001</v>
      </c>
      <c r="J615" s="60">
        <v>1.52108360492008E-2</v>
      </c>
      <c r="K615" s="59">
        <v>6.2140355583</v>
      </c>
      <c r="L615" s="60">
        <v>2.6445214352247799E-2</v>
      </c>
      <c r="M615" s="59">
        <v>2.4654224594</v>
      </c>
      <c r="N615" s="60">
        <v>1.52446519569531E-2</v>
      </c>
      <c r="O615" s="59">
        <v>4.2718842920000002</v>
      </c>
      <c r="P615" s="60">
        <v>2.2483802298073601E-2</v>
      </c>
      <c r="Q615" s="59">
        <v>5.3346561539000001</v>
      </c>
      <c r="R615" s="63">
        <v>5.5006629838648999E-2</v>
      </c>
      <c r="S615" s="59">
        <v>4.5658369030000001</v>
      </c>
      <c r="T615" s="60">
        <v>3.1740607421369998E-2</v>
      </c>
      <c r="U615" s="59">
        <v>0.9414240908</v>
      </c>
      <c r="V615" s="60">
        <v>1.20361142163321E-2</v>
      </c>
      <c r="W615" s="106"/>
      <c r="X615" s="59">
        <v>0.55282252529999798</v>
      </c>
      <c r="Y615" s="60">
        <v>2.3660611718339499E-3</v>
      </c>
      <c r="Z615" s="59">
        <v>10.5833723762</v>
      </c>
      <c r="AA615" s="60">
        <v>3.38907697353443E-2</v>
      </c>
      <c r="AB615" s="59">
        <v>15.5525604914</v>
      </c>
      <c r="AC615" s="60">
        <v>2.9420468729605499E-2</v>
      </c>
    </row>
    <row r="616" spans="1:29" customFormat="1" x14ac:dyDescent="0.3">
      <c r="A616" s="58" t="s">
        <v>275</v>
      </c>
      <c r="B616" s="61">
        <v>52.739156019200003</v>
      </c>
      <c r="C616" s="62">
        <v>4.8115088082265799E-2</v>
      </c>
      <c r="D616" s="61">
        <v>30.044434327600101</v>
      </c>
      <c r="E616" s="62">
        <v>6.1575884411912099E-2</v>
      </c>
      <c r="F616" s="61">
        <v>22.694721691600002</v>
      </c>
      <c r="G616" s="62">
        <v>3.7481844466971302E-2</v>
      </c>
      <c r="H616" s="106"/>
      <c r="I616" s="61">
        <v>6.1781130266999797</v>
      </c>
      <c r="J616" s="62">
        <v>3.2455325939298001E-2</v>
      </c>
      <c r="K616" s="61">
        <v>2.1682111471000001</v>
      </c>
      <c r="L616" s="62">
        <v>9.2273061536324707E-3</v>
      </c>
      <c r="M616" s="61">
        <v>10.6637864731</v>
      </c>
      <c r="N616" s="62">
        <v>6.5938278734280806E-2</v>
      </c>
      <c r="O616" s="61">
        <v>8.95486294819999</v>
      </c>
      <c r="P616" s="62">
        <v>4.7131278464335603E-2</v>
      </c>
      <c r="Q616" s="61">
        <v>7.7378770068999998</v>
      </c>
      <c r="R616" s="62">
        <v>7.9786686147404903E-2</v>
      </c>
      <c r="S616" s="61">
        <v>10.9545999659</v>
      </c>
      <c r="T616" s="62">
        <v>7.6153762029327804E-2</v>
      </c>
      <c r="U616" s="61">
        <v>6.0817054513000004</v>
      </c>
      <c r="V616" s="62">
        <v>7.7754650807515105E-2</v>
      </c>
      <c r="W616" s="106"/>
      <c r="X616" s="61">
        <v>6.8073743749999904</v>
      </c>
      <c r="Y616" s="62">
        <v>2.9135325450214501E-2</v>
      </c>
      <c r="Z616" s="61">
        <v>10.443666714100001</v>
      </c>
      <c r="AA616" s="62">
        <v>3.3443395093627801E-2</v>
      </c>
      <c r="AB616" s="61">
        <v>35.488114930099997</v>
      </c>
      <c r="AC616" s="62">
        <v>6.7132159759223403E-2</v>
      </c>
    </row>
    <row r="617" spans="1:29" customFormat="1" x14ac:dyDescent="0.3">
      <c r="A617" s="58" t="s">
        <v>274</v>
      </c>
      <c r="B617" s="59">
        <v>0</v>
      </c>
      <c r="C617" s="60">
        <v>0</v>
      </c>
      <c r="D617" s="59">
        <v>0</v>
      </c>
      <c r="E617" s="60">
        <v>0</v>
      </c>
      <c r="F617" s="59">
        <v>0</v>
      </c>
      <c r="G617" s="60">
        <v>0</v>
      </c>
      <c r="H617" s="106"/>
      <c r="I617" s="59">
        <v>0</v>
      </c>
      <c r="J617" s="60">
        <v>0</v>
      </c>
      <c r="K617" s="59">
        <v>0</v>
      </c>
      <c r="L617" s="60">
        <v>0</v>
      </c>
      <c r="M617" s="59">
        <v>0</v>
      </c>
      <c r="N617" s="60">
        <v>0</v>
      </c>
      <c r="O617" s="59">
        <v>0</v>
      </c>
      <c r="P617" s="60">
        <v>0</v>
      </c>
      <c r="Q617" s="59">
        <v>0</v>
      </c>
      <c r="R617" s="60">
        <v>0</v>
      </c>
      <c r="S617" s="59">
        <v>0</v>
      </c>
      <c r="T617" s="60">
        <v>0</v>
      </c>
      <c r="U617" s="59">
        <v>0</v>
      </c>
      <c r="V617" s="60">
        <v>0</v>
      </c>
      <c r="W617" s="106"/>
      <c r="X617" s="59">
        <v>0</v>
      </c>
      <c r="Y617" s="60">
        <v>0</v>
      </c>
      <c r="Z617" s="59">
        <v>0</v>
      </c>
      <c r="AA617" s="60">
        <v>0</v>
      </c>
      <c r="AB617" s="59">
        <v>0</v>
      </c>
      <c r="AC617" s="60">
        <v>0</v>
      </c>
    </row>
    <row r="618" spans="1:29" customFormat="1" x14ac:dyDescent="0.3">
      <c r="A618" s="65" t="s">
        <v>1</v>
      </c>
    </row>
    <row r="619" spans="1:29" customFormat="1" x14ac:dyDescent="0.3">
      <c r="A619" s="65" t="s">
        <v>1</v>
      </c>
    </row>
    <row r="620" spans="1:29" customFormat="1" x14ac:dyDescent="0.3">
      <c r="A620" s="53" t="s">
        <v>407</v>
      </c>
    </row>
    <row r="621" spans="1:29" customFormat="1" x14ac:dyDescent="0.3">
      <c r="A621" s="54" t="s">
        <v>1</v>
      </c>
    </row>
    <row r="622" spans="1:29" customFormat="1" x14ac:dyDescent="0.3">
      <c r="A622" s="114" t="s">
        <v>1</v>
      </c>
      <c r="B622" s="113" t="s">
        <v>502</v>
      </c>
      <c r="C622" s="113" t="s">
        <v>1</v>
      </c>
      <c r="D622" s="113" t="s">
        <v>346</v>
      </c>
      <c r="E622" s="113" t="s">
        <v>1</v>
      </c>
      <c r="F622" s="113" t="s">
        <v>347</v>
      </c>
      <c r="G622" s="113" t="s">
        <v>1</v>
      </c>
      <c r="H622" s="104"/>
      <c r="I622" s="113" t="s">
        <v>350</v>
      </c>
      <c r="J622" s="113" t="s">
        <v>1</v>
      </c>
      <c r="K622" s="113" t="s">
        <v>351</v>
      </c>
      <c r="L622" s="113" t="s">
        <v>1</v>
      </c>
      <c r="M622" s="113" t="s">
        <v>352</v>
      </c>
      <c r="N622" s="113" t="s">
        <v>1</v>
      </c>
      <c r="O622" s="113" t="s">
        <v>353</v>
      </c>
      <c r="P622" s="113" t="s">
        <v>1</v>
      </c>
      <c r="Q622" s="113" t="s">
        <v>354</v>
      </c>
      <c r="R622" s="113" t="s">
        <v>1</v>
      </c>
      <c r="S622" s="113" t="s">
        <v>355</v>
      </c>
      <c r="T622" s="113" t="s">
        <v>1</v>
      </c>
      <c r="U622" s="113" t="s">
        <v>356</v>
      </c>
      <c r="V622" s="113" t="s">
        <v>1</v>
      </c>
      <c r="W622" s="104"/>
      <c r="X622" s="113" t="s">
        <v>358</v>
      </c>
      <c r="Y622" s="113" t="s">
        <v>1</v>
      </c>
      <c r="Z622" s="113" t="s">
        <v>359</v>
      </c>
      <c r="AA622" s="113" t="s">
        <v>1</v>
      </c>
      <c r="AB622" s="113" t="s">
        <v>360</v>
      </c>
      <c r="AC622" s="113" t="s">
        <v>1</v>
      </c>
    </row>
    <row r="623" spans="1:29" customFormat="1" x14ac:dyDescent="0.3">
      <c r="A623" s="115" t="s">
        <v>1</v>
      </c>
      <c r="B623" s="55" t="s">
        <v>14</v>
      </c>
      <c r="C623" s="55" t="s">
        <v>15</v>
      </c>
      <c r="D623" s="55" t="s">
        <v>14</v>
      </c>
      <c r="E623" s="55" t="s">
        <v>15</v>
      </c>
      <c r="F623" s="55" t="s">
        <v>14</v>
      </c>
      <c r="G623" s="55" t="s">
        <v>15</v>
      </c>
      <c r="H623" s="104"/>
      <c r="I623" s="55" t="s">
        <v>14</v>
      </c>
      <c r="J623" s="55" t="s">
        <v>15</v>
      </c>
      <c r="K623" s="55" t="s">
        <v>14</v>
      </c>
      <c r="L623" s="55" t="s">
        <v>15</v>
      </c>
      <c r="M623" s="55" t="s">
        <v>14</v>
      </c>
      <c r="N623" s="55" t="s">
        <v>15</v>
      </c>
      <c r="O623" s="55" t="s">
        <v>14</v>
      </c>
      <c r="P623" s="55" t="s">
        <v>15</v>
      </c>
      <c r="Q623" s="55" t="s">
        <v>14</v>
      </c>
      <c r="R623" s="55" t="s">
        <v>15</v>
      </c>
      <c r="S623" s="55" t="s">
        <v>14</v>
      </c>
      <c r="T623" s="55" t="s">
        <v>15</v>
      </c>
      <c r="U623" s="55" t="s">
        <v>14</v>
      </c>
      <c r="V623" s="55" t="s">
        <v>15</v>
      </c>
      <c r="W623" s="104"/>
      <c r="X623" s="55" t="s">
        <v>14</v>
      </c>
      <c r="Y623" s="55" t="s">
        <v>15</v>
      </c>
      <c r="Z623" s="55" t="s">
        <v>14</v>
      </c>
      <c r="AA623" s="55" t="s">
        <v>15</v>
      </c>
      <c r="AB623" s="55" t="s">
        <v>14</v>
      </c>
      <c r="AC623" s="55" t="s">
        <v>15</v>
      </c>
    </row>
    <row r="624" spans="1:29" customFormat="1" x14ac:dyDescent="0.3">
      <c r="A624" s="56" t="s">
        <v>16</v>
      </c>
      <c r="B624" s="57">
        <v>1534.1429478952</v>
      </c>
      <c r="C624" s="57">
        <v>1534.1429478952</v>
      </c>
      <c r="D624" s="57">
        <v>686.34705905119995</v>
      </c>
      <c r="E624" s="57">
        <v>686.34705905119995</v>
      </c>
      <c r="F624" s="57">
        <v>842.05396449349996</v>
      </c>
      <c r="G624" s="57">
        <v>842.05396449349996</v>
      </c>
      <c r="H624" s="105"/>
      <c r="I624" s="57">
        <v>268.05665223019997</v>
      </c>
      <c r="J624" s="57">
        <v>268.05665223019997</v>
      </c>
      <c r="K624" s="57">
        <v>357.11212097399999</v>
      </c>
      <c r="L624" s="57">
        <v>357.11212097399999</v>
      </c>
      <c r="M624" s="57">
        <v>220.53685677050001</v>
      </c>
      <c r="N624" s="57">
        <v>220.53685677050001</v>
      </c>
      <c r="O624" s="57">
        <v>266.29867451119998</v>
      </c>
      <c r="P624" s="57">
        <v>266.29867451119998</v>
      </c>
      <c r="Q624" s="57">
        <v>133.61805384510001</v>
      </c>
      <c r="R624" s="57">
        <v>133.61805384510001</v>
      </c>
      <c r="S624" s="57">
        <v>189.3491126815</v>
      </c>
      <c r="T624" s="57">
        <v>189.3491126815</v>
      </c>
      <c r="U624" s="57">
        <v>99.171476882700006</v>
      </c>
      <c r="V624" s="57">
        <v>99.171476882700006</v>
      </c>
      <c r="W624" s="105"/>
      <c r="X624" s="57">
        <v>333.48910240409998</v>
      </c>
      <c r="Y624" s="57">
        <v>333.48910240409998</v>
      </c>
      <c r="Z624" s="57">
        <v>413.6446286286</v>
      </c>
      <c r="AA624" s="57">
        <v>413.6446286286</v>
      </c>
      <c r="AB624" s="57">
        <v>762.78401200630003</v>
      </c>
      <c r="AC624" s="57">
        <v>762.78401200630003</v>
      </c>
    </row>
    <row r="625" spans="1:29" customFormat="1" x14ac:dyDescent="0.3">
      <c r="A625" s="58" t="s">
        <v>276</v>
      </c>
      <c r="B625" s="59">
        <v>380.83665273169998</v>
      </c>
      <c r="C625" s="60">
        <v>0.24824065661820999</v>
      </c>
      <c r="D625" s="59">
        <v>151.16155317409999</v>
      </c>
      <c r="E625" s="60">
        <v>0.220240694821457</v>
      </c>
      <c r="F625" s="59">
        <v>229.67509955759999</v>
      </c>
      <c r="G625" s="60">
        <v>0.27275579623421298</v>
      </c>
      <c r="H625" s="106"/>
      <c r="I625" s="59">
        <v>79.152610429300097</v>
      </c>
      <c r="J625" s="60">
        <v>0.29528314171933301</v>
      </c>
      <c r="K625" s="59">
        <v>74.606600053499903</v>
      </c>
      <c r="L625" s="60">
        <v>0.20891645976623599</v>
      </c>
      <c r="M625" s="59">
        <v>41.026801329000001</v>
      </c>
      <c r="N625" s="64">
        <v>0.18603149573177299</v>
      </c>
      <c r="O625" s="59">
        <v>73.246682053300006</v>
      </c>
      <c r="P625" s="60">
        <v>0.27505462499108102</v>
      </c>
      <c r="Q625" s="59">
        <v>36.160544657400003</v>
      </c>
      <c r="R625" s="60">
        <v>0.27062618872835797</v>
      </c>
      <c r="S625" s="59">
        <v>48.5233094747</v>
      </c>
      <c r="T625" s="60">
        <v>0.256263727817516</v>
      </c>
      <c r="U625" s="59">
        <v>28.1201047345</v>
      </c>
      <c r="V625" s="60">
        <v>0.28355032735632701</v>
      </c>
      <c r="W625" s="106"/>
      <c r="X625" s="59">
        <v>98.572216513099903</v>
      </c>
      <c r="Y625" s="60">
        <v>0.295578523563438</v>
      </c>
      <c r="Z625" s="59">
        <v>95.837620871200002</v>
      </c>
      <c r="AA625" s="60">
        <v>0.23169071767942601</v>
      </c>
      <c r="AB625" s="59">
        <v>185.5641919089</v>
      </c>
      <c r="AC625" s="60">
        <v>0.24327226185669901</v>
      </c>
    </row>
    <row r="626" spans="1:29" customFormat="1" x14ac:dyDescent="0.3">
      <c r="A626" s="58" t="s">
        <v>277</v>
      </c>
      <c r="B626" s="61">
        <v>315.1180979353</v>
      </c>
      <c r="C626" s="62">
        <v>0.205403348082806</v>
      </c>
      <c r="D626" s="61">
        <v>146.59452613709999</v>
      </c>
      <c r="E626" s="62">
        <v>0.213586587432532</v>
      </c>
      <c r="F626" s="61">
        <v>168.52357179820001</v>
      </c>
      <c r="G626" s="62">
        <v>0.20013393310198099</v>
      </c>
      <c r="H626" s="106"/>
      <c r="I626" s="61">
        <v>23.696544439299998</v>
      </c>
      <c r="J626" s="64">
        <v>8.8401254892006995E-2</v>
      </c>
      <c r="K626" s="61">
        <v>71.707100502900005</v>
      </c>
      <c r="L626" s="62">
        <v>0.20079716226747901</v>
      </c>
      <c r="M626" s="61">
        <v>44.302514393800003</v>
      </c>
      <c r="N626" s="62">
        <v>0.20088485454339799</v>
      </c>
      <c r="O626" s="61">
        <v>51.394794760800004</v>
      </c>
      <c r="P626" s="62">
        <v>0.19299681027379101</v>
      </c>
      <c r="Q626" s="61">
        <v>35.2141183596</v>
      </c>
      <c r="R626" s="63">
        <v>0.26354311671402397</v>
      </c>
      <c r="S626" s="61">
        <v>58.270409235100203</v>
      </c>
      <c r="T626" s="63">
        <v>0.30774059835767698</v>
      </c>
      <c r="U626" s="61">
        <v>30.5326162438</v>
      </c>
      <c r="V626" s="63">
        <v>0.30787699451036699</v>
      </c>
      <c r="W626" s="106"/>
      <c r="X626" s="61">
        <v>46.7680878359999</v>
      </c>
      <c r="Y626" s="64">
        <v>0.14023872893852299</v>
      </c>
      <c r="Z626" s="61">
        <v>81.251055063199999</v>
      </c>
      <c r="AA626" s="62">
        <v>0.19642719726007399</v>
      </c>
      <c r="AB626" s="61">
        <v>187.09895503609999</v>
      </c>
      <c r="AC626" s="63">
        <v>0.24528431651836299</v>
      </c>
    </row>
    <row r="627" spans="1:29" customFormat="1" x14ac:dyDescent="0.3">
      <c r="A627" s="58" t="s">
        <v>278</v>
      </c>
      <c r="B627" s="59">
        <v>20.5374035211</v>
      </c>
      <c r="C627" s="60">
        <v>1.33868904128372E-2</v>
      </c>
      <c r="D627" s="59">
        <v>5.2343525722999997</v>
      </c>
      <c r="E627" s="60">
        <v>7.6263932412501704E-3</v>
      </c>
      <c r="F627" s="59">
        <v>15.303050948800101</v>
      </c>
      <c r="G627" s="60">
        <v>1.8173480078565799E-2</v>
      </c>
      <c r="H627" s="106"/>
      <c r="I627" s="59">
        <v>8.5109464412999891</v>
      </c>
      <c r="J627" s="60">
        <v>3.1750551126002398E-2</v>
      </c>
      <c r="K627" s="59">
        <v>3.7410096068000098</v>
      </c>
      <c r="L627" s="60">
        <v>1.04757284535642E-2</v>
      </c>
      <c r="M627" s="59">
        <v>1.3104984017000001</v>
      </c>
      <c r="N627" s="60">
        <v>5.9423101466607002E-3</v>
      </c>
      <c r="O627" s="59">
        <v>1.9189808358</v>
      </c>
      <c r="P627" s="60">
        <v>7.2061223711396699E-3</v>
      </c>
      <c r="Q627" s="59">
        <v>0.1814870938</v>
      </c>
      <c r="R627" s="60">
        <v>1.35825278528898E-3</v>
      </c>
      <c r="S627" s="59">
        <v>4.3935669870999998</v>
      </c>
      <c r="T627" s="60">
        <v>2.3203525619316299E-2</v>
      </c>
      <c r="U627" s="59">
        <v>0.48091415459999998</v>
      </c>
      <c r="V627" s="60">
        <v>4.8493192772436503E-3</v>
      </c>
      <c r="W627" s="106"/>
      <c r="X627" s="59">
        <v>4.3935669870999901</v>
      </c>
      <c r="Y627" s="60">
        <v>1.31745444016823E-2</v>
      </c>
      <c r="Z627" s="59">
        <v>3.5353290076999899</v>
      </c>
      <c r="AA627" s="60">
        <v>8.5467784736406507E-3</v>
      </c>
      <c r="AB627" s="59">
        <v>12.6085075263</v>
      </c>
      <c r="AC627" s="60">
        <v>1.6529590720100001E-2</v>
      </c>
    </row>
    <row r="628" spans="1:29" customFormat="1" x14ac:dyDescent="0.3">
      <c r="A628" s="58" t="s">
        <v>279</v>
      </c>
      <c r="B628" s="61">
        <v>40.634145739799997</v>
      </c>
      <c r="C628" s="62">
        <v>2.6486544683172401E-2</v>
      </c>
      <c r="D628" s="61">
        <v>13.9074563416</v>
      </c>
      <c r="E628" s="62">
        <v>2.02630085729886E-2</v>
      </c>
      <c r="F628" s="61">
        <v>24.493945781499999</v>
      </c>
      <c r="G628" s="62">
        <v>2.9088332594257499E-2</v>
      </c>
      <c r="H628" s="106"/>
      <c r="I628" s="61">
        <v>5.8571786197999902</v>
      </c>
      <c r="J628" s="62">
        <v>2.1850525144848899E-2</v>
      </c>
      <c r="K628" s="61">
        <v>11.6891194096</v>
      </c>
      <c r="L628" s="62">
        <v>3.2732351334697603E-2</v>
      </c>
      <c r="M628" s="61">
        <v>5.5337697012999998</v>
      </c>
      <c r="N628" s="62">
        <v>2.5092267035703102E-2</v>
      </c>
      <c r="O628" s="61">
        <v>4.0867481769999898</v>
      </c>
      <c r="P628" s="62">
        <v>1.53464833593384E-2</v>
      </c>
      <c r="Q628" s="61">
        <v>3.8117912388000001</v>
      </c>
      <c r="R628" s="62">
        <v>2.8527516522721601E-2</v>
      </c>
      <c r="S628" s="61">
        <v>8.4064006036999892</v>
      </c>
      <c r="T628" s="62">
        <v>4.4396303128392399E-2</v>
      </c>
      <c r="U628" s="61">
        <v>1.2491379896000001</v>
      </c>
      <c r="V628" s="62">
        <v>1.25957385012777E-2</v>
      </c>
      <c r="W628" s="106"/>
      <c r="X628" s="61">
        <v>13.638327133100001</v>
      </c>
      <c r="Y628" s="62">
        <v>4.0895870464078797E-2</v>
      </c>
      <c r="Z628" s="61">
        <v>6.6974333060999998</v>
      </c>
      <c r="AA628" s="62">
        <v>1.6191273481066901E-2</v>
      </c>
      <c r="AB628" s="61">
        <v>20.2983853006</v>
      </c>
      <c r="AC628" s="62">
        <v>2.6610921284533101E-2</v>
      </c>
    </row>
    <row r="629" spans="1:29" customFormat="1" x14ac:dyDescent="0.3">
      <c r="A629" s="58" t="s">
        <v>280</v>
      </c>
      <c r="B629" s="59">
        <v>399.40226659770002</v>
      </c>
      <c r="C629" s="60">
        <v>0.26034227589134901</v>
      </c>
      <c r="D629" s="59">
        <v>151.91555447149901</v>
      </c>
      <c r="E629" s="60">
        <v>0.22133926629117701</v>
      </c>
      <c r="F629" s="59">
        <v>247.48671212619999</v>
      </c>
      <c r="G629" s="60">
        <v>0.29390837471451697</v>
      </c>
      <c r="H629" s="106"/>
      <c r="I629" s="59">
        <v>83.998206835000005</v>
      </c>
      <c r="J629" s="60">
        <v>0.31335990409543901</v>
      </c>
      <c r="K629" s="59">
        <v>87.291089277100099</v>
      </c>
      <c r="L629" s="60">
        <v>0.24443608645659901</v>
      </c>
      <c r="M629" s="59">
        <v>50.6512175537001</v>
      </c>
      <c r="N629" s="60">
        <v>0.22967234726850999</v>
      </c>
      <c r="O629" s="59">
        <v>80.955046350299796</v>
      </c>
      <c r="P629" s="60">
        <v>0.30400093616273399</v>
      </c>
      <c r="Q629" s="59">
        <v>36.424299034699999</v>
      </c>
      <c r="R629" s="60">
        <v>0.27260013139336498</v>
      </c>
      <c r="S629" s="59">
        <v>42.425081052199999</v>
      </c>
      <c r="T629" s="60">
        <v>0.224057459004639</v>
      </c>
      <c r="U629" s="59">
        <v>17.657326494700001</v>
      </c>
      <c r="V629" s="64">
        <v>0.17804843741094101</v>
      </c>
      <c r="W629" s="106"/>
      <c r="X629" s="59">
        <v>113.7223414648</v>
      </c>
      <c r="Y629" s="63">
        <v>0.341007669051203</v>
      </c>
      <c r="Z629" s="59">
        <v>114.8240825324</v>
      </c>
      <c r="AA629" s="60">
        <v>0.27759113641361299</v>
      </c>
      <c r="AB629" s="59">
        <v>168.17868284959999</v>
      </c>
      <c r="AC629" s="64">
        <v>0.22048008374906899</v>
      </c>
    </row>
    <row r="630" spans="1:29" customFormat="1" x14ac:dyDescent="0.3">
      <c r="A630" s="58" t="s">
        <v>281</v>
      </c>
      <c r="B630" s="61">
        <v>660.70392083270303</v>
      </c>
      <c r="C630" s="62">
        <v>0.43066646542890102</v>
      </c>
      <c r="D630" s="61">
        <v>264.28124075140101</v>
      </c>
      <c r="E630" s="62">
        <v>0.38505481631514499</v>
      </c>
      <c r="F630" s="61">
        <v>395.97307483780003</v>
      </c>
      <c r="G630" s="62">
        <v>0.47024667246354002</v>
      </c>
      <c r="H630" s="106"/>
      <c r="I630" s="61">
        <v>87.930268257300099</v>
      </c>
      <c r="J630" s="62">
        <v>0.32802867425870802</v>
      </c>
      <c r="K630" s="61">
        <v>146.44227674140001</v>
      </c>
      <c r="L630" s="62">
        <v>0.41007366633758702</v>
      </c>
      <c r="M630" s="61">
        <v>97.774752900399804</v>
      </c>
      <c r="N630" s="62">
        <v>0.44334880950148198</v>
      </c>
      <c r="O630" s="61">
        <v>136.80013159009999</v>
      </c>
      <c r="P630" s="63">
        <v>0.51370939731938603</v>
      </c>
      <c r="Q630" s="61">
        <v>66.2192142727</v>
      </c>
      <c r="R630" s="63">
        <v>0.49558583115921001</v>
      </c>
      <c r="S630" s="61">
        <v>80.953724574999995</v>
      </c>
      <c r="T630" s="62">
        <v>0.42753685733489799</v>
      </c>
      <c r="U630" s="61">
        <v>44.583552495799999</v>
      </c>
      <c r="V630" s="62">
        <v>0.44956023543476498</v>
      </c>
      <c r="W630" s="106"/>
      <c r="X630" s="61">
        <v>136.91209934380001</v>
      </c>
      <c r="Y630" s="62">
        <v>0.410544447650043</v>
      </c>
      <c r="Z630" s="61">
        <v>196.10513390630001</v>
      </c>
      <c r="AA630" s="62">
        <v>0.47409085077804197</v>
      </c>
      <c r="AB630" s="61">
        <v>325.00952783169998</v>
      </c>
      <c r="AC630" s="62">
        <v>0.426083298438373</v>
      </c>
    </row>
    <row r="631" spans="1:29" customFormat="1" x14ac:dyDescent="0.3">
      <c r="A631" s="58" t="s">
        <v>282</v>
      </c>
      <c r="B631" s="59">
        <v>423.18255442579999</v>
      </c>
      <c r="C631" s="60">
        <v>0.27584297474130098</v>
      </c>
      <c r="D631" s="59">
        <v>158.46500571319899</v>
      </c>
      <c r="E631" s="64">
        <v>0.23088174360688701</v>
      </c>
      <c r="F631" s="59">
        <v>261.66888404330001</v>
      </c>
      <c r="G631" s="60">
        <v>0.31075072985458302</v>
      </c>
      <c r="H631" s="106"/>
      <c r="I631" s="59">
        <v>72.445110683100097</v>
      </c>
      <c r="J631" s="60">
        <v>0.27026044711207597</v>
      </c>
      <c r="K631" s="59">
        <v>100.162040553</v>
      </c>
      <c r="L631" s="60">
        <v>0.280477851829321</v>
      </c>
      <c r="M631" s="59">
        <v>58.536476883200201</v>
      </c>
      <c r="N631" s="60">
        <v>0.26542718410154698</v>
      </c>
      <c r="O631" s="59">
        <v>48.788131549000198</v>
      </c>
      <c r="P631" s="64">
        <v>0.18320831539455501</v>
      </c>
      <c r="Q631" s="59">
        <v>44.926111629799998</v>
      </c>
      <c r="R631" s="63">
        <v>0.33622785497146701</v>
      </c>
      <c r="S631" s="59">
        <v>69.458547053699903</v>
      </c>
      <c r="T631" s="63">
        <v>0.36682795113243899</v>
      </c>
      <c r="U631" s="59">
        <v>28.866136074</v>
      </c>
      <c r="V631" s="60">
        <v>0.29107296756448298</v>
      </c>
      <c r="W631" s="106"/>
      <c r="X631" s="59">
        <v>104.4463429167</v>
      </c>
      <c r="Y631" s="60">
        <v>0.31319267155584202</v>
      </c>
      <c r="Z631" s="59">
        <v>117.5054307251</v>
      </c>
      <c r="AA631" s="60">
        <v>0.28407338713590502</v>
      </c>
      <c r="AB631" s="59">
        <v>201.23078078399999</v>
      </c>
      <c r="AC631" s="60">
        <v>0.26381095777652203</v>
      </c>
    </row>
    <row r="632" spans="1:29" customFormat="1" x14ac:dyDescent="0.3">
      <c r="A632" s="58" t="s">
        <v>283</v>
      </c>
      <c r="B632" s="61">
        <v>131.926016237</v>
      </c>
      <c r="C632" s="62">
        <v>8.5993300961946698E-2</v>
      </c>
      <c r="D632" s="61">
        <v>65.701358764000005</v>
      </c>
      <c r="E632" s="62">
        <v>9.5726145974640006E-2</v>
      </c>
      <c r="F632" s="61">
        <v>66.224657472999994</v>
      </c>
      <c r="G632" s="62">
        <v>7.8646571675289795E-2</v>
      </c>
      <c r="H632" s="106"/>
      <c r="I632" s="61">
        <v>42.307950833500001</v>
      </c>
      <c r="J632" s="62">
        <v>0.15783212422263301</v>
      </c>
      <c r="K632" s="61">
        <v>40.5479771255999</v>
      </c>
      <c r="L632" s="62">
        <v>0.113544107702108</v>
      </c>
      <c r="M632" s="61">
        <v>14.6300753286</v>
      </c>
      <c r="N632" s="62">
        <v>6.6338459443197204E-2</v>
      </c>
      <c r="O632" s="61">
        <v>18.084460282999999</v>
      </c>
      <c r="P632" s="62">
        <v>6.7910440471379105E-2</v>
      </c>
      <c r="Q632" s="61">
        <v>7.9002782171000101</v>
      </c>
      <c r="R632" s="62">
        <v>5.9125829105837698E-2</v>
      </c>
      <c r="S632" s="61">
        <v>4.1885718184999998</v>
      </c>
      <c r="T632" s="64">
        <v>2.2120894886608199E-2</v>
      </c>
      <c r="U632" s="61">
        <v>4.2667026307000002</v>
      </c>
      <c r="V632" s="62">
        <v>4.3023485832994597E-2</v>
      </c>
      <c r="W632" s="106"/>
      <c r="X632" s="61">
        <v>26.979105972199999</v>
      </c>
      <c r="Y632" s="62">
        <v>8.0899512990707897E-2</v>
      </c>
      <c r="Z632" s="61">
        <v>20.634687721700001</v>
      </c>
      <c r="AA632" s="64">
        <v>4.9885061459911603E-2</v>
      </c>
      <c r="AB632" s="61">
        <v>69.147659570399995</v>
      </c>
      <c r="AC632" s="62">
        <v>9.0651689707713604E-2</v>
      </c>
    </row>
    <row r="633" spans="1:29" customFormat="1" x14ac:dyDescent="0.3">
      <c r="A633" s="58" t="s">
        <v>284</v>
      </c>
      <c r="B633" s="59">
        <v>234.91998516160001</v>
      </c>
      <c r="C633" s="60">
        <v>0.153127833024884</v>
      </c>
      <c r="D633" s="59">
        <v>114.9574485113</v>
      </c>
      <c r="E633" s="60">
        <v>0.167491718650643</v>
      </c>
      <c r="F633" s="59">
        <v>119.9625366503</v>
      </c>
      <c r="G633" s="60">
        <v>0.142464190786701</v>
      </c>
      <c r="H633" s="106"/>
      <c r="I633" s="59">
        <v>5.6085752758999803</v>
      </c>
      <c r="J633" s="64">
        <v>2.0923096775391701E-2</v>
      </c>
      <c r="K633" s="59">
        <v>29.513722140199899</v>
      </c>
      <c r="L633" s="64">
        <v>8.2645534572456505E-2</v>
      </c>
      <c r="M633" s="59">
        <v>17.4861274712</v>
      </c>
      <c r="N633" s="64">
        <v>7.9288912190295699E-2</v>
      </c>
      <c r="O633" s="59">
        <v>28.791134409600001</v>
      </c>
      <c r="P633" s="60">
        <v>0.108115950867751</v>
      </c>
      <c r="Q633" s="59">
        <v>43.311060412800003</v>
      </c>
      <c r="R633" s="63">
        <v>0.324140781626781</v>
      </c>
      <c r="S633" s="59">
        <v>71.5667850719001</v>
      </c>
      <c r="T633" s="63">
        <v>0.37796208315103602</v>
      </c>
      <c r="U633" s="59">
        <v>38.642580379999998</v>
      </c>
      <c r="V633" s="63">
        <v>0.38965417874845598</v>
      </c>
      <c r="W633" s="106"/>
      <c r="X633" s="59">
        <v>56.919162196900103</v>
      </c>
      <c r="Y633" s="60">
        <v>0.17067772765758699</v>
      </c>
      <c r="Z633" s="59">
        <v>77.0788161239999</v>
      </c>
      <c r="AA633" s="60">
        <v>0.18634066730069099</v>
      </c>
      <c r="AB633" s="59">
        <v>94.538524708099899</v>
      </c>
      <c r="AC633" s="60">
        <v>0.123938786366853</v>
      </c>
    </row>
    <row r="634" spans="1:29" customFormat="1" x14ac:dyDescent="0.3">
      <c r="A634" s="58" t="s">
        <v>285</v>
      </c>
      <c r="B634" s="61">
        <v>45.3984062408</v>
      </c>
      <c r="C634" s="62">
        <v>2.9592031370404798E-2</v>
      </c>
      <c r="D634" s="61">
        <v>26.6234447587</v>
      </c>
      <c r="E634" s="62">
        <v>3.87900616861446E-2</v>
      </c>
      <c r="F634" s="61">
        <v>18.7749614821</v>
      </c>
      <c r="G634" s="62">
        <v>2.2296625007155301E-2</v>
      </c>
      <c r="H634" s="106"/>
      <c r="I634" s="61">
        <v>3.8840929646999802</v>
      </c>
      <c r="J634" s="62">
        <v>1.44898212090049E-2</v>
      </c>
      <c r="K634" s="61">
        <v>14.198066216699999</v>
      </c>
      <c r="L634" s="62">
        <v>3.9758007031449098E-2</v>
      </c>
      <c r="M634" s="61">
        <v>8.5318719305000101</v>
      </c>
      <c r="N634" s="62">
        <v>3.8686830198993098E-2</v>
      </c>
      <c r="O634" s="61">
        <v>4.7801961330999898</v>
      </c>
      <c r="P634" s="62">
        <v>1.7950506670279899E-2</v>
      </c>
      <c r="Q634" s="61">
        <v>4.3409779226999996</v>
      </c>
      <c r="R634" s="62">
        <v>3.2487959506822199E-2</v>
      </c>
      <c r="S634" s="61">
        <v>5.4306443153999897</v>
      </c>
      <c r="T634" s="62">
        <v>2.8680590252011199E-2</v>
      </c>
      <c r="U634" s="61">
        <v>4.2325567577000003</v>
      </c>
      <c r="V634" s="62">
        <v>4.2679174403203297E-2</v>
      </c>
      <c r="W634" s="106"/>
      <c r="X634" s="61">
        <v>3.4580210998999998</v>
      </c>
      <c r="Y634" s="62">
        <v>1.03692176894878E-2</v>
      </c>
      <c r="Z634" s="61">
        <v>9.3800348053999905</v>
      </c>
      <c r="AA634" s="62">
        <v>2.26765541148174E-2</v>
      </c>
      <c r="AB634" s="61">
        <v>32.560350335499997</v>
      </c>
      <c r="AC634" s="62">
        <v>4.2686199268727E-2</v>
      </c>
    </row>
    <row r="635" spans="1:29" customFormat="1" x14ac:dyDescent="0.3">
      <c r="A635" s="58" t="s">
        <v>286</v>
      </c>
      <c r="B635" s="59">
        <v>431.74732789839999</v>
      </c>
      <c r="C635" s="60">
        <v>0.281425748813528</v>
      </c>
      <c r="D635" s="59">
        <v>164.0630412706</v>
      </c>
      <c r="E635" s="64">
        <v>0.23903801889586199</v>
      </c>
      <c r="F635" s="59">
        <v>265.085227202</v>
      </c>
      <c r="G635" s="60">
        <v>0.31480788450589398</v>
      </c>
      <c r="H635" s="106"/>
      <c r="I635" s="59">
        <v>67.683054930400203</v>
      </c>
      <c r="J635" s="60">
        <v>0.25249533771046101</v>
      </c>
      <c r="K635" s="59">
        <v>70.572822730500107</v>
      </c>
      <c r="L635" s="64">
        <v>0.19762091115254601</v>
      </c>
      <c r="M635" s="59">
        <v>70.934785533499905</v>
      </c>
      <c r="N635" s="60">
        <v>0.32164594423016402</v>
      </c>
      <c r="O635" s="59">
        <v>72.684076487899802</v>
      </c>
      <c r="P635" s="60">
        <v>0.27294193867586503</v>
      </c>
      <c r="Q635" s="59">
        <v>50.092453688500001</v>
      </c>
      <c r="R635" s="63">
        <v>0.37489285502220299</v>
      </c>
      <c r="S635" s="59">
        <v>73.532131701499907</v>
      </c>
      <c r="T635" s="63">
        <v>0.38834157002460701</v>
      </c>
      <c r="U635" s="59">
        <v>26.248002826099999</v>
      </c>
      <c r="V635" s="60">
        <v>0.264672904459678</v>
      </c>
      <c r="W635" s="106"/>
      <c r="X635" s="59">
        <v>74.007725715099895</v>
      </c>
      <c r="Y635" s="60">
        <v>0.22191947257521599</v>
      </c>
      <c r="Z635" s="59">
        <v>125.0959011465</v>
      </c>
      <c r="AA635" s="60">
        <v>0.30242360830658899</v>
      </c>
      <c r="AB635" s="59">
        <v>231.78107759829999</v>
      </c>
      <c r="AC635" s="60">
        <v>0.30386200280818898</v>
      </c>
    </row>
    <row r="636" spans="1:29" customFormat="1" x14ac:dyDescent="0.3">
      <c r="A636" s="58" t="s">
        <v>287</v>
      </c>
      <c r="B636" s="61">
        <v>190.52278972920001</v>
      </c>
      <c r="C636" s="62">
        <v>0.124188420636155</v>
      </c>
      <c r="D636" s="61">
        <v>93.110056224000004</v>
      </c>
      <c r="E636" s="62">
        <v>0.13566031207697499</v>
      </c>
      <c r="F636" s="61">
        <v>96.952217440699997</v>
      </c>
      <c r="G636" s="62">
        <v>0.115137772077372</v>
      </c>
      <c r="H636" s="106"/>
      <c r="I636" s="61">
        <v>36.515031800499997</v>
      </c>
      <c r="J636" s="62">
        <v>0.136221322980419</v>
      </c>
      <c r="K636" s="61">
        <v>47.670517706399899</v>
      </c>
      <c r="L636" s="62">
        <v>0.133488937805812</v>
      </c>
      <c r="M636" s="61">
        <v>22.882588163000001</v>
      </c>
      <c r="N636" s="62">
        <v>0.103758566699863</v>
      </c>
      <c r="O636" s="61">
        <v>26.562044112599999</v>
      </c>
      <c r="P636" s="62">
        <v>9.9745311017245999E-2</v>
      </c>
      <c r="Q636" s="61">
        <v>18.829980509399999</v>
      </c>
      <c r="R636" s="62">
        <v>0.14092392433158099</v>
      </c>
      <c r="S636" s="61">
        <v>22.414525022799999</v>
      </c>
      <c r="T636" s="62">
        <v>0.118376710116952</v>
      </c>
      <c r="U636" s="61">
        <v>15.6481024145</v>
      </c>
      <c r="V636" s="62">
        <v>0.15778833699339301</v>
      </c>
      <c r="W636" s="106"/>
      <c r="X636" s="61">
        <v>22.8455538049</v>
      </c>
      <c r="Y636" s="64">
        <v>6.8504648698287193E-2</v>
      </c>
      <c r="Z636" s="61">
        <v>52.841847925000003</v>
      </c>
      <c r="AA636" s="62">
        <v>0.127746969905525</v>
      </c>
      <c r="AB636" s="61">
        <v>111.2956048099</v>
      </c>
      <c r="AC636" s="62">
        <v>0.14590710221779099</v>
      </c>
    </row>
    <row r="637" spans="1:29" customFormat="1" x14ac:dyDescent="0.3">
      <c r="A637" s="58" t="s">
        <v>288</v>
      </c>
      <c r="B637" s="59">
        <v>295.90253244079997</v>
      </c>
      <c r="C637" s="60">
        <v>0.19287807100816101</v>
      </c>
      <c r="D637" s="59">
        <v>97.527635615599905</v>
      </c>
      <c r="E637" s="64">
        <v>0.14209667591556599</v>
      </c>
      <c r="F637" s="59">
        <v>196.14215320849999</v>
      </c>
      <c r="G637" s="63">
        <v>0.23293299655263799</v>
      </c>
      <c r="H637" s="106"/>
      <c r="I637" s="59">
        <v>63.799162229799997</v>
      </c>
      <c r="J637" s="60">
        <v>0.23800626359763299</v>
      </c>
      <c r="K637" s="59">
        <v>62.855297676900001</v>
      </c>
      <c r="L637" s="60">
        <v>0.176009981138322</v>
      </c>
      <c r="M637" s="59">
        <v>68.294845199600204</v>
      </c>
      <c r="N637" s="63">
        <v>0.30967542659171299</v>
      </c>
      <c r="O637" s="59">
        <v>54.000431987099901</v>
      </c>
      <c r="P637" s="60">
        <v>0.202781452390702</v>
      </c>
      <c r="Q637" s="59">
        <v>16.597252673</v>
      </c>
      <c r="R637" s="64">
        <v>0.12421414767977999</v>
      </c>
      <c r="S637" s="59">
        <v>22.156094139699999</v>
      </c>
      <c r="T637" s="64">
        <v>0.117011872017421</v>
      </c>
      <c r="U637" s="59">
        <v>8.1994485347000108</v>
      </c>
      <c r="V637" s="64">
        <v>8.2679504152169694E-2</v>
      </c>
      <c r="W637" s="106"/>
      <c r="X637" s="59">
        <v>73.859450903699994</v>
      </c>
      <c r="Y637" s="60">
        <v>0.22147485591358801</v>
      </c>
      <c r="Z637" s="59">
        <v>101.29510887950001</v>
      </c>
      <c r="AA637" s="63">
        <v>0.24488438110591301</v>
      </c>
      <c r="AB637" s="59">
        <v>120.7479726576</v>
      </c>
      <c r="AC637" s="60">
        <v>0.15829903453273</v>
      </c>
    </row>
    <row r="638" spans="1:29" customFormat="1" x14ac:dyDescent="0.3">
      <c r="A638" s="58" t="s">
        <v>289</v>
      </c>
      <c r="B638" s="61">
        <v>15.8760596873</v>
      </c>
      <c r="C638" s="62">
        <v>1.0348487870104599E-2</v>
      </c>
      <c r="D638" s="61">
        <v>11.5825870641</v>
      </c>
      <c r="E638" s="62">
        <v>1.6875699999518701E-2</v>
      </c>
      <c r="F638" s="61">
        <v>4.2934726231999996</v>
      </c>
      <c r="G638" s="62">
        <v>5.0988093450549197E-3</v>
      </c>
      <c r="H638" s="106"/>
      <c r="I638" s="61">
        <v>0</v>
      </c>
      <c r="J638" s="62">
        <v>0</v>
      </c>
      <c r="K638" s="61">
        <v>2.5717531755</v>
      </c>
      <c r="L638" s="62">
        <v>7.2015286641229402E-3</v>
      </c>
      <c r="M638" s="61">
        <v>2.8960083266000001</v>
      </c>
      <c r="N638" s="62">
        <v>1.3131629646892601E-2</v>
      </c>
      <c r="O638" s="61">
        <v>4.7323836274999804</v>
      </c>
      <c r="P638" s="62">
        <v>1.7770962007927601E-2</v>
      </c>
      <c r="Q638" s="61">
        <v>0.49860807070000002</v>
      </c>
      <c r="R638" s="62">
        <v>3.7315920742119401E-3</v>
      </c>
      <c r="S638" s="61">
        <v>4.5918389963999999</v>
      </c>
      <c r="T638" s="62">
        <v>2.4250649667019199E-2</v>
      </c>
      <c r="U638" s="61">
        <v>0.58546749060000003</v>
      </c>
      <c r="V638" s="62">
        <v>5.9035874931306197E-3</v>
      </c>
      <c r="W638" s="106"/>
      <c r="X638" s="61">
        <v>3.2771009144000001</v>
      </c>
      <c r="Y638" s="62">
        <v>9.8267106504398606E-3</v>
      </c>
      <c r="Z638" s="61">
        <v>4.79448472560001</v>
      </c>
      <c r="AA638" s="62">
        <v>1.1590830374120099E-2</v>
      </c>
      <c r="AB638" s="61">
        <v>7.8044740473000003</v>
      </c>
      <c r="AC638" s="62">
        <v>1.02315648000702E-2</v>
      </c>
    </row>
    <row r="639" spans="1:29" customFormat="1" x14ac:dyDescent="0.3">
      <c r="A639" s="58" t="s">
        <v>290</v>
      </c>
      <c r="B639" s="59">
        <v>43.187704279800002</v>
      </c>
      <c r="C639" s="60">
        <v>2.8151030084290599E-2</v>
      </c>
      <c r="D639" s="59">
        <v>22.7975072903</v>
      </c>
      <c r="E639" s="60">
        <v>3.32157135222741E-2</v>
      </c>
      <c r="F639" s="59">
        <v>20.390196989500001</v>
      </c>
      <c r="G639" s="60">
        <v>2.4214834024045999E-2</v>
      </c>
      <c r="H639" s="106"/>
      <c r="I639" s="59">
        <v>11.428324036299999</v>
      </c>
      <c r="J639" s="60">
        <v>4.26339877828723E-2</v>
      </c>
      <c r="K639" s="59">
        <v>3.4277298251000001</v>
      </c>
      <c r="L639" s="60">
        <v>9.5984695667878494E-3</v>
      </c>
      <c r="M639" s="59">
        <v>4.8949214272999901</v>
      </c>
      <c r="N639" s="60">
        <v>2.2195480152298799E-2</v>
      </c>
      <c r="O639" s="59">
        <v>10.576490785700001</v>
      </c>
      <c r="P639" s="60">
        <v>3.9716648252619002E-2</v>
      </c>
      <c r="Q639" s="59">
        <v>5.6360740831999996</v>
      </c>
      <c r="R639" s="60">
        <v>4.2180483258151297E-2</v>
      </c>
      <c r="S639" s="59">
        <v>4.1833238572999996</v>
      </c>
      <c r="T639" s="60">
        <v>2.2093179091558099E-2</v>
      </c>
      <c r="U639" s="59">
        <v>3.0408402648999999</v>
      </c>
      <c r="V639" s="60">
        <v>3.0662448120004401E-2</v>
      </c>
      <c r="W639" s="106"/>
      <c r="X639" s="59">
        <v>15.8902226213</v>
      </c>
      <c r="Y639" s="60">
        <v>4.7648401422260803E-2</v>
      </c>
      <c r="Z639" s="59">
        <v>9.5657708187999901</v>
      </c>
      <c r="AA639" s="60">
        <v>2.3125577263058899E-2</v>
      </c>
      <c r="AB639" s="59">
        <v>17.7317108397</v>
      </c>
      <c r="AC639" s="60">
        <v>2.3246044175809999E-2</v>
      </c>
    </row>
    <row r="640" spans="1:29" customFormat="1" x14ac:dyDescent="0.3">
      <c r="A640" s="58" t="s">
        <v>291</v>
      </c>
      <c r="B640" s="61">
        <v>193.0384337301</v>
      </c>
      <c r="C640" s="62">
        <v>0.125828192213081</v>
      </c>
      <c r="D640" s="61">
        <v>93.090813620500001</v>
      </c>
      <c r="E640" s="62">
        <v>0.13563227581857501</v>
      </c>
      <c r="F640" s="61">
        <v>99.947620109600095</v>
      </c>
      <c r="G640" s="62">
        <v>0.118695029444721</v>
      </c>
      <c r="H640" s="106"/>
      <c r="I640" s="61">
        <v>35.721244916499998</v>
      </c>
      <c r="J640" s="62">
        <v>0.13326005760089699</v>
      </c>
      <c r="K640" s="61">
        <v>35.190276595900102</v>
      </c>
      <c r="L640" s="62">
        <v>9.8541255054353294E-2</v>
      </c>
      <c r="M640" s="61">
        <v>47.630906717800002</v>
      </c>
      <c r="N640" s="63">
        <v>0.215977081632966</v>
      </c>
      <c r="O640" s="61">
        <v>52.307587395299798</v>
      </c>
      <c r="P640" s="63">
        <v>0.19642451278179399</v>
      </c>
      <c r="Q640" s="61">
        <v>6.1858697274000001</v>
      </c>
      <c r="R640" s="64">
        <v>4.6295164084421699E-2</v>
      </c>
      <c r="S640" s="61">
        <v>10.595479451099999</v>
      </c>
      <c r="T640" s="64">
        <v>5.5957375775625803E-2</v>
      </c>
      <c r="U640" s="61">
        <v>5.4070689261</v>
      </c>
      <c r="V640" s="64">
        <v>5.4522420115770603E-2</v>
      </c>
      <c r="W640" s="106"/>
      <c r="X640" s="61">
        <v>45.371435491600003</v>
      </c>
      <c r="Y640" s="62">
        <v>0.13605072898790499</v>
      </c>
      <c r="Z640" s="61">
        <v>44.578077976499998</v>
      </c>
      <c r="AA640" s="62">
        <v>0.10776902416041099</v>
      </c>
      <c r="AB640" s="61">
        <v>103.088920262</v>
      </c>
      <c r="AC640" s="62">
        <v>0.135148244639858</v>
      </c>
    </row>
    <row r="641" spans="1:29" customFormat="1" x14ac:dyDescent="0.3">
      <c r="A641" s="58" t="s">
        <v>292</v>
      </c>
      <c r="B641" s="59">
        <v>96.097490871799806</v>
      </c>
      <c r="C641" s="60">
        <v>6.2639202561692794E-2</v>
      </c>
      <c r="D641" s="59">
        <v>39.805671394999997</v>
      </c>
      <c r="E641" s="60">
        <v>5.7996418677785301E-2</v>
      </c>
      <c r="F641" s="59">
        <v>56.2918194768001</v>
      </c>
      <c r="G641" s="60">
        <v>6.6850607978147597E-2</v>
      </c>
      <c r="H641" s="106"/>
      <c r="I641" s="59">
        <v>9.6765112027999898</v>
      </c>
      <c r="J641" s="60">
        <v>3.6098754208457602E-2</v>
      </c>
      <c r="K641" s="59">
        <v>25.5750693978</v>
      </c>
      <c r="L641" s="60">
        <v>7.1616357708737699E-2</v>
      </c>
      <c r="M641" s="59">
        <v>23.8591967419</v>
      </c>
      <c r="N641" s="63">
        <v>0.108186890351525</v>
      </c>
      <c r="O641" s="59">
        <v>17.020313846899999</v>
      </c>
      <c r="P641" s="60">
        <v>6.39143768858082E-2</v>
      </c>
      <c r="Q641" s="59">
        <v>8.2078426992000306</v>
      </c>
      <c r="R641" s="60">
        <v>6.14276474099461E-2</v>
      </c>
      <c r="S641" s="59">
        <v>6.7036538674000203</v>
      </c>
      <c r="T641" s="60">
        <v>3.5403671939440599E-2</v>
      </c>
      <c r="U641" s="59">
        <v>5.0549031158000002</v>
      </c>
      <c r="V641" s="60">
        <v>5.0971340497217098E-2</v>
      </c>
      <c r="W641" s="106"/>
      <c r="X641" s="59">
        <v>15.758228751600001</v>
      </c>
      <c r="Y641" s="60">
        <v>4.7252604771790198E-2</v>
      </c>
      <c r="Z641" s="59">
        <v>29.0522956187001</v>
      </c>
      <c r="AA641" s="60">
        <v>7.0234915693260999E-2</v>
      </c>
      <c r="AB641" s="59">
        <v>51.286966501499997</v>
      </c>
      <c r="AC641" s="60">
        <v>6.7236551493263894E-2</v>
      </c>
    </row>
    <row r="642" spans="1:29" customFormat="1" x14ac:dyDescent="0.3">
      <c r="A642" s="58" t="s">
        <v>293</v>
      </c>
      <c r="B642" s="61">
        <v>49.603007621499998</v>
      </c>
      <c r="C642" s="62">
        <v>3.2332715598343602E-2</v>
      </c>
      <c r="D642" s="61">
        <v>25.674364524799898</v>
      </c>
      <c r="E642" s="62">
        <v>3.7407262384560998E-2</v>
      </c>
      <c r="F642" s="61">
        <v>23.9286430967001</v>
      </c>
      <c r="G642" s="62">
        <v>2.8416994760060502E-2</v>
      </c>
      <c r="H642" s="106"/>
      <c r="I642" s="61">
        <v>7.68230737599999</v>
      </c>
      <c r="J642" s="62">
        <v>2.8659267778225601E-2</v>
      </c>
      <c r="K642" s="61">
        <v>13.0211316801</v>
      </c>
      <c r="L642" s="62">
        <v>3.6462306696803601E-2</v>
      </c>
      <c r="M642" s="61">
        <v>5.6973215442999896</v>
      </c>
      <c r="N642" s="62">
        <v>2.5833874789595299E-2</v>
      </c>
      <c r="O642" s="61">
        <v>10.543712059300001</v>
      </c>
      <c r="P642" s="62">
        <v>3.9593558167923003E-2</v>
      </c>
      <c r="Q642" s="61">
        <v>6.6274135599999999</v>
      </c>
      <c r="R642" s="62">
        <v>4.9599686339414799E-2</v>
      </c>
      <c r="S642" s="61">
        <v>3.4663502503000001</v>
      </c>
      <c r="T642" s="62">
        <v>1.8306662234697998E-2</v>
      </c>
      <c r="U642" s="61">
        <v>2.5647711515</v>
      </c>
      <c r="V642" s="62">
        <v>2.5861984031291699E-2</v>
      </c>
      <c r="W642" s="106"/>
      <c r="X642" s="61">
        <v>13.1708776067</v>
      </c>
      <c r="Y642" s="62">
        <v>3.9494176906387797E-2</v>
      </c>
      <c r="Z642" s="61">
        <v>15.995762064799999</v>
      </c>
      <c r="AA642" s="62">
        <v>3.8670300440821502E-2</v>
      </c>
      <c r="AB642" s="61">
        <v>20.436367950000001</v>
      </c>
      <c r="AC642" s="62">
        <v>2.6791814757951699E-2</v>
      </c>
    </row>
    <row r="643" spans="1:29" customFormat="1" x14ac:dyDescent="0.3">
      <c r="A643" s="58" t="s">
        <v>294</v>
      </c>
      <c r="B643" s="59">
        <v>54.578610252399997</v>
      </c>
      <c r="C643" s="60">
        <v>3.5575961371318299E-2</v>
      </c>
      <c r="D643" s="59">
        <v>28.959316621300001</v>
      </c>
      <c r="E643" s="60">
        <v>4.2193400903229802E-2</v>
      </c>
      <c r="F643" s="59">
        <v>25.6192936311</v>
      </c>
      <c r="G643" s="60">
        <v>3.0424764577303701E-2</v>
      </c>
      <c r="H643" s="106"/>
      <c r="I643" s="59">
        <v>16.871385025799999</v>
      </c>
      <c r="J643" s="60">
        <v>6.2939624461590696E-2</v>
      </c>
      <c r="K643" s="59">
        <v>16.244201537799999</v>
      </c>
      <c r="L643" s="60">
        <v>4.5487679033394297E-2</v>
      </c>
      <c r="M643" s="59">
        <v>7.1482759389000003</v>
      </c>
      <c r="N643" s="60">
        <v>3.2413067110767801E-2</v>
      </c>
      <c r="O643" s="59">
        <v>8.6200682946999994</v>
      </c>
      <c r="P643" s="60">
        <v>3.2369925650296297E-2</v>
      </c>
      <c r="Q643" s="59">
        <v>1.9047128185</v>
      </c>
      <c r="R643" s="64">
        <v>1.4254906157427499E-2</v>
      </c>
      <c r="S643" s="59">
        <v>2.3570793857000001</v>
      </c>
      <c r="T643" s="60">
        <v>1.2448325488933199E-2</v>
      </c>
      <c r="U643" s="59">
        <v>1.4328872509999999</v>
      </c>
      <c r="V643" s="60">
        <v>1.4448582354932699E-2</v>
      </c>
      <c r="W643" s="106"/>
      <c r="X643" s="59">
        <v>7.5103602855999902</v>
      </c>
      <c r="Y643" s="60">
        <v>2.25205568381645E-2</v>
      </c>
      <c r="Z643" s="59">
        <v>15.1370886793</v>
      </c>
      <c r="AA643" s="60">
        <v>3.6594428240215797E-2</v>
      </c>
      <c r="AB643" s="59">
        <v>31.9311612875</v>
      </c>
      <c r="AC643" s="60">
        <v>4.1861340543194597E-2</v>
      </c>
    </row>
    <row r="644" spans="1:29" customFormat="1" x14ac:dyDescent="0.3">
      <c r="A644" s="58" t="s">
        <v>295</v>
      </c>
      <c r="B644" s="61">
        <v>58.937330772199999</v>
      </c>
      <c r="C644" s="62">
        <v>3.8417105037741303E-2</v>
      </c>
      <c r="D644" s="61">
        <v>27.704703713600001</v>
      </c>
      <c r="E644" s="62">
        <v>4.0365443908070002E-2</v>
      </c>
      <c r="F644" s="61">
        <v>28.9998834419</v>
      </c>
      <c r="G644" s="62">
        <v>3.4439459541460098E-2</v>
      </c>
      <c r="H644" s="106"/>
      <c r="I644" s="61">
        <v>10.2265355522</v>
      </c>
      <c r="J644" s="62">
        <v>3.8150650122339501E-2</v>
      </c>
      <c r="K644" s="61">
        <v>25.283870350099999</v>
      </c>
      <c r="L644" s="62">
        <v>7.0800930198448297E-2</v>
      </c>
      <c r="M644" s="61">
        <v>11.3980201596</v>
      </c>
      <c r="N644" s="62">
        <v>5.16830625343557E-2</v>
      </c>
      <c r="O644" s="61">
        <v>5.9953408542000197</v>
      </c>
      <c r="P644" s="62">
        <v>2.2513596303866901E-2</v>
      </c>
      <c r="Q644" s="61">
        <v>2.8624042506</v>
      </c>
      <c r="R644" s="62">
        <v>2.1422286646371198E-2</v>
      </c>
      <c r="S644" s="61">
        <v>1.543758891</v>
      </c>
      <c r="T644" s="62">
        <v>8.1529766320939806E-3</v>
      </c>
      <c r="U644" s="61">
        <v>1.6274007145</v>
      </c>
      <c r="V644" s="62">
        <v>1.6409967519439999E-2</v>
      </c>
      <c r="W644" s="106"/>
      <c r="X644" s="61">
        <v>13.6545836854</v>
      </c>
      <c r="Y644" s="62">
        <v>4.0944617341211603E-2</v>
      </c>
      <c r="Z644" s="61">
        <v>12.663724119299999</v>
      </c>
      <c r="AA644" s="62">
        <v>3.0614985044736101E-2</v>
      </c>
      <c r="AB644" s="61">
        <v>32.619022967500001</v>
      </c>
      <c r="AC644" s="62">
        <v>4.2763118332415397E-2</v>
      </c>
    </row>
    <row r="645" spans="1:29" customFormat="1" x14ac:dyDescent="0.3">
      <c r="A645" s="58" t="s">
        <v>296</v>
      </c>
      <c r="B645" s="59">
        <v>87.775714421600199</v>
      </c>
      <c r="C645" s="60">
        <v>5.72148211755793E-2</v>
      </c>
      <c r="D645" s="59">
        <v>29.125051478099898</v>
      </c>
      <c r="E645" s="60">
        <v>4.2434874738681398E-2</v>
      </c>
      <c r="F645" s="59">
        <v>56.417919326800003</v>
      </c>
      <c r="G645" s="60">
        <v>6.7000360672531997E-2</v>
      </c>
      <c r="H645" s="106"/>
      <c r="I645" s="59">
        <v>11.5939745699</v>
      </c>
      <c r="J645" s="60">
        <v>4.32519561571761E-2</v>
      </c>
      <c r="K645" s="59">
        <v>28.9030340213999</v>
      </c>
      <c r="L645" s="60">
        <v>8.0935460668679807E-2</v>
      </c>
      <c r="M645" s="59">
        <v>12.2280019975</v>
      </c>
      <c r="N645" s="60">
        <v>5.5446523436329602E-2</v>
      </c>
      <c r="O645" s="59">
        <v>9.1707812258000097</v>
      </c>
      <c r="P645" s="60">
        <v>3.4437952958771799E-2</v>
      </c>
      <c r="Q645" s="59">
        <v>8.9146203237999906</v>
      </c>
      <c r="R645" s="60">
        <v>6.6717184297074794E-2</v>
      </c>
      <c r="S645" s="59">
        <v>11.4132903897</v>
      </c>
      <c r="T645" s="60">
        <v>6.0276439789279802E-2</v>
      </c>
      <c r="U645" s="59">
        <v>5.5520118934999996</v>
      </c>
      <c r="V645" s="60">
        <v>5.5983958977105099E-2</v>
      </c>
      <c r="W645" s="106"/>
      <c r="X645" s="59">
        <v>25.973886699099999</v>
      </c>
      <c r="Y645" s="60">
        <v>7.7885263751816897E-2</v>
      </c>
      <c r="Z645" s="59">
        <v>28.175739103800101</v>
      </c>
      <c r="AA645" s="60">
        <v>6.8115810417299597E-2</v>
      </c>
      <c r="AB645" s="59">
        <v>33.626088618700003</v>
      </c>
      <c r="AC645" s="60">
        <v>4.40833684102208E-2</v>
      </c>
    </row>
    <row r="646" spans="1:29" customFormat="1" x14ac:dyDescent="0.3">
      <c r="A646" s="58" t="s">
        <v>297</v>
      </c>
      <c r="B646" s="61">
        <v>147.45268001400001</v>
      </c>
      <c r="C646" s="62">
        <v>9.6114042186421306E-2</v>
      </c>
      <c r="D646" s="61">
        <v>60.344257355699902</v>
      </c>
      <c r="E646" s="62">
        <v>8.7920909050181406E-2</v>
      </c>
      <c r="F646" s="61">
        <v>84.875679041600094</v>
      </c>
      <c r="G646" s="62">
        <v>0.10079600906891199</v>
      </c>
      <c r="H646" s="106"/>
      <c r="I646" s="61">
        <v>22.123869542400001</v>
      </c>
      <c r="J646" s="62">
        <v>8.2534305186355197E-2</v>
      </c>
      <c r="K646" s="61">
        <v>30.910509022199999</v>
      </c>
      <c r="L646" s="62">
        <v>8.6556874456945404E-2</v>
      </c>
      <c r="M646" s="61">
        <v>17.7697124476</v>
      </c>
      <c r="N646" s="62">
        <v>8.0574796919736194E-2</v>
      </c>
      <c r="O646" s="61">
        <v>22.384462117599998</v>
      </c>
      <c r="P646" s="62">
        <v>8.4057730135861194E-2</v>
      </c>
      <c r="Q646" s="61">
        <v>19.028765902300002</v>
      </c>
      <c r="R646" s="63">
        <v>0.14241163790904801</v>
      </c>
      <c r="S646" s="61">
        <v>15.327324536200001</v>
      </c>
      <c r="T646" s="62">
        <v>8.0947432597594196E-2</v>
      </c>
      <c r="U646" s="61">
        <v>19.908036445699999</v>
      </c>
      <c r="V646" s="63">
        <v>0.20074357135214599</v>
      </c>
      <c r="W646" s="106"/>
      <c r="X646" s="61">
        <v>14.1320744366</v>
      </c>
      <c r="Y646" s="64">
        <v>4.23764205028676E-2</v>
      </c>
      <c r="Z646" s="61">
        <v>44.707340330999898</v>
      </c>
      <c r="AA646" s="62">
        <v>0.108081520311827</v>
      </c>
      <c r="AB646" s="61">
        <v>88.613265246400005</v>
      </c>
      <c r="AC646" s="62">
        <v>0.11617084764706399</v>
      </c>
    </row>
    <row r="647" spans="1:29" customFormat="1" x14ac:dyDescent="0.3">
      <c r="A647" s="58" t="s">
        <v>298</v>
      </c>
      <c r="B647" s="59">
        <v>150.48424134749999</v>
      </c>
      <c r="C647" s="60">
        <v>9.8090104024504396E-2</v>
      </c>
      <c r="D647" s="59">
        <v>85.735638990699897</v>
      </c>
      <c r="E647" s="60">
        <v>0.124915868524621</v>
      </c>
      <c r="F647" s="59">
        <v>64.748602356800006</v>
      </c>
      <c r="G647" s="60">
        <v>7.68936494417512E-2</v>
      </c>
      <c r="H647" s="106"/>
      <c r="I647" s="59">
        <v>3.1533371924</v>
      </c>
      <c r="J647" s="64">
        <v>1.17636968385772E-2</v>
      </c>
      <c r="K647" s="59">
        <v>38.113616132899999</v>
      </c>
      <c r="L647" s="60">
        <v>0.10672731026028399</v>
      </c>
      <c r="M647" s="59">
        <v>16.2408833209</v>
      </c>
      <c r="N647" s="60">
        <v>7.3642490233734301E-2</v>
      </c>
      <c r="O647" s="59">
        <v>36.993592829699999</v>
      </c>
      <c r="P647" s="63">
        <v>0.138917675416909</v>
      </c>
      <c r="Q647" s="59">
        <v>15.0125234928</v>
      </c>
      <c r="R647" s="60">
        <v>0.11235400502243199</v>
      </c>
      <c r="S647" s="59">
        <v>28.071954579300002</v>
      </c>
      <c r="T647" s="60">
        <v>0.14825500992190699</v>
      </c>
      <c r="U647" s="59">
        <v>12.8983337995</v>
      </c>
      <c r="V647" s="60">
        <v>0.13006092280702999</v>
      </c>
      <c r="W647" s="106"/>
      <c r="X647" s="59">
        <v>22.700337124600001</v>
      </c>
      <c r="Y647" s="60">
        <v>6.8069202144702301E-2</v>
      </c>
      <c r="Z647" s="59">
        <v>35.565704459900097</v>
      </c>
      <c r="AA647" s="60">
        <v>8.5981303752969696E-2</v>
      </c>
      <c r="AB647" s="59">
        <v>86.697341068900002</v>
      </c>
      <c r="AC647" s="60">
        <v>0.113659095765347</v>
      </c>
    </row>
    <row r="648" spans="1:29" customFormat="1" x14ac:dyDescent="0.3">
      <c r="A648" s="58" t="s">
        <v>299</v>
      </c>
      <c r="B648" s="61">
        <v>9.7421551021000301</v>
      </c>
      <c r="C648" s="62">
        <v>6.3502264345483301E-3</v>
      </c>
      <c r="D648" s="61">
        <v>7.7017064124000001</v>
      </c>
      <c r="E648" s="62">
        <v>1.1221300231178601E-2</v>
      </c>
      <c r="F648" s="61">
        <v>2.0404486896999998</v>
      </c>
      <c r="G648" s="62">
        <v>2.4231804322984701E-3</v>
      </c>
      <c r="H648" s="106"/>
      <c r="I648" s="61">
        <v>6.1080137592000003</v>
      </c>
      <c r="J648" s="62">
        <v>2.2786279349466001E-2</v>
      </c>
      <c r="K648" s="61">
        <v>0</v>
      </c>
      <c r="L648" s="62">
        <v>0</v>
      </c>
      <c r="M648" s="61">
        <v>0.34648004360000001</v>
      </c>
      <c r="N648" s="62">
        <v>1.5710754595571401E-3</v>
      </c>
      <c r="O648" s="61">
        <v>1.3989555145999999</v>
      </c>
      <c r="P648" s="62">
        <v>5.2533326242341603E-3</v>
      </c>
      <c r="Q648" s="61">
        <v>0.26206479529999999</v>
      </c>
      <c r="R648" s="62">
        <v>1.9612978018958799E-3</v>
      </c>
      <c r="S648" s="61">
        <v>1.6266409894</v>
      </c>
      <c r="T648" s="62">
        <v>8.5906977136784198E-3</v>
      </c>
      <c r="U648" s="61">
        <v>0</v>
      </c>
      <c r="V648" s="62">
        <v>0</v>
      </c>
      <c r="W648" s="106"/>
      <c r="X648" s="61">
        <v>6.1080137592000003</v>
      </c>
      <c r="Y648" s="62">
        <v>1.83154823206148E-2</v>
      </c>
      <c r="Z648" s="61">
        <v>1.8887057846999999</v>
      </c>
      <c r="AA648" s="62">
        <v>4.5660106622484797E-3</v>
      </c>
      <c r="AB648" s="61">
        <v>1.7454355582000001</v>
      </c>
      <c r="AC648" s="62">
        <v>2.2882435010785E-3</v>
      </c>
    </row>
    <row r="649" spans="1:29" customFormat="1" x14ac:dyDescent="0.3">
      <c r="A649" s="58" t="s">
        <v>300</v>
      </c>
      <c r="B649" s="59">
        <v>46.148003248400002</v>
      </c>
      <c r="C649" s="60">
        <v>3.00806409935357E-2</v>
      </c>
      <c r="D649" s="59">
        <v>16.866173510199999</v>
      </c>
      <c r="E649" s="60">
        <v>2.45738264450578E-2</v>
      </c>
      <c r="F649" s="59">
        <v>29.281829738199999</v>
      </c>
      <c r="G649" s="60">
        <v>3.47742911653093E-2</v>
      </c>
      <c r="H649" s="106"/>
      <c r="I649" s="59">
        <v>7.1305609029000099</v>
      </c>
      <c r="J649" s="60">
        <v>2.6600947387705399E-2</v>
      </c>
      <c r="K649" s="59">
        <v>14.0705901845</v>
      </c>
      <c r="L649" s="60">
        <v>3.94010434205464E-2</v>
      </c>
      <c r="M649" s="59">
        <v>8.8773147324999897</v>
      </c>
      <c r="N649" s="60">
        <v>4.0253202401166498E-2</v>
      </c>
      <c r="O649" s="59">
        <v>8.9421777375999891</v>
      </c>
      <c r="P649" s="60">
        <v>3.3579505245430401E-2</v>
      </c>
      <c r="Q649" s="59">
        <v>2.9764047323999998</v>
      </c>
      <c r="R649" s="60">
        <v>2.2275468372338899E-2</v>
      </c>
      <c r="S649" s="59">
        <v>2.7336574960000002</v>
      </c>
      <c r="T649" s="60">
        <v>1.4437128631271799E-2</v>
      </c>
      <c r="U649" s="59">
        <v>1.4172974625000001</v>
      </c>
      <c r="V649" s="60">
        <v>1.4291382028891001E-2</v>
      </c>
      <c r="W649" s="106"/>
      <c r="X649" s="59">
        <v>8.2907371331000004</v>
      </c>
      <c r="Y649" s="60">
        <v>2.4860593864485098E-2</v>
      </c>
      <c r="Z649" s="59">
        <v>11.7189618534</v>
      </c>
      <c r="AA649" s="60">
        <v>2.83309900390901E-2</v>
      </c>
      <c r="AB649" s="59">
        <v>26.1383042619001</v>
      </c>
      <c r="AC649" s="60">
        <v>3.42669797091711E-2</v>
      </c>
    </row>
    <row r="650" spans="1:29" customFormat="1" x14ac:dyDescent="0.3">
      <c r="A650" s="58" t="s">
        <v>301</v>
      </c>
      <c r="B650" s="61">
        <v>66.382904924799703</v>
      </c>
      <c r="C650" s="62">
        <v>4.3270351707365602E-2</v>
      </c>
      <c r="D650" s="61">
        <v>20.231045351999899</v>
      </c>
      <c r="E650" s="62">
        <v>2.9476407140095001E-2</v>
      </c>
      <c r="F650" s="61">
        <v>46.151859572799999</v>
      </c>
      <c r="G650" s="62">
        <v>5.4808672031561E-2</v>
      </c>
      <c r="H650" s="106"/>
      <c r="I650" s="61">
        <v>7.5653326906999903</v>
      </c>
      <c r="J650" s="62">
        <v>2.8222887317875998E-2</v>
      </c>
      <c r="K650" s="61">
        <v>25.993593512</v>
      </c>
      <c r="L650" s="62">
        <v>7.2788326089588198E-2</v>
      </c>
      <c r="M650" s="61">
        <v>17.115417171699999</v>
      </c>
      <c r="N650" s="63">
        <v>7.7607967313649606E-2</v>
      </c>
      <c r="O650" s="61">
        <v>11.1155513208</v>
      </c>
      <c r="P650" s="62">
        <v>4.1740918692903597E-2</v>
      </c>
      <c r="Q650" s="61">
        <v>3.1497666651</v>
      </c>
      <c r="R650" s="62">
        <v>2.3572912300844E-2</v>
      </c>
      <c r="S650" s="61">
        <v>0.96232940990000304</v>
      </c>
      <c r="T650" s="64">
        <v>5.0823021891774796E-3</v>
      </c>
      <c r="U650" s="61">
        <v>0.48091415459999998</v>
      </c>
      <c r="V650" s="64">
        <v>4.8493192772436503E-3</v>
      </c>
      <c r="W650" s="106"/>
      <c r="X650" s="61">
        <v>11.4099989288</v>
      </c>
      <c r="Y650" s="62">
        <v>3.4214008333544002E-2</v>
      </c>
      <c r="Z650" s="61">
        <v>14.717081866499999</v>
      </c>
      <c r="AA650" s="62">
        <v>3.5579047442953898E-2</v>
      </c>
      <c r="AB650" s="61">
        <v>40.255824129499999</v>
      </c>
      <c r="AC650" s="62">
        <v>5.2774866142799401E-2</v>
      </c>
    </row>
    <row r="651" spans="1:29" customFormat="1" x14ac:dyDescent="0.3">
      <c r="A651" s="58" t="s">
        <v>302</v>
      </c>
      <c r="B651" s="59">
        <v>75.484416808900093</v>
      </c>
      <c r="C651" s="60">
        <v>4.9202987839211801E-2</v>
      </c>
      <c r="D651" s="59">
        <v>30.762206692199999</v>
      </c>
      <c r="E651" s="60">
        <v>4.4820191602081602E-2</v>
      </c>
      <c r="F651" s="59">
        <v>44.722210116699898</v>
      </c>
      <c r="G651" s="60">
        <v>5.3110859876540899E-2</v>
      </c>
      <c r="H651" s="106"/>
      <c r="I651" s="59">
        <v>3.8840929646999802</v>
      </c>
      <c r="J651" s="60">
        <v>1.44898212090049E-2</v>
      </c>
      <c r="K651" s="59">
        <v>11.518819559600001</v>
      </c>
      <c r="L651" s="60">
        <v>3.2255470713744398E-2</v>
      </c>
      <c r="M651" s="59">
        <v>14.952132243299999</v>
      </c>
      <c r="N651" s="60">
        <v>6.7798790924366095E-2</v>
      </c>
      <c r="O651" s="59">
        <v>15.7245137038</v>
      </c>
      <c r="P651" s="60">
        <v>5.9048411460037697E-2</v>
      </c>
      <c r="Q651" s="59">
        <v>11.331016507299999</v>
      </c>
      <c r="R651" s="63">
        <v>8.4801538274429294E-2</v>
      </c>
      <c r="S651" s="59">
        <v>10.471793160100001</v>
      </c>
      <c r="T651" s="60">
        <v>5.5304157552163301E-2</v>
      </c>
      <c r="U651" s="59">
        <v>7.6020486701000003</v>
      </c>
      <c r="V651" s="60">
        <v>7.6655596034852905E-2</v>
      </c>
      <c r="W651" s="106"/>
      <c r="X651" s="59">
        <v>9.4170405465000009</v>
      </c>
      <c r="Y651" s="60">
        <v>2.82379258530885E-2</v>
      </c>
      <c r="Z651" s="59">
        <v>23.604306060700001</v>
      </c>
      <c r="AA651" s="60">
        <v>5.7064215094386403E-2</v>
      </c>
      <c r="AB651" s="59">
        <v>42.463070201699999</v>
      </c>
      <c r="AC651" s="60">
        <v>5.5668537270481301E-2</v>
      </c>
    </row>
    <row r="652" spans="1:29" customFormat="1" x14ac:dyDescent="0.3">
      <c r="A652" s="58" t="s">
        <v>303</v>
      </c>
      <c r="B652" s="61">
        <v>29.7044804075</v>
      </c>
      <c r="C652" s="62">
        <v>1.9362263763134799E-2</v>
      </c>
      <c r="D652" s="61">
        <v>12.881446199499999</v>
      </c>
      <c r="E652" s="62">
        <v>1.8768123254301099E-2</v>
      </c>
      <c r="F652" s="61">
        <v>16.823034207999999</v>
      </c>
      <c r="G652" s="62">
        <v>1.99785701598343E-2</v>
      </c>
      <c r="H652" s="106"/>
      <c r="I652" s="61">
        <v>0</v>
      </c>
      <c r="J652" s="62">
        <v>0</v>
      </c>
      <c r="K652" s="61">
        <v>15.508017325899999</v>
      </c>
      <c r="L652" s="62">
        <v>4.3426185825345E-2</v>
      </c>
      <c r="M652" s="61">
        <v>3.9807585563000001</v>
      </c>
      <c r="N652" s="62">
        <v>1.8050309660677499E-2</v>
      </c>
      <c r="O652" s="61">
        <v>7.0182895098999998</v>
      </c>
      <c r="P652" s="62">
        <v>2.6354954724360901E-2</v>
      </c>
      <c r="Q652" s="61">
        <v>2.283213849</v>
      </c>
      <c r="R652" s="62">
        <v>1.7087614909036701E-2</v>
      </c>
      <c r="S652" s="61">
        <v>0.61194637690000098</v>
      </c>
      <c r="T652" s="62">
        <v>3.2318417986428199E-3</v>
      </c>
      <c r="U652" s="61">
        <v>0.30225478950000001</v>
      </c>
      <c r="V652" s="62">
        <v>3.0477996194158401E-3</v>
      </c>
      <c r="W652" s="106"/>
      <c r="X652" s="61">
        <v>0.50882816379999896</v>
      </c>
      <c r="Y652" s="62">
        <v>1.5257714873796299E-3</v>
      </c>
      <c r="Z652" s="61">
        <v>5.4807754950999996</v>
      </c>
      <c r="AA652" s="62">
        <v>1.32499617202114E-2</v>
      </c>
      <c r="AB652" s="61">
        <v>23.714876748599998</v>
      </c>
      <c r="AC652" s="62">
        <v>3.1089897500898502E-2</v>
      </c>
    </row>
    <row r="653" spans="1:29" customFormat="1" x14ac:dyDescent="0.3">
      <c r="A653" s="65" t="s">
        <v>1</v>
      </c>
    </row>
    <row r="654" spans="1:29" customFormat="1" x14ac:dyDescent="0.3">
      <c r="A654" s="65" t="s">
        <v>1</v>
      </c>
    </row>
    <row r="655" spans="1:29" customFormat="1" x14ac:dyDescent="0.3">
      <c r="A655" s="53" t="s">
        <v>304</v>
      </c>
    </row>
    <row r="656" spans="1:29" customFormat="1" x14ac:dyDescent="0.3">
      <c r="A656" s="54" t="s">
        <v>1</v>
      </c>
    </row>
    <row r="657" spans="1:29" customFormat="1" x14ac:dyDescent="0.3">
      <c r="A657" s="114" t="s">
        <v>1</v>
      </c>
      <c r="B657" s="113" t="s">
        <v>502</v>
      </c>
      <c r="C657" s="113" t="s">
        <v>1</v>
      </c>
      <c r="D657" s="113" t="s">
        <v>346</v>
      </c>
      <c r="E657" s="113" t="s">
        <v>1</v>
      </c>
      <c r="F657" s="113" t="s">
        <v>347</v>
      </c>
      <c r="G657" s="113" t="s">
        <v>1</v>
      </c>
      <c r="H657" s="104"/>
      <c r="I657" s="113" t="s">
        <v>350</v>
      </c>
      <c r="J657" s="113" t="s">
        <v>1</v>
      </c>
      <c r="K657" s="113" t="s">
        <v>351</v>
      </c>
      <c r="L657" s="113" t="s">
        <v>1</v>
      </c>
      <c r="M657" s="113" t="s">
        <v>352</v>
      </c>
      <c r="N657" s="113" t="s">
        <v>1</v>
      </c>
      <c r="O657" s="113" t="s">
        <v>353</v>
      </c>
      <c r="P657" s="113" t="s">
        <v>1</v>
      </c>
      <c r="Q657" s="113" t="s">
        <v>354</v>
      </c>
      <c r="R657" s="113" t="s">
        <v>1</v>
      </c>
      <c r="S657" s="113" t="s">
        <v>355</v>
      </c>
      <c r="T657" s="113" t="s">
        <v>1</v>
      </c>
      <c r="U657" s="113" t="s">
        <v>356</v>
      </c>
      <c r="V657" s="113" t="s">
        <v>1</v>
      </c>
      <c r="W657" s="104"/>
      <c r="X657" s="113" t="s">
        <v>358</v>
      </c>
      <c r="Y657" s="113" t="s">
        <v>1</v>
      </c>
      <c r="Z657" s="113" t="s">
        <v>359</v>
      </c>
      <c r="AA657" s="113" t="s">
        <v>1</v>
      </c>
      <c r="AB657" s="113" t="s">
        <v>360</v>
      </c>
      <c r="AC657" s="113" t="s">
        <v>1</v>
      </c>
    </row>
    <row r="658" spans="1:29" customFormat="1" x14ac:dyDescent="0.3">
      <c r="A658" s="115" t="s">
        <v>1</v>
      </c>
      <c r="B658" s="55" t="s">
        <v>14</v>
      </c>
      <c r="C658" s="55" t="s">
        <v>15</v>
      </c>
      <c r="D658" s="55" t="s">
        <v>14</v>
      </c>
      <c r="E658" s="55" t="s">
        <v>15</v>
      </c>
      <c r="F658" s="55" t="s">
        <v>14</v>
      </c>
      <c r="G658" s="55" t="s">
        <v>15</v>
      </c>
      <c r="H658" s="104"/>
      <c r="I658" s="55" t="s">
        <v>14</v>
      </c>
      <c r="J658" s="55" t="s">
        <v>15</v>
      </c>
      <c r="K658" s="55" t="s">
        <v>14</v>
      </c>
      <c r="L658" s="55" t="s">
        <v>15</v>
      </c>
      <c r="M658" s="55" t="s">
        <v>14</v>
      </c>
      <c r="N658" s="55" t="s">
        <v>15</v>
      </c>
      <c r="O658" s="55" t="s">
        <v>14</v>
      </c>
      <c r="P658" s="55" t="s">
        <v>15</v>
      </c>
      <c r="Q658" s="55" t="s">
        <v>14</v>
      </c>
      <c r="R658" s="55" t="s">
        <v>15</v>
      </c>
      <c r="S658" s="55" t="s">
        <v>14</v>
      </c>
      <c r="T658" s="55" t="s">
        <v>15</v>
      </c>
      <c r="U658" s="55" t="s">
        <v>14</v>
      </c>
      <c r="V658" s="55" t="s">
        <v>15</v>
      </c>
      <c r="W658" s="104"/>
      <c r="X658" s="55" t="s">
        <v>14</v>
      </c>
      <c r="Y658" s="55" t="s">
        <v>15</v>
      </c>
      <c r="Z658" s="55" t="s">
        <v>14</v>
      </c>
      <c r="AA658" s="55" t="s">
        <v>15</v>
      </c>
      <c r="AB658" s="55" t="s">
        <v>14</v>
      </c>
      <c r="AC658" s="55" t="s">
        <v>15</v>
      </c>
    </row>
    <row r="659" spans="1:29" customFormat="1" x14ac:dyDescent="0.3">
      <c r="A659" s="56" t="s">
        <v>16</v>
      </c>
      <c r="B659" s="57">
        <v>1504.4384674877001</v>
      </c>
      <c r="C659" s="57">
        <v>1504.4384674877001</v>
      </c>
      <c r="D659" s="57">
        <v>673.46561285170003</v>
      </c>
      <c r="E659" s="57">
        <v>673.46561285170003</v>
      </c>
      <c r="F659" s="57">
        <v>825.23093028549999</v>
      </c>
      <c r="G659" s="57">
        <v>825.23093028549999</v>
      </c>
      <c r="H659" s="105"/>
      <c r="I659" s="57">
        <v>268.05665223019997</v>
      </c>
      <c r="J659" s="57">
        <v>268.05665223019997</v>
      </c>
      <c r="K659" s="57">
        <v>341.60410364810002</v>
      </c>
      <c r="L659" s="57">
        <v>341.60410364810002</v>
      </c>
      <c r="M659" s="57">
        <v>216.55609821420001</v>
      </c>
      <c r="N659" s="57">
        <v>216.55609821420001</v>
      </c>
      <c r="O659" s="57">
        <v>259.28038500129998</v>
      </c>
      <c r="P659" s="57">
        <v>259.28038500129998</v>
      </c>
      <c r="Q659" s="57">
        <v>131.33483999609999</v>
      </c>
      <c r="R659" s="57">
        <v>131.33483999609999</v>
      </c>
      <c r="S659" s="57">
        <v>188.73716630460001</v>
      </c>
      <c r="T659" s="57">
        <v>188.73716630460001</v>
      </c>
      <c r="U659" s="57">
        <v>98.869222093199994</v>
      </c>
      <c r="V659" s="57">
        <v>98.869222093199994</v>
      </c>
      <c r="W659" s="105"/>
      <c r="X659" s="57">
        <v>332.98027424029999</v>
      </c>
      <c r="Y659" s="57">
        <v>332.98027424029999</v>
      </c>
      <c r="Z659" s="57">
        <v>408.16385313350003</v>
      </c>
      <c r="AA659" s="57">
        <v>408.16385313350003</v>
      </c>
      <c r="AB659" s="57">
        <v>739.06913525770005</v>
      </c>
      <c r="AC659" s="57">
        <v>739.06913525770005</v>
      </c>
    </row>
    <row r="660" spans="1:29" customFormat="1" x14ac:dyDescent="0.3">
      <c r="A660" s="58" t="s">
        <v>276</v>
      </c>
      <c r="B660" s="59">
        <v>52.914631219699999</v>
      </c>
      <c r="C660" s="60">
        <v>3.5172346601894201E-2</v>
      </c>
      <c r="D660" s="59">
        <v>21.4316326814</v>
      </c>
      <c r="E660" s="60">
        <v>3.1822905687271301E-2</v>
      </c>
      <c r="F660" s="59">
        <v>31.482998538299899</v>
      </c>
      <c r="G660" s="60">
        <v>3.8150531424468101E-2</v>
      </c>
      <c r="H660" s="106"/>
      <c r="I660" s="59">
        <v>14.689059468</v>
      </c>
      <c r="J660" s="60">
        <v>5.4798339626301901E-2</v>
      </c>
      <c r="K660" s="59">
        <v>9.2653346110999895</v>
      </c>
      <c r="L660" s="60">
        <v>2.7123019050861799E-2</v>
      </c>
      <c r="M660" s="59">
        <v>4.2257938647</v>
      </c>
      <c r="N660" s="60">
        <v>1.9513622103221401E-2</v>
      </c>
      <c r="O660" s="59">
        <v>14.984829509000001</v>
      </c>
      <c r="P660" s="60">
        <v>5.7793918768382198E-2</v>
      </c>
      <c r="Q660" s="59">
        <v>3.9896980843000001</v>
      </c>
      <c r="R660" s="60">
        <v>3.0378063310683399E-2</v>
      </c>
      <c r="S660" s="59">
        <v>1.6812292042000001</v>
      </c>
      <c r="T660" s="60">
        <v>8.9077802592770206E-3</v>
      </c>
      <c r="U660" s="59">
        <v>4.0786864783999999</v>
      </c>
      <c r="V660" s="60">
        <v>4.12533485350495E-2</v>
      </c>
      <c r="W660" s="106"/>
      <c r="X660" s="59">
        <v>8.9431006989000004</v>
      </c>
      <c r="Y660" s="60">
        <v>2.6857749214435699E-2</v>
      </c>
      <c r="Z660" s="59">
        <v>8.0460176019999903</v>
      </c>
      <c r="AA660" s="60">
        <v>1.9712714735100199E-2</v>
      </c>
      <c r="AB660" s="59">
        <v>35.925512918799903</v>
      </c>
      <c r="AC660" s="60">
        <v>4.8609137095507897E-2</v>
      </c>
    </row>
    <row r="661" spans="1:29" customFormat="1" x14ac:dyDescent="0.3">
      <c r="A661" s="58" t="s">
        <v>277</v>
      </c>
      <c r="B661" s="61">
        <v>78.174714061400195</v>
      </c>
      <c r="C661" s="62">
        <v>5.1962719480276198E-2</v>
      </c>
      <c r="D661" s="61">
        <v>34.389213100799999</v>
      </c>
      <c r="E661" s="62">
        <v>5.1063057184439598E-2</v>
      </c>
      <c r="F661" s="61">
        <v>43.785500960599997</v>
      </c>
      <c r="G661" s="62">
        <v>5.3058482606137602E-2</v>
      </c>
      <c r="H661" s="106"/>
      <c r="I661" s="61">
        <v>0</v>
      </c>
      <c r="J661" s="62">
        <v>0</v>
      </c>
      <c r="K661" s="61">
        <v>26.114053331800001</v>
      </c>
      <c r="L661" s="62">
        <v>7.6445373615011206E-2</v>
      </c>
      <c r="M661" s="61">
        <v>13.653355296399999</v>
      </c>
      <c r="N661" s="62">
        <v>6.3047660209019807E-2</v>
      </c>
      <c r="O661" s="61">
        <v>10.471886444400001</v>
      </c>
      <c r="P661" s="62">
        <v>4.0388270961366803E-2</v>
      </c>
      <c r="Q661" s="61">
        <v>8.7108917902999892</v>
      </c>
      <c r="R661" s="62">
        <v>6.6325826342489694E-2</v>
      </c>
      <c r="S661" s="61">
        <v>15.493778600500001</v>
      </c>
      <c r="T661" s="62">
        <v>8.2091825917820702E-2</v>
      </c>
      <c r="U661" s="61">
        <v>3.7307485979999901</v>
      </c>
      <c r="V661" s="62">
        <v>3.7734175702152997E-2</v>
      </c>
      <c r="W661" s="106"/>
      <c r="X661" s="61">
        <v>9.8632967074</v>
      </c>
      <c r="Y661" s="62">
        <v>2.9621264292316599E-2</v>
      </c>
      <c r="Z661" s="61">
        <v>18.5838367538</v>
      </c>
      <c r="AA661" s="62">
        <v>4.5530334475066103E-2</v>
      </c>
      <c r="AB661" s="61">
        <v>49.7275806002</v>
      </c>
      <c r="AC661" s="62">
        <v>6.7284071581288393E-2</v>
      </c>
    </row>
    <row r="662" spans="1:29" customFormat="1" x14ac:dyDescent="0.3">
      <c r="A662" s="58" t="s">
        <v>278</v>
      </c>
      <c r="B662" s="59">
        <v>1.6163481718999999</v>
      </c>
      <c r="C662" s="60">
        <v>1.07438636197543E-3</v>
      </c>
      <c r="D662" s="59">
        <v>1.6163481718999999</v>
      </c>
      <c r="E662" s="60">
        <v>2.4000455866718898E-3</v>
      </c>
      <c r="F662" s="59">
        <v>0</v>
      </c>
      <c r="G662" s="60">
        <v>0</v>
      </c>
      <c r="H662" s="106"/>
      <c r="I662" s="59">
        <v>0</v>
      </c>
      <c r="J662" s="60">
        <v>0</v>
      </c>
      <c r="K662" s="59">
        <v>1.6163481718999999</v>
      </c>
      <c r="L662" s="60">
        <v>4.7316415541807004E-3</v>
      </c>
      <c r="M662" s="59">
        <v>0</v>
      </c>
      <c r="N662" s="60">
        <v>0</v>
      </c>
      <c r="O662" s="59">
        <v>0</v>
      </c>
      <c r="P662" s="60">
        <v>0</v>
      </c>
      <c r="Q662" s="59">
        <v>0</v>
      </c>
      <c r="R662" s="60">
        <v>0</v>
      </c>
      <c r="S662" s="59">
        <v>0</v>
      </c>
      <c r="T662" s="60">
        <v>0</v>
      </c>
      <c r="U662" s="59">
        <v>0</v>
      </c>
      <c r="V662" s="60">
        <v>0</v>
      </c>
      <c r="W662" s="106"/>
      <c r="X662" s="59">
        <v>0</v>
      </c>
      <c r="Y662" s="60">
        <v>0</v>
      </c>
      <c r="Z662" s="59">
        <v>1.6163481718999999</v>
      </c>
      <c r="AA662" s="60">
        <v>3.9600473179856399E-3</v>
      </c>
      <c r="AB662" s="59">
        <v>0</v>
      </c>
      <c r="AC662" s="60">
        <v>0</v>
      </c>
    </row>
    <row r="663" spans="1:29" customFormat="1" x14ac:dyDescent="0.3">
      <c r="A663" s="58" t="s">
        <v>279</v>
      </c>
      <c r="B663" s="61">
        <v>4.8627633450000003</v>
      </c>
      <c r="C663" s="62">
        <v>3.2322779894882999E-3</v>
      </c>
      <c r="D663" s="61">
        <v>1.754952772</v>
      </c>
      <c r="E663" s="62">
        <v>2.6058535707100001E-3</v>
      </c>
      <c r="F663" s="61">
        <v>0.87506695629999998</v>
      </c>
      <c r="G663" s="62">
        <v>1.0603904000511201E-3</v>
      </c>
      <c r="H663" s="106"/>
      <c r="I663" s="61">
        <v>0</v>
      </c>
      <c r="J663" s="62">
        <v>0</v>
      </c>
      <c r="K663" s="61">
        <v>2.2327436167000001</v>
      </c>
      <c r="L663" s="62">
        <v>6.5360561915264303E-3</v>
      </c>
      <c r="M663" s="61">
        <v>0</v>
      </c>
      <c r="N663" s="62">
        <v>0</v>
      </c>
      <c r="O663" s="61">
        <v>2.6300197283000002</v>
      </c>
      <c r="P663" s="62">
        <v>1.0143535263135399E-2</v>
      </c>
      <c r="Q663" s="61">
        <v>0</v>
      </c>
      <c r="R663" s="62">
        <v>0</v>
      </c>
      <c r="S663" s="61">
        <v>0</v>
      </c>
      <c r="T663" s="62">
        <v>0</v>
      </c>
      <c r="U663" s="61">
        <v>0</v>
      </c>
      <c r="V663" s="62">
        <v>0</v>
      </c>
      <c r="W663" s="106"/>
      <c r="X663" s="61">
        <v>2.2327436167000001</v>
      </c>
      <c r="Y663" s="62">
        <v>6.7053329864480401E-3</v>
      </c>
      <c r="Z663" s="61">
        <v>2.6300197283000002</v>
      </c>
      <c r="AA663" s="62">
        <v>6.4435390544977699E-3</v>
      </c>
      <c r="AB663" s="61">
        <v>0</v>
      </c>
      <c r="AC663" s="62">
        <v>0</v>
      </c>
    </row>
    <row r="664" spans="1:29" customFormat="1" x14ac:dyDescent="0.3">
      <c r="A664" s="58" t="s">
        <v>280</v>
      </c>
      <c r="B664" s="59">
        <v>71.950822413199802</v>
      </c>
      <c r="C664" s="60">
        <v>4.78256997332384E-2</v>
      </c>
      <c r="D664" s="59">
        <v>31.651704520899901</v>
      </c>
      <c r="E664" s="60">
        <v>4.6998248933416399E-2</v>
      </c>
      <c r="F664" s="59">
        <v>40.299117892300004</v>
      </c>
      <c r="G664" s="60">
        <v>4.8833746304635002E-2</v>
      </c>
      <c r="H664" s="106"/>
      <c r="I664" s="59">
        <v>23.330960530599999</v>
      </c>
      <c r="J664" s="60">
        <v>8.7037424128403998E-2</v>
      </c>
      <c r="K664" s="59">
        <v>19.214662047400001</v>
      </c>
      <c r="L664" s="60">
        <v>5.6248334964950499E-2</v>
      </c>
      <c r="M664" s="59">
        <v>8.7843748072999901</v>
      </c>
      <c r="N664" s="60">
        <v>4.0563968781018603E-2</v>
      </c>
      <c r="O664" s="59">
        <v>9.1352563367999995</v>
      </c>
      <c r="P664" s="60">
        <v>3.5233117756879997E-2</v>
      </c>
      <c r="Q664" s="59">
        <v>3.4465580715000002</v>
      </c>
      <c r="R664" s="60">
        <v>2.6242526899963099E-2</v>
      </c>
      <c r="S664" s="59">
        <v>5.9930852051999999</v>
      </c>
      <c r="T664" s="60">
        <v>3.1753603821347301E-2</v>
      </c>
      <c r="U664" s="59">
        <v>2.0459254144000001</v>
      </c>
      <c r="V664" s="60">
        <v>2.06932488299684E-2</v>
      </c>
      <c r="W664" s="106"/>
      <c r="X664" s="59">
        <v>27.7606268503</v>
      </c>
      <c r="Y664" s="63">
        <v>8.3370184355924207E-2</v>
      </c>
      <c r="Z664" s="59">
        <v>19.5246990443</v>
      </c>
      <c r="AA664" s="60">
        <v>4.7835443767025497E-2</v>
      </c>
      <c r="AB664" s="59">
        <v>24.665496518600001</v>
      </c>
      <c r="AC664" s="60">
        <v>3.3373733717075901E-2</v>
      </c>
    </row>
    <row r="665" spans="1:29" customFormat="1" x14ac:dyDescent="0.3">
      <c r="A665" s="58" t="s">
        <v>281</v>
      </c>
      <c r="B665" s="61">
        <v>154.4124246627</v>
      </c>
      <c r="C665" s="62">
        <v>0.102637913081654</v>
      </c>
      <c r="D665" s="61">
        <v>54.8637850612999</v>
      </c>
      <c r="E665" s="62">
        <v>8.1464864744892701E-2</v>
      </c>
      <c r="F665" s="61">
        <v>99.099034357900095</v>
      </c>
      <c r="G665" s="62">
        <v>0.120086427593807</v>
      </c>
      <c r="H665" s="106"/>
      <c r="I665" s="61">
        <v>25.327193842100002</v>
      </c>
      <c r="J665" s="62">
        <v>9.4484481662293104E-2</v>
      </c>
      <c r="K665" s="61">
        <v>28.314278485900001</v>
      </c>
      <c r="L665" s="62">
        <v>8.2886236387451795E-2</v>
      </c>
      <c r="M665" s="61">
        <v>18.9654770008</v>
      </c>
      <c r="N665" s="62">
        <v>8.7577663049880405E-2</v>
      </c>
      <c r="O665" s="61">
        <v>36.4446131674</v>
      </c>
      <c r="P665" s="62">
        <v>0.140560625776675</v>
      </c>
      <c r="Q665" s="61">
        <v>13.6863827242</v>
      </c>
      <c r="R665" s="62">
        <v>0.104209840470407</v>
      </c>
      <c r="S665" s="61">
        <v>19.749413258200001</v>
      </c>
      <c r="T665" s="62">
        <v>0.104639767804539</v>
      </c>
      <c r="U665" s="61">
        <v>11.9250661841</v>
      </c>
      <c r="V665" s="62">
        <v>0.120614544462166</v>
      </c>
      <c r="W665" s="106"/>
      <c r="X665" s="61">
        <v>39.657394656900102</v>
      </c>
      <c r="Y665" s="62">
        <v>0.119098330216044</v>
      </c>
      <c r="Z665" s="61">
        <v>40.7999355392</v>
      </c>
      <c r="AA665" s="62">
        <v>9.9959698111374395E-2</v>
      </c>
      <c r="AB665" s="61">
        <v>71.277934715699999</v>
      </c>
      <c r="AC665" s="62">
        <v>9.6442851304900795E-2</v>
      </c>
    </row>
    <row r="666" spans="1:29" customFormat="1" x14ac:dyDescent="0.3">
      <c r="A666" s="58" t="s">
        <v>282</v>
      </c>
      <c r="B666" s="59">
        <v>69.085660821600001</v>
      </c>
      <c r="C666" s="60">
        <v>4.5921227298161199E-2</v>
      </c>
      <c r="D666" s="59">
        <v>26.4597522135</v>
      </c>
      <c r="E666" s="60">
        <v>3.9288943204478899E-2</v>
      </c>
      <c r="F666" s="59">
        <v>40.026849182299998</v>
      </c>
      <c r="G666" s="60">
        <v>4.85038159784585E-2</v>
      </c>
      <c r="H666" s="106"/>
      <c r="I666" s="59">
        <v>16.7554380479</v>
      </c>
      <c r="J666" s="60">
        <v>6.2507077919897597E-2</v>
      </c>
      <c r="K666" s="59">
        <v>26.360263617699999</v>
      </c>
      <c r="L666" s="60">
        <v>7.7166121062921297E-2</v>
      </c>
      <c r="M666" s="59">
        <v>5.7801489600000204</v>
      </c>
      <c r="N666" s="60">
        <v>2.6691231545383401E-2</v>
      </c>
      <c r="O666" s="59">
        <v>7.5027038861000097</v>
      </c>
      <c r="P666" s="60">
        <v>2.8936642801044798E-2</v>
      </c>
      <c r="Q666" s="59">
        <v>3.4222531162999998</v>
      </c>
      <c r="R666" s="60">
        <v>2.6057465912332399E-2</v>
      </c>
      <c r="S666" s="59">
        <v>8.0492341632000208</v>
      </c>
      <c r="T666" s="60">
        <v>4.2647848967963503E-2</v>
      </c>
      <c r="U666" s="59">
        <v>1.2156190304000001</v>
      </c>
      <c r="V666" s="60">
        <v>1.22952219574873E-2</v>
      </c>
      <c r="W666" s="106"/>
      <c r="X666" s="59">
        <v>21.584286157000001</v>
      </c>
      <c r="Y666" s="60">
        <v>6.4821515947888805E-2</v>
      </c>
      <c r="Z666" s="59">
        <v>15.2441130001</v>
      </c>
      <c r="AA666" s="60">
        <v>3.7348023062478398E-2</v>
      </c>
      <c r="AB666" s="59">
        <v>32.2572616645</v>
      </c>
      <c r="AC666" s="60">
        <v>4.3645797295069698E-2</v>
      </c>
    </row>
    <row r="667" spans="1:29" customFormat="1" x14ac:dyDescent="0.3">
      <c r="A667" s="58" t="s">
        <v>283</v>
      </c>
      <c r="B667" s="61">
        <v>48.560956464599997</v>
      </c>
      <c r="C667" s="62">
        <v>3.2278459713738397E-2</v>
      </c>
      <c r="D667" s="61">
        <v>33.281491703399901</v>
      </c>
      <c r="E667" s="62">
        <v>4.94182495264665E-2</v>
      </c>
      <c r="F667" s="61">
        <v>15.2794647612</v>
      </c>
      <c r="G667" s="62">
        <v>1.8515380604934299E-2</v>
      </c>
      <c r="H667" s="106"/>
      <c r="I667" s="61">
        <v>22.678019184499998</v>
      </c>
      <c r="J667" s="63">
        <v>8.4601590730248796E-2</v>
      </c>
      <c r="K667" s="61">
        <v>15.926300384299999</v>
      </c>
      <c r="L667" s="62">
        <v>4.6622099132352102E-2</v>
      </c>
      <c r="M667" s="61">
        <v>4.9386178897000104</v>
      </c>
      <c r="N667" s="62">
        <v>2.2805258916399201E-2</v>
      </c>
      <c r="O667" s="61">
        <v>1.0653112413000001</v>
      </c>
      <c r="P667" s="64">
        <v>4.1087228457126002E-3</v>
      </c>
      <c r="Q667" s="61">
        <v>2.1429585945</v>
      </c>
      <c r="R667" s="62">
        <v>1.6316756426273799E-2</v>
      </c>
      <c r="S667" s="61">
        <v>0.96232940990000104</v>
      </c>
      <c r="T667" s="62">
        <v>5.0987806415770404E-3</v>
      </c>
      <c r="U667" s="61">
        <v>0.8474197604</v>
      </c>
      <c r="V667" s="62">
        <v>8.5711179117114109E-3</v>
      </c>
      <c r="W667" s="106"/>
      <c r="X667" s="61">
        <v>10.853288804</v>
      </c>
      <c r="Y667" s="62">
        <v>3.2594389648942297E-2</v>
      </c>
      <c r="Z667" s="61">
        <v>7.1618333941999897</v>
      </c>
      <c r="AA667" s="62">
        <v>1.7546466545771099E-2</v>
      </c>
      <c r="AB667" s="61">
        <v>15.3812712936999</v>
      </c>
      <c r="AC667" s="62">
        <v>2.0811681289243399E-2</v>
      </c>
    </row>
    <row r="668" spans="1:29" customFormat="1" x14ac:dyDescent="0.3">
      <c r="A668" s="58" t="s">
        <v>284</v>
      </c>
      <c r="B668" s="59">
        <v>128.112725434</v>
      </c>
      <c r="C668" s="60">
        <v>8.5156507363135098E-2</v>
      </c>
      <c r="D668" s="59">
        <v>65.770217719799902</v>
      </c>
      <c r="E668" s="60">
        <v>9.7659355525673897E-2</v>
      </c>
      <c r="F668" s="59">
        <v>62.342507714200003</v>
      </c>
      <c r="G668" s="60">
        <v>7.5545529652689805E-2</v>
      </c>
      <c r="H668" s="106"/>
      <c r="I668" s="59">
        <v>0</v>
      </c>
      <c r="J668" s="64">
        <v>0</v>
      </c>
      <c r="K668" s="59">
        <v>12.130681646999999</v>
      </c>
      <c r="L668" s="64">
        <v>3.5510936541606399E-2</v>
      </c>
      <c r="M668" s="59">
        <v>2.5443260861999999</v>
      </c>
      <c r="N668" s="64">
        <v>1.17490391966859E-2</v>
      </c>
      <c r="O668" s="59">
        <v>6.1896787816000201</v>
      </c>
      <c r="P668" s="64">
        <v>2.38725300472265E-2</v>
      </c>
      <c r="Q668" s="59">
        <v>24.512316029099999</v>
      </c>
      <c r="R668" s="63">
        <v>0.18663985907949401</v>
      </c>
      <c r="S668" s="59">
        <v>54.512451378800002</v>
      </c>
      <c r="T668" s="63">
        <v>0.288827327686075</v>
      </c>
      <c r="U668" s="59">
        <v>28.223271511299998</v>
      </c>
      <c r="V668" s="63">
        <v>0.28546064097374102</v>
      </c>
      <c r="W668" s="106"/>
      <c r="X668" s="59">
        <v>39.910563505699997</v>
      </c>
      <c r="Y668" s="60">
        <v>0.11985864206748199</v>
      </c>
      <c r="Z668" s="59">
        <v>42.781557185500098</v>
      </c>
      <c r="AA668" s="60">
        <v>0.104814664152799</v>
      </c>
      <c r="AB668" s="59">
        <v>39.037122610200001</v>
      </c>
      <c r="AC668" s="64">
        <v>5.2819311141424498E-2</v>
      </c>
    </row>
    <row r="669" spans="1:29" customFormat="1" x14ac:dyDescent="0.3">
      <c r="A669" s="58" t="s">
        <v>285</v>
      </c>
      <c r="B669" s="61">
        <v>17.440144204799999</v>
      </c>
      <c r="C669" s="62">
        <v>1.15924609624771E-2</v>
      </c>
      <c r="D669" s="61">
        <v>5.6763021445000001</v>
      </c>
      <c r="E669" s="62">
        <v>8.4284958818676096E-3</v>
      </c>
      <c r="F669" s="61">
        <v>11.7638420603</v>
      </c>
      <c r="G669" s="62">
        <v>1.4255212242505399E-2</v>
      </c>
      <c r="H669" s="106"/>
      <c r="I669" s="61">
        <v>3.8840929646999802</v>
      </c>
      <c r="J669" s="62">
        <v>1.44898212090049E-2</v>
      </c>
      <c r="K669" s="61">
        <v>4.6556248376999996</v>
      </c>
      <c r="L669" s="62">
        <v>1.36287146084637E-2</v>
      </c>
      <c r="M669" s="61">
        <v>2.1536708691999999</v>
      </c>
      <c r="N669" s="62">
        <v>9.9450945365193999E-3</v>
      </c>
      <c r="O669" s="61">
        <v>1.4427170945000001</v>
      </c>
      <c r="P669" s="62">
        <v>5.5643125278943403E-3</v>
      </c>
      <c r="Q669" s="61">
        <v>2.3204265289000001</v>
      </c>
      <c r="R669" s="62">
        <v>1.7668019612837701E-2</v>
      </c>
      <c r="S669" s="61">
        <v>0.66485655770000096</v>
      </c>
      <c r="T669" s="62">
        <v>3.5226583651626802E-3</v>
      </c>
      <c r="U669" s="61">
        <v>2.3187553521000002</v>
      </c>
      <c r="V669" s="62">
        <v>2.34527520598291E-2</v>
      </c>
      <c r="W669" s="106"/>
      <c r="X669" s="61">
        <v>0.78400949539999898</v>
      </c>
      <c r="Y669" s="62">
        <v>2.3545223427685899E-3</v>
      </c>
      <c r="Z669" s="61">
        <v>3.2400288148000098</v>
      </c>
      <c r="AA669" s="62">
        <v>7.9380591640491709E-3</v>
      </c>
      <c r="AB669" s="61">
        <v>13.416105894599999</v>
      </c>
      <c r="AC669" s="62">
        <v>1.8152707581168399E-2</v>
      </c>
    </row>
    <row r="670" spans="1:29" customFormat="1" x14ac:dyDescent="0.3">
      <c r="A670" s="58" t="s">
        <v>286</v>
      </c>
      <c r="B670" s="59">
        <v>153.75976748479999</v>
      </c>
      <c r="C670" s="60">
        <v>0.102204091963673</v>
      </c>
      <c r="D670" s="59">
        <v>55.794300779699903</v>
      </c>
      <c r="E670" s="60">
        <v>8.2846547344038096E-2</v>
      </c>
      <c r="F670" s="59">
        <v>97.9654667050999</v>
      </c>
      <c r="G670" s="60">
        <v>0.118712790698729</v>
      </c>
      <c r="H670" s="106"/>
      <c r="I670" s="59">
        <v>28.0716725813</v>
      </c>
      <c r="J670" s="60">
        <v>0.10472290968251299</v>
      </c>
      <c r="K670" s="59">
        <v>25.949428854400001</v>
      </c>
      <c r="L670" s="60">
        <v>7.5963457632029899E-2</v>
      </c>
      <c r="M670" s="59">
        <v>20.304213623599999</v>
      </c>
      <c r="N670" s="60">
        <v>9.3759602204860099E-2</v>
      </c>
      <c r="O670" s="59">
        <v>25.226988606900001</v>
      </c>
      <c r="P670" s="60">
        <v>9.7296170733368506E-2</v>
      </c>
      <c r="Q670" s="59">
        <v>21.339757385399999</v>
      </c>
      <c r="R670" s="63">
        <v>0.16248359830516901</v>
      </c>
      <c r="S670" s="59">
        <v>27.4136709703</v>
      </c>
      <c r="T670" s="60">
        <v>0.145247867746713</v>
      </c>
      <c r="U670" s="59">
        <v>5.4540354629000003</v>
      </c>
      <c r="V670" s="60">
        <v>5.5164138519859102E-2</v>
      </c>
      <c r="W670" s="106"/>
      <c r="X670" s="59">
        <v>22.035696027499998</v>
      </c>
      <c r="Y670" s="60">
        <v>6.61771814494862E-2</v>
      </c>
      <c r="Z670" s="59">
        <v>49.3772631374</v>
      </c>
      <c r="AA670" s="60">
        <v>0.12097412046247499</v>
      </c>
      <c r="AB670" s="59">
        <v>82.346808319900006</v>
      </c>
      <c r="AC670" s="60">
        <v>0.111419628274948</v>
      </c>
    </row>
    <row r="671" spans="1:29" customFormat="1" x14ac:dyDescent="0.3">
      <c r="A671" s="58" t="s">
        <v>287</v>
      </c>
      <c r="B671" s="61">
        <v>41.1772827474</v>
      </c>
      <c r="C671" s="62">
        <v>2.7370533017653399E-2</v>
      </c>
      <c r="D671" s="61">
        <v>16.6505451359</v>
      </c>
      <c r="E671" s="62">
        <v>2.4723675297088299E-2</v>
      </c>
      <c r="F671" s="61">
        <v>24.066221547000101</v>
      </c>
      <c r="G671" s="62">
        <v>2.9163014453025798E-2</v>
      </c>
      <c r="H671" s="106"/>
      <c r="I671" s="61">
        <v>7.0637616687999998</v>
      </c>
      <c r="J671" s="62">
        <v>2.63517491919351E-2</v>
      </c>
      <c r="K671" s="61">
        <v>12.613810622300001</v>
      </c>
      <c r="L671" s="62">
        <v>3.69252315402335E-2</v>
      </c>
      <c r="M671" s="61">
        <v>5.2695329822000003</v>
      </c>
      <c r="N671" s="62">
        <v>2.4333339147013099E-2</v>
      </c>
      <c r="O671" s="61">
        <v>6.6708221761000104</v>
      </c>
      <c r="P671" s="62">
        <v>2.57282176438706E-2</v>
      </c>
      <c r="Q671" s="61">
        <v>2.5003849111999998</v>
      </c>
      <c r="R671" s="62">
        <v>1.9038245383131001E-2</v>
      </c>
      <c r="S671" s="61">
        <v>2.0451737601</v>
      </c>
      <c r="T671" s="62">
        <v>1.08360944489297E-2</v>
      </c>
      <c r="U671" s="61">
        <v>5.0137966266999996</v>
      </c>
      <c r="V671" s="62">
        <v>5.0711399569561701E-2</v>
      </c>
      <c r="W671" s="106"/>
      <c r="X671" s="61">
        <v>2.3830549950000002</v>
      </c>
      <c r="Y671" s="62">
        <v>7.1567452469578803E-3</v>
      </c>
      <c r="Z671" s="61">
        <v>15.3237011784</v>
      </c>
      <c r="AA671" s="62">
        <v>3.7543013818492198E-2</v>
      </c>
      <c r="AB671" s="61">
        <v>23.470526573999901</v>
      </c>
      <c r="AC671" s="62">
        <v>3.1756875580815899E-2</v>
      </c>
    </row>
    <row r="672" spans="1:29" customFormat="1" x14ac:dyDescent="0.3">
      <c r="A672" s="58" t="s">
        <v>288</v>
      </c>
      <c r="B672" s="59">
        <v>123.7958885466</v>
      </c>
      <c r="C672" s="60">
        <v>8.2287106599534005E-2</v>
      </c>
      <c r="D672" s="59">
        <v>37.108307017500003</v>
      </c>
      <c r="E672" s="64">
        <v>5.5100522297448599E-2</v>
      </c>
      <c r="F672" s="59">
        <v>86.687581529100001</v>
      </c>
      <c r="G672" s="60">
        <v>0.105046452268954</v>
      </c>
      <c r="H672" s="106"/>
      <c r="I672" s="59">
        <v>34.239888054600002</v>
      </c>
      <c r="J672" s="60">
        <v>0.12773377481859999</v>
      </c>
      <c r="K672" s="59">
        <v>27.870702990000002</v>
      </c>
      <c r="L672" s="60">
        <v>8.1587728871988993E-2</v>
      </c>
      <c r="M672" s="59">
        <v>28.289475733</v>
      </c>
      <c r="N672" s="63">
        <v>0.13063347541946499</v>
      </c>
      <c r="O672" s="59">
        <v>20.312862042799999</v>
      </c>
      <c r="P672" s="60">
        <v>7.8343226938274405E-2</v>
      </c>
      <c r="Q672" s="59">
        <v>3.3040620589</v>
      </c>
      <c r="R672" s="64">
        <v>2.5157544327142099E-2</v>
      </c>
      <c r="S672" s="59">
        <v>5.3735301916000102</v>
      </c>
      <c r="T672" s="64">
        <v>2.84709699568539E-2</v>
      </c>
      <c r="U672" s="59">
        <v>4.4053674757000003</v>
      </c>
      <c r="V672" s="60">
        <v>4.4557521364406397E-2</v>
      </c>
      <c r="W672" s="106"/>
      <c r="X672" s="59">
        <v>34.923572948999897</v>
      </c>
      <c r="Y672" s="60">
        <v>0.104881807274256</v>
      </c>
      <c r="Z672" s="59">
        <v>41.549729734799897</v>
      </c>
      <c r="AA672" s="60">
        <v>0.101796691244999</v>
      </c>
      <c r="AB672" s="59">
        <v>47.322585862799897</v>
      </c>
      <c r="AC672" s="60">
        <v>6.4029985295353295E-2</v>
      </c>
    </row>
    <row r="673" spans="1:29" customFormat="1" x14ac:dyDescent="0.3">
      <c r="A673" s="58" t="s">
        <v>289</v>
      </c>
      <c r="B673" s="61">
        <v>9.5450118273999802</v>
      </c>
      <c r="C673" s="62">
        <v>6.3445677797241201E-3</v>
      </c>
      <c r="D673" s="61">
        <v>8.2186267298000004</v>
      </c>
      <c r="E673" s="62">
        <v>1.2203483849753401E-2</v>
      </c>
      <c r="F673" s="61">
        <v>1.3263850976</v>
      </c>
      <c r="G673" s="62">
        <v>1.60728960697234E-3</v>
      </c>
      <c r="H673" s="106"/>
      <c r="I673" s="61">
        <v>0</v>
      </c>
      <c r="J673" s="62">
        <v>0</v>
      </c>
      <c r="K673" s="61">
        <v>2.5717531755</v>
      </c>
      <c r="L673" s="62">
        <v>7.5284610109639201E-3</v>
      </c>
      <c r="M673" s="61">
        <v>1.3263850976</v>
      </c>
      <c r="N673" s="62">
        <v>6.1249030091410604E-3</v>
      </c>
      <c r="O673" s="61">
        <v>2.8816264020000002</v>
      </c>
      <c r="P673" s="62">
        <v>1.11139390740474E-2</v>
      </c>
      <c r="Q673" s="61">
        <v>0</v>
      </c>
      <c r="R673" s="62">
        <v>0</v>
      </c>
      <c r="S673" s="61">
        <v>2.7652471523000002</v>
      </c>
      <c r="T673" s="62">
        <v>1.46513122266401E-2</v>
      </c>
      <c r="U673" s="61">
        <v>0</v>
      </c>
      <c r="V673" s="62">
        <v>0</v>
      </c>
      <c r="W673" s="106"/>
      <c r="X673" s="61">
        <v>0</v>
      </c>
      <c r="Y673" s="62">
        <v>0</v>
      </c>
      <c r="Z673" s="61">
        <v>3.7291734843000102</v>
      </c>
      <c r="AA673" s="62">
        <v>9.1364618784120603E-3</v>
      </c>
      <c r="AB673" s="61">
        <v>5.8158383431000003</v>
      </c>
      <c r="AC673" s="62">
        <v>7.8691397944417197E-3</v>
      </c>
    </row>
    <row r="674" spans="1:29" customFormat="1" x14ac:dyDescent="0.3">
      <c r="A674" s="58" t="s">
        <v>290</v>
      </c>
      <c r="B674" s="59">
        <v>22.289494798500002</v>
      </c>
      <c r="C674" s="60">
        <v>1.4815823498399199E-2</v>
      </c>
      <c r="D674" s="59">
        <v>14.0162883515</v>
      </c>
      <c r="E674" s="60">
        <v>2.0812181177521299E-2</v>
      </c>
      <c r="F674" s="59">
        <v>8.2732064469999997</v>
      </c>
      <c r="G674" s="60">
        <v>1.0025322783451401E-2</v>
      </c>
      <c r="H674" s="106"/>
      <c r="I674" s="59">
        <v>7.7470843103000204</v>
      </c>
      <c r="J674" s="60">
        <v>2.8900921674001202E-2</v>
      </c>
      <c r="K674" s="59">
        <v>1.1193656596999999</v>
      </c>
      <c r="L674" s="60">
        <v>3.2767921923242001E-3</v>
      </c>
      <c r="M674" s="59">
        <v>3.0486355626999999</v>
      </c>
      <c r="N674" s="60">
        <v>1.40778098046656E-2</v>
      </c>
      <c r="O674" s="59">
        <v>3.4586901873000002</v>
      </c>
      <c r="P674" s="60">
        <v>1.33395751756642E-2</v>
      </c>
      <c r="Q674" s="59">
        <v>2.4151602376999999</v>
      </c>
      <c r="R674" s="60">
        <v>1.83893339937196E-2</v>
      </c>
      <c r="S674" s="59">
        <v>2.6395649663</v>
      </c>
      <c r="T674" s="60">
        <v>1.39854010631909E-2</v>
      </c>
      <c r="U674" s="59">
        <v>1.8609938745000001</v>
      </c>
      <c r="V674" s="60">
        <v>1.8822782612224E-2</v>
      </c>
      <c r="W674" s="106"/>
      <c r="X674" s="59">
        <v>8.7094137202000095</v>
      </c>
      <c r="Y674" s="60">
        <v>2.6155944943197201E-2</v>
      </c>
      <c r="Z674" s="59">
        <v>6.3447418770000104</v>
      </c>
      <c r="AA674" s="60">
        <v>1.55445952116803E-2</v>
      </c>
      <c r="AB674" s="59">
        <v>7.2353392013000004</v>
      </c>
      <c r="AC674" s="60">
        <v>9.7898002448406508E-3</v>
      </c>
    </row>
    <row r="675" spans="1:29" customFormat="1" x14ac:dyDescent="0.3">
      <c r="A675" s="58" t="s">
        <v>291</v>
      </c>
      <c r="B675" s="61">
        <v>164.7691072156</v>
      </c>
      <c r="C675" s="62">
        <v>0.109521998258096</v>
      </c>
      <c r="D675" s="61">
        <v>80.430491599199897</v>
      </c>
      <c r="E675" s="62">
        <v>0.119427762998363</v>
      </c>
      <c r="F675" s="61">
        <v>84.338615616400006</v>
      </c>
      <c r="G675" s="62">
        <v>0.10220001762079101</v>
      </c>
      <c r="H675" s="106"/>
      <c r="I675" s="61">
        <v>35.721244916499998</v>
      </c>
      <c r="J675" s="62">
        <v>0.13326005760089699</v>
      </c>
      <c r="K675" s="61">
        <v>28.658214303699999</v>
      </c>
      <c r="L675" s="62">
        <v>8.3893062166553997E-2</v>
      </c>
      <c r="M675" s="61">
        <v>37.606206217</v>
      </c>
      <c r="N675" s="63">
        <v>0.17365572490045</v>
      </c>
      <c r="O675" s="61">
        <v>48.371087105099797</v>
      </c>
      <c r="P675" s="63">
        <v>0.18655899135932499</v>
      </c>
      <c r="Q675" s="61">
        <v>4.0817763584</v>
      </c>
      <c r="R675" s="64">
        <v>3.1079158877577399E-2</v>
      </c>
      <c r="S675" s="61">
        <v>7.5578691893000203</v>
      </c>
      <c r="T675" s="64">
        <v>4.0044413812499798E-2</v>
      </c>
      <c r="U675" s="61">
        <v>2.7727091256</v>
      </c>
      <c r="V675" s="64">
        <v>2.8044208975228701E-2</v>
      </c>
      <c r="W675" s="106"/>
      <c r="X675" s="61">
        <v>41.470559197300098</v>
      </c>
      <c r="Y675" s="62">
        <v>0.12454359133409899</v>
      </c>
      <c r="Z675" s="61">
        <v>37.871180701</v>
      </c>
      <c r="AA675" s="62">
        <v>9.2784259091687096E-2</v>
      </c>
      <c r="AB675" s="61">
        <v>85.427367317299996</v>
      </c>
      <c r="AC675" s="62">
        <v>0.11558778907404001</v>
      </c>
    </row>
    <row r="676" spans="1:29" customFormat="1" x14ac:dyDescent="0.3">
      <c r="A676" s="58" t="s">
        <v>292</v>
      </c>
      <c r="B676" s="59">
        <v>58.9291560976</v>
      </c>
      <c r="C676" s="60">
        <v>3.9170200291413201E-2</v>
      </c>
      <c r="D676" s="59">
        <v>22.133678600900001</v>
      </c>
      <c r="E676" s="60">
        <v>3.2865343350164403E-2</v>
      </c>
      <c r="F676" s="59">
        <v>36.795477496700002</v>
      </c>
      <c r="G676" s="60">
        <v>4.4588097884273599E-2</v>
      </c>
      <c r="H676" s="106"/>
      <c r="I676" s="59">
        <v>5.0585509265000104</v>
      </c>
      <c r="J676" s="60">
        <v>1.8871200861509899E-2</v>
      </c>
      <c r="K676" s="59">
        <v>18.0112780951</v>
      </c>
      <c r="L676" s="60">
        <v>5.2725590538145697E-2</v>
      </c>
      <c r="M676" s="59">
        <v>15.0246906517</v>
      </c>
      <c r="N676" s="63">
        <v>6.9380131871598402E-2</v>
      </c>
      <c r="O676" s="59">
        <v>7.9848334480000096</v>
      </c>
      <c r="P676" s="60">
        <v>3.0796133876305198E-2</v>
      </c>
      <c r="Q676" s="59">
        <v>5.5198769778000001</v>
      </c>
      <c r="R676" s="60">
        <v>4.2029037976243903E-2</v>
      </c>
      <c r="S676" s="59">
        <v>3.6961506973999998</v>
      </c>
      <c r="T676" s="60">
        <v>1.9583586899015099E-2</v>
      </c>
      <c r="U676" s="59">
        <v>3.6337753011</v>
      </c>
      <c r="V676" s="60">
        <v>3.6753351793084699E-2</v>
      </c>
      <c r="W676" s="106"/>
      <c r="X676" s="59">
        <v>7.7423083038000096</v>
      </c>
      <c r="Y676" s="60">
        <v>2.3251552427434902E-2</v>
      </c>
      <c r="Z676" s="59">
        <v>14.359194537500001</v>
      </c>
      <c r="AA676" s="60">
        <v>3.5179975951480098E-2</v>
      </c>
      <c r="AB676" s="59">
        <v>36.827653256300103</v>
      </c>
      <c r="AC676" s="60">
        <v>4.98297811387549E-2</v>
      </c>
    </row>
    <row r="677" spans="1:29" customFormat="1" x14ac:dyDescent="0.3">
      <c r="A677" s="58" t="s">
        <v>293</v>
      </c>
      <c r="B677" s="61">
        <v>24.131459381700001</v>
      </c>
      <c r="C677" s="62">
        <v>1.6040177051573099E-2</v>
      </c>
      <c r="D677" s="61">
        <v>14.205176910300001</v>
      </c>
      <c r="E677" s="62">
        <v>2.10926536399536E-2</v>
      </c>
      <c r="F677" s="61">
        <v>9.9262824714000093</v>
      </c>
      <c r="G677" s="62">
        <v>1.2028490580165099E-2</v>
      </c>
      <c r="H677" s="106"/>
      <c r="I677" s="61">
        <v>0</v>
      </c>
      <c r="J677" s="62">
        <v>0</v>
      </c>
      <c r="K677" s="61">
        <v>6.6140836298999997</v>
      </c>
      <c r="L677" s="62">
        <v>1.9361838921916001E-2</v>
      </c>
      <c r="M677" s="61">
        <v>1.0791711871</v>
      </c>
      <c r="N677" s="62">
        <v>4.98333316863038E-3</v>
      </c>
      <c r="O677" s="61">
        <v>8.6150067267999901</v>
      </c>
      <c r="P677" s="62">
        <v>3.3226604190505202E-2</v>
      </c>
      <c r="Q677" s="61">
        <v>4.6013201947000004</v>
      </c>
      <c r="R677" s="63">
        <v>3.5035031030887398E-2</v>
      </c>
      <c r="S677" s="61">
        <v>2.5827083419000001</v>
      </c>
      <c r="T677" s="62">
        <v>1.36841534312951E-2</v>
      </c>
      <c r="U677" s="61">
        <v>0.63916930130000005</v>
      </c>
      <c r="V677" s="62">
        <v>6.4647954921449799E-3</v>
      </c>
      <c r="W677" s="106"/>
      <c r="X677" s="61">
        <v>2.5479969815999999</v>
      </c>
      <c r="Y677" s="62">
        <v>7.6520958708839303E-3</v>
      </c>
      <c r="Z677" s="61">
        <v>7.7078309190000098</v>
      </c>
      <c r="AA677" s="62">
        <v>1.8884158555017801E-2</v>
      </c>
      <c r="AB677" s="61">
        <v>13.875631481099999</v>
      </c>
      <c r="AC677" s="62">
        <v>1.8774470234454901E-2</v>
      </c>
    </row>
    <row r="678" spans="1:29" customFormat="1" x14ac:dyDescent="0.3">
      <c r="A678" s="58" t="s">
        <v>294</v>
      </c>
      <c r="B678" s="59">
        <v>34.636044564499997</v>
      </c>
      <c r="C678" s="60">
        <v>2.3022573081596099E-2</v>
      </c>
      <c r="D678" s="59">
        <v>16.893445273800001</v>
      </c>
      <c r="E678" s="60">
        <v>2.50843472204423E-2</v>
      </c>
      <c r="F678" s="59">
        <v>17.742599290699999</v>
      </c>
      <c r="G678" s="60">
        <v>2.1500162729675799E-2</v>
      </c>
      <c r="H678" s="106"/>
      <c r="I678" s="59">
        <v>14.866174283499999</v>
      </c>
      <c r="J678" s="60">
        <v>5.5459076131165401E-2</v>
      </c>
      <c r="K678" s="59">
        <v>5.4499475195999896</v>
      </c>
      <c r="L678" s="60">
        <v>1.5953987265955701E-2</v>
      </c>
      <c r="M678" s="59">
        <v>3.5119221946999999</v>
      </c>
      <c r="N678" s="60">
        <v>1.6217147536645601E-2</v>
      </c>
      <c r="O678" s="59">
        <v>6.1660110366999996</v>
      </c>
      <c r="P678" s="60">
        <v>2.3781247612190502E-2</v>
      </c>
      <c r="Q678" s="59">
        <v>1.4374903838999999</v>
      </c>
      <c r="R678" s="60">
        <v>1.0945232688772399E-2</v>
      </c>
      <c r="S678" s="59">
        <v>2.3570793857000001</v>
      </c>
      <c r="T678" s="60">
        <v>1.24886869494265E-2</v>
      </c>
      <c r="U678" s="59">
        <v>0.8474197604</v>
      </c>
      <c r="V678" s="60">
        <v>8.5711179117114109E-3</v>
      </c>
      <c r="W678" s="106"/>
      <c r="X678" s="59">
        <v>7.5103602856000098</v>
      </c>
      <c r="Y678" s="60">
        <v>2.25549705691576E-2</v>
      </c>
      <c r="Z678" s="59">
        <v>14.072333781499999</v>
      </c>
      <c r="AA678" s="60">
        <v>3.4477168111447902E-2</v>
      </c>
      <c r="AB678" s="59">
        <v>13.0533504974</v>
      </c>
      <c r="AC678" s="60">
        <v>1.7661880160708601E-2</v>
      </c>
    </row>
    <row r="679" spans="1:29" customFormat="1" x14ac:dyDescent="0.3">
      <c r="A679" s="58" t="s">
        <v>295</v>
      </c>
      <c r="B679" s="61">
        <v>41.356536522100001</v>
      </c>
      <c r="C679" s="62">
        <v>2.7489682971987801E-2</v>
      </c>
      <c r="D679" s="61">
        <v>18.172555461600101</v>
      </c>
      <c r="E679" s="62">
        <v>2.6983642690605599E-2</v>
      </c>
      <c r="F679" s="61">
        <v>23.183981060499999</v>
      </c>
      <c r="G679" s="62">
        <v>2.8093931298090302E-2</v>
      </c>
      <c r="H679" s="106"/>
      <c r="I679" s="61">
        <v>0</v>
      </c>
      <c r="J679" s="62">
        <v>0</v>
      </c>
      <c r="K679" s="61">
        <v>21.116126880100001</v>
      </c>
      <c r="L679" s="63">
        <v>6.18146171389456E-2</v>
      </c>
      <c r="M679" s="61">
        <v>10.6388022108</v>
      </c>
      <c r="N679" s="62">
        <v>4.9127234460407301E-2</v>
      </c>
      <c r="O679" s="61">
        <v>5.99534085420001</v>
      </c>
      <c r="P679" s="62">
        <v>2.3123001973982499E-2</v>
      </c>
      <c r="Q679" s="61">
        <v>2.062507686</v>
      </c>
      <c r="R679" s="62">
        <v>1.5704193084342601E-2</v>
      </c>
      <c r="S679" s="61">
        <v>1.543758891</v>
      </c>
      <c r="T679" s="62">
        <v>8.1794111950825397E-3</v>
      </c>
      <c r="U679" s="61">
        <v>0</v>
      </c>
      <c r="V679" s="64">
        <v>0</v>
      </c>
      <c r="W679" s="106"/>
      <c r="X679" s="61">
        <v>4.7585179269000104</v>
      </c>
      <c r="Y679" s="62">
        <v>1.42906901550148E-2</v>
      </c>
      <c r="Z679" s="61">
        <v>7.0551488433999996</v>
      </c>
      <c r="AA679" s="62">
        <v>1.728508977274E-2</v>
      </c>
      <c r="AB679" s="61">
        <v>29.542869751800001</v>
      </c>
      <c r="AC679" s="62">
        <v>3.9973080111780003E-2</v>
      </c>
    </row>
    <row r="680" spans="1:29" customFormat="1" x14ac:dyDescent="0.3">
      <c r="A680" s="58" t="s">
        <v>296</v>
      </c>
      <c r="B680" s="59">
        <v>21.129386139699999</v>
      </c>
      <c r="C680" s="60">
        <v>1.40446994651662E-2</v>
      </c>
      <c r="D680" s="59">
        <v>10.4589700073</v>
      </c>
      <c r="E680" s="60">
        <v>1.55300728169518E-2</v>
      </c>
      <c r="F680" s="59">
        <v>10.6704161324</v>
      </c>
      <c r="G680" s="60">
        <v>1.29302183677343E-2</v>
      </c>
      <c r="H680" s="106"/>
      <c r="I680" s="59">
        <v>11.5939745699</v>
      </c>
      <c r="J680" s="60">
        <v>4.32519561571761E-2</v>
      </c>
      <c r="K680" s="59">
        <v>1.7810099580000001</v>
      </c>
      <c r="L680" s="60">
        <v>5.2136667533557801E-3</v>
      </c>
      <c r="M680" s="59">
        <v>0.31890669500000002</v>
      </c>
      <c r="N680" s="60">
        <v>1.47262855966569E-3</v>
      </c>
      <c r="O680" s="59">
        <v>2.9842034877999999</v>
      </c>
      <c r="P680" s="60">
        <v>1.15095613105675E-2</v>
      </c>
      <c r="Q680" s="59">
        <v>0.96545749199999997</v>
      </c>
      <c r="R680" s="60">
        <v>7.3511148452967204E-3</v>
      </c>
      <c r="S680" s="59">
        <v>2.4295048297999999</v>
      </c>
      <c r="T680" s="60">
        <v>1.2872424003013101E-2</v>
      </c>
      <c r="U680" s="59">
        <v>1.0563291072000001</v>
      </c>
      <c r="V680" s="60">
        <v>1.06841045659714E-2</v>
      </c>
      <c r="W680" s="106"/>
      <c r="X680" s="59">
        <v>10.844712098800001</v>
      </c>
      <c r="Y680" s="63">
        <v>3.2568632251692403E-2</v>
      </c>
      <c r="Z680" s="59">
        <v>7.2481517210000002</v>
      </c>
      <c r="AA680" s="60">
        <v>1.7757946141863101E-2</v>
      </c>
      <c r="AB680" s="59">
        <v>3.0365223199</v>
      </c>
      <c r="AC680" s="64">
        <v>4.1085768232510802E-3</v>
      </c>
    </row>
    <row r="681" spans="1:29" customFormat="1" x14ac:dyDescent="0.3">
      <c r="A681" s="58" t="s">
        <v>297</v>
      </c>
      <c r="B681" s="61">
        <v>36.425143638599998</v>
      </c>
      <c r="C681" s="62">
        <v>2.4211786939632898E-2</v>
      </c>
      <c r="D681" s="61">
        <v>18.378436719899899</v>
      </c>
      <c r="E681" s="62">
        <v>2.7289346878571801E-2</v>
      </c>
      <c r="F681" s="61">
        <v>18.0467069187</v>
      </c>
      <c r="G681" s="62">
        <v>2.1868674884079401E-2</v>
      </c>
      <c r="H681" s="106"/>
      <c r="I681" s="61">
        <v>0</v>
      </c>
      <c r="J681" s="62">
        <v>0</v>
      </c>
      <c r="K681" s="61">
        <v>4.75105233419999</v>
      </c>
      <c r="L681" s="62">
        <v>1.39080657505633E-2</v>
      </c>
      <c r="M681" s="61">
        <v>4.2694207003000004</v>
      </c>
      <c r="N681" s="62">
        <v>1.9715079536005601E-2</v>
      </c>
      <c r="O681" s="61">
        <v>6.2649515268000098</v>
      </c>
      <c r="P681" s="62">
        <v>2.4162844122468399E-2</v>
      </c>
      <c r="Q681" s="61">
        <v>6.1564457239000001</v>
      </c>
      <c r="R681" s="63">
        <v>4.6875952520159997E-2</v>
      </c>
      <c r="S681" s="61">
        <v>5.7985825190999796</v>
      </c>
      <c r="T681" s="62">
        <v>3.0723055944062199E-2</v>
      </c>
      <c r="U681" s="61">
        <v>9.1846908342999996</v>
      </c>
      <c r="V681" s="63">
        <v>9.2897371293585801E-2</v>
      </c>
      <c r="W681" s="106"/>
      <c r="X681" s="61">
        <v>5.3834939845999896</v>
      </c>
      <c r="Y681" s="62">
        <v>1.6167606315066401E-2</v>
      </c>
      <c r="Z681" s="61">
        <v>9.7010763086999905</v>
      </c>
      <c r="AA681" s="62">
        <v>2.3767602726758399E-2</v>
      </c>
      <c r="AB681" s="61">
        <v>21.340573345300001</v>
      </c>
      <c r="AC681" s="62">
        <v>2.8874935141025699E-2</v>
      </c>
    </row>
    <row r="682" spans="1:29" customFormat="1" x14ac:dyDescent="0.3">
      <c r="A682" s="58" t="s">
        <v>298</v>
      </c>
      <c r="B682" s="59">
        <v>43.019318090399999</v>
      </c>
      <c r="C682" s="60">
        <v>2.85949336048546E-2</v>
      </c>
      <c r="D682" s="59">
        <v>33.3200809139</v>
      </c>
      <c r="E682" s="63">
        <v>4.9475548978381502E-2</v>
      </c>
      <c r="F682" s="59">
        <v>9.6992371765000005</v>
      </c>
      <c r="G682" s="64">
        <v>1.17533611750888E-2</v>
      </c>
      <c r="H682" s="106"/>
      <c r="I682" s="59">
        <v>3.1533371924</v>
      </c>
      <c r="J682" s="60">
        <v>1.17636968385772E-2</v>
      </c>
      <c r="K682" s="59">
        <v>13.7422917532</v>
      </c>
      <c r="L682" s="60">
        <v>4.0228708046658797E-2</v>
      </c>
      <c r="M682" s="59">
        <v>4.67428200989999</v>
      </c>
      <c r="N682" s="60">
        <v>2.1584624254157799E-2</v>
      </c>
      <c r="O682" s="59">
        <v>7.5539427333000102</v>
      </c>
      <c r="P682" s="60">
        <v>2.91342622515086E-2</v>
      </c>
      <c r="Q682" s="59">
        <v>5.1075390469000004</v>
      </c>
      <c r="R682" s="60">
        <v>3.8889445078333099E-2</v>
      </c>
      <c r="S682" s="59">
        <v>5.4721659059999803</v>
      </c>
      <c r="T682" s="60">
        <v>2.8993578811968401E-2</v>
      </c>
      <c r="U682" s="59">
        <v>3.3157594487000002</v>
      </c>
      <c r="V682" s="60">
        <v>3.3536821454652199E-2</v>
      </c>
      <c r="W682" s="106"/>
      <c r="X682" s="59">
        <v>12.007163476600001</v>
      </c>
      <c r="Y682" s="60">
        <v>3.6059684027813801E-2</v>
      </c>
      <c r="Z682" s="59">
        <v>7.3983890361999904</v>
      </c>
      <c r="AA682" s="60">
        <v>1.8126027034001398E-2</v>
      </c>
      <c r="AB682" s="59">
        <v>23.613765577599999</v>
      </c>
      <c r="AC682" s="60">
        <v>3.19506856004294E-2</v>
      </c>
    </row>
    <row r="683" spans="1:29" customFormat="1" x14ac:dyDescent="0.3">
      <c r="A683" s="58" t="s">
        <v>299</v>
      </c>
      <c r="B683" s="61">
        <v>6.3700785545</v>
      </c>
      <c r="C683" s="62">
        <v>4.2341901594270996E-3</v>
      </c>
      <c r="D683" s="61">
        <v>6.3700785544999903</v>
      </c>
      <c r="E683" s="62">
        <v>9.4586545072832401E-3</v>
      </c>
      <c r="F683" s="61">
        <v>0</v>
      </c>
      <c r="G683" s="62">
        <v>0</v>
      </c>
      <c r="H683" s="106"/>
      <c r="I683" s="61">
        <v>6.1080137592000003</v>
      </c>
      <c r="J683" s="62">
        <v>2.2786279349466001E-2</v>
      </c>
      <c r="K683" s="61">
        <v>0</v>
      </c>
      <c r="L683" s="62">
        <v>0</v>
      </c>
      <c r="M683" s="61">
        <v>0</v>
      </c>
      <c r="N683" s="62">
        <v>0</v>
      </c>
      <c r="O683" s="61">
        <v>0</v>
      </c>
      <c r="P683" s="62">
        <v>0</v>
      </c>
      <c r="Q683" s="61">
        <v>0.26206479529999999</v>
      </c>
      <c r="R683" s="62">
        <v>1.9953943318298602E-3</v>
      </c>
      <c r="S683" s="61">
        <v>0</v>
      </c>
      <c r="T683" s="62">
        <v>0</v>
      </c>
      <c r="U683" s="61">
        <v>0</v>
      </c>
      <c r="V683" s="62">
        <v>0</v>
      </c>
      <c r="W683" s="106"/>
      <c r="X683" s="61">
        <v>6.1080137592000003</v>
      </c>
      <c r="Y683" s="63">
        <v>1.8343470264524001E-2</v>
      </c>
      <c r="Z683" s="61">
        <v>0.26206479529999999</v>
      </c>
      <c r="AA683" s="62">
        <v>6.4205782380804101E-4</v>
      </c>
      <c r="AB683" s="61">
        <v>0</v>
      </c>
      <c r="AC683" s="62">
        <v>0</v>
      </c>
    </row>
    <row r="684" spans="1:29" customFormat="1" x14ac:dyDescent="0.3">
      <c r="A684" s="58" t="s">
        <v>300</v>
      </c>
      <c r="B684" s="59">
        <v>15.6566390397</v>
      </c>
      <c r="C684" s="60">
        <v>1.0406965374825499E-2</v>
      </c>
      <c r="D684" s="59">
        <v>7.8174198230999998</v>
      </c>
      <c r="E684" s="60">
        <v>1.1607749043040501E-2</v>
      </c>
      <c r="F684" s="59">
        <v>7.8392192166000001</v>
      </c>
      <c r="G684" s="60">
        <v>9.4994248626719697E-3</v>
      </c>
      <c r="H684" s="106"/>
      <c r="I684" s="59">
        <v>0</v>
      </c>
      <c r="J684" s="60">
        <v>0</v>
      </c>
      <c r="K684" s="59">
        <v>7.8190333793000004</v>
      </c>
      <c r="L684" s="60">
        <v>2.2889167008821099E-2</v>
      </c>
      <c r="M684" s="59">
        <v>3.1691805927000001</v>
      </c>
      <c r="N684" s="60">
        <v>1.4634455546780801E-2</v>
      </c>
      <c r="O684" s="59">
        <v>0.98514781429999898</v>
      </c>
      <c r="P684" s="60">
        <v>3.7995462491119802E-3</v>
      </c>
      <c r="Q684" s="59">
        <v>0.19717885260000001</v>
      </c>
      <c r="R684" s="60">
        <v>1.5013445983248299E-3</v>
      </c>
      <c r="S684" s="59">
        <v>2.0688009382999999</v>
      </c>
      <c r="T684" s="60">
        <v>1.0961280063732599E-2</v>
      </c>
      <c r="U684" s="59">
        <v>1.4172974625000001</v>
      </c>
      <c r="V684" s="60">
        <v>1.4335072457270601E-2</v>
      </c>
      <c r="W684" s="106"/>
      <c r="X684" s="59">
        <v>0</v>
      </c>
      <c r="Y684" s="60">
        <v>0</v>
      </c>
      <c r="Z684" s="59">
        <v>4.9091283098999998</v>
      </c>
      <c r="AA684" s="60">
        <v>1.20273470377455E-2</v>
      </c>
      <c r="AB684" s="59">
        <v>10.7475107298</v>
      </c>
      <c r="AC684" s="60">
        <v>1.4541955842943601E-2</v>
      </c>
    </row>
    <row r="685" spans="1:29" customFormat="1" x14ac:dyDescent="0.3">
      <c r="A685" s="58" t="s">
        <v>301</v>
      </c>
      <c r="B685" s="61">
        <v>26.2970568438</v>
      </c>
      <c r="C685" s="62">
        <v>1.7479649325714299E-2</v>
      </c>
      <c r="D685" s="61">
        <v>10.7828441839</v>
      </c>
      <c r="E685" s="62">
        <v>1.6010979592917099E-2</v>
      </c>
      <c r="F685" s="61">
        <v>15.5142126599</v>
      </c>
      <c r="G685" s="62">
        <v>1.8799843886768301E-2</v>
      </c>
      <c r="H685" s="106"/>
      <c r="I685" s="61">
        <v>3.8840929646999802</v>
      </c>
      <c r="J685" s="62">
        <v>1.44898212090049E-2</v>
      </c>
      <c r="K685" s="61">
        <v>10.4362170518</v>
      </c>
      <c r="L685" s="62">
        <v>3.05506196803501E-2</v>
      </c>
      <c r="M685" s="61">
        <v>6.50380219789999</v>
      </c>
      <c r="N685" s="62">
        <v>3.00328748602912E-2</v>
      </c>
      <c r="O685" s="61">
        <v>3.8005882784999998</v>
      </c>
      <c r="P685" s="62">
        <v>1.46582175064301E-2</v>
      </c>
      <c r="Q685" s="61">
        <v>1.6723563508999999</v>
      </c>
      <c r="R685" s="62">
        <v>1.2733531718999E-2</v>
      </c>
      <c r="S685" s="61">
        <v>0</v>
      </c>
      <c r="T685" s="62">
        <v>0</v>
      </c>
      <c r="U685" s="61">
        <v>0</v>
      </c>
      <c r="V685" s="62">
        <v>0</v>
      </c>
      <c r="W685" s="106"/>
      <c r="X685" s="61">
        <v>0</v>
      </c>
      <c r="Y685" s="64">
        <v>0</v>
      </c>
      <c r="Z685" s="61">
        <v>5.9143253750999998</v>
      </c>
      <c r="AA685" s="62">
        <v>1.4490076300719299E-2</v>
      </c>
      <c r="AB685" s="61">
        <v>20.382731468700001</v>
      </c>
      <c r="AC685" s="62">
        <v>2.7578923941388701E-2</v>
      </c>
    </row>
    <row r="686" spans="1:29" customFormat="1" x14ac:dyDescent="0.3">
      <c r="A686" s="58" t="s">
        <v>305</v>
      </c>
      <c r="B686" s="59">
        <v>54.019905195900002</v>
      </c>
      <c r="C686" s="60">
        <v>3.5907022030691099E-2</v>
      </c>
      <c r="D686" s="59">
        <v>25.8189666994001</v>
      </c>
      <c r="E686" s="60">
        <v>3.8337468471586901E-2</v>
      </c>
      <c r="F686" s="59">
        <v>28.200938496500001</v>
      </c>
      <c r="G686" s="60">
        <v>3.41733900918419E-2</v>
      </c>
      <c r="H686" s="106"/>
      <c r="I686" s="59">
        <v>3.8840929646999802</v>
      </c>
      <c r="J686" s="60">
        <v>1.44898212090049E-2</v>
      </c>
      <c r="K686" s="59">
        <v>7.2694966898000004</v>
      </c>
      <c r="L686" s="60">
        <v>2.1280472371867601E-2</v>
      </c>
      <c r="M686" s="59">
        <v>10.4757057837</v>
      </c>
      <c r="N686" s="60">
        <v>4.8374097382093903E-2</v>
      </c>
      <c r="O686" s="59">
        <v>12.1412663853</v>
      </c>
      <c r="P686" s="60">
        <v>4.6826783234062003E-2</v>
      </c>
      <c r="Q686" s="59">
        <v>7.4799766013999998</v>
      </c>
      <c r="R686" s="60">
        <v>5.69534831855898E-2</v>
      </c>
      <c r="S686" s="59">
        <v>7.8869807877999802</v>
      </c>
      <c r="T686" s="60">
        <v>4.1788169983814002E-2</v>
      </c>
      <c r="U686" s="59">
        <v>4.8823859831999998</v>
      </c>
      <c r="V686" s="60">
        <v>4.9382263558193799E-2</v>
      </c>
      <c r="W686" s="106"/>
      <c r="X686" s="59">
        <v>4.9661000419000096</v>
      </c>
      <c r="Y686" s="60">
        <v>1.4914096798166901E-2</v>
      </c>
      <c r="Z686" s="59">
        <v>15.712030158899999</v>
      </c>
      <c r="AA686" s="60">
        <v>3.8494418450526001E-2</v>
      </c>
      <c r="AB686" s="59">
        <v>33.341774995100103</v>
      </c>
      <c r="AC686" s="60">
        <v>4.5113201735145297E-2</v>
      </c>
    </row>
    <row r="687" spans="1:29" customFormat="1" x14ac:dyDescent="0.3">
      <c r="A687" s="65" t="s">
        <v>1</v>
      </c>
    </row>
    <row r="688" spans="1:29" customFormat="1" x14ac:dyDescent="0.3">
      <c r="A688" s="65" t="s">
        <v>1</v>
      </c>
    </row>
    <row r="689" spans="1:29" customFormat="1" x14ac:dyDescent="0.3">
      <c r="A689" s="53" t="s">
        <v>408</v>
      </c>
    </row>
    <row r="690" spans="1:29" customFormat="1" x14ac:dyDescent="0.3">
      <c r="A690" s="54" t="s">
        <v>1</v>
      </c>
    </row>
    <row r="691" spans="1:29" customFormat="1" x14ac:dyDescent="0.3">
      <c r="A691" s="114" t="s">
        <v>1</v>
      </c>
      <c r="B691" s="113" t="s">
        <v>502</v>
      </c>
      <c r="C691" s="113" t="s">
        <v>1</v>
      </c>
      <c r="D691" s="113" t="s">
        <v>346</v>
      </c>
      <c r="E691" s="113" t="s">
        <v>1</v>
      </c>
      <c r="F691" s="113" t="s">
        <v>347</v>
      </c>
      <c r="G691" s="113" t="s">
        <v>1</v>
      </c>
      <c r="H691" s="104"/>
      <c r="I691" s="113" t="s">
        <v>350</v>
      </c>
      <c r="J691" s="113" t="s">
        <v>1</v>
      </c>
      <c r="K691" s="113" t="s">
        <v>351</v>
      </c>
      <c r="L691" s="113" t="s">
        <v>1</v>
      </c>
      <c r="M691" s="113" t="s">
        <v>352</v>
      </c>
      <c r="N691" s="113" t="s">
        <v>1</v>
      </c>
      <c r="O691" s="113" t="s">
        <v>353</v>
      </c>
      <c r="P691" s="113" t="s">
        <v>1</v>
      </c>
      <c r="Q691" s="113" t="s">
        <v>354</v>
      </c>
      <c r="R691" s="113" t="s">
        <v>1</v>
      </c>
      <c r="S691" s="113" t="s">
        <v>355</v>
      </c>
      <c r="T691" s="113" t="s">
        <v>1</v>
      </c>
      <c r="U691" s="113" t="s">
        <v>356</v>
      </c>
      <c r="V691" s="113" t="s">
        <v>1</v>
      </c>
      <c r="W691" s="104"/>
      <c r="X691" s="113" t="s">
        <v>358</v>
      </c>
      <c r="Y691" s="113" t="s">
        <v>1</v>
      </c>
      <c r="Z691" s="113" t="s">
        <v>359</v>
      </c>
      <c r="AA691" s="113" t="s">
        <v>1</v>
      </c>
      <c r="AB691" s="113" t="s">
        <v>360</v>
      </c>
      <c r="AC691" s="113" t="s">
        <v>1</v>
      </c>
    </row>
    <row r="692" spans="1:29" customFormat="1" x14ac:dyDescent="0.3">
      <c r="A692" s="115" t="s">
        <v>1</v>
      </c>
      <c r="B692" s="55" t="s">
        <v>14</v>
      </c>
      <c r="C692" s="55" t="s">
        <v>15</v>
      </c>
      <c r="D692" s="55" t="s">
        <v>14</v>
      </c>
      <c r="E692" s="55" t="s">
        <v>15</v>
      </c>
      <c r="F692" s="55" t="s">
        <v>14</v>
      </c>
      <c r="G692" s="55" t="s">
        <v>15</v>
      </c>
      <c r="H692" s="104"/>
      <c r="I692" s="55" t="s">
        <v>14</v>
      </c>
      <c r="J692" s="55" t="s">
        <v>15</v>
      </c>
      <c r="K692" s="55" t="s">
        <v>14</v>
      </c>
      <c r="L692" s="55" t="s">
        <v>15</v>
      </c>
      <c r="M692" s="55" t="s">
        <v>14</v>
      </c>
      <c r="N692" s="55" t="s">
        <v>15</v>
      </c>
      <c r="O692" s="55" t="s">
        <v>14</v>
      </c>
      <c r="P692" s="55" t="s">
        <v>15</v>
      </c>
      <c r="Q692" s="55" t="s">
        <v>14</v>
      </c>
      <c r="R692" s="55" t="s">
        <v>15</v>
      </c>
      <c r="S692" s="55" t="s">
        <v>14</v>
      </c>
      <c r="T692" s="55" t="s">
        <v>15</v>
      </c>
      <c r="U692" s="55" t="s">
        <v>14</v>
      </c>
      <c r="V692" s="55" t="s">
        <v>15</v>
      </c>
      <c r="W692" s="104"/>
      <c r="X692" s="55" t="s">
        <v>14</v>
      </c>
      <c r="Y692" s="55" t="s">
        <v>15</v>
      </c>
      <c r="Z692" s="55" t="s">
        <v>14</v>
      </c>
      <c r="AA692" s="55" t="s">
        <v>15</v>
      </c>
      <c r="AB692" s="55" t="s">
        <v>14</v>
      </c>
      <c r="AC692" s="55" t="s">
        <v>15</v>
      </c>
    </row>
    <row r="693" spans="1:29" customFormat="1" x14ac:dyDescent="0.3">
      <c r="A693" s="56" t="s">
        <v>16</v>
      </c>
      <c r="B693" s="57">
        <v>380.83665273169998</v>
      </c>
      <c r="C693" s="57">
        <v>380.83665273169998</v>
      </c>
      <c r="D693" s="57">
        <v>151.16155317409999</v>
      </c>
      <c r="E693" s="57">
        <v>151.16155317409999</v>
      </c>
      <c r="F693" s="57">
        <v>229.67509955759999</v>
      </c>
      <c r="G693" s="57">
        <v>229.67509955759999</v>
      </c>
      <c r="H693" s="105"/>
      <c r="I693" s="57">
        <v>79.152610429299997</v>
      </c>
      <c r="J693" s="57">
        <v>79.152610429299997</v>
      </c>
      <c r="K693" s="57">
        <v>74.606600053500003</v>
      </c>
      <c r="L693" s="57">
        <v>74.606600053500003</v>
      </c>
      <c r="M693" s="57">
        <v>41.026801329000001</v>
      </c>
      <c r="N693" s="57">
        <v>41.026801329000001</v>
      </c>
      <c r="O693" s="57">
        <v>73.246682053300006</v>
      </c>
      <c r="P693" s="57">
        <v>73.246682053300006</v>
      </c>
      <c r="Q693" s="57">
        <v>36.160544657400003</v>
      </c>
      <c r="R693" s="57">
        <v>36.160544657400003</v>
      </c>
      <c r="S693" s="57">
        <v>48.5233094747</v>
      </c>
      <c r="T693" s="57">
        <v>48.5233094747</v>
      </c>
      <c r="U693" s="57">
        <v>28.1201047345</v>
      </c>
      <c r="V693" s="57">
        <v>28.1201047345</v>
      </c>
      <c r="W693" s="105"/>
      <c r="X693" s="57">
        <v>98.572216513100003</v>
      </c>
      <c r="Y693" s="57">
        <v>98.572216513100003</v>
      </c>
      <c r="Z693" s="57">
        <v>95.837620871200002</v>
      </c>
      <c r="AA693" s="57">
        <v>95.837620871200002</v>
      </c>
      <c r="AB693" s="57">
        <v>185.5641919089</v>
      </c>
      <c r="AC693" s="57">
        <v>185.5641919089</v>
      </c>
    </row>
    <row r="694" spans="1:29" customFormat="1" x14ac:dyDescent="0.3">
      <c r="A694" s="58" t="s">
        <v>306</v>
      </c>
      <c r="B694" s="59">
        <v>92.0007157239001</v>
      </c>
      <c r="C694" s="60">
        <v>0.24157526609896601</v>
      </c>
      <c r="D694" s="59">
        <v>38.027799176199998</v>
      </c>
      <c r="E694" s="60">
        <v>0.25157057715860798</v>
      </c>
      <c r="F694" s="59">
        <v>53.972916547699903</v>
      </c>
      <c r="G694" s="60">
        <v>0.234996813549499</v>
      </c>
      <c r="H694" s="106"/>
      <c r="I694" s="67">
        <v>12.5104739555</v>
      </c>
      <c r="J694" s="68">
        <v>15.805510251205799</v>
      </c>
      <c r="K694" s="59">
        <v>28.274518324300001</v>
      </c>
      <c r="L694" s="60">
        <v>0.37898146147960798</v>
      </c>
      <c r="M694" s="59">
        <v>13.754499989199999</v>
      </c>
      <c r="N694" s="60">
        <v>0.33525645538146198</v>
      </c>
      <c r="O694" s="59">
        <v>10.132370960699999</v>
      </c>
      <c r="P694" s="60">
        <v>0.138332149343323</v>
      </c>
      <c r="Q694" s="59">
        <v>8.2477977055</v>
      </c>
      <c r="R694" s="60">
        <v>0.228088315141352</v>
      </c>
      <c r="S694" s="59">
        <v>10.12974708</v>
      </c>
      <c r="T694" s="60">
        <v>0.20876043265931099</v>
      </c>
      <c r="U694" s="59">
        <v>8.9513077086999893</v>
      </c>
      <c r="V694" s="60">
        <v>0.318324124081864</v>
      </c>
      <c r="W694" s="106"/>
      <c r="X694" s="59">
        <v>9.1612975003999999</v>
      </c>
      <c r="Y694" s="64">
        <v>9.2939956353548001E-2</v>
      </c>
      <c r="Z694" s="59">
        <v>15.0427905103</v>
      </c>
      <c r="AA694" s="60">
        <v>0.15696122643232799</v>
      </c>
      <c r="AB694" s="59">
        <v>67.796627713199996</v>
      </c>
      <c r="AC694" s="63">
        <v>0.36535404280198502</v>
      </c>
    </row>
    <row r="695" spans="1:29" customFormat="1" x14ac:dyDescent="0.3">
      <c r="A695" s="58" t="s">
        <v>307</v>
      </c>
      <c r="B695" s="61">
        <v>123.7628250572</v>
      </c>
      <c r="C695" s="62">
        <v>0.32497613916481699</v>
      </c>
      <c r="D695" s="61">
        <v>58.8521221994</v>
      </c>
      <c r="E695" s="62">
        <v>0.38933261112775902</v>
      </c>
      <c r="F695" s="61">
        <v>64.910702857800004</v>
      </c>
      <c r="G695" s="62">
        <v>0.28261967876722799</v>
      </c>
      <c r="H695" s="106"/>
      <c r="I695" s="69">
        <v>27.589725837800099</v>
      </c>
      <c r="J695" s="70">
        <v>34.856368840094603</v>
      </c>
      <c r="K695" s="61">
        <v>17.9121799841</v>
      </c>
      <c r="L695" s="62">
        <v>0.240088410023447</v>
      </c>
      <c r="M695" s="61">
        <v>8.1390249092000104</v>
      </c>
      <c r="N695" s="62">
        <v>0.19838312141207301</v>
      </c>
      <c r="O695" s="61">
        <v>33.087049795399999</v>
      </c>
      <c r="P695" s="63">
        <v>0.45172079973975199</v>
      </c>
      <c r="Q695" s="61">
        <v>9.8872450906999898</v>
      </c>
      <c r="R695" s="62">
        <v>0.27342633205268002</v>
      </c>
      <c r="S695" s="61">
        <v>18.288193572400001</v>
      </c>
      <c r="T695" s="62">
        <v>0.37689501747475501</v>
      </c>
      <c r="U695" s="61">
        <v>8.8594058675999996</v>
      </c>
      <c r="V695" s="62">
        <v>0.31505593422383599</v>
      </c>
      <c r="W695" s="106"/>
      <c r="X695" s="61">
        <v>40.257950024000003</v>
      </c>
      <c r="Y695" s="62">
        <v>0.40841072107422699</v>
      </c>
      <c r="Z695" s="61">
        <v>35.613748282899998</v>
      </c>
      <c r="AA695" s="62">
        <v>0.37160509577718698</v>
      </c>
      <c r="AB695" s="61">
        <v>47.891126750300003</v>
      </c>
      <c r="AC695" s="62">
        <v>0.25808388061103599</v>
      </c>
    </row>
    <row r="696" spans="1:29" customFormat="1" x14ac:dyDescent="0.3">
      <c r="A696" s="58" t="s">
        <v>308</v>
      </c>
      <c r="B696" s="59">
        <v>165.07311195060001</v>
      </c>
      <c r="C696" s="60">
        <v>0.433448594736217</v>
      </c>
      <c r="D696" s="59">
        <v>54.281631798500001</v>
      </c>
      <c r="E696" s="60">
        <v>0.359096811713632</v>
      </c>
      <c r="F696" s="59">
        <v>110.79148015209999</v>
      </c>
      <c r="G696" s="60">
        <v>0.48238350768327298</v>
      </c>
      <c r="H696" s="106"/>
      <c r="I696" s="67">
        <v>39.052410635999998</v>
      </c>
      <c r="J696" s="68">
        <v>49.338120908699601</v>
      </c>
      <c r="K696" s="59">
        <v>28.419901745099999</v>
      </c>
      <c r="L696" s="60">
        <v>0.38093012849694602</v>
      </c>
      <c r="M696" s="59">
        <v>19.133276430599999</v>
      </c>
      <c r="N696" s="60">
        <v>0.46636042320646498</v>
      </c>
      <c r="O696" s="59">
        <v>30.027261297199999</v>
      </c>
      <c r="P696" s="60">
        <v>0.40994705091692502</v>
      </c>
      <c r="Q696" s="59">
        <v>18.025501861199999</v>
      </c>
      <c r="R696" s="60">
        <v>0.49848535280596801</v>
      </c>
      <c r="S696" s="59">
        <v>20.105368822300001</v>
      </c>
      <c r="T696" s="60">
        <v>0.414344549865934</v>
      </c>
      <c r="U696" s="59">
        <v>10.3093911582</v>
      </c>
      <c r="V696" s="60">
        <v>0.36661994169430001</v>
      </c>
      <c r="W696" s="106"/>
      <c r="X696" s="59">
        <v>49.152968988700003</v>
      </c>
      <c r="Y696" s="60">
        <v>0.498649322572225</v>
      </c>
      <c r="Z696" s="59">
        <v>45.181082078000003</v>
      </c>
      <c r="AA696" s="60">
        <v>0.47143367779048501</v>
      </c>
      <c r="AB696" s="59">
        <v>69.876437445400299</v>
      </c>
      <c r="AC696" s="60">
        <v>0.37656207658697899</v>
      </c>
    </row>
    <row r="697" spans="1:29" customFormat="1" x14ac:dyDescent="0.3">
      <c r="A697" s="65" t="s">
        <v>1</v>
      </c>
    </row>
    <row r="698" spans="1:29" customFormat="1" x14ac:dyDescent="0.3">
      <c r="A698" s="65" t="s">
        <v>1</v>
      </c>
    </row>
    <row r="699" spans="1:29" customFormat="1" x14ac:dyDescent="0.3">
      <c r="A699" s="53" t="s">
        <v>409</v>
      </c>
    </row>
    <row r="700" spans="1:29" customFormat="1" x14ac:dyDescent="0.3">
      <c r="A700" s="54" t="s">
        <v>1</v>
      </c>
    </row>
    <row r="701" spans="1:29" customFormat="1" x14ac:dyDescent="0.3">
      <c r="A701" s="114" t="s">
        <v>1</v>
      </c>
      <c r="B701" s="113" t="s">
        <v>502</v>
      </c>
      <c r="C701" s="113" t="s">
        <v>1</v>
      </c>
      <c r="D701" s="113" t="s">
        <v>346</v>
      </c>
      <c r="E701" s="113" t="s">
        <v>1</v>
      </c>
      <c r="F701" s="113" t="s">
        <v>347</v>
      </c>
      <c r="G701" s="113" t="s">
        <v>1</v>
      </c>
      <c r="H701" s="104"/>
      <c r="I701" s="113" t="s">
        <v>350</v>
      </c>
      <c r="J701" s="113" t="s">
        <v>1</v>
      </c>
      <c r="K701" s="113" t="s">
        <v>351</v>
      </c>
      <c r="L701" s="113" t="s">
        <v>1</v>
      </c>
      <c r="M701" s="113" t="s">
        <v>352</v>
      </c>
      <c r="N701" s="113" t="s">
        <v>1</v>
      </c>
      <c r="O701" s="113" t="s">
        <v>353</v>
      </c>
      <c r="P701" s="113" t="s">
        <v>1</v>
      </c>
      <c r="Q701" s="113" t="s">
        <v>354</v>
      </c>
      <c r="R701" s="113" t="s">
        <v>1</v>
      </c>
      <c r="S701" s="113" t="s">
        <v>355</v>
      </c>
      <c r="T701" s="113" t="s">
        <v>1</v>
      </c>
      <c r="U701" s="113" t="s">
        <v>356</v>
      </c>
      <c r="V701" s="113" t="s">
        <v>1</v>
      </c>
      <c r="W701" s="104"/>
      <c r="X701" s="113" t="s">
        <v>358</v>
      </c>
      <c r="Y701" s="113" t="s">
        <v>1</v>
      </c>
      <c r="Z701" s="113" t="s">
        <v>359</v>
      </c>
      <c r="AA701" s="113" t="s">
        <v>1</v>
      </c>
      <c r="AB701" s="113" t="s">
        <v>360</v>
      </c>
      <c r="AC701" s="113" t="s">
        <v>1</v>
      </c>
    </row>
    <row r="702" spans="1:29" customFormat="1" x14ac:dyDescent="0.3">
      <c r="A702" s="115" t="s">
        <v>1</v>
      </c>
      <c r="B702" s="55" t="s">
        <v>14</v>
      </c>
      <c r="C702" s="55" t="s">
        <v>15</v>
      </c>
      <c r="D702" s="55" t="s">
        <v>14</v>
      </c>
      <c r="E702" s="55" t="s">
        <v>15</v>
      </c>
      <c r="F702" s="55" t="s">
        <v>14</v>
      </c>
      <c r="G702" s="55" t="s">
        <v>15</v>
      </c>
      <c r="H702" s="104"/>
      <c r="I702" s="55" t="s">
        <v>14</v>
      </c>
      <c r="J702" s="55" t="s">
        <v>15</v>
      </c>
      <c r="K702" s="55" t="s">
        <v>14</v>
      </c>
      <c r="L702" s="55" t="s">
        <v>15</v>
      </c>
      <c r="M702" s="55" t="s">
        <v>14</v>
      </c>
      <c r="N702" s="55" t="s">
        <v>15</v>
      </c>
      <c r="O702" s="55" t="s">
        <v>14</v>
      </c>
      <c r="P702" s="55" t="s">
        <v>15</v>
      </c>
      <c r="Q702" s="55" t="s">
        <v>14</v>
      </c>
      <c r="R702" s="55" t="s">
        <v>15</v>
      </c>
      <c r="S702" s="55" t="s">
        <v>14</v>
      </c>
      <c r="T702" s="55" t="s">
        <v>15</v>
      </c>
      <c r="U702" s="55" t="s">
        <v>14</v>
      </c>
      <c r="V702" s="55" t="s">
        <v>15</v>
      </c>
      <c r="W702" s="104"/>
      <c r="X702" s="55" t="s">
        <v>14</v>
      </c>
      <c r="Y702" s="55" t="s">
        <v>15</v>
      </c>
      <c r="Z702" s="55" t="s">
        <v>14</v>
      </c>
      <c r="AA702" s="55" t="s">
        <v>15</v>
      </c>
      <c r="AB702" s="55" t="s">
        <v>14</v>
      </c>
      <c r="AC702" s="55" t="s">
        <v>15</v>
      </c>
    </row>
    <row r="703" spans="1:29" customFormat="1" x14ac:dyDescent="0.3">
      <c r="A703" s="56" t="s">
        <v>16</v>
      </c>
      <c r="B703" s="57">
        <v>315.1180979353</v>
      </c>
      <c r="C703" s="57">
        <v>315.1180979353</v>
      </c>
      <c r="D703" s="57">
        <v>146.59452613709999</v>
      </c>
      <c r="E703" s="57">
        <v>146.59452613709999</v>
      </c>
      <c r="F703" s="57">
        <v>168.52357179820001</v>
      </c>
      <c r="G703" s="57">
        <v>168.52357179820001</v>
      </c>
      <c r="H703" s="105"/>
      <c r="I703" s="57">
        <v>23.696544439299998</v>
      </c>
      <c r="J703" s="57">
        <v>23.696544439299998</v>
      </c>
      <c r="K703" s="57">
        <v>71.707100502900005</v>
      </c>
      <c r="L703" s="57">
        <v>71.707100502900005</v>
      </c>
      <c r="M703" s="57">
        <v>44.302514393800003</v>
      </c>
      <c r="N703" s="57">
        <v>44.302514393800003</v>
      </c>
      <c r="O703" s="57">
        <v>51.394794760800004</v>
      </c>
      <c r="P703" s="57">
        <v>51.394794760800004</v>
      </c>
      <c r="Q703" s="57">
        <v>35.2141183596</v>
      </c>
      <c r="R703" s="57">
        <v>35.2141183596</v>
      </c>
      <c r="S703" s="57">
        <v>58.270409235099997</v>
      </c>
      <c r="T703" s="57">
        <v>58.270409235099997</v>
      </c>
      <c r="U703" s="57">
        <v>30.5326162438</v>
      </c>
      <c r="V703" s="57">
        <v>30.5326162438</v>
      </c>
      <c r="W703" s="105"/>
      <c r="X703" s="57">
        <v>46.768087835999999</v>
      </c>
      <c r="Y703" s="57">
        <v>46.768087835999999</v>
      </c>
      <c r="Z703" s="57">
        <v>81.251055063199999</v>
      </c>
      <c r="AA703" s="57">
        <v>81.251055063199999</v>
      </c>
      <c r="AB703" s="57">
        <v>187.09895503609999</v>
      </c>
      <c r="AC703" s="57">
        <v>187.09895503609999</v>
      </c>
    </row>
    <row r="704" spans="1:29" customFormat="1" x14ac:dyDescent="0.3">
      <c r="A704" s="58" t="s">
        <v>306</v>
      </c>
      <c r="B704" s="59">
        <v>76.892435642799995</v>
      </c>
      <c r="C704" s="60">
        <v>0.244011486952386</v>
      </c>
      <c r="D704" s="59">
        <v>36.485946871800003</v>
      </c>
      <c r="E704" s="60">
        <v>0.248890240537884</v>
      </c>
      <c r="F704" s="59">
        <v>40.406488770999999</v>
      </c>
      <c r="G704" s="60">
        <v>0.23976757874195201</v>
      </c>
      <c r="H704" s="106"/>
      <c r="I704" s="67">
        <v>2.0052107423000001</v>
      </c>
      <c r="J704" s="68">
        <v>8.4620386210169105</v>
      </c>
      <c r="K704" s="67">
        <v>26.3822855421</v>
      </c>
      <c r="L704" s="68">
        <v>36.7917338130734</v>
      </c>
      <c r="M704" s="59">
        <v>11.6337359932</v>
      </c>
      <c r="N704" s="60">
        <v>0.26259764603401597</v>
      </c>
      <c r="O704" s="59">
        <v>11.5480386695</v>
      </c>
      <c r="P704" s="60">
        <v>0.22469276749224301</v>
      </c>
      <c r="Q704" s="59">
        <v>8.9148418804999991</v>
      </c>
      <c r="R704" s="60">
        <v>0.25316101313295097</v>
      </c>
      <c r="S704" s="59">
        <v>7.9746181220000096</v>
      </c>
      <c r="T704" s="60">
        <v>0.13685536495591299</v>
      </c>
      <c r="U704" s="59">
        <v>8.4337046932000099</v>
      </c>
      <c r="V704" s="60">
        <v>0.27621952294745</v>
      </c>
      <c r="W704" s="106"/>
      <c r="X704" s="59">
        <v>4.7643044718000001</v>
      </c>
      <c r="Y704" s="64">
        <v>0.10187084168390199</v>
      </c>
      <c r="Z704" s="59">
        <v>11.1933575513</v>
      </c>
      <c r="AA704" s="64">
        <v>0.137762611729699</v>
      </c>
      <c r="AB704" s="59">
        <v>60.934773619700103</v>
      </c>
      <c r="AC704" s="60">
        <v>0.32568206277765099</v>
      </c>
    </row>
    <row r="705" spans="1:29" customFormat="1" x14ac:dyDescent="0.3">
      <c r="A705" s="58" t="s">
        <v>307</v>
      </c>
      <c r="B705" s="61">
        <v>76.051690053899904</v>
      </c>
      <c r="C705" s="62">
        <v>0.24134345362009299</v>
      </c>
      <c r="D705" s="61">
        <v>31.982822179199999</v>
      </c>
      <c r="E705" s="62">
        <v>0.218172008341489</v>
      </c>
      <c r="F705" s="61">
        <v>44.068867874699997</v>
      </c>
      <c r="G705" s="62">
        <v>0.26149972614792799</v>
      </c>
      <c r="H705" s="106"/>
      <c r="I705" s="69">
        <v>7.5653326907000196</v>
      </c>
      <c r="J705" s="70">
        <v>31.925889912257102</v>
      </c>
      <c r="K705" s="69">
        <v>10.7182530552</v>
      </c>
      <c r="L705" s="70">
        <v>14.947268792114301</v>
      </c>
      <c r="M705" s="61">
        <v>11.639123282</v>
      </c>
      <c r="N705" s="62">
        <v>0.262719248360063</v>
      </c>
      <c r="O705" s="61">
        <v>9.2734922457999893</v>
      </c>
      <c r="P705" s="62">
        <v>0.18043640973683001</v>
      </c>
      <c r="Q705" s="61">
        <v>10.0317266143</v>
      </c>
      <c r="R705" s="62">
        <v>0.28487797172309898</v>
      </c>
      <c r="S705" s="61">
        <v>17.156795823300001</v>
      </c>
      <c r="T705" s="62">
        <v>0.29443410555224597</v>
      </c>
      <c r="U705" s="61">
        <v>9.6669663426000092</v>
      </c>
      <c r="V705" s="62">
        <v>0.31661113693665199</v>
      </c>
      <c r="W705" s="106"/>
      <c r="X705" s="61">
        <v>19.369077641000001</v>
      </c>
      <c r="Y705" s="63">
        <v>0.41415158363798998</v>
      </c>
      <c r="Z705" s="61">
        <v>18.607780504999901</v>
      </c>
      <c r="AA705" s="62">
        <v>0.229015863123577</v>
      </c>
      <c r="AB705" s="61">
        <v>38.074831907899998</v>
      </c>
      <c r="AC705" s="62">
        <v>0.203501039867131</v>
      </c>
    </row>
    <row r="706" spans="1:29" customFormat="1" x14ac:dyDescent="0.3">
      <c r="A706" s="58" t="s">
        <v>308</v>
      </c>
      <c r="B706" s="59">
        <v>162.17397223859999</v>
      </c>
      <c r="C706" s="60">
        <v>0.51464505942752203</v>
      </c>
      <c r="D706" s="59">
        <v>78.125757086099895</v>
      </c>
      <c r="E706" s="60">
        <v>0.53293775112062702</v>
      </c>
      <c r="F706" s="59">
        <v>84.048215152500006</v>
      </c>
      <c r="G706" s="60">
        <v>0.49873269511011897</v>
      </c>
      <c r="H706" s="106"/>
      <c r="I706" s="67">
        <v>14.126001006299999</v>
      </c>
      <c r="J706" s="68">
        <v>59.612071466726</v>
      </c>
      <c r="K706" s="67">
        <v>34.606561905600003</v>
      </c>
      <c r="L706" s="68">
        <v>48.2609973948123</v>
      </c>
      <c r="M706" s="59">
        <v>21.029655118600001</v>
      </c>
      <c r="N706" s="60">
        <v>0.47468310560592097</v>
      </c>
      <c r="O706" s="59">
        <v>30.573263845500001</v>
      </c>
      <c r="P706" s="60">
        <v>0.59487082277092596</v>
      </c>
      <c r="Q706" s="59">
        <v>16.267549864799999</v>
      </c>
      <c r="R706" s="60">
        <v>0.46196101514394899</v>
      </c>
      <c r="S706" s="59">
        <v>33.1389952898001</v>
      </c>
      <c r="T706" s="60">
        <v>0.56871052949184098</v>
      </c>
      <c r="U706" s="59">
        <v>12.431945208</v>
      </c>
      <c r="V706" s="60">
        <v>0.407169340115898</v>
      </c>
      <c r="W706" s="106"/>
      <c r="X706" s="59">
        <v>22.6347057232</v>
      </c>
      <c r="Y706" s="60">
        <v>0.48397757467810798</v>
      </c>
      <c r="Z706" s="59">
        <v>51.449917006900002</v>
      </c>
      <c r="AA706" s="63">
        <v>0.63322152514672503</v>
      </c>
      <c r="AB706" s="59">
        <v>88.089349508499794</v>
      </c>
      <c r="AC706" s="60">
        <v>0.47081689735521798</v>
      </c>
    </row>
    <row r="707" spans="1:29" customFormat="1" x14ac:dyDescent="0.3">
      <c r="A707" s="65" t="s">
        <v>1</v>
      </c>
    </row>
    <row r="708" spans="1:29" customFormat="1" x14ac:dyDescent="0.3">
      <c r="A708" s="65" t="s">
        <v>1</v>
      </c>
    </row>
    <row r="709" spans="1:29" customFormat="1" x14ac:dyDescent="0.3">
      <c r="A709" s="53" t="s">
        <v>410</v>
      </c>
    </row>
    <row r="710" spans="1:29" customFormat="1" x14ac:dyDescent="0.3">
      <c r="A710" s="54" t="s">
        <v>1</v>
      </c>
    </row>
    <row r="711" spans="1:29" customFormat="1" x14ac:dyDescent="0.3">
      <c r="A711" s="114" t="s">
        <v>1</v>
      </c>
      <c r="B711" s="113" t="s">
        <v>502</v>
      </c>
      <c r="C711" s="113" t="s">
        <v>1</v>
      </c>
      <c r="D711" s="113" t="s">
        <v>346</v>
      </c>
      <c r="E711" s="113" t="s">
        <v>1</v>
      </c>
      <c r="F711" s="113" t="s">
        <v>347</v>
      </c>
      <c r="G711" s="113" t="s">
        <v>1</v>
      </c>
      <c r="H711" s="104"/>
      <c r="I711" s="113" t="s">
        <v>350</v>
      </c>
      <c r="J711" s="113" t="s">
        <v>1</v>
      </c>
      <c r="K711" s="113" t="s">
        <v>351</v>
      </c>
      <c r="L711" s="113" t="s">
        <v>1</v>
      </c>
      <c r="M711" s="113" t="s">
        <v>352</v>
      </c>
      <c r="N711" s="113" t="s">
        <v>1</v>
      </c>
      <c r="O711" s="113" t="s">
        <v>353</v>
      </c>
      <c r="P711" s="113" t="s">
        <v>1</v>
      </c>
      <c r="Q711" s="113" t="s">
        <v>354</v>
      </c>
      <c r="R711" s="113" t="s">
        <v>1</v>
      </c>
      <c r="S711" s="113" t="s">
        <v>355</v>
      </c>
      <c r="T711" s="113" t="s">
        <v>1</v>
      </c>
      <c r="U711" s="113" t="s">
        <v>356</v>
      </c>
      <c r="V711" s="113" t="s">
        <v>1</v>
      </c>
      <c r="W711" s="104"/>
      <c r="X711" s="113" t="s">
        <v>358</v>
      </c>
      <c r="Y711" s="113" t="s">
        <v>1</v>
      </c>
      <c r="Z711" s="113" t="s">
        <v>359</v>
      </c>
      <c r="AA711" s="113" t="s">
        <v>1</v>
      </c>
      <c r="AB711" s="113" t="s">
        <v>360</v>
      </c>
      <c r="AC711" s="113" t="s">
        <v>1</v>
      </c>
    </row>
    <row r="712" spans="1:29" customFormat="1" x14ac:dyDescent="0.3">
      <c r="A712" s="115" t="s">
        <v>1</v>
      </c>
      <c r="B712" s="55" t="s">
        <v>14</v>
      </c>
      <c r="C712" s="55" t="s">
        <v>15</v>
      </c>
      <c r="D712" s="55" t="s">
        <v>14</v>
      </c>
      <c r="E712" s="55" t="s">
        <v>15</v>
      </c>
      <c r="F712" s="55" t="s">
        <v>14</v>
      </c>
      <c r="G712" s="55" t="s">
        <v>15</v>
      </c>
      <c r="H712" s="104"/>
      <c r="I712" s="55" t="s">
        <v>14</v>
      </c>
      <c r="J712" s="55" t="s">
        <v>15</v>
      </c>
      <c r="K712" s="55" t="s">
        <v>14</v>
      </c>
      <c r="L712" s="55" t="s">
        <v>15</v>
      </c>
      <c r="M712" s="55" t="s">
        <v>14</v>
      </c>
      <c r="N712" s="55" t="s">
        <v>15</v>
      </c>
      <c r="O712" s="55" t="s">
        <v>14</v>
      </c>
      <c r="P712" s="55" t="s">
        <v>15</v>
      </c>
      <c r="Q712" s="55" t="s">
        <v>14</v>
      </c>
      <c r="R712" s="55" t="s">
        <v>15</v>
      </c>
      <c r="S712" s="55" t="s">
        <v>14</v>
      </c>
      <c r="T712" s="55" t="s">
        <v>15</v>
      </c>
      <c r="U712" s="55" t="s">
        <v>14</v>
      </c>
      <c r="V712" s="55" t="s">
        <v>15</v>
      </c>
      <c r="W712" s="104"/>
      <c r="X712" s="55" t="s">
        <v>14</v>
      </c>
      <c r="Y712" s="55" t="s">
        <v>15</v>
      </c>
      <c r="Z712" s="55" t="s">
        <v>14</v>
      </c>
      <c r="AA712" s="55" t="s">
        <v>15</v>
      </c>
      <c r="AB712" s="55" t="s">
        <v>14</v>
      </c>
      <c r="AC712" s="55" t="s">
        <v>15</v>
      </c>
    </row>
    <row r="713" spans="1:29" customFormat="1" x14ac:dyDescent="0.3">
      <c r="A713" s="56" t="s">
        <v>16</v>
      </c>
      <c r="B713" s="57">
        <v>20.5374035211</v>
      </c>
      <c r="C713" s="57">
        <v>20.5374035211</v>
      </c>
      <c r="D713" s="57">
        <v>5.2343525722999997</v>
      </c>
      <c r="E713" s="57">
        <v>5.2343525722999997</v>
      </c>
      <c r="F713" s="57">
        <v>15.303050948799999</v>
      </c>
      <c r="G713" s="57">
        <v>15.303050948799999</v>
      </c>
      <c r="H713" s="105"/>
      <c r="I713" s="57">
        <v>8.5109464412999998</v>
      </c>
      <c r="J713" s="57">
        <v>8.5109464412999998</v>
      </c>
      <c r="K713" s="57">
        <v>3.7410096068000001</v>
      </c>
      <c r="L713" s="57">
        <v>3.7410096068000001</v>
      </c>
      <c r="M713" s="57">
        <v>1.3104984017000001</v>
      </c>
      <c r="N713" s="57">
        <v>1.3104984017000001</v>
      </c>
      <c r="O713" s="57">
        <v>1.9189808358</v>
      </c>
      <c r="P713" s="57">
        <v>1.9189808358</v>
      </c>
      <c r="Q713" s="57">
        <v>0.1814870938</v>
      </c>
      <c r="R713" s="57">
        <v>0.1814870938</v>
      </c>
      <c r="S713" s="57">
        <v>4.3935669870999998</v>
      </c>
      <c r="T713" s="57">
        <v>4.3935669870999998</v>
      </c>
      <c r="U713" s="57">
        <v>0.48091415459999998</v>
      </c>
      <c r="V713" s="57">
        <v>0.48091415459999998</v>
      </c>
      <c r="W713" s="105"/>
      <c r="X713" s="57">
        <v>4.3935669870999998</v>
      </c>
      <c r="Y713" s="57">
        <v>4.3935669870999998</v>
      </c>
      <c r="Z713" s="57">
        <v>3.5353290077000001</v>
      </c>
      <c r="AA713" s="57">
        <v>3.5353290077000001</v>
      </c>
      <c r="AB713" s="57">
        <v>12.6085075263</v>
      </c>
      <c r="AC713" s="57">
        <v>12.6085075263</v>
      </c>
    </row>
    <row r="714" spans="1:29" customFormat="1" x14ac:dyDescent="0.3">
      <c r="A714" s="58" t="s">
        <v>306</v>
      </c>
      <c r="B714" s="67">
        <v>0.55128045290000205</v>
      </c>
      <c r="C714" s="68">
        <v>2.6842753142266398</v>
      </c>
      <c r="D714" s="67">
        <v>0.55128045289999905</v>
      </c>
      <c r="E714" s="68">
        <v>10.531970196607601</v>
      </c>
      <c r="F714" s="67">
        <v>0</v>
      </c>
      <c r="G714" s="68">
        <v>0</v>
      </c>
      <c r="H714" s="107"/>
      <c r="I714" s="67">
        <v>0</v>
      </c>
      <c r="J714" s="68">
        <v>0</v>
      </c>
      <c r="K714" s="67">
        <v>0</v>
      </c>
      <c r="L714" s="68">
        <v>0</v>
      </c>
      <c r="M714" s="67">
        <v>0.55128045290000005</v>
      </c>
      <c r="N714" s="68">
        <v>42.066472739292898</v>
      </c>
      <c r="O714" s="67">
        <v>0</v>
      </c>
      <c r="P714" s="68">
        <v>0</v>
      </c>
      <c r="Q714" s="67">
        <v>0</v>
      </c>
      <c r="R714" s="68">
        <v>0</v>
      </c>
      <c r="S714" s="67">
        <v>0</v>
      </c>
      <c r="T714" s="68">
        <v>0</v>
      </c>
      <c r="U714" s="67">
        <v>0</v>
      </c>
      <c r="V714" s="68">
        <v>0</v>
      </c>
      <c r="W714" s="107"/>
      <c r="X714" s="67">
        <v>0</v>
      </c>
      <c r="Y714" s="68">
        <v>0</v>
      </c>
      <c r="Z714" s="67">
        <v>0</v>
      </c>
      <c r="AA714" s="68">
        <v>0</v>
      </c>
      <c r="AB714" s="67">
        <v>0.55128045290000005</v>
      </c>
      <c r="AC714" s="68">
        <v>4.3722895176141003</v>
      </c>
    </row>
    <row r="715" spans="1:29" customFormat="1" x14ac:dyDescent="0.3">
      <c r="A715" s="58" t="s">
        <v>307</v>
      </c>
      <c r="B715" s="69">
        <v>3.6002100399999999</v>
      </c>
      <c r="C715" s="70">
        <v>17.530015594722901</v>
      </c>
      <c r="D715" s="69">
        <v>0</v>
      </c>
      <c r="E715" s="70">
        <v>0</v>
      </c>
      <c r="F715" s="69">
        <v>3.6002100399999999</v>
      </c>
      <c r="G715" s="70">
        <v>23.5260932741148</v>
      </c>
      <c r="H715" s="107"/>
      <c r="I715" s="69">
        <v>0</v>
      </c>
      <c r="J715" s="70">
        <v>0</v>
      </c>
      <c r="K715" s="69">
        <v>0</v>
      </c>
      <c r="L715" s="70">
        <v>0</v>
      </c>
      <c r="M715" s="69">
        <v>0</v>
      </c>
      <c r="N715" s="70">
        <v>0</v>
      </c>
      <c r="O715" s="69">
        <v>1.9189808358</v>
      </c>
      <c r="P715" s="71">
        <v>100</v>
      </c>
      <c r="Q715" s="69">
        <v>0</v>
      </c>
      <c r="R715" s="70">
        <v>0</v>
      </c>
      <c r="S715" s="69">
        <v>1.6812292042000001</v>
      </c>
      <c r="T715" s="70">
        <v>38.265700947232098</v>
      </c>
      <c r="U715" s="69">
        <v>0</v>
      </c>
      <c r="V715" s="70">
        <v>0</v>
      </c>
      <c r="W715" s="107"/>
      <c r="X715" s="69">
        <v>1.6812292042000001</v>
      </c>
      <c r="Y715" s="70">
        <v>38.265700947232098</v>
      </c>
      <c r="Z715" s="69">
        <v>1.9189808358</v>
      </c>
      <c r="AA715" s="70">
        <v>54.280120227012297</v>
      </c>
      <c r="AB715" s="69">
        <v>0</v>
      </c>
      <c r="AC715" s="70">
        <v>0</v>
      </c>
    </row>
    <row r="716" spans="1:29" customFormat="1" x14ac:dyDescent="0.3">
      <c r="A716" s="58" t="s">
        <v>308</v>
      </c>
      <c r="B716" s="67">
        <v>16.385913028200001</v>
      </c>
      <c r="C716" s="68">
        <v>79.785709091050407</v>
      </c>
      <c r="D716" s="67">
        <v>4.6830721194000002</v>
      </c>
      <c r="E716" s="68">
        <v>89.468029803392398</v>
      </c>
      <c r="F716" s="67">
        <v>11.702840908800001</v>
      </c>
      <c r="G716" s="68">
        <v>76.4739067258852</v>
      </c>
      <c r="H716" s="107"/>
      <c r="I716" s="67">
        <v>8.5109464412999998</v>
      </c>
      <c r="J716" s="68">
        <v>100</v>
      </c>
      <c r="K716" s="67">
        <v>3.7410096068000001</v>
      </c>
      <c r="L716" s="68">
        <v>100</v>
      </c>
      <c r="M716" s="67">
        <v>0.75921794880000004</v>
      </c>
      <c r="N716" s="68">
        <v>57.933527260707102</v>
      </c>
      <c r="O716" s="67">
        <v>0</v>
      </c>
      <c r="P716" s="72">
        <v>0</v>
      </c>
      <c r="Q716" s="67">
        <v>0.1814870938</v>
      </c>
      <c r="R716" s="68">
        <v>100</v>
      </c>
      <c r="S716" s="67">
        <v>2.7123377828999899</v>
      </c>
      <c r="T716" s="68">
        <v>61.734299052767902</v>
      </c>
      <c r="U716" s="67">
        <v>0.48091415460000098</v>
      </c>
      <c r="V716" s="68">
        <v>100</v>
      </c>
      <c r="W716" s="107"/>
      <c r="X716" s="67">
        <v>2.7123377828999899</v>
      </c>
      <c r="Y716" s="68">
        <v>61.734299052767902</v>
      </c>
      <c r="Z716" s="67">
        <v>1.6163481718999999</v>
      </c>
      <c r="AA716" s="68">
        <v>45.719879772987703</v>
      </c>
      <c r="AB716" s="67">
        <v>12.0572270734</v>
      </c>
      <c r="AC716" s="68">
        <v>95.627710482385893</v>
      </c>
    </row>
    <row r="717" spans="1:29" customFormat="1" x14ac:dyDescent="0.3">
      <c r="A717" s="65" t="s">
        <v>1</v>
      </c>
    </row>
    <row r="718" spans="1:29" customFormat="1" x14ac:dyDescent="0.3">
      <c r="A718" s="65" t="s">
        <v>1</v>
      </c>
    </row>
    <row r="719" spans="1:29" customFormat="1" x14ac:dyDescent="0.3">
      <c r="A719" s="53" t="s">
        <v>411</v>
      </c>
    </row>
    <row r="720" spans="1:29" customFormat="1" x14ac:dyDescent="0.3">
      <c r="A720" s="54" t="s">
        <v>1</v>
      </c>
    </row>
    <row r="721" spans="1:29" customFormat="1" x14ac:dyDescent="0.3">
      <c r="A721" s="114" t="s">
        <v>1</v>
      </c>
      <c r="B721" s="113" t="s">
        <v>502</v>
      </c>
      <c r="C721" s="113" t="s">
        <v>1</v>
      </c>
      <c r="D721" s="113" t="s">
        <v>346</v>
      </c>
      <c r="E721" s="113" t="s">
        <v>1</v>
      </c>
      <c r="F721" s="113" t="s">
        <v>347</v>
      </c>
      <c r="G721" s="113" t="s">
        <v>1</v>
      </c>
      <c r="H721" s="104"/>
      <c r="I721" s="113" t="s">
        <v>350</v>
      </c>
      <c r="J721" s="113" t="s">
        <v>1</v>
      </c>
      <c r="K721" s="113" t="s">
        <v>351</v>
      </c>
      <c r="L721" s="113" t="s">
        <v>1</v>
      </c>
      <c r="M721" s="113" t="s">
        <v>352</v>
      </c>
      <c r="N721" s="113" t="s">
        <v>1</v>
      </c>
      <c r="O721" s="113" t="s">
        <v>353</v>
      </c>
      <c r="P721" s="113" t="s">
        <v>1</v>
      </c>
      <c r="Q721" s="113" t="s">
        <v>354</v>
      </c>
      <c r="R721" s="113" t="s">
        <v>1</v>
      </c>
      <c r="S721" s="113" t="s">
        <v>355</v>
      </c>
      <c r="T721" s="113" t="s">
        <v>1</v>
      </c>
      <c r="U721" s="113" t="s">
        <v>356</v>
      </c>
      <c r="V721" s="113" t="s">
        <v>1</v>
      </c>
      <c r="W721" s="104"/>
      <c r="X721" s="113" t="s">
        <v>358</v>
      </c>
      <c r="Y721" s="113" t="s">
        <v>1</v>
      </c>
      <c r="Z721" s="113" t="s">
        <v>359</v>
      </c>
      <c r="AA721" s="113" t="s">
        <v>1</v>
      </c>
      <c r="AB721" s="113" t="s">
        <v>360</v>
      </c>
      <c r="AC721" s="113" t="s">
        <v>1</v>
      </c>
    </row>
    <row r="722" spans="1:29" customFormat="1" x14ac:dyDescent="0.3">
      <c r="A722" s="115" t="s">
        <v>1</v>
      </c>
      <c r="B722" s="55" t="s">
        <v>14</v>
      </c>
      <c r="C722" s="55" t="s">
        <v>15</v>
      </c>
      <c r="D722" s="55" t="s">
        <v>14</v>
      </c>
      <c r="E722" s="55" t="s">
        <v>15</v>
      </c>
      <c r="F722" s="55" t="s">
        <v>14</v>
      </c>
      <c r="G722" s="55" t="s">
        <v>15</v>
      </c>
      <c r="H722" s="104"/>
      <c r="I722" s="55" t="s">
        <v>14</v>
      </c>
      <c r="J722" s="55" t="s">
        <v>15</v>
      </c>
      <c r="K722" s="55" t="s">
        <v>14</v>
      </c>
      <c r="L722" s="55" t="s">
        <v>15</v>
      </c>
      <c r="M722" s="55" t="s">
        <v>14</v>
      </c>
      <c r="N722" s="55" t="s">
        <v>15</v>
      </c>
      <c r="O722" s="55" t="s">
        <v>14</v>
      </c>
      <c r="P722" s="55" t="s">
        <v>15</v>
      </c>
      <c r="Q722" s="55" t="s">
        <v>14</v>
      </c>
      <c r="R722" s="55" t="s">
        <v>15</v>
      </c>
      <c r="S722" s="55" t="s">
        <v>14</v>
      </c>
      <c r="T722" s="55" t="s">
        <v>15</v>
      </c>
      <c r="U722" s="55" t="s">
        <v>14</v>
      </c>
      <c r="V722" s="55" t="s">
        <v>15</v>
      </c>
      <c r="W722" s="104"/>
      <c r="X722" s="55" t="s">
        <v>14</v>
      </c>
      <c r="Y722" s="55" t="s">
        <v>15</v>
      </c>
      <c r="Z722" s="55" t="s">
        <v>14</v>
      </c>
      <c r="AA722" s="55" t="s">
        <v>15</v>
      </c>
      <c r="AB722" s="55" t="s">
        <v>14</v>
      </c>
      <c r="AC722" s="55" t="s">
        <v>15</v>
      </c>
    </row>
    <row r="723" spans="1:29" customFormat="1" x14ac:dyDescent="0.3">
      <c r="A723" s="56" t="s">
        <v>16</v>
      </c>
      <c r="B723" s="57">
        <v>40.634145739799997</v>
      </c>
      <c r="C723" s="57">
        <v>40.634145739799997</v>
      </c>
      <c r="D723" s="57">
        <v>13.9074563416</v>
      </c>
      <c r="E723" s="57">
        <v>13.9074563416</v>
      </c>
      <c r="F723" s="57">
        <v>24.493945781499999</v>
      </c>
      <c r="G723" s="57">
        <v>24.493945781499999</v>
      </c>
      <c r="H723" s="105"/>
      <c r="I723" s="57">
        <v>5.8571786198</v>
      </c>
      <c r="J723" s="57">
        <v>5.8571786198</v>
      </c>
      <c r="K723" s="57">
        <v>11.6891194096</v>
      </c>
      <c r="L723" s="57">
        <v>11.6891194096</v>
      </c>
      <c r="M723" s="57">
        <v>5.5337697012999998</v>
      </c>
      <c r="N723" s="57">
        <v>5.5337697012999998</v>
      </c>
      <c r="O723" s="57">
        <v>4.0867481769999996</v>
      </c>
      <c r="P723" s="57">
        <v>4.0867481769999996</v>
      </c>
      <c r="Q723" s="57">
        <v>3.8117912388000001</v>
      </c>
      <c r="R723" s="57">
        <v>3.8117912388000001</v>
      </c>
      <c r="S723" s="57">
        <v>8.4064006036999999</v>
      </c>
      <c r="T723" s="57">
        <v>8.4064006036999999</v>
      </c>
      <c r="U723" s="57">
        <v>1.2491379896000001</v>
      </c>
      <c r="V723" s="57">
        <v>1.2491379896000001</v>
      </c>
      <c r="W723" s="105"/>
      <c r="X723" s="57">
        <v>13.638327133100001</v>
      </c>
      <c r="Y723" s="57">
        <v>13.638327133100001</v>
      </c>
      <c r="Z723" s="57">
        <v>6.6974333060999998</v>
      </c>
      <c r="AA723" s="57">
        <v>6.6974333060999998</v>
      </c>
      <c r="AB723" s="57">
        <v>20.2983853006</v>
      </c>
      <c r="AC723" s="57">
        <v>20.2983853006</v>
      </c>
    </row>
    <row r="724" spans="1:29" customFormat="1" x14ac:dyDescent="0.3">
      <c r="A724" s="58" t="s">
        <v>306</v>
      </c>
      <c r="B724" s="59">
        <v>5.0538982268999897</v>
      </c>
      <c r="C724" s="60">
        <v>0.124375648482007</v>
      </c>
      <c r="D724" s="67">
        <v>0.82009909410000303</v>
      </c>
      <c r="E724" s="68">
        <v>5.8968302610946797</v>
      </c>
      <c r="F724" s="67">
        <v>4.2337991327999998</v>
      </c>
      <c r="G724" s="68">
        <v>17.285084120655402</v>
      </c>
      <c r="H724" s="107"/>
      <c r="I724" s="67">
        <v>0</v>
      </c>
      <c r="J724" s="68">
        <v>0</v>
      </c>
      <c r="K724" s="67">
        <v>4.2337991327999998</v>
      </c>
      <c r="L724" s="68">
        <v>36.220000707006903</v>
      </c>
      <c r="M724" s="67">
        <v>0</v>
      </c>
      <c r="N724" s="68">
        <v>0</v>
      </c>
      <c r="O724" s="67">
        <v>0</v>
      </c>
      <c r="P724" s="68">
        <v>0</v>
      </c>
      <c r="Q724" s="67">
        <v>0.82009909410000104</v>
      </c>
      <c r="R724" s="68">
        <v>21.514795609797801</v>
      </c>
      <c r="S724" s="67">
        <v>0</v>
      </c>
      <c r="T724" s="68">
        <v>0</v>
      </c>
      <c r="U724" s="67">
        <v>0</v>
      </c>
      <c r="V724" s="68">
        <v>0</v>
      </c>
      <c r="W724" s="107"/>
      <c r="X724" s="67">
        <v>0</v>
      </c>
      <c r="Y724" s="68">
        <v>0</v>
      </c>
      <c r="Z724" s="67">
        <v>0</v>
      </c>
      <c r="AA724" s="68">
        <v>0</v>
      </c>
      <c r="AB724" s="67">
        <v>5.0538982268999799</v>
      </c>
      <c r="AC724" s="68">
        <v>24.898030814059901</v>
      </c>
    </row>
    <row r="725" spans="1:29" customFormat="1" x14ac:dyDescent="0.3">
      <c r="A725" s="58" t="s">
        <v>307</v>
      </c>
      <c r="B725" s="61">
        <v>13.4204867433</v>
      </c>
      <c r="C725" s="62">
        <v>0.330276089209254</v>
      </c>
      <c r="D725" s="69">
        <v>2.1566710011999999</v>
      </c>
      <c r="E725" s="70">
        <v>15.507300172131099</v>
      </c>
      <c r="F725" s="69">
        <v>9.0310721254000192</v>
      </c>
      <c r="G725" s="70">
        <v>36.870630015932598</v>
      </c>
      <c r="H725" s="107"/>
      <c r="I725" s="69">
        <v>5.8571786197999902</v>
      </c>
      <c r="J725" s="70">
        <v>100</v>
      </c>
      <c r="K725" s="69">
        <v>2.2327436167000001</v>
      </c>
      <c r="L725" s="70">
        <v>19.101042075644301</v>
      </c>
      <c r="M725" s="69">
        <v>1.7171650569000001</v>
      </c>
      <c r="N725" s="70">
        <v>31.030656308241401</v>
      </c>
      <c r="O725" s="69">
        <v>3.2116812207000098</v>
      </c>
      <c r="P725" s="70">
        <v>78.587695683701995</v>
      </c>
      <c r="Q725" s="69">
        <v>0</v>
      </c>
      <c r="R725" s="70">
        <v>0</v>
      </c>
      <c r="S725" s="69">
        <v>0</v>
      </c>
      <c r="T725" s="70">
        <v>0</v>
      </c>
      <c r="U725" s="69">
        <v>0.4017182292</v>
      </c>
      <c r="V725" s="70">
        <v>32.159635888476899</v>
      </c>
      <c r="W725" s="107"/>
      <c r="X725" s="69">
        <v>8.0899222364999996</v>
      </c>
      <c r="Y725" s="70">
        <v>59.317555280411803</v>
      </c>
      <c r="Z725" s="69">
        <v>2.7066510259999901</v>
      </c>
      <c r="AA725" s="70">
        <v>40.413258367721099</v>
      </c>
      <c r="AB725" s="69">
        <v>2.6239134808000002</v>
      </c>
      <c r="AC725" s="70">
        <v>12.9267103857884</v>
      </c>
    </row>
    <row r="726" spans="1:29" customFormat="1" x14ac:dyDescent="0.3">
      <c r="A726" s="58" t="s">
        <v>308</v>
      </c>
      <c r="B726" s="59">
        <v>22.159760769599998</v>
      </c>
      <c r="C726" s="60">
        <v>0.54534826230873901</v>
      </c>
      <c r="D726" s="67">
        <v>10.930686246300001</v>
      </c>
      <c r="E726" s="68">
        <v>78.595869566774198</v>
      </c>
      <c r="F726" s="67">
        <v>11.2290745233</v>
      </c>
      <c r="G726" s="68">
        <v>45.844285863411997</v>
      </c>
      <c r="H726" s="107"/>
      <c r="I726" s="67">
        <v>0</v>
      </c>
      <c r="J726" s="68">
        <v>0</v>
      </c>
      <c r="K726" s="67">
        <v>5.2225766600999997</v>
      </c>
      <c r="L726" s="68">
        <v>44.678957217348803</v>
      </c>
      <c r="M726" s="67">
        <v>3.8166046443999999</v>
      </c>
      <c r="N726" s="68">
        <v>68.969343691758596</v>
      </c>
      <c r="O726" s="67">
        <v>0.87506695629999898</v>
      </c>
      <c r="P726" s="68">
        <v>21.412304316297998</v>
      </c>
      <c r="Q726" s="67">
        <v>2.9916921446999898</v>
      </c>
      <c r="R726" s="68">
        <v>78.485204390202199</v>
      </c>
      <c r="S726" s="67">
        <v>8.4064006036999999</v>
      </c>
      <c r="T726" s="71">
        <v>100</v>
      </c>
      <c r="U726" s="67">
        <v>0.8474197604</v>
      </c>
      <c r="V726" s="68">
        <v>67.840364111523101</v>
      </c>
      <c r="W726" s="107"/>
      <c r="X726" s="67">
        <v>5.5484048966000001</v>
      </c>
      <c r="Y726" s="68">
        <v>40.682444719588197</v>
      </c>
      <c r="Z726" s="67">
        <v>3.9907822800999901</v>
      </c>
      <c r="AA726" s="68">
        <v>59.586741632278901</v>
      </c>
      <c r="AB726" s="67">
        <v>12.6205735929</v>
      </c>
      <c r="AC726" s="68">
        <v>62.175258800151703</v>
      </c>
    </row>
    <row r="727" spans="1:29" customFormat="1" x14ac:dyDescent="0.3">
      <c r="A727" s="65" t="s">
        <v>1</v>
      </c>
    </row>
    <row r="728" spans="1:29" customFormat="1" x14ac:dyDescent="0.3">
      <c r="A728" s="65" t="s">
        <v>1</v>
      </c>
    </row>
    <row r="729" spans="1:29" customFormat="1" x14ac:dyDescent="0.3">
      <c r="A729" s="53" t="s">
        <v>412</v>
      </c>
    </row>
    <row r="730" spans="1:29" customFormat="1" x14ac:dyDescent="0.3">
      <c r="A730" s="54" t="s">
        <v>1</v>
      </c>
    </row>
    <row r="731" spans="1:29" customFormat="1" x14ac:dyDescent="0.3">
      <c r="A731" s="114" t="s">
        <v>1</v>
      </c>
      <c r="B731" s="113" t="s">
        <v>502</v>
      </c>
      <c r="C731" s="113" t="s">
        <v>1</v>
      </c>
      <c r="D731" s="113" t="s">
        <v>346</v>
      </c>
      <c r="E731" s="113" t="s">
        <v>1</v>
      </c>
      <c r="F731" s="113" t="s">
        <v>347</v>
      </c>
      <c r="G731" s="113" t="s">
        <v>1</v>
      </c>
      <c r="H731" s="104"/>
      <c r="I731" s="113" t="s">
        <v>350</v>
      </c>
      <c r="J731" s="113" t="s">
        <v>1</v>
      </c>
      <c r="K731" s="113" t="s">
        <v>351</v>
      </c>
      <c r="L731" s="113" t="s">
        <v>1</v>
      </c>
      <c r="M731" s="113" t="s">
        <v>352</v>
      </c>
      <c r="N731" s="113" t="s">
        <v>1</v>
      </c>
      <c r="O731" s="113" t="s">
        <v>353</v>
      </c>
      <c r="P731" s="113" t="s">
        <v>1</v>
      </c>
      <c r="Q731" s="113" t="s">
        <v>354</v>
      </c>
      <c r="R731" s="113" t="s">
        <v>1</v>
      </c>
      <c r="S731" s="113" t="s">
        <v>355</v>
      </c>
      <c r="T731" s="113" t="s">
        <v>1</v>
      </c>
      <c r="U731" s="113" t="s">
        <v>356</v>
      </c>
      <c r="V731" s="113" t="s">
        <v>1</v>
      </c>
      <c r="W731" s="104"/>
      <c r="X731" s="113" t="s">
        <v>358</v>
      </c>
      <c r="Y731" s="113" t="s">
        <v>1</v>
      </c>
      <c r="Z731" s="113" t="s">
        <v>359</v>
      </c>
      <c r="AA731" s="113" t="s">
        <v>1</v>
      </c>
      <c r="AB731" s="113" t="s">
        <v>360</v>
      </c>
      <c r="AC731" s="113" t="s">
        <v>1</v>
      </c>
    </row>
    <row r="732" spans="1:29" customFormat="1" x14ac:dyDescent="0.3">
      <c r="A732" s="115" t="s">
        <v>1</v>
      </c>
      <c r="B732" s="55" t="s">
        <v>14</v>
      </c>
      <c r="C732" s="55" t="s">
        <v>15</v>
      </c>
      <c r="D732" s="55" t="s">
        <v>14</v>
      </c>
      <c r="E732" s="55" t="s">
        <v>15</v>
      </c>
      <c r="F732" s="55" t="s">
        <v>14</v>
      </c>
      <c r="G732" s="55" t="s">
        <v>15</v>
      </c>
      <c r="H732" s="104"/>
      <c r="I732" s="55" t="s">
        <v>14</v>
      </c>
      <c r="J732" s="55" t="s">
        <v>15</v>
      </c>
      <c r="K732" s="55" t="s">
        <v>14</v>
      </c>
      <c r="L732" s="55" t="s">
        <v>15</v>
      </c>
      <c r="M732" s="55" t="s">
        <v>14</v>
      </c>
      <c r="N732" s="55" t="s">
        <v>15</v>
      </c>
      <c r="O732" s="55" t="s">
        <v>14</v>
      </c>
      <c r="P732" s="55" t="s">
        <v>15</v>
      </c>
      <c r="Q732" s="55" t="s">
        <v>14</v>
      </c>
      <c r="R732" s="55" t="s">
        <v>15</v>
      </c>
      <c r="S732" s="55" t="s">
        <v>14</v>
      </c>
      <c r="T732" s="55" t="s">
        <v>15</v>
      </c>
      <c r="U732" s="55" t="s">
        <v>14</v>
      </c>
      <c r="V732" s="55" t="s">
        <v>15</v>
      </c>
      <c r="W732" s="104"/>
      <c r="X732" s="55" t="s">
        <v>14</v>
      </c>
      <c r="Y732" s="55" t="s">
        <v>15</v>
      </c>
      <c r="Z732" s="55" t="s">
        <v>14</v>
      </c>
      <c r="AA732" s="55" t="s">
        <v>15</v>
      </c>
      <c r="AB732" s="55" t="s">
        <v>14</v>
      </c>
      <c r="AC732" s="55" t="s">
        <v>15</v>
      </c>
    </row>
    <row r="733" spans="1:29" customFormat="1" x14ac:dyDescent="0.3">
      <c r="A733" s="56" t="s">
        <v>16</v>
      </c>
      <c r="B733" s="57">
        <v>399.40226659770002</v>
      </c>
      <c r="C733" s="57">
        <v>399.40226659770002</v>
      </c>
      <c r="D733" s="57">
        <v>151.9155544715</v>
      </c>
      <c r="E733" s="57">
        <v>151.9155544715</v>
      </c>
      <c r="F733" s="57">
        <v>247.48671212619999</v>
      </c>
      <c r="G733" s="57">
        <v>247.48671212619999</v>
      </c>
      <c r="H733" s="105"/>
      <c r="I733" s="57">
        <v>83.998206835000005</v>
      </c>
      <c r="J733" s="57">
        <v>83.998206835000005</v>
      </c>
      <c r="K733" s="57">
        <v>87.291089277099999</v>
      </c>
      <c r="L733" s="57">
        <v>87.291089277099999</v>
      </c>
      <c r="M733" s="57">
        <v>50.6512175537</v>
      </c>
      <c r="N733" s="57">
        <v>50.6512175537</v>
      </c>
      <c r="O733" s="57">
        <v>80.955046350299995</v>
      </c>
      <c r="P733" s="57">
        <v>80.955046350299995</v>
      </c>
      <c r="Q733" s="57">
        <v>36.424299034699999</v>
      </c>
      <c r="R733" s="57">
        <v>36.424299034699999</v>
      </c>
      <c r="S733" s="57">
        <v>42.425081052199999</v>
      </c>
      <c r="T733" s="57">
        <v>42.425081052199999</v>
      </c>
      <c r="U733" s="57">
        <v>17.657326494700001</v>
      </c>
      <c r="V733" s="57">
        <v>17.657326494700001</v>
      </c>
      <c r="W733" s="105"/>
      <c r="X733" s="57">
        <v>113.7223414648</v>
      </c>
      <c r="Y733" s="57">
        <v>113.7223414648</v>
      </c>
      <c r="Z733" s="57">
        <v>114.8240825324</v>
      </c>
      <c r="AA733" s="57">
        <v>114.8240825324</v>
      </c>
      <c r="AB733" s="57">
        <v>168.17868284959999</v>
      </c>
      <c r="AC733" s="57">
        <v>168.17868284959999</v>
      </c>
    </row>
    <row r="734" spans="1:29" customFormat="1" x14ac:dyDescent="0.3">
      <c r="A734" s="58" t="s">
        <v>306</v>
      </c>
      <c r="B734" s="59">
        <v>68.031465847299899</v>
      </c>
      <c r="C734" s="60">
        <v>0.17033319922499399</v>
      </c>
      <c r="D734" s="59">
        <v>35.491146438800001</v>
      </c>
      <c r="E734" s="60">
        <v>0.233624177341618</v>
      </c>
      <c r="F734" s="59">
        <v>32.540319408499997</v>
      </c>
      <c r="G734" s="60">
        <v>0.13148309712849099</v>
      </c>
      <c r="H734" s="106"/>
      <c r="I734" s="67">
        <v>18.8346995968</v>
      </c>
      <c r="J734" s="68">
        <v>22.4227400875325</v>
      </c>
      <c r="K734" s="59">
        <v>17.479637138000001</v>
      </c>
      <c r="L734" s="60">
        <v>0.200245377652603</v>
      </c>
      <c r="M734" s="59">
        <v>4.7506945913000003</v>
      </c>
      <c r="N734" s="60">
        <v>9.3792307880128503E-2</v>
      </c>
      <c r="O734" s="59">
        <v>12.241300621900001</v>
      </c>
      <c r="P734" s="60">
        <v>0.151211087804592</v>
      </c>
      <c r="Q734" s="59">
        <v>6.3609128353999997</v>
      </c>
      <c r="R734" s="60">
        <v>0.17463377481445</v>
      </c>
      <c r="S734" s="59">
        <v>4.4622095553999896</v>
      </c>
      <c r="T734" s="60">
        <v>0.105178574671659</v>
      </c>
      <c r="U734" s="67">
        <v>3.9020115084999998</v>
      </c>
      <c r="V734" s="68">
        <v>22.098540850288</v>
      </c>
      <c r="W734" s="107"/>
      <c r="X734" s="59">
        <v>22.512774899699998</v>
      </c>
      <c r="Y734" s="60">
        <v>0.19796263961614199</v>
      </c>
      <c r="Z734" s="59">
        <v>14.4989085618</v>
      </c>
      <c r="AA734" s="60">
        <v>0.12627062408888701</v>
      </c>
      <c r="AB734" s="59">
        <v>31.019782385799999</v>
      </c>
      <c r="AC734" s="60">
        <v>0.184445387847047</v>
      </c>
    </row>
    <row r="735" spans="1:29" customFormat="1" x14ac:dyDescent="0.3">
      <c r="A735" s="58" t="s">
        <v>307</v>
      </c>
      <c r="B735" s="61">
        <v>124.0372519797</v>
      </c>
      <c r="C735" s="62">
        <v>0.310557205987609</v>
      </c>
      <c r="D735" s="61">
        <v>41.821741833300003</v>
      </c>
      <c r="E735" s="62">
        <v>0.275295982552899</v>
      </c>
      <c r="F735" s="61">
        <v>82.215510146400106</v>
      </c>
      <c r="G735" s="62">
        <v>0.332201714750957</v>
      </c>
      <c r="H735" s="106"/>
      <c r="I735" s="69">
        <v>27.132732022900001</v>
      </c>
      <c r="J735" s="70">
        <v>32.301561003793303</v>
      </c>
      <c r="K735" s="61">
        <v>31.600055118099998</v>
      </c>
      <c r="L735" s="62">
        <v>0.36200779918999099</v>
      </c>
      <c r="M735" s="61">
        <v>17.0954005406</v>
      </c>
      <c r="N735" s="62">
        <v>0.33751213428335802</v>
      </c>
      <c r="O735" s="61">
        <v>27.8613290853</v>
      </c>
      <c r="P735" s="62">
        <v>0.34415802771258303</v>
      </c>
      <c r="Q735" s="61">
        <v>10.2336740169</v>
      </c>
      <c r="R735" s="62">
        <v>0.28095733584744598</v>
      </c>
      <c r="S735" s="61">
        <v>9.1711151857999909</v>
      </c>
      <c r="T735" s="62">
        <v>0.21617201330778399</v>
      </c>
      <c r="U735" s="69">
        <v>0.94294601010000101</v>
      </c>
      <c r="V735" s="72">
        <v>5.3402535790626802</v>
      </c>
      <c r="W735" s="107"/>
      <c r="X735" s="61">
        <v>42.055171698999999</v>
      </c>
      <c r="Y735" s="62">
        <v>0.36980571413944302</v>
      </c>
      <c r="Z735" s="61">
        <v>37.956916479</v>
      </c>
      <c r="AA735" s="62">
        <v>0.33056581547942798</v>
      </c>
      <c r="AB735" s="61">
        <v>44.025163801700003</v>
      </c>
      <c r="AC735" s="62">
        <v>0.26177612439188302</v>
      </c>
    </row>
    <row r="736" spans="1:29" customFormat="1" x14ac:dyDescent="0.3">
      <c r="A736" s="58" t="s">
        <v>308</v>
      </c>
      <c r="B736" s="59">
        <v>207.33354877069999</v>
      </c>
      <c r="C736" s="60">
        <v>0.51910959478739704</v>
      </c>
      <c r="D736" s="59">
        <v>74.602666199400105</v>
      </c>
      <c r="E736" s="60">
        <v>0.491079840105483</v>
      </c>
      <c r="F736" s="59">
        <v>132.73088257129999</v>
      </c>
      <c r="G736" s="60">
        <v>0.53631518812055301</v>
      </c>
      <c r="H736" s="106"/>
      <c r="I736" s="67">
        <v>38.030775215299997</v>
      </c>
      <c r="J736" s="68">
        <v>45.275698908674201</v>
      </c>
      <c r="K736" s="59">
        <v>38.211397021000003</v>
      </c>
      <c r="L736" s="60">
        <v>0.43774682315740598</v>
      </c>
      <c r="M736" s="59">
        <v>28.805122421799901</v>
      </c>
      <c r="N736" s="60">
        <v>0.56869555783651304</v>
      </c>
      <c r="O736" s="59">
        <v>40.8524166431</v>
      </c>
      <c r="P736" s="60">
        <v>0.504630884482825</v>
      </c>
      <c r="Q736" s="59">
        <v>19.829712182400002</v>
      </c>
      <c r="R736" s="60">
        <v>0.54440888933810405</v>
      </c>
      <c r="S736" s="59">
        <v>28.7917563110001</v>
      </c>
      <c r="T736" s="60">
        <v>0.67864941202055695</v>
      </c>
      <c r="U736" s="67">
        <v>12.8123689761</v>
      </c>
      <c r="V736" s="71">
        <v>72.561205570649406</v>
      </c>
      <c r="W736" s="107"/>
      <c r="X736" s="59">
        <v>49.154394866099999</v>
      </c>
      <c r="Y736" s="60">
        <v>0.43223164624441501</v>
      </c>
      <c r="Z736" s="59">
        <v>62.368257491599998</v>
      </c>
      <c r="AA736" s="60">
        <v>0.54316356043168501</v>
      </c>
      <c r="AB736" s="59">
        <v>93.133736662100105</v>
      </c>
      <c r="AC736" s="60">
        <v>0.55377848776106997</v>
      </c>
    </row>
    <row r="737" spans="1:29" customFormat="1" x14ac:dyDescent="0.3">
      <c r="A737" s="65" t="s">
        <v>1</v>
      </c>
    </row>
    <row r="738" spans="1:29" customFormat="1" x14ac:dyDescent="0.3">
      <c r="A738" s="65" t="s">
        <v>1</v>
      </c>
    </row>
    <row r="739" spans="1:29" customFormat="1" x14ac:dyDescent="0.3">
      <c r="A739" s="53" t="s">
        <v>413</v>
      </c>
    </row>
    <row r="740" spans="1:29" customFormat="1" x14ac:dyDescent="0.3">
      <c r="A740" s="54" t="s">
        <v>1</v>
      </c>
    </row>
    <row r="741" spans="1:29" customFormat="1" x14ac:dyDescent="0.3">
      <c r="A741" s="114" t="s">
        <v>1</v>
      </c>
      <c r="B741" s="113" t="s">
        <v>502</v>
      </c>
      <c r="C741" s="113" t="s">
        <v>1</v>
      </c>
      <c r="D741" s="113" t="s">
        <v>346</v>
      </c>
      <c r="E741" s="113" t="s">
        <v>1</v>
      </c>
      <c r="F741" s="113" t="s">
        <v>347</v>
      </c>
      <c r="G741" s="113" t="s">
        <v>1</v>
      </c>
      <c r="H741" s="104"/>
      <c r="I741" s="113" t="s">
        <v>350</v>
      </c>
      <c r="J741" s="113" t="s">
        <v>1</v>
      </c>
      <c r="K741" s="113" t="s">
        <v>351</v>
      </c>
      <c r="L741" s="113" t="s">
        <v>1</v>
      </c>
      <c r="M741" s="113" t="s">
        <v>352</v>
      </c>
      <c r="N741" s="113" t="s">
        <v>1</v>
      </c>
      <c r="O741" s="113" t="s">
        <v>353</v>
      </c>
      <c r="P741" s="113" t="s">
        <v>1</v>
      </c>
      <c r="Q741" s="113" t="s">
        <v>354</v>
      </c>
      <c r="R741" s="113" t="s">
        <v>1</v>
      </c>
      <c r="S741" s="113" t="s">
        <v>355</v>
      </c>
      <c r="T741" s="113" t="s">
        <v>1</v>
      </c>
      <c r="U741" s="113" t="s">
        <v>356</v>
      </c>
      <c r="V741" s="113" t="s">
        <v>1</v>
      </c>
      <c r="W741" s="104"/>
      <c r="X741" s="113" t="s">
        <v>358</v>
      </c>
      <c r="Y741" s="113" t="s">
        <v>1</v>
      </c>
      <c r="Z741" s="113" t="s">
        <v>359</v>
      </c>
      <c r="AA741" s="113" t="s">
        <v>1</v>
      </c>
      <c r="AB741" s="113" t="s">
        <v>360</v>
      </c>
      <c r="AC741" s="113" t="s">
        <v>1</v>
      </c>
    </row>
    <row r="742" spans="1:29" customFormat="1" x14ac:dyDescent="0.3">
      <c r="A742" s="115" t="s">
        <v>1</v>
      </c>
      <c r="B742" s="55" t="s">
        <v>14</v>
      </c>
      <c r="C742" s="55" t="s">
        <v>15</v>
      </c>
      <c r="D742" s="55" t="s">
        <v>14</v>
      </c>
      <c r="E742" s="55" t="s">
        <v>15</v>
      </c>
      <c r="F742" s="55" t="s">
        <v>14</v>
      </c>
      <c r="G742" s="55" t="s">
        <v>15</v>
      </c>
      <c r="H742" s="104"/>
      <c r="I742" s="55" t="s">
        <v>14</v>
      </c>
      <c r="J742" s="55" t="s">
        <v>15</v>
      </c>
      <c r="K742" s="55" t="s">
        <v>14</v>
      </c>
      <c r="L742" s="55" t="s">
        <v>15</v>
      </c>
      <c r="M742" s="55" t="s">
        <v>14</v>
      </c>
      <c r="N742" s="55" t="s">
        <v>15</v>
      </c>
      <c r="O742" s="55" t="s">
        <v>14</v>
      </c>
      <c r="P742" s="55" t="s">
        <v>15</v>
      </c>
      <c r="Q742" s="55" t="s">
        <v>14</v>
      </c>
      <c r="R742" s="55" t="s">
        <v>15</v>
      </c>
      <c r="S742" s="55" t="s">
        <v>14</v>
      </c>
      <c r="T742" s="55" t="s">
        <v>15</v>
      </c>
      <c r="U742" s="55" t="s">
        <v>14</v>
      </c>
      <c r="V742" s="55" t="s">
        <v>15</v>
      </c>
      <c r="W742" s="104"/>
      <c r="X742" s="55" t="s">
        <v>14</v>
      </c>
      <c r="Y742" s="55" t="s">
        <v>15</v>
      </c>
      <c r="Z742" s="55" t="s">
        <v>14</v>
      </c>
      <c r="AA742" s="55" t="s">
        <v>15</v>
      </c>
      <c r="AB742" s="55" t="s">
        <v>14</v>
      </c>
      <c r="AC742" s="55" t="s">
        <v>15</v>
      </c>
    </row>
    <row r="743" spans="1:29" customFormat="1" x14ac:dyDescent="0.3">
      <c r="A743" s="56" t="s">
        <v>16</v>
      </c>
      <c r="B743" s="57">
        <v>660.70392083269996</v>
      </c>
      <c r="C743" s="57">
        <v>660.70392083269996</v>
      </c>
      <c r="D743" s="57">
        <v>264.28124075139999</v>
      </c>
      <c r="E743" s="57">
        <v>264.28124075139999</v>
      </c>
      <c r="F743" s="57">
        <v>395.97307483780003</v>
      </c>
      <c r="G743" s="57">
        <v>395.97307483780003</v>
      </c>
      <c r="H743" s="105"/>
      <c r="I743" s="57">
        <v>87.9302682573</v>
      </c>
      <c r="J743" s="57">
        <v>87.9302682573</v>
      </c>
      <c r="K743" s="57">
        <v>146.44227674140001</v>
      </c>
      <c r="L743" s="57">
        <v>146.44227674140001</v>
      </c>
      <c r="M743" s="57">
        <v>97.774752900400003</v>
      </c>
      <c r="N743" s="57">
        <v>97.774752900400003</v>
      </c>
      <c r="O743" s="57">
        <v>136.80013159009999</v>
      </c>
      <c r="P743" s="57">
        <v>136.80013159009999</v>
      </c>
      <c r="Q743" s="57">
        <v>66.2192142727</v>
      </c>
      <c r="R743" s="57">
        <v>66.2192142727</v>
      </c>
      <c r="S743" s="57">
        <v>80.953724574999995</v>
      </c>
      <c r="T743" s="57">
        <v>80.953724574999995</v>
      </c>
      <c r="U743" s="57">
        <v>44.583552495799999</v>
      </c>
      <c r="V743" s="57">
        <v>44.583552495799999</v>
      </c>
      <c r="W743" s="105"/>
      <c r="X743" s="57">
        <v>136.91209934380001</v>
      </c>
      <c r="Y743" s="57">
        <v>136.91209934380001</v>
      </c>
      <c r="Z743" s="57">
        <v>196.10513390630001</v>
      </c>
      <c r="AA743" s="57">
        <v>196.10513390630001</v>
      </c>
      <c r="AB743" s="57">
        <v>325.00952783169998</v>
      </c>
      <c r="AC743" s="57">
        <v>325.00952783169998</v>
      </c>
    </row>
    <row r="744" spans="1:29" customFormat="1" x14ac:dyDescent="0.3">
      <c r="A744" s="58" t="s">
        <v>306</v>
      </c>
      <c r="B744" s="59">
        <v>178.792364206</v>
      </c>
      <c r="C744" s="60">
        <v>0.27060890448578501</v>
      </c>
      <c r="D744" s="59">
        <v>83.765148792099893</v>
      </c>
      <c r="E744" s="60">
        <v>0.31695457669995902</v>
      </c>
      <c r="F744" s="59">
        <v>95.027215413900095</v>
      </c>
      <c r="G744" s="60">
        <v>0.23998403288613901</v>
      </c>
      <c r="H744" s="106"/>
      <c r="I744" s="67">
        <v>22.721384244599999</v>
      </c>
      <c r="J744" s="68">
        <v>25.840230781638301</v>
      </c>
      <c r="K744" s="59">
        <v>45.222266010699997</v>
      </c>
      <c r="L744" s="60">
        <v>0.30880608398732601</v>
      </c>
      <c r="M744" s="59">
        <v>31.684511968100001</v>
      </c>
      <c r="N744" s="60">
        <v>0.32405617020966498</v>
      </c>
      <c r="O744" s="59">
        <v>41.569906687500001</v>
      </c>
      <c r="P744" s="60">
        <v>0.30387329459636497</v>
      </c>
      <c r="Q744" s="59">
        <v>15.5732986537</v>
      </c>
      <c r="R744" s="60">
        <v>0.23517794381502299</v>
      </c>
      <c r="S744" s="59">
        <v>13.198890838399899</v>
      </c>
      <c r="T744" s="60">
        <v>0.163042415993742</v>
      </c>
      <c r="U744" s="59">
        <v>8.8221058029999906</v>
      </c>
      <c r="V744" s="60">
        <v>0.19787803593782899</v>
      </c>
      <c r="W744" s="106"/>
      <c r="X744" s="59">
        <v>26.968101680299998</v>
      </c>
      <c r="Y744" s="60">
        <v>0.196973838028591</v>
      </c>
      <c r="Z744" s="59">
        <v>40.827626375100003</v>
      </c>
      <c r="AA744" s="60">
        <v>0.208192542244242</v>
      </c>
      <c r="AB744" s="59">
        <v>110.9966361506</v>
      </c>
      <c r="AC744" s="63">
        <v>0.341518099149627</v>
      </c>
    </row>
    <row r="745" spans="1:29" customFormat="1" x14ac:dyDescent="0.3">
      <c r="A745" s="58" t="s">
        <v>307</v>
      </c>
      <c r="B745" s="61">
        <v>166.99836866999999</v>
      </c>
      <c r="C745" s="62">
        <v>0.25275825283362702</v>
      </c>
      <c r="D745" s="61">
        <v>66.982529809499994</v>
      </c>
      <c r="E745" s="62">
        <v>0.25345170023818703</v>
      </c>
      <c r="F745" s="61">
        <v>100.0158388605</v>
      </c>
      <c r="G745" s="62">
        <v>0.252582423442475</v>
      </c>
      <c r="H745" s="106"/>
      <c r="I745" s="69">
        <v>44.898929078999998</v>
      </c>
      <c r="J745" s="71">
        <v>51.061972138669603</v>
      </c>
      <c r="K745" s="61">
        <v>29.124852838199999</v>
      </c>
      <c r="L745" s="62">
        <v>0.19888281913037401</v>
      </c>
      <c r="M745" s="61">
        <v>18.151517643199998</v>
      </c>
      <c r="N745" s="62">
        <v>0.185646264549401</v>
      </c>
      <c r="O745" s="61">
        <v>31.462596935600001</v>
      </c>
      <c r="P745" s="62">
        <v>0.22998952245070001</v>
      </c>
      <c r="Q745" s="61">
        <v>12.047199084200001</v>
      </c>
      <c r="R745" s="62">
        <v>0.181929055131762</v>
      </c>
      <c r="S745" s="61">
        <v>18.2246590271</v>
      </c>
      <c r="T745" s="62">
        <v>0.22512440437765999</v>
      </c>
      <c r="U745" s="61">
        <v>13.0886140627</v>
      </c>
      <c r="V745" s="62">
        <v>0.293574947037543</v>
      </c>
      <c r="W745" s="106"/>
      <c r="X745" s="61">
        <v>47.0759443305</v>
      </c>
      <c r="Y745" s="62">
        <v>0.34384064342105802</v>
      </c>
      <c r="Z745" s="61">
        <v>54.659033865400197</v>
      </c>
      <c r="AA745" s="62">
        <v>0.27872311538522199</v>
      </c>
      <c r="AB745" s="61">
        <v>65.263390474100007</v>
      </c>
      <c r="AC745" s="62">
        <v>0.20080454536057599</v>
      </c>
    </row>
    <row r="746" spans="1:29" customFormat="1" x14ac:dyDescent="0.3">
      <c r="A746" s="58" t="s">
        <v>308</v>
      </c>
      <c r="B746" s="59">
        <v>314.91318795670003</v>
      </c>
      <c r="C746" s="60">
        <v>0.47663284268058798</v>
      </c>
      <c r="D746" s="59">
        <v>113.53356214980001</v>
      </c>
      <c r="E746" s="60">
        <v>0.429593723061854</v>
      </c>
      <c r="F746" s="59">
        <v>200.93002056340001</v>
      </c>
      <c r="G746" s="60">
        <v>0.50743354367138604</v>
      </c>
      <c r="H746" s="106"/>
      <c r="I746" s="67">
        <v>20.309954933699899</v>
      </c>
      <c r="J746" s="72">
        <v>23.097797079692</v>
      </c>
      <c r="K746" s="59">
        <v>72.095157892499898</v>
      </c>
      <c r="L746" s="60">
        <v>0.49231109688230001</v>
      </c>
      <c r="M746" s="59">
        <v>47.938723289099997</v>
      </c>
      <c r="N746" s="60">
        <v>0.49029756524093299</v>
      </c>
      <c r="O746" s="59">
        <v>63.767627967000003</v>
      </c>
      <c r="P746" s="60">
        <v>0.46613718295293499</v>
      </c>
      <c r="Q746" s="59">
        <v>38.598716534799998</v>
      </c>
      <c r="R746" s="63">
        <v>0.58289300105321495</v>
      </c>
      <c r="S746" s="59">
        <v>49.530174709500002</v>
      </c>
      <c r="T746" s="63">
        <v>0.61183317962859796</v>
      </c>
      <c r="U746" s="59">
        <v>22.6728326301</v>
      </c>
      <c r="V746" s="60">
        <v>0.50854701702462801</v>
      </c>
      <c r="W746" s="106"/>
      <c r="X746" s="59">
        <v>62.868053332999999</v>
      </c>
      <c r="Y746" s="60">
        <v>0.459185518550351</v>
      </c>
      <c r="Z746" s="59">
        <v>100.6184736658</v>
      </c>
      <c r="AA746" s="60">
        <v>0.51308434237053702</v>
      </c>
      <c r="AB746" s="59">
        <v>148.74950120700001</v>
      </c>
      <c r="AC746" s="60">
        <v>0.45767735548979699</v>
      </c>
    </row>
    <row r="747" spans="1:29" customFormat="1" x14ac:dyDescent="0.3">
      <c r="A747" s="65" t="s">
        <v>1</v>
      </c>
    </row>
    <row r="748" spans="1:29" customFormat="1" x14ac:dyDescent="0.3">
      <c r="A748" s="65" t="s">
        <v>1</v>
      </c>
    </row>
    <row r="749" spans="1:29" customFormat="1" x14ac:dyDescent="0.3">
      <c r="A749" s="53" t="s">
        <v>414</v>
      </c>
    </row>
    <row r="750" spans="1:29" customFormat="1" x14ac:dyDescent="0.3">
      <c r="A750" s="54" t="s">
        <v>1</v>
      </c>
    </row>
    <row r="751" spans="1:29" customFormat="1" x14ac:dyDescent="0.3">
      <c r="A751" s="114" t="s">
        <v>1</v>
      </c>
      <c r="B751" s="113" t="s">
        <v>502</v>
      </c>
      <c r="C751" s="113" t="s">
        <v>1</v>
      </c>
      <c r="D751" s="113" t="s">
        <v>346</v>
      </c>
      <c r="E751" s="113" t="s">
        <v>1</v>
      </c>
      <c r="F751" s="113" t="s">
        <v>347</v>
      </c>
      <c r="G751" s="113" t="s">
        <v>1</v>
      </c>
      <c r="H751" s="104"/>
      <c r="I751" s="113" t="s">
        <v>350</v>
      </c>
      <c r="J751" s="113" t="s">
        <v>1</v>
      </c>
      <c r="K751" s="113" t="s">
        <v>351</v>
      </c>
      <c r="L751" s="113" t="s">
        <v>1</v>
      </c>
      <c r="M751" s="113" t="s">
        <v>352</v>
      </c>
      <c r="N751" s="113" t="s">
        <v>1</v>
      </c>
      <c r="O751" s="113" t="s">
        <v>353</v>
      </c>
      <c r="P751" s="113" t="s">
        <v>1</v>
      </c>
      <c r="Q751" s="113" t="s">
        <v>354</v>
      </c>
      <c r="R751" s="113" t="s">
        <v>1</v>
      </c>
      <c r="S751" s="113" t="s">
        <v>355</v>
      </c>
      <c r="T751" s="113" t="s">
        <v>1</v>
      </c>
      <c r="U751" s="113" t="s">
        <v>356</v>
      </c>
      <c r="V751" s="113" t="s">
        <v>1</v>
      </c>
      <c r="W751" s="104"/>
      <c r="X751" s="113" t="s">
        <v>358</v>
      </c>
      <c r="Y751" s="113" t="s">
        <v>1</v>
      </c>
      <c r="Z751" s="113" t="s">
        <v>359</v>
      </c>
      <c r="AA751" s="113" t="s">
        <v>1</v>
      </c>
      <c r="AB751" s="113" t="s">
        <v>360</v>
      </c>
      <c r="AC751" s="113" t="s">
        <v>1</v>
      </c>
    </row>
    <row r="752" spans="1:29" customFormat="1" x14ac:dyDescent="0.3">
      <c r="A752" s="115" t="s">
        <v>1</v>
      </c>
      <c r="B752" s="55" t="s">
        <v>14</v>
      </c>
      <c r="C752" s="55" t="s">
        <v>15</v>
      </c>
      <c r="D752" s="55" t="s">
        <v>14</v>
      </c>
      <c r="E752" s="55" t="s">
        <v>15</v>
      </c>
      <c r="F752" s="55" t="s">
        <v>14</v>
      </c>
      <c r="G752" s="55" t="s">
        <v>15</v>
      </c>
      <c r="H752" s="104"/>
      <c r="I752" s="55" t="s">
        <v>14</v>
      </c>
      <c r="J752" s="55" t="s">
        <v>15</v>
      </c>
      <c r="K752" s="55" t="s">
        <v>14</v>
      </c>
      <c r="L752" s="55" t="s">
        <v>15</v>
      </c>
      <c r="M752" s="55" t="s">
        <v>14</v>
      </c>
      <c r="N752" s="55" t="s">
        <v>15</v>
      </c>
      <c r="O752" s="55" t="s">
        <v>14</v>
      </c>
      <c r="P752" s="55" t="s">
        <v>15</v>
      </c>
      <c r="Q752" s="55" t="s">
        <v>14</v>
      </c>
      <c r="R752" s="55" t="s">
        <v>15</v>
      </c>
      <c r="S752" s="55" t="s">
        <v>14</v>
      </c>
      <c r="T752" s="55" t="s">
        <v>15</v>
      </c>
      <c r="U752" s="55" t="s">
        <v>14</v>
      </c>
      <c r="V752" s="55" t="s">
        <v>15</v>
      </c>
      <c r="W752" s="104"/>
      <c r="X752" s="55" t="s">
        <v>14</v>
      </c>
      <c r="Y752" s="55" t="s">
        <v>15</v>
      </c>
      <c r="Z752" s="55" t="s">
        <v>14</v>
      </c>
      <c r="AA752" s="55" t="s">
        <v>15</v>
      </c>
      <c r="AB752" s="55" t="s">
        <v>14</v>
      </c>
      <c r="AC752" s="55" t="s">
        <v>15</v>
      </c>
    </row>
    <row r="753" spans="1:29" customFormat="1" x14ac:dyDescent="0.3">
      <c r="A753" s="56" t="s">
        <v>16</v>
      </c>
      <c r="B753" s="57">
        <v>423.18255442579999</v>
      </c>
      <c r="C753" s="57">
        <v>423.18255442579999</v>
      </c>
      <c r="D753" s="57">
        <v>158.46500571319999</v>
      </c>
      <c r="E753" s="57">
        <v>158.46500571319999</v>
      </c>
      <c r="F753" s="57">
        <v>261.66888404330001</v>
      </c>
      <c r="G753" s="57">
        <v>261.66888404330001</v>
      </c>
      <c r="H753" s="105"/>
      <c r="I753" s="57">
        <v>72.445110683099998</v>
      </c>
      <c r="J753" s="57">
        <v>72.445110683099998</v>
      </c>
      <c r="K753" s="57">
        <v>100.162040553</v>
      </c>
      <c r="L753" s="57">
        <v>100.162040553</v>
      </c>
      <c r="M753" s="57">
        <v>58.536476883200002</v>
      </c>
      <c r="N753" s="57">
        <v>58.536476883200002</v>
      </c>
      <c r="O753" s="57">
        <v>48.788131548999999</v>
      </c>
      <c r="P753" s="57">
        <v>48.788131548999999</v>
      </c>
      <c r="Q753" s="57">
        <v>44.926111629799998</v>
      </c>
      <c r="R753" s="57">
        <v>44.926111629799998</v>
      </c>
      <c r="S753" s="57">
        <v>69.458547053700002</v>
      </c>
      <c r="T753" s="57">
        <v>69.458547053700002</v>
      </c>
      <c r="U753" s="57">
        <v>28.866136074</v>
      </c>
      <c r="V753" s="57">
        <v>28.866136074</v>
      </c>
      <c r="W753" s="105"/>
      <c r="X753" s="57">
        <v>104.4463429167</v>
      </c>
      <c r="Y753" s="57">
        <v>104.4463429167</v>
      </c>
      <c r="Z753" s="57">
        <v>117.5054307251</v>
      </c>
      <c r="AA753" s="57">
        <v>117.5054307251</v>
      </c>
      <c r="AB753" s="57">
        <v>201.23078078399999</v>
      </c>
      <c r="AC753" s="57">
        <v>201.23078078399999</v>
      </c>
    </row>
    <row r="754" spans="1:29" customFormat="1" x14ac:dyDescent="0.3">
      <c r="A754" s="58" t="s">
        <v>306</v>
      </c>
      <c r="B754" s="59">
        <v>23.2937683036</v>
      </c>
      <c r="C754" s="60">
        <v>5.50442546839068E-2</v>
      </c>
      <c r="D754" s="59">
        <v>6.0705149194999999</v>
      </c>
      <c r="E754" s="60">
        <v>3.8308236523127398E-2</v>
      </c>
      <c r="F754" s="59">
        <v>17.223253384100001</v>
      </c>
      <c r="G754" s="60">
        <v>6.5820792743740794E-2</v>
      </c>
      <c r="H754" s="106"/>
      <c r="I754" s="67">
        <v>5.1622372989000098</v>
      </c>
      <c r="J754" s="68">
        <v>7.12572215050014</v>
      </c>
      <c r="K754" s="59">
        <v>2.8817076617000001</v>
      </c>
      <c r="L754" s="60">
        <v>2.8770456809684999E-2</v>
      </c>
      <c r="M754" s="59">
        <v>8.4090346281000006</v>
      </c>
      <c r="N754" s="63">
        <v>0.14365460779060599</v>
      </c>
      <c r="O754" s="59">
        <v>1.0653112413000001</v>
      </c>
      <c r="P754" s="60">
        <v>2.1835458901107201E-2</v>
      </c>
      <c r="Q754" s="59">
        <v>2.5743606173999898</v>
      </c>
      <c r="R754" s="60">
        <v>5.7302101695629402E-2</v>
      </c>
      <c r="S754" s="59">
        <v>1.2619603572</v>
      </c>
      <c r="T754" s="60">
        <v>1.8168539520764099E-2</v>
      </c>
      <c r="U754" s="59">
        <v>1.9391564990000001</v>
      </c>
      <c r="V754" s="60">
        <v>6.7177556914055303E-2</v>
      </c>
      <c r="W754" s="106"/>
      <c r="X754" s="59">
        <v>1.4606309</v>
      </c>
      <c r="Y754" s="60">
        <v>1.39845097416662E-2</v>
      </c>
      <c r="Z754" s="59">
        <v>15.1318476836</v>
      </c>
      <c r="AA754" s="63">
        <v>0.128775730536238</v>
      </c>
      <c r="AB754" s="59">
        <v>6.7012897199999903</v>
      </c>
      <c r="AC754" s="60">
        <v>3.3301514280725898E-2</v>
      </c>
    </row>
    <row r="755" spans="1:29" customFormat="1" x14ac:dyDescent="0.3">
      <c r="A755" s="58" t="s">
        <v>307</v>
      </c>
      <c r="B755" s="61">
        <v>78.896304904900106</v>
      </c>
      <c r="C755" s="62">
        <v>0.18643562708285899</v>
      </c>
      <c r="D755" s="61">
        <v>38.226986289199999</v>
      </c>
      <c r="E755" s="62">
        <v>0.24123298464006401</v>
      </c>
      <c r="F755" s="61">
        <v>40.6693186156999</v>
      </c>
      <c r="G755" s="62">
        <v>0.155422830514958</v>
      </c>
      <c r="H755" s="106"/>
      <c r="I755" s="69">
        <v>18.2490829834999</v>
      </c>
      <c r="J755" s="70">
        <v>25.1902203080727</v>
      </c>
      <c r="K755" s="61">
        <v>18.0571159665</v>
      </c>
      <c r="L755" s="62">
        <v>0.18027903452051999</v>
      </c>
      <c r="M755" s="61">
        <v>7.3240011456999898</v>
      </c>
      <c r="N755" s="62">
        <v>0.12511858478114199</v>
      </c>
      <c r="O755" s="61">
        <v>8.1585053566999992</v>
      </c>
      <c r="P755" s="62">
        <v>0.167223156486451</v>
      </c>
      <c r="Q755" s="61">
        <v>6.4820916748000004</v>
      </c>
      <c r="R755" s="62">
        <v>0.144283389762589</v>
      </c>
      <c r="S755" s="61">
        <v>12.440432984699999</v>
      </c>
      <c r="T755" s="62">
        <v>0.17910586259574399</v>
      </c>
      <c r="U755" s="61">
        <v>8.1850747929999894</v>
      </c>
      <c r="V755" s="62">
        <v>0.28355283755391097</v>
      </c>
      <c r="W755" s="106"/>
      <c r="X755" s="61">
        <v>28.7594281493</v>
      </c>
      <c r="Y755" s="62">
        <v>0.275351221940214</v>
      </c>
      <c r="Z755" s="61">
        <v>14.4338732724</v>
      </c>
      <c r="AA755" s="62">
        <v>0.122835797318743</v>
      </c>
      <c r="AB755" s="61">
        <v>35.7030034832</v>
      </c>
      <c r="AC755" s="62">
        <v>0.17742317226072599</v>
      </c>
    </row>
    <row r="756" spans="1:29" customFormat="1" x14ac:dyDescent="0.3">
      <c r="A756" s="58" t="s">
        <v>308</v>
      </c>
      <c r="B756" s="59">
        <v>320.99248121730102</v>
      </c>
      <c r="C756" s="60">
        <v>0.75852011823323395</v>
      </c>
      <c r="D756" s="59">
        <v>114.1675045045</v>
      </c>
      <c r="E756" s="60">
        <v>0.72045877883680898</v>
      </c>
      <c r="F756" s="59">
        <v>203.77631204350001</v>
      </c>
      <c r="G756" s="60">
        <v>0.77875637674130105</v>
      </c>
      <c r="H756" s="106"/>
      <c r="I756" s="67">
        <v>49.033790400699999</v>
      </c>
      <c r="J756" s="68">
        <v>67.684057541427194</v>
      </c>
      <c r="K756" s="59">
        <v>79.223216924799999</v>
      </c>
      <c r="L756" s="60">
        <v>0.79095050866979499</v>
      </c>
      <c r="M756" s="59">
        <v>42.803441109400097</v>
      </c>
      <c r="N756" s="60">
        <v>0.73122680742825197</v>
      </c>
      <c r="O756" s="59">
        <v>39.5643149510001</v>
      </c>
      <c r="P756" s="60">
        <v>0.81094138461244103</v>
      </c>
      <c r="Q756" s="59">
        <v>35.869659337600098</v>
      </c>
      <c r="R756" s="60">
        <v>0.79841450854178198</v>
      </c>
      <c r="S756" s="59">
        <v>55.756153711800003</v>
      </c>
      <c r="T756" s="60">
        <v>0.80272559788349196</v>
      </c>
      <c r="U756" s="59">
        <v>18.741904781999999</v>
      </c>
      <c r="V756" s="60">
        <v>0.64926960553203406</v>
      </c>
      <c r="W756" s="106"/>
      <c r="X756" s="59">
        <v>74.226283867399999</v>
      </c>
      <c r="Y756" s="60">
        <v>0.71066426831811902</v>
      </c>
      <c r="Z756" s="59">
        <v>87.939709769100205</v>
      </c>
      <c r="AA756" s="60">
        <v>0.74838847214501902</v>
      </c>
      <c r="AB756" s="59">
        <v>158.82648758080001</v>
      </c>
      <c r="AC756" s="60">
        <v>0.78927531345854796</v>
      </c>
    </row>
    <row r="757" spans="1:29" customFormat="1" x14ac:dyDescent="0.3">
      <c r="A757" s="65" t="s">
        <v>1</v>
      </c>
    </row>
    <row r="758" spans="1:29" customFormat="1" x14ac:dyDescent="0.3">
      <c r="A758" s="65" t="s">
        <v>1</v>
      </c>
    </row>
    <row r="759" spans="1:29" customFormat="1" x14ac:dyDescent="0.3">
      <c r="A759" s="53" t="s">
        <v>415</v>
      </c>
    </row>
    <row r="760" spans="1:29" customFormat="1" x14ac:dyDescent="0.3">
      <c r="A760" s="54" t="s">
        <v>1</v>
      </c>
    </row>
    <row r="761" spans="1:29" customFormat="1" x14ac:dyDescent="0.3">
      <c r="A761" s="114" t="s">
        <v>1</v>
      </c>
      <c r="B761" s="113" t="s">
        <v>502</v>
      </c>
      <c r="C761" s="113" t="s">
        <v>1</v>
      </c>
      <c r="D761" s="113" t="s">
        <v>346</v>
      </c>
      <c r="E761" s="113" t="s">
        <v>1</v>
      </c>
      <c r="F761" s="113" t="s">
        <v>347</v>
      </c>
      <c r="G761" s="113" t="s">
        <v>1</v>
      </c>
      <c r="H761" s="104"/>
      <c r="I761" s="113" t="s">
        <v>350</v>
      </c>
      <c r="J761" s="113" t="s">
        <v>1</v>
      </c>
      <c r="K761" s="113" t="s">
        <v>351</v>
      </c>
      <c r="L761" s="113" t="s">
        <v>1</v>
      </c>
      <c r="M761" s="113" t="s">
        <v>352</v>
      </c>
      <c r="N761" s="113" t="s">
        <v>1</v>
      </c>
      <c r="O761" s="113" t="s">
        <v>353</v>
      </c>
      <c r="P761" s="113" t="s">
        <v>1</v>
      </c>
      <c r="Q761" s="113" t="s">
        <v>354</v>
      </c>
      <c r="R761" s="113" t="s">
        <v>1</v>
      </c>
      <c r="S761" s="113" t="s">
        <v>355</v>
      </c>
      <c r="T761" s="113" t="s">
        <v>1</v>
      </c>
      <c r="U761" s="113" t="s">
        <v>356</v>
      </c>
      <c r="V761" s="113" t="s">
        <v>1</v>
      </c>
      <c r="W761" s="104"/>
      <c r="X761" s="113" t="s">
        <v>358</v>
      </c>
      <c r="Y761" s="113" t="s">
        <v>1</v>
      </c>
      <c r="Z761" s="113" t="s">
        <v>359</v>
      </c>
      <c r="AA761" s="113" t="s">
        <v>1</v>
      </c>
      <c r="AB761" s="113" t="s">
        <v>360</v>
      </c>
      <c r="AC761" s="113" t="s">
        <v>1</v>
      </c>
    </row>
    <row r="762" spans="1:29" customFormat="1" x14ac:dyDescent="0.3">
      <c r="A762" s="115" t="s">
        <v>1</v>
      </c>
      <c r="B762" s="55" t="s">
        <v>14</v>
      </c>
      <c r="C762" s="55" t="s">
        <v>15</v>
      </c>
      <c r="D762" s="55" t="s">
        <v>14</v>
      </c>
      <c r="E762" s="55" t="s">
        <v>15</v>
      </c>
      <c r="F762" s="55" t="s">
        <v>14</v>
      </c>
      <c r="G762" s="55" t="s">
        <v>15</v>
      </c>
      <c r="H762" s="104"/>
      <c r="I762" s="55" t="s">
        <v>14</v>
      </c>
      <c r="J762" s="55" t="s">
        <v>15</v>
      </c>
      <c r="K762" s="55" t="s">
        <v>14</v>
      </c>
      <c r="L762" s="55" t="s">
        <v>15</v>
      </c>
      <c r="M762" s="55" t="s">
        <v>14</v>
      </c>
      <c r="N762" s="55" t="s">
        <v>15</v>
      </c>
      <c r="O762" s="55" t="s">
        <v>14</v>
      </c>
      <c r="P762" s="55" t="s">
        <v>15</v>
      </c>
      <c r="Q762" s="55" t="s">
        <v>14</v>
      </c>
      <c r="R762" s="55" t="s">
        <v>15</v>
      </c>
      <c r="S762" s="55" t="s">
        <v>14</v>
      </c>
      <c r="T762" s="55" t="s">
        <v>15</v>
      </c>
      <c r="U762" s="55" t="s">
        <v>14</v>
      </c>
      <c r="V762" s="55" t="s">
        <v>15</v>
      </c>
      <c r="W762" s="104"/>
      <c r="X762" s="55" t="s">
        <v>14</v>
      </c>
      <c r="Y762" s="55" t="s">
        <v>15</v>
      </c>
      <c r="Z762" s="55" t="s">
        <v>14</v>
      </c>
      <c r="AA762" s="55" t="s">
        <v>15</v>
      </c>
      <c r="AB762" s="55" t="s">
        <v>14</v>
      </c>
      <c r="AC762" s="55" t="s">
        <v>15</v>
      </c>
    </row>
    <row r="763" spans="1:29" customFormat="1" x14ac:dyDescent="0.3">
      <c r="A763" s="56" t="s">
        <v>16</v>
      </c>
      <c r="B763" s="57">
        <v>131.926016237</v>
      </c>
      <c r="C763" s="57">
        <v>131.926016237</v>
      </c>
      <c r="D763" s="57">
        <v>65.701358764000005</v>
      </c>
      <c r="E763" s="57">
        <v>65.701358764000005</v>
      </c>
      <c r="F763" s="57">
        <v>66.224657472999994</v>
      </c>
      <c r="G763" s="57">
        <v>66.224657472999994</v>
      </c>
      <c r="H763" s="105"/>
      <c r="I763" s="57">
        <v>42.307950833500001</v>
      </c>
      <c r="J763" s="57">
        <v>42.307950833500001</v>
      </c>
      <c r="K763" s="57">
        <v>40.547977125599999</v>
      </c>
      <c r="L763" s="57">
        <v>40.547977125599999</v>
      </c>
      <c r="M763" s="57">
        <v>14.6300753286</v>
      </c>
      <c r="N763" s="57">
        <v>14.6300753286</v>
      </c>
      <c r="O763" s="57">
        <v>18.084460282999999</v>
      </c>
      <c r="P763" s="57">
        <v>18.084460282999999</v>
      </c>
      <c r="Q763" s="57">
        <v>7.9002782171000003</v>
      </c>
      <c r="R763" s="57">
        <v>7.9002782171000003</v>
      </c>
      <c r="S763" s="57">
        <v>4.1885718184999998</v>
      </c>
      <c r="T763" s="57">
        <v>4.1885718184999998</v>
      </c>
      <c r="U763" s="57">
        <v>4.2667026307000002</v>
      </c>
      <c r="V763" s="57">
        <v>4.2667026307000002</v>
      </c>
      <c r="W763" s="105"/>
      <c r="X763" s="57">
        <v>26.979105972199999</v>
      </c>
      <c r="Y763" s="57">
        <v>26.979105972199999</v>
      </c>
      <c r="Z763" s="57">
        <v>20.634687721700001</v>
      </c>
      <c r="AA763" s="57">
        <v>20.634687721700001</v>
      </c>
      <c r="AB763" s="57">
        <v>69.147659570399995</v>
      </c>
      <c r="AC763" s="57">
        <v>69.147659570399995</v>
      </c>
    </row>
    <row r="764" spans="1:29" customFormat="1" x14ac:dyDescent="0.3">
      <c r="A764" s="58" t="s">
        <v>306</v>
      </c>
      <c r="B764" s="59">
        <v>15.4965432076</v>
      </c>
      <c r="C764" s="60">
        <v>0.117463891123348</v>
      </c>
      <c r="D764" s="59">
        <v>5.4460835795999998</v>
      </c>
      <c r="E764" s="60">
        <v>8.2891490861892098E-2</v>
      </c>
      <c r="F764" s="59">
        <v>10.050459628</v>
      </c>
      <c r="G764" s="60">
        <v>0.15176310473327301</v>
      </c>
      <c r="H764" s="106"/>
      <c r="I764" s="67">
        <v>0</v>
      </c>
      <c r="J764" s="68">
        <v>0</v>
      </c>
      <c r="K764" s="67">
        <v>7.8742442805999904</v>
      </c>
      <c r="L764" s="68">
        <v>19.419573647802501</v>
      </c>
      <c r="M764" s="67">
        <v>4.8391911512999997</v>
      </c>
      <c r="N764" s="71">
        <v>33.077007757027602</v>
      </c>
      <c r="O764" s="67">
        <v>1.0653112413000001</v>
      </c>
      <c r="P764" s="68">
        <v>5.89075496105034</v>
      </c>
      <c r="Q764" s="67">
        <v>1.7177965343999999</v>
      </c>
      <c r="R764" s="68">
        <v>21.743494180772799</v>
      </c>
      <c r="S764" s="67">
        <v>0</v>
      </c>
      <c r="T764" s="68">
        <v>0</v>
      </c>
      <c r="U764" s="67">
        <v>0</v>
      </c>
      <c r="V764" s="68">
        <v>0</v>
      </c>
      <c r="W764" s="107"/>
      <c r="X764" s="67">
        <v>0.55282252529999898</v>
      </c>
      <c r="Y764" s="68">
        <v>2.04907651821244</v>
      </c>
      <c r="Z764" s="67">
        <v>4.9855001473000096</v>
      </c>
      <c r="AA764" s="68">
        <v>24.160773424533598</v>
      </c>
      <c r="AB764" s="59">
        <v>9.9582205349999899</v>
      </c>
      <c r="AC764" s="60">
        <v>0.14401384800105099</v>
      </c>
    </row>
    <row r="765" spans="1:29" customFormat="1" x14ac:dyDescent="0.3">
      <c r="A765" s="58" t="s">
        <v>307</v>
      </c>
      <c r="B765" s="61">
        <v>42.237796963100003</v>
      </c>
      <c r="C765" s="62">
        <v>0.32016275612553502</v>
      </c>
      <c r="D765" s="61">
        <v>26.590659420100099</v>
      </c>
      <c r="E765" s="62">
        <v>0.40472008372937801</v>
      </c>
      <c r="F765" s="61">
        <v>15.6471375429999</v>
      </c>
      <c r="G765" s="62">
        <v>0.23627358962754</v>
      </c>
      <c r="H765" s="106"/>
      <c r="I765" s="69">
        <v>18.317900165099999</v>
      </c>
      <c r="J765" s="70">
        <v>43.296590367112799</v>
      </c>
      <c r="K765" s="69">
        <v>11.876301489099999</v>
      </c>
      <c r="L765" s="70">
        <v>29.2895042638314</v>
      </c>
      <c r="M765" s="69">
        <v>0.734435746700001</v>
      </c>
      <c r="N765" s="72">
        <v>5.0200407735718802</v>
      </c>
      <c r="O765" s="69">
        <v>4.5438492010999996</v>
      </c>
      <c r="P765" s="70">
        <v>25.125710858904501</v>
      </c>
      <c r="Q765" s="69">
        <v>1.1236915122</v>
      </c>
      <c r="R765" s="70">
        <v>14.2234422803971</v>
      </c>
      <c r="S765" s="69">
        <v>3.3049299100999998</v>
      </c>
      <c r="T765" s="70">
        <v>78.903503468720601</v>
      </c>
      <c r="U765" s="69">
        <v>2.3366889388000001</v>
      </c>
      <c r="V765" s="70">
        <v>54.765685379312202</v>
      </c>
      <c r="W765" s="107"/>
      <c r="X765" s="69">
        <v>9.2921305241999992</v>
      </c>
      <c r="Y765" s="70">
        <v>34.441951240989503</v>
      </c>
      <c r="Z765" s="69">
        <v>2.3359491481000001</v>
      </c>
      <c r="AA765" s="70">
        <v>11.320496726700901</v>
      </c>
      <c r="AB765" s="61">
        <v>15.4451543181</v>
      </c>
      <c r="AC765" s="62">
        <v>0.22336481688689899</v>
      </c>
    </row>
    <row r="766" spans="1:29" customFormat="1" x14ac:dyDescent="0.3">
      <c r="A766" s="58" t="s">
        <v>308</v>
      </c>
      <c r="B766" s="59">
        <v>74.191676066300005</v>
      </c>
      <c r="C766" s="60">
        <v>0.56237335275111699</v>
      </c>
      <c r="D766" s="59">
        <v>33.664615764299903</v>
      </c>
      <c r="E766" s="60">
        <v>0.51238842540872997</v>
      </c>
      <c r="F766" s="59">
        <v>40.527060302000102</v>
      </c>
      <c r="G766" s="60">
        <v>0.61196330563918799</v>
      </c>
      <c r="H766" s="106"/>
      <c r="I766" s="67">
        <v>23.990050668399999</v>
      </c>
      <c r="J766" s="68">
        <v>56.703409632887201</v>
      </c>
      <c r="K766" s="67">
        <v>20.797431355899999</v>
      </c>
      <c r="L766" s="68">
        <v>51.290922088366102</v>
      </c>
      <c r="M766" s="67">
        <v>9.0564484305999802</v>
      </c>
      <c r="N766" s="68">
        <v>61.902951469400499</v>
      </c>
      <c r="O766" s="67">
        <v>12.4752998406</v>
      </c>
      <c r="P766" s="68">
        <v>68.983534180045197</v>
      </c>
      <c r="Q766" s="67">
        <v>5.0587901704999902</v>
      </c>
      <c r="R766" s="68">
        <v>64.033063538830106</v>
      </c>
      <c r="S766" s="67">
        <v>0.88364190840000001</v>
      </c>
      <c r="T766" s="68">
        <v>21.096496531279399</v>
      </c>
      <c r="U766" s="67">
        <v>1.9300136918999999</v>
      </c>
      <c r="V766" s="68">
        <v>45.234314620687798</v>
      </c>
      <c r="W766" s="107"/>
      <c r="X766" s="67">
        <v>17.1341529227</v>
      </c>
      <c r="Y766" s="68">
        <v>63.508972240798101</v>
      </c>
      <c r="Z766" s="67">
        <v>13.3132384263</v>
      </c>
      <c r="AA766" s="68">
        <v>64.518729848765503</v>
      </c>
      <c r="AB766" s="59">
        <v>43.744284717299998</v>
      </c>
      <c r="AC766" s="60">
        <v>0.63262133511204999</v>
      </c>
    </row>
    <row r="767" spans="1:29" customFormat="1" x14ac:dyDescent="0.3">
      <c r="A767" s="65" t="s">
        <v>1</v>
      </c>
    </row>
    <row r="768" spans="1:29" customFormat="1" x14ac:dyDescent="0.3">
      <c r="A768" s="65" t="s">
        <v>1</v>
      </c>
    </row>
    <row r="769" spans="1:29" customFormat="1" x14ac:dyDescent="0.3">
      <c r="A769" s="53" t="s">
        <v>416</v>
      </c>
    </row>
    <row r="770" spans="1:29" customFormat="1" x14ac:dyDescent="0.3">
      <c r="A770" s="54" t="s">
        <v>1</v>
      </c>
    </row>
    <row r="771" spans="1:29" customFormat="1" x14ac:dyDescent="0.3">
      <c r="A771" s="114" t="s">
        <v>1</v>
      </c>
      <c r="B771" s="113" t="s">
        <v>502</v>
      </c>
      <c r="C771" s="113" t="s">
        <v>1</v>
      </c>
      <c r="D771" s="113" t="s">
        <v>346</v>
      </c>
      <c r="E771" s="113" t="s">
        <v>1</v>
      </c>
      <c r="F771" s="113" t="s">
        <v>347</v>
      </c>
      <c r="G771" s="113" t="s">
        <v>1</v>
      </c>
      <c r="H771" s="104"/>
      <c r="I771" s="113" t="s">
        <v>350</v>
      </c>
      <c r="J771" s="113" t="s">
        <v>1</v>
      </c>
      <c r="K771" s="113" t="s">
        <v>351</v>
      </c>
      <c r="L771" s="113" t="s">
        <v>1</v>
      </c>
      <c r="M771" s="113" t="s">
        <v>352</v>
      </c>
      <c r="N771" s="113" t="s">
        <v>1</v>
      </c>
      <c r="O771" s="113" t="s">
        <v>353</v>
      </c>
      <c r="P771" s="113" t="s">
        <v>1</v>
      </c>
      <c r="Q771" s="113" t="s">
        <v>354</v>
      </c>
      <c r="R771" s="113" t="s">
        <v>1</v>
      </c>
      <c r="S771" s="113" t="s">
        <v>355</v>
      </c>
      <c r="T771" s="113" t="s">
        <v>1</v>
      </c>
      <c r="U771" s="113" t="s">
        <v>356</v>
      </c>
      <c r="V771" s="113" t="s">
        <v>1</v>
      </c>
      <c r="W771" s="104"/>
      <c r="X771" s="113" t="s">
        <v>358</v>
      </c>
      <c r="Y771" s="113" t="s">
        <v>1</v>
      </c>
      <c r="Z771" s="113" t="s">
        <v>359</v>
      </c>
      <c r="AA771" s="113" t="s">
        <v>1</v>
      </c>
      <c r="AB771" s="113" t="s">
        <v>360</v>
      </c>
      <c r="AC771" s="113" t="s">
        <v>1</v>
      </c>
    </row>
    <row r="772" spans="1:29" customFormat="1" x14ac:dyDescent="0.3">
      <c r="A772" s="115" t="s">
        <v>1</v>
      </c>
      <c r="B772" s="55" t="s">
        <v>14</v>
      </c>
      <c r="C772" s="55" t="s">
        <v>15</v>
      </c>
      <c r="D772" s="55" t="s">
        <v>14</v>
      </c>
      <c r="E772" s="55" t="s">
        <v>15</v>
      </c>
      <c r="F772" s="55" t="s">
        <v>14</v>
      </c>
      <c r="G772" s="55" t="s">
        <v>15</v>
      </c>
      <c r="H772" s="104"/>
      <c r="I772" s="55" t="s">
        <v>14</v>
      </c>
      <c r="J772" s="55" t="s">
        <v>15</v>
      </c>
      <c r="K772" s="55" t="s">
        <v>14</v>
      </c>
      <c r="L772" s="55" t="s">
        <v>15</v>
      </c>
      <c r="M772" s="55" t="s">
        <v>14</v>
      </c>
      <c r="N772" s="55" t="s">
        <v>15</v>
      </c>
      <c r="O772" s="55" t="s">
        <v>14</v>
      </c>
      <c r="P772" s="55" t="s">
        <v>15</v>
      </c>
      <c r="Q772" s="55" t="s">
        <v>14</v>
      </c>
      <c r="R772" s="55" t="s">
        <v>15</v>
      </c>
      <c r="S772" s="55" t="s">
        <v>14</v>
      </c>
      <c r="T772" s="55" t="s">
        <v>15</v>
      </c>
      <c r="U772" s="55" t="s">
        <v>14</v>
      </c>
      <c r="V772" s="55" t="s">
        <v>15</v>
      </c>
      <c r="W772" s="104"/>
      <c r="X772" s="55" t="s">
        <v>14</v>
      </c>
      <c r="Y772" s="55" t="s">
        <v>15</v>
      </c>
      <c r="Z772" s="55" t="s">
        <v>14</v>
      </c>
      <c r="AA772" s="55" t="s">
        <v>15</v>
      </c>
      <c r="AB772" s="55" t="s">
        <v>14</v>
      </c>
      <c r="AC772" s="55" t="s">
        <v>15</v>
      </c>
    </row>
    <row r="773" spans="1:29" customFormat="1" x14ac:dyDescent="0.3">
      <c r="A773" s="56" t="s">
        <v>16</v>
      </c>
      <c r="B773" s="57">
        <v>234.91998516160001</v>
      </c>
      <c r="C773" s="57">
        <v>234.91998516160001</v>
      </c>
      <c r="D773" s="57">
        <v>114.9574485113</v>
      </c>
      <c r="E773" s="57">
        <v>114.9574485113</v>
      </c>
      <c r="F773" s="57">
        <v>119.9625366503</v>
      </c>
      <c r="G773" s="57">
        <v>119.9625366503</v>
      </c>
      <c r="H773" s="105"/>
      <c r="I773" s="57">
        <v>5.6085752758999998</v>
      </c>
      <c r="J773" s="57">
        <v>5.6085752758999998</v>
      </c>
      <c r="K773" s="57">
        <v>29.513722140199999</v>
      </c>
      <c r="L773" s="57">
        <v>29.513722140199999</v>
      </c>
      <c r="M773" s="57">
        <v>17.4861274712</v>
      </c>
      <c r="N773" s="57">
        <v>17.4861274712</v>
      </c>
      <c r="O773" s="57">
        <v>28.791134409600001</v>
      </c>
      <c r="P773" s="57">
        <v>28.791134409600001</v>
      </c>
      <c r="Q773" s="57">
        <v>43.311060412800003</v>
      </c>
      <c r="R773" s="57">
        <v>43.311060412800003</v>
      </c>
      <c r="S773" s="57">
        <v>71.5667850719</v>
      </c>
      <c r="T773" s="57">
        <v>71.5667850719</v>
      </c>
      <c r="U773" s="57">
        <v>38.642580379999998</v>
      </c>
      <c r="V773" s="57">
        <v>38.642580379999998</v>
      </c>
      <c r="W773" s="105"/>
      <c r="X773" s="57">
        <v>56.919162196899997</v>
      </c>
      <c r="Y773" s="57">
        <v>56.919162196899997</v>
      </c>
      <c r="Z773" s="57">
        <v>77.078816123999999</v>
      </c>
      <c r="AA773" s="57">
        <v>77.078816123999999</v>
      </c>
      <c r="AB773" s="57">
        <v>94.538524708099999</v>
      </c>
      <c r="AC773" s="57">
        <v>94.538524708099999</v>
      </c>
    </row>
    <row r="774" spans="1:29" customFormat="1" x14ac:dyDescent="0.3">
      <c r="A774" s="58" t="s">
        <v>306</v>
      </c>
      <c r="B774" s="59">
        <v>70.793798578700006</v>
      </c>
      <c r="C774" s="60">
        <v>0.30135281393790903</v>
      </c>
      <c r="D774" s="59">
        <v>34.695558524100001</v>
      </c>
      <c r="E774" s="60">
        <v>0.30181218332006998</v>
      </c>
      <c r="F774" s="59">
        <v>36.098240054599998</v>
      </c>
      <c r="G774" s="60">
        <v>0.30091261040793998</v>
      </c>
      <c r="H774" s="106"/>
      <c r="I774" s="67">
        <v>0</v>
      </c>
      <c r="J774" s="68">
        <v>0</v>
      </c>
      <c r="K774" s="67">
        <v>5.6563235387999997</v>
      </c>
      <c r="L774" s="68">
        <v>19.165063328612302</v>
      </c>
      <c r="M774" s="67">
        <v>6.0511857846000003</v>
      </c>
      <c r="N774" s="68">
        <v>34.605636923134803</v>
      </c>
      <c r="O774" s="67">
        <v>10.266414706899999</v>
      </c>
      <c r="P774" s="68">
        <v>35.658250073942199</v>
      </c>
      <c r="Q774" s="59">
        <v>12.2746855637</v>
      </c>
      <c r="R774" s="60">
        <v>0.28340764337583302</v>
      </c>
      <c r="S774" s="59">
        <v>21.024083140599998</v>
      </c>
      <c r="T774" s="60">
        <v>0.29376872412918997</v>
      </c>
      <c r="U774" s="59">
        <v>15.521105844099999</v>
      </c>
      <c r="V774" s="60">
        <v>0.40165811111654298</v>
      </c>
      <c r="W774" s="106"/>
      <c r="X774" s="59">
        <v>21.028090002299901</v>
      </c>
      <c r="Y774" s="60">
        <v>0.36943779898863799</v>
      </c>
      <c r="Z774" s="59">
        <v>19.271957782800001</v>
      </c>
      <c r="AA774" s="60">
        <v>0.25002923957467599</v>
      </c>
      <c r="AB774" s="59">
        <v>30.4937507936</v>
      </c>
      <c r="AC774" s="60">
        <v>0.32255369848168702</v>
      </c>
    </row>
    <row r="775" spans="1:29" customFormat="1" x14ac:dyDescent="0.3">
      <c r="A775" s="58" t="s">
        <v>307</v>
      </c>
      <c r="B775" s="61">
        <v>66.063953215500007</v>
      </c>
      <c r="C775" s="62">
        <v>0.28121895704213901</v>
      </c>
      <c r="D775" s="61">
        <v>32.604926298300001</v>
      </c>
      <c r="E775" s="62">
        <v>0.283626043553803</v>
      </c>
      <c r="F775" s="61">
        <v>33.459026917199999</v>
      </c>
      <c r="G775" s="62">
        <v>0.27891229921834398</v>
      </c>
      <c r="H775" s="106"/>
      <c r="I775" s="69">
        <v>0</v>
      </c>
      <c r="J775" s="70">
        <v>0</v>
      </c>
      <c r="K775" s="69">
        <v>11.0936596816</v>
      </c>
      <c r="L775" s="70">
        <v>37.588141641035399</v>
      </c>
      <c r="M775" s="69">
        <v>5.5601422185000002</v>
      </c>
      <c r="N775" s="70">
        <v>31.797447591856301</v>
      </c>
      <c r="O775" s="69">
        <v>4.9884471324999904</v>
      </c>
      <c r="P775" s="70">
        <v>17.3263306041761</v>
      </c>
      <c r="Q775" s="61">
        <v>9.8614643020000106</v>
      </c>
      <c r="R775" s="62">
        <v>0.22768928324566201</v>
      </c>
      <c r="S775" s="61">
        <v>26.597302235299999</v>
      </c>
      <c r="T775" s="62">
        <v>0.37164310522791899</v>
      </c>
      <c r="U775" s="61">
        <v>7.9629376456000003</v>
      </c>
      <c r="V775" s="62">
        <v>0.206066405692756</v>
      </c>
      <c r="W775" s="106"/>
      <c r="X775" s="61">
        <v>13.267601534200001</v>
      </c>
      <c r="Y775" s="62">
        <v>0.233095516907004</v>
      </c>
      <c r="Z775" s="61">
        <v>18.431574592299999</v>
      </c>
      <c r="AA775" s="62">
        <v>0.239126332229186</v>
      </c>
      <c r="AB775" s="61">
        <v>28.843918394900001</v>
      </c>
      <c r="AC775" s="62">
        <v>0.30510226898462101</v>
      </c>
    </row>
    <row r="776" spans="1:29" customFormat="1" x14ac:dyDescent="0.3">
      <c r="A776" s="58" t="s">
        <v>308</v>
      </c>
      <c r="B776" s="59">
        <v>98.062233367400097</v>
      </c>
      <c r="C776" s="60">
        <v>0.41742822901995202</v>
      </c>
      <c r="D776" s="59">
        <v>47.656963688899999</v>
      </c>
      <c r="E776" s="60">
        <v>0.41456177312612702</v>
      </c>
      <c r="F776" s="59">
        <v>50.405269678499998</v>
      </c>
      <c r="G776" s="60">
        <v>0.42017509037371598</v>
      </c>
      <c r="H776" s="106"/>
      <c r="I776" s="67">
        <v>5.6085752759000096</v>
      </c>
      <c r="J776" s="68">
        <v>100</v>
      </c>
      <c r="K776" s="67">
        <v>12.7637389198</v>
      </c>
      <c r="L776" s="68">
        <v>43.246795030352303</v>
      </c>
      <c r="M776" s="67">
        <v>5.8747994681000204</v>
      </c>
      <c r="N776" s="68">
        <v>33.596915485008999</v>
      </c>
      <c r="O776" s="67">
        <v>13.5362725702</v>
      </c>
      <c r="P776" s="68">
        <v>47.015419321881701</v>
      </c>
      <c r="Q776" s="59">
        <v>21.174910547100001</v>
      </c>
      <c r="R776" s="60">
        <v>0.48890307337850403</v>
      </c>
      <c r="S776" s="59">
        <v>23.945399695999999</v>
      </c>
      <c r="T776" s="60">
        <v>0.33458817064289098</v>
      </c>
      <c r="U776" s="59">
        <v>15.158536890300001</v>
      </c>
      <c r="V776" s="60">
        <v>0.39227548319070099</v>
      </c>
      <c r="W776" s="106"/>
      <c r="X776" s="59">
        <v>22.623470660400098</v>
      </c>
      <c r="Y776" s="60">
        <v>0.39746668410435898</v>
      </c>
      <c r="Z776" s="59">
        <v>39.375283748900003</v>
      </c>
      <c r="AA776" s="60">
        <v>0.51084442819613796</v>
      </c>
      <c r="AB776" s="59">
        <v>35.200855519599997</v>
      </c>
      <c r="AC776" s="60">
        <v>0.37234403253369203</v>
      </c>
    </row>
    <row r="777" spans="1:29" customFormat="1" x14ac:dyDescent="0.3">
      <c r="A777" s="65" t="s">
        <v>1</v>
      </c>
    </row>
    <row r="778" spans="1:29" customFormat="1" x14ac:dyDescent="0.3">
      <c r="A778" s="65" t="s">
        <v>1</v>
      </c>
    </row>
    <row r="779" spans="1:29" customFormat="1" x14ac:dyDescent="0.3">
      <c r="A779" s="53" t="s">
        <v>417</v>
      </c>
    </row>
    <row r="780" spans="1:29" customFormat="1" x14ac:dyDescent="0.3">
      <c r="A780" s="54" t="s">
        <v>1</v>
      </c>
    </row>
    <row r="781" spans="1:29" customFormat="1" x14ac:dyDescent="0.3">
      <c r="A781" s="114" t="s">
        <v>1</v>
      </c>
      <c r="B781" s="113" t="s">
        <v>502</v>
      </c>
      <c r="C781" s="113" t="s">
        <v>1</v>
      </c>
      <c r="D781" s="113" t="s">
        <v>346</v>
      </c>
      <c r="E781" s="113" t="s">
        <v>1</v>
      </c>
      <c r="F781" s="113" t="s">
        <v>347</v>
      </c>
      <c r="G781" s="113" t="s">
        <v>1</v>
      </c>
      <c r="H781" s="104"/>
      <c r="I781" s="113" t="s">
        <v>350</v>
      </c>
      <c r="J781" s="113" t="s">
        <v>1</v>
      </c>
      <c r="K781" s="113" t="s">
        <v>351</v>
      </c>
      <c r="L781" s="113" t="s">
        <v>1</v>
      </c>
      <c r="M781" s="113" t="s">
        <v>352</v>
      </c>
      <c r="N781" s="113" t="s">
        <v>1</v>
      </c>
      <c r="O781" s="113" t="s">
        <v>353</v>
      </c>
      <c r="P781" s="113" t="s">
        <v>1</v>
      </c>
      <c r="Q781" s="113" t="s">
        <v>354</v>
      </c>
      <c r="R781" s="113" t="s">
        <v>1</v>
      </c>
      <c r="S781" s="113" t="s">
        <v>355</v>
      </c>
      <c r="T781" s="113" t="s">
        <v>1</v>
      </c>
      <c r="U781" s="113" t="s">
        <v>356</v>
      </c>
      <c r="V781" s="113" t="s">
        <v>1</v>
      </c>
      <c r="W781" s="104"/>
      <c r="X781" s="113" t="s">
        <v>358</v>
      </c>
      <c r="Y781" s="113" t="s">
        <v>1</v>
      </c>
      <c r="Z781" s="113" t="s">
        <v>359</v>
      </c>
      <c r="AA781" s="113" t="s">
        <v>1</v>
      </c>
      <c r="AB781" s="113" t="s">
        <v>360</v>
      </c>
      <c r="AC781" s="113" t="s">
        <v>1</v>
      </c>
    </row>
    <row r="782" spans="1:29" customFormat="1" x14ac:dyDescent="0.3">
      <c r="A782" s="115" t="s">
        <v>1</v>
      </c>
      <c r="B782" s="55" t="s">
        <v>14</v>
      </c>
      <c r="C782" s="55" t="s">
        <v>15</v>
      </c>
      <c r="D782" s="55" t="s">
        <v>14</v>
      </c>
      <c r="E782" s="55" t="s">
        <v>15</v>
      </c>
      <c r="F782" s="55" t="s">
        <v>14</v>
      </c>
      <c r="G782" s="55" t="s">
        <v>15</v>
      </c>
      <c r="H782" s="104"/>
      <c r="I782" s="55" t="s">
        <v>14</v>
      </c>
      <c r="J782" s="55" t="s">
        <v>15</v>
      </c>
      <c r="K782" s="55" t="s">
        <v>14</v>
      </c>
      <c r="L782" s="55" t="s">
        <v>15</v>
      </c>
      <c r="M782" s="55" t="s">
        <v>14</v>
      </c>
      <c r="N782" s="55" t="s">
        <v>15</v>
      </c>
      <c r="O782" s="55" t="s">
        <v>14</v>
      </c>
      <c r="P782" s="55" t="s">
        <v>15</v>
      </c>
      <c r="Q782" s="55" t="s">
        <v>14</v>
      </c>
      <c r="R782" s="55" t="s">
        <v>15</v>
      </c>
      <c r="S782" s="55" t="s">
        <v>14</v>
      </c>
      <c r="T782" s="55" t="s">
        <v>15</v>
      </c>
      <c r="U782" s="55" t="s">
        <v>14</v>
      </c>
      <c r="V782" s="55" t="s">
        <v>15</v>
      </c>
      <c r="W782" s="104"/>
      <c r="X782" s="55" t="s">
        <v>14</v>
      </c>
      <c r="Y782" s="55" t="s">
        <v>15</v>
      </c>
      <c r="Z782" s="55" t="s">
        <v>14</v>
      </c>
      <c r="AA782" s="55" t="s">
        <v>15</v>
      </c>
      <c r="AB782" s="55" t="s">
        <v>14</v>
      </c>
      <c r="AC782" s="55" t="s">
        <v>15</v>
      </c>
    </row>
    <row r="783" spans="1:29" customFormat="1" x14ac:dyDescent="0.3">
      <c r="A783" s="56" t="s">
        <v>16</v>
      </c>
      <c r="B783" s="57">
        <v>45.3984062408</v>
      </c>
      <c r="C783" s="57">
        <v>45.3984062408</v>
      </c>
      <c r="D783" s="57">
        <v>26.6234447587</v>
      </c>
      <c r="E783" s="57">
        <v>26.6234447587</v>
      </c>
      <c r="F783" s="57">
        <v>18.7749614821</v>
      </c>
      <c r="G783" s="57">
        <v>18.7749614821</v>
      </c>
      <c r="H783" s="105"/>
      <c r="I783" s="57">
        <v>3.8840929647000002</v>
      </c>
      <c r="J783" s="57">
        <v>3.8840929647000002</v>
      </c>
      <c r="K783" s="57">
        <v>14.198066216699999</v>
      </c>
      <c r="L783" s="57">
        <v>14.198066216699999</v>
      </c>
      <c r="M783" s="57">
        <v>8.5318719304999995</v>
      </c>
      <c r="N783" s="57">
        <v>8.5318719304999995</v>
      </c>
      <c r="O783" s="57">
        <v>4.7801961330999996</v>
      </c>
      <c r="P783" s="57">
        <v>4.7801961330999996</v>
      </c>
      <c r="Q783" s="57">
        <v>4.3409779226999996</v>
      </c>
      <c r="R783" s="57">
        <v>4.3409779226999996</v>
      </c>
      <c r="S783" s="57">
        <v>5.4306443154000004</v>
      </c>
      <c r="T783" s="57">
        <v>5.4306443154000004</v>
      </c>
      <c r="U783" s="57">
        <v>4.2325567577000003</v>
      </c>
      <c r="V783" s="57">
        <v>4.2325567577000003</v>
      </c>
      <c r="W783" s="105"/>
      <c r="X783" s="57">
        <v>3.4580210998999998</v>
      </c>
      <c r="Y783" s="57">
        <v>3.4580210998999998</v>
      </c>
      <c r="Z783" s="57">
        <v>9.3800348053999993</v>
      </c>
      <c r="AA783" s="57">
        <v>9.3800348053999993</v>
      </c>
      <c r="AB783" s="57">
        <v>32.560350335499997</v>
      </c>
      <c r="AC783" s="57">
        <v>32.560350335499997</v>
      </c>
    </row>
    <row r="784" spans="1:29" customFormat="1" x14ac:dyDescent="0.3">
      <c r="A784" s="58" t="s">
        <v>306</v>
      </c>
      <c r="B784" s="59">
        <v>18.859177302100001</v>
      </c>
      <c r="C784" s="60">
        <v>0.41541496417447099</v>
      </c>
      <c r="D784" s="67">
        <v>10.548313737999999</v>
      </c>
      <c r="E784" s="68">
        <v>39.620394106036997</v>
      </c>
      <c r="F784" s="67">
        <v>8.3108635641000106</v>
      </c>
      <c r="G784" s="68">
        <v>44.265675708701501</v>
      </c>
      <c r="H784" s="107"/>
      <c r="I784" s="67">
        <v>0</v>
      </c>
      <c r="J784" s="68">
        <v>0</v>
      </c>
      <c r="K784" s="67">
        <v>10.094855216299999</v>
      </c>
      <c r="L784" s="68">
        <v>71.100212255851204</v>
      </c>
      <c r="M784" s="67">
        <v>4.0027180305999996</v>
      </c>
      <c r="N784" s="68">
        <v>46.914886477502797</v>
      </c>
      <c r="O784" s="67">
        <v>1.4427170945000001</v>
      </c>
      <c r="P784" s="68">
        <v>30.1811276008122</v>
      </c>
      <c r="Q784" s="67">
        <v>1.8759022418</v>
      </c>
      <c r="R784" s="68">
        <v>43.213816683804403</v>
      </c>
      <c r="S784" s="67">
        <v>0.66485655770000096</v>
      </c>
      <c r="T784" s="68">
        <v>12.242682803118299</v>
      </c>
      <c r="U784" s="67">
        <v>0.77812816120000095</v>
      </c>
      <c r="V784" s="68">
        <v>18.384352667791301</v>
      </c>
      <c r="W784" s="107"/>
      <c r="X784" s="67">
        <v>0</v>
      </c>
      <c r="Y784" s="68">
        <v>0</v>
      </c>
      <c r="Z784" s="67">
        <v>3.9089943744000002</v>
      </c>
      <c r="AA784" s="68">
        <v>41.673559379008204</v>
      </c>
      <c r="AB784" s="67">
        <v>14.9501829277</v>
      </c>
      <c r="AC784" s="68">
        <v>45.915301198095698</v>
      </c>
    </row>
    <row r="785" spans="1:29" customFormat="1" x14ac:dyDescent="0.3">
      <c r="A785" s="58" t="s">
        <v>307</v>
      </c>
      <c r="B785" s="61">
        <v>15.9263427136</v>
      </c>
      <c r="C785" s="62">
        <v>0.350812815523177</v>
      </c>
      <c r="D785" s="69">
        <v>9.5224981230999894</v>
      </c>
      <c r="E785" s="70">
        <v>35.767340437747997</v>
      </c>
      <c r="F785" s="69">
        <v>6.4038445905000003</v>
      </c>
      <c r="G785" s="70">
        <v>34.108429977901203</v>
      </c>
      <c r="H785" s="107"/>
      <c r="I785" s="69">
        <v>3.88409296469999</v>
      </c>
      <c r="J785" s="70">
        <v>100</v>
      </c>
      <c r="K785" s="69">
        <v>2.1682111471000001</v>
      </c>
      <c r="L785" s="70">
        <v>15.271172242806699</v>
      </c>
      <c r="M785" s="69">
        <v>0.55128045290000005</v>
      </c>
      <c r="N785" s="70">
        <v>6.4614243789720502</v>
      </c>
      <c r="O785" s="69">
        <v>3.33747903859999</v>
      </c>
      <c r="P785" s="70">
        <v>69.818872399187796</v>
      </c>
      <c r="Q785" s="69">
        <v>0.63694190340000101</v>
      </c>
      <c r="R785" s="70">
        <v>14.672774539333201</v>
      </c>
      <c r="S785" s="69">
        <v>3.5038274005000001</v>
      </c>
      <c r="T785" s="70">
        <v>64.5195523220696</v>
      </c>
      <c r="U785" s="69">
        <v>1.8445098064000001</v>
      </c>
      <c r="V785" s="70">
        <v>43.579092071108299</v>
      </c>
      <c r="W785" s="107"/>
      <c r="X785" s="69">
        <v>2.1119932688</v>
      </c>
      <c r="Y785" s="70">
        <v>61.075199016601601</v>
      </c>
      <c r="Z785" s="69">
        <v>2.4553637176000001</v>
      </c>
      <c r="AA785" s="70">
        <v>26.176488345080202</v>
      </c>
      <c r="AB785" s="69">
        <v>11.3589857272</v>
      </c>
      <c r="AC785" s="70">
        <v>34.885944439042099</v>
      </c>
    </row>
    <row r="786" spans="1:29" customFormat="1" x14ac:dyDescent="0.3">
      <c r="A786" s="58" t="s">
        <v>308</v>
      </c>
      <c r="B786" s="59">
        <v>10.6128862251</v>
      </c>
      <c r="C786" s="60">
        <v>0.23377222030235301</v>
      </c>
      <c r="D786" s="67">
        <v>6.5526328975999997</v>
      </c>
      <c r="E786" s="68">
        <v>24.612265456214999</v>
      </c>
      <c r="F786" s="67">
        <v>4.0602533274999999</v>
      </c>
      <c r="G786" s="68">
        <v>21.6258943133973</v>
      </c>
      <c r="H786" s="107"/>
      <c r="I786" s="67">
        <v>0</v>
      </c>
      <c r="J786" s="68">
        <v>0</v>
      </c>
      <c r="K786" s="67">
        <v>1.9349998532999999</v>
      </c>
      <c r="L786" s="68">
        <v>13.6286155013422</v>
      </c>
      <c r="M786" s="67">
        <v>3.9778734469999999</v>
      </c>
      <c r="N786" s="68">
        <v>46.623689143525198</v>
      </c>
      <c r="O786" s="67">
        <v>0</v>
      </c>
      <c r="P786" s="68">
        <v>0</v>
      </c>
      <c r="Q786" s="67">
        <v>1.8281337774999999</v>
      </c>
      <c r="R786" s="68">
        <v>42.1134087768624</v>
      </c>
      <c r="S786" s="67">
        <v>1.2619603572</v>
      </c>
      <c r="T786" s="68">
        <v>23.2377648748121</v>
      </c>
      <c r="U786" s="67">
        <v>1.6099187901000001</v>
      </c>
      <c r="V786" s="68">
        <v>38.036555261100403</v>
      </c>
      <c r="W786" s="107"/>
      <c r="X786" s="67">
        <v>1.3460278311</v>
      </c>
      <c r="Y786" s="68">
        <v>38.924800983398399</v>
      </c>
      <c r="Z786" s="67">
        <v>3.0156767134</v>
      </c>
      <c r="AA786" s="68">
        <v>32.149952275911602</v>
      </c>
      <c r="AB786" s="67">
        <v>6.25118168060001</v>
      </c>
      <c r="AC786" s="68">
        <v>19.1987543628621</v>
      </c>
    </row>
    <row r="787" spans="1:29" customFormat="1" x14ac:dyDescent="0.3">
      <c r="A787" s="65" t="s">
        <v>1</v>
      </c>
    </row>
    <row r="788" spans="1:29" customFormat="1" x14ac:dyDescent="0.3">
      <c r="A788" s="65" t="s">
        <v>1</v>
      </c>
    </row>
    <row r="789" spans="1:29" customFormat="1" x14ac:dyDescent="0.3">
      <c r="A789" s="53" t="s">
        <v>418</v>
      </c>
    </row>
    <row r="790" spans="1:29" customFormat="1" x14ac:dyDescent="0.3">
      <c r="A790" s="54" t="s">
        <v>1</v>
      </c>
    </row>
    <row r="791" spans="1:29" customFormat="1" x14ac:dyDescent="0.3">
      <c r="A791" s="114" t="s">
        <v>1</v>
      </c>
      <c r="B791" s="113" t="s">
        <v>502</v>
      </c>
      <c r="C791" s="113" t="s">
        <v>1</v>
      </c>
      <c r="D791" s="113" t="s">
        <v>346</v>
      </c>
      <c r="E791" s="113" t="s">
        <v>1</v>
      </c>
      <c r="F791" s="113" t="s">
        <v>347</v>
      </c>
      <c r="G791" s="113" t="s">
        <v>1</v>
      </c>
      <c r="H791" s="104"/>
      <c r="I791" s="113" t="s">
        <v>350</v>
      </c>
      <c r="J791" s="113" t="s">
        <v>1</v>
      </c>
      <c r="K791" s="113" t="s">
        <v>351</v>
      </c>
      <c r="L791" s="113" t="s">
        <v>1</v>
      </c>
      <c r="M791" s="113" t="s">
        <v>352</v>
      </c>
      <c r="N791" s="113" t="s">
        <v>1</v>
      </c>
      <c r="O791" s="113" t="s">
        <v>353</v>
      </c>
      <c r="P791" s="113" t="s">
        <v>1</v>
      </c>
      <c r="Q791" s="113" t="s">
        <v>354</v>
      </c>
      <c r="R791" s="113" t="s">
        <v>1</v>
      </c>
      <c r="S791" s="113" t="s">
        <v>355</v>
      </c>
      <c r="T791" s="113" t="s">
        <v>1</v>
      </c>
      <c r="U791" s="113" t="s">
        <v>356</v>
      </c>
      <c r="V791" s="113" t="s">
        <v>1</v>
      </c>
      <c r="W791" s="104"/>
      <c r="X791" s="113" t="s">
        <v>358</v>
      </c>
      <c r="Y791" s="113" t="s">
        <v>1</v>
      </c>
      <c r="Z791" s="113" t="s">
        <v>359</v>
      </c>
      <c r="AA791" s="113" t="s">
        <v>1</v>
      </c>
      <c r="AB791" s="113" t="s">
        <v>360</v>
      </c>
      <c r="AC791" s="113" t="s">
        <v>1</v>
      </c>
    </row>
    <row r="792" spans="1:29" customFormat="1" x14ac:dyDescent="0.3">
      <c r="A792" s="115" t="s">
        <v>1</v>
      </c>
      <c r="B792" s="55" t="s">
        <v>14</v>
      </c>
      <c r="C792" s="55" t="s">
        <v>15</v>
      </c>
      <c r="D792" s="55" t="s">
        <v>14</v>
      </c>
      <c r="E792" s="55" t="s">
        <v>15</v>
      </c>
      <c r="F792" s="55" t="s">
        <v>14</v>
      </c>
      <c r="G792" s="55" t="s">
        <v>15</v>
      </c>
      <c r="H792" s="104"/>
      <c r="I792" s="55" t="s">
        <v>14</v>
      </c>
      <c r="J792" s="55" t="s">
        <v>15</v>
      </c>
      <c r="K792" s="55" t="s">
        <v>14</v>
      </c>
      <c r="L792" s="55" t="s">
        <v>15</v>
      </c>
      <c r="M792" s="55" t="s">
        <v>14</v>
      </c>
      <c r="N792" s="55" t="s">
        <v>15</v>
      </c>
      <c r="O792" s="55" t="s">
        <v>14</v>
      </c>
      <c r="P792" s="55" t="s">
        <v>15</v>
      </c>
      <c r="Q792" s="55" t="s">
        <v>14</v>
      </c>
      <c r="R792" s="55" t="s">
        <v>15</v>
      </c>
      <c r="S792" s="55" t="s">
        <v>14</v>
      </c>
      <c r="T792" s="55" t="s">
        <v>15</v>
      </c>
      <c r="U792" s="55" t="s">
        <v>14</v>
      </c>
      <c r="V792" s="55" t="s">
        <v>15</v>
      </c>
      <c r="W792" s="104"/>
      <c r="X792" s="55" t="s">
        <v>14</v>
      </c>
      <c r="Y792" s="55" t="s">
        <v>15</v>
      </c>
      <c r="Z792" s="55" t="s">
        <v>14</v>
      </c>
      <c r="AA792" s="55" t="s">
        <v>15</v>
      </c>
      <c r="AB792" s="55" t="s">
        <v>14</v>
      </c>
      <c r="AC792" s="55" t="s">
        <v>15</v>
      </c>
    </row>
    <row r="793" spans="1:29" customFormat="1" x14ac:dyDescent="0.3">
      <c r="A793" s="56" t="s">
        <v>16</v>
      </c>
      <c r="B793" s="57">
        <v>431.74732789839999</v>
      </c>
      <c r="C793" s="57">
        <v>431.74732789839999</v>
      </c>
      <c r="D793" s="57">
        <v>164.0630412706</v>
      </c>
      <c r="E793" s="57">
        <v>164.0630412706</v>
      </c>
      <c r="F793" s="57">
        <v>265.085227202</v>
      </c>
      <c r="G793" s="57">
        <v>265.085227202</v>
      </c>
      <c r="H793" s="105"/>
      <c r="I793" s="57">
        <v>67.683054930400004</v>
      </c>
      <c r="J793" s="57">
        <v>67.683054930400004</v>
      </c>
      <c r="K793" s="57">
        <v>70.572822730499993</v>
      </c>
      <c r="L793" s="57">
        <v>70.572822730499993</v>
      </c>
      <c r="M793" s="57">
        <v>70.934785533500005</v>
      </c>
      <c r="N793" s="57">
        <v>70.934785533500005</v>
      </c>
      <c r="O793" s="57">
        <v>72.684076487900001</v>
      </c>
      <c r="P793" s="57">
        <v>72.684076487900001</v>
      </c>
      <c r="Q793" s="57">
        <v>50.092453688500001</v>
      </c>
      <c r="R793" s="57">
        <v>50.092453688500001</v>
      </c>
      <c r="S793" s="57">
        <v>73.532131701500006</v>
      </c>
      <c r="T793" s="57">
        <v>73.532131701500006</v>
      </c>
      <c r="U793" s="57">
        <v>26.248002826099999</v>
      </c>
      <c r="V793" s="57">
        <v>26.248002826099999</v>
      </c>
      <c r="W793" s="105"/>
      <c r="X793" s="57">
        <v>74.007725715099994</v>
      </c>
      <c r="Y793" s="57">
        <v>74.007725715099994</v>
      </c>
      <c r="Z793" s="57">
        <v>125.0959011465</v>
      </c>
      <c r="AA793" s="57">
        <v>125.0959011465</v>
      </c>
      <c r="AB793" s="57">
        <v>231.78107759829999</v>
      </c>
      <c r="AC793" s="57">
        <v>231.78107759829999</v>
      </c>
    </row>
    <row r="794" spans="1:29" customFormat="1" x14ac:dyDescent="0.3">
      <c r="A794" s="58" t="s">
        <v>306</v>
      </c>
      <c r="B794" s="59">
        <v>86.154629360599998</v>
      </c>
      <c r="C794" s="60">
        <v>0.19954872628852499</v>
      </c>
      <c r="D794" s="59">
        <v>42.199564242599997</v>
      </c>
      <c r="E794" s="60">
        <v>0.25721554297532201</v>
      </c>
      <c r="F794" s="59">
        <v>43.955065117999901</v>
      </c>
      <c r="G794" s="60">
        <v>0.16581484219980799</v>
      </c>
      <c r="H794" s="106"/>
      <c r="I794" s="67">
        <v>15.8659266755999</v>
      </c>
      <c r="J794" s="68">
        <v>23.4415049555835</v>
      </c>
      <c r="K794" s="67">
        <v>17.456072346500001</v>
      </c>
      <c r="L794" s="68">
        <v>24.7348365434671</v>
      </c>
      <c r="M794" s="59">
        <v>11.060853903</v>
      </c>
      <c r="N794" s="60">
        <v>0.155929898424467</v>
      </c>
      <c r="O794" s="59">
        <v>11.8459842154</v>
      </c>
      <c r="P794" s="60">
        <v>0.162979084110287</v>
      </c>
      <c r="Q794" s="59">
        <v>9.2212302910999995</v>
      </c>
      <c r="R794" s="60">
        <v>0.18408422051836901</v>
      </c>
      <c r="S794" s="59">
        <v>13.615143913200001</v>
      </c>
      <c r="T794" s="60">
        <v>0.18515910797296101</v>
      </c>
      <c r="U794" s="59">
        <v>7.0894180158000104</v>
      </c>
      <c r="V794" s="60">
        <v>0.27009361675131199</v>
      </c>
      <c r="W794" s="106"/>
      <c r="X794" s="59">
        <v>14.3985920311999</v>
      </c>
      <c r="Y794" s="60">
        <v>0.194555256117838</v>
      </c>
      <c r="Z794" s="59">
        <v>20.4181390249</v>
      </c>
      <c r="AA794" s="60">
        <v>0.163219888403764</v>
      </c>
      <c r="AB794" s="59">
        <v>51.337898304499802</v>
      </c>
      <c r="AC794" s="60">
        <v>0.221493052135489</v>
      </c>
    </row>
    <row r="795" spans="1:29" customFormat="1" x14ac:dyDescent="0.3">
      <c r="A795" s="58" t="s">
        <v>307</v>
      </c>
      <c r="B795" s="61">
        <v>110.7983007582</v>
      </c>
      <c r="C795" s="62">
        <v>0.25662764677092198</v>
      </c>
      <c r="D795" s="61">
        <v>49.122265288100003</v>
      </c>
      <c r="E795" s="62">
        <v>0.29941091489995802</v>
      </c>
      <c r="F795" s="61">
        <v>61.676035470100103</v>
      </c>
      <c r="G795" s="62">
        <v>0.232664928638598</v>
      </c>
      <c r="H795" s="106"/>
      <c r="I795" s="69">
        <v>28.533111364</v>
      </c>
      <c r="J795" s="70">
        <v>42.156949613667997</v>
      </c>
      <c r="K795" s="69">
        <v>12.9859247884</v>
      </c>
      <c r="L795" s="70">
        <v>18.4007444877046</v>
      </c>
      <c r="M795" s="61">
        <v>9.1974008027000007</v>
      </c>
      <c r="N795" s="64">
        <v>0.12965995080588999</v>
      </c>
      <c r="O795" s="61">
        <v>13.991581866700001</v>
      </c>
      <c r="P795" s="62">
        <v>0.19249858487270199</v>
      </c>
      <c r="Q795" s="61">
        <v>12.3390393225</v>
      </c>
      <c r="R795" s="62">
        <v>0.24632531277526001</v>
      </c>
      <c r="S795" s="61">
        <v>26.678781543100001</v>
      </c>
      <c r="T795" s="62">
        <v>0.36281800793428898</v>
      </c>
      <c r="U795" s="61">
        <v>7.07246107080001</v>
      </c>
      <c r="V795" s="62">
        <v>0.26944758874253899</v>
      </c>
      <c r="W795" s="106"/>
      <c r="X795" s="61">
        <v>28.729136434000001</v>
      </c>
      <c r="Y795" s="63">
        <v>0.38819104568346902</v>
      </c>
      <c r="Z795" s="61">
        <v>29.483584460500001</v>
      </c>
      <c r="AA795" s="62">
        <v>0.23568785380083501</v>
      </c>
      <c r="AB795" s="61">
        <v>52.585579863699799</v>
      </c>
      <c r="AC795" s="62">
        <v>0.226876069472919</v>
      </c>
    </row>
    <row r="796" spans="1:29" customFormat="1" x14ac:dyDescent="0.3">
      <c r="A796" s="58" t="s">
        <v>308</v>
      </c>
      <c r="B796" s="59">
        <v>234.794397779599</v>
      </c>
      <c r="C796" s="60">
        <v>0.54382362694055297</v>
      </c>
      <c r="D796" s="59">
        <v>72.741211739900194</v>
      </c>
      <c r="E796" s="64">
        <v>0.44337354212472002</v>
      </c>
      <c r="F796" s="59">
        <v>159.4541266139</v>
      </c>
      <c r="G796" s="60">
        <v>0.60152022916159298</v>
      </c>
      <c r="H796" s="106"/>
      <c r="I796" s="67">
        <v>23.2840168908</v>
      </c>
      <c r="J796" s="68">
        <v>34.401545430748499</v>
      </c>
      <c r="K796" s="67">
        <v>40.130825595600001</v>
      </c>
      <c r="L796" s="68">
        <v>56.864418968828303</v>
      </c>
      <c r="M796" s="59">
        <v>50.676530827799901</v>
      </c>
      <c r="N796" s="63">
        <v>0.71441015076964198</v>
      </c>
      <c r="O796" s="59">
        <v>46.846510405799997</v>
      </c>
      <c r="P796" s="60">
        <v>0.64452233101700995</v>
      </c>
      <c r="Q796" s="59">
        <v>28.532184074900101</v>
      </c>
      <c r="R796" s="60">
        <v>0.56959046670637103</v>
      </c>
      <c r="S796" s="59">
        <v>33.238206245199997</v>
      </c>
      <c r="T796" s="60">
        <v>0.45202288409274999</v>
      </c>
      <c r="U796" s="59">
        <v>12.0861237395</v>
      </c>
      <c r="V796" s="60">
        <v>0.46045879450614902</v>
      </c>
      <c r="W796" s="106"/>
      <c r="X796" s="59">
        <v>30.879997249900001</v>
      </c>
      <c r="Y796" s="60">
        <v>0.41725369819869301</v>
      </c>
      <c r="Z796" s="59">
        <v>75.194177661099999</v>
      </c>
      <c r="AA796" s="60">
        <v>0.60109225779540099</v>
      </c>
      <c r="AB796" s="59">
        <v>127.8575994301</v>
      </c>
      <c r="AC796" s="60">
        <v>0.55163087839159197</v>
      </c>
    </row>
    <row r="797" spans="1:29" customFormat="1" x14ac:dyDescent="0.3">
      <c r="A797" s="65" t="s">
        <v>1</v>
      </c>
    </row>
    <row r="798" spans="1:29" customFormat="1" x14ac:dyDescent="0.3">
      <c r="A798" s="65" t="s">
        <v>1</v>
      </c>
    </row>
    <row r="799" spans="1:29" customFormat="1" x14ac:dyDescent="0.3">
      <c r="A799" s="53" t="s">
        <v>419</v>
      </c>
    </row>
    <row r="800" spans="1:29" customFormat="1" x14ac:dyDescent="0.3">
      <c r="A800" s="54" t="s">
        <v>1</v>
      </c>
    </row>
    <row r="801" spans="1:29" customFormat="1" x14ac:dyDescent="0.3">
      <c r="A801" s="114" t="s">
        <v>1</v>
      </c>
      <c r="B801" s="113" t="s">
        <v>502</v>
      </c>
      <c r="C801" s="113" t="s">
        <v>1</v>
      </c>
      <c r="D801" s="113" t="s">
        <v>346</v>
      </c>
      <c r="E801" s="113" t="s">
        <v>1</v>
      </c>
      <c r="F801" s="113" t="s">
        <v>347</v>
      </c>
      <c r="G801" s="113" t="s">
        <v>1</v>
      </c>
      <c r="H801" s="104"/>
      <c r="I801" s="113" t="s">
        <v>350</v>
      </c>
      <c r="J801" s="113" t="s">
        <v>1</v>
      </c>
      <c r="K801" s="113" t="s">
        <v>351</v>
      </c>
      <c r="L801" s="113" t="s">
        <v>1</v>
      </c>
      <c r="M801" s="113" t="s">
        <v>352</v>
      </c>
      <c r="N801" s="113" t="s">
        <v>1</v>
      </c>
      <c r="O801" s="113" t="s">
        <v>353</v>
      </c>
      <c r="P801" s="113" t="s">
        <v>1</v>
      </c>
      <c r="Q801" s="113" t="s">
        <v>354</v>
      </c>
      <c r="R801" s="113" t="s">
        <v>1</v>
      </c>
      <c r="S801" s="113" t="s">
        <v>355</v>
      </c>
      <c r="T801" s="113" t="s">
        <v>1</v>
      </c>
      <c r="U801" s="113" t="s">
        <v>356</v>
      </c>
      <c r="V801" s="113" t="s">
        <v>1</v>
      </c>
      <c r="W801" s="104"/>
      <c r="X801" s="113" t="s">
        <v>358</v>
      </c>
      <c r="Y801" s="113" t="s">
        <v>1</v>
      </c>
      <c r="Z801" s="113" t="s">
        <v>359</v>
      </c>
      <c r="AA801" s="113" t="s">
        <v>1</v>
      </c>
      <c r="AB801" s="113" t="s">
        <v>360</v>
      </c>
      <c r="AC801" s="113" t="s">
        <v>1</v>
      </c>
    </row>
    <row r="802" spans="1:29" customFormat="1" x14ac:dyDescent="0.3">
      <c r="A802" s="115" t="s">
        <v>1</v>
      </c>
      <c r="B802" s="55" t="s">
        <v>14</v>
      </c>
      <c r="C802" s="55" t="s">
        <v>15</v>
      </c>
      <c r="D802" s="55" t="s">
        <v>14</v>
      </c>
      <c r="E802" s="55" t="s">
        <v>15</v>
      </c>
      <c r="F802" s="55" t="s">
        <v>14</v>
      </c>
      <c r="G802" s="55" t="s">
        <v>15</v>
      </c>
      <c r="H802" s="104"/>
      <c r="I802" s="55" t="s">
        <v>14</v>
      </c>
      <c r="J802" s="55" t="s">
        <v>15</v>
      </c>
      <c r="K802" s="55" t="s">
        <v>14</v>
      </c>
      <c r="L802" s="55" t="s">
        <v>15</v>
      </c>
      <c r="M802" s="55" t="s">
        <v>14</v>
      </c>
      <c r="N802" s="55" t="s">
        <v>15</v>
      </c>
      <c r="O802" s="55" t="s">
        <v>14</v>
      </c>
      <c r="P802" s="55" t="s">
        <v>15</v>
      </c>
      <c r="Q802" s="55" t="s">
        <v>14</v>
      </c>
      <c r="R802" s="55" t="s">
        <v>15</v>
      </c>
      <c r="S802" s="55" t="s">
        <v>14</v>
      </c>
      <c r="T802" s="55" t="s">
        <v>15</v>
      </c>
      <c r="U802" s="55" t="s">
        <v>14</v>
      </c>
      <c r="V802" s="55" t="s">
        <v>15</v>
      </c>
      <c r="W802" s="104"/>
      <c r="X802" s="55" t="s">
        <v>14</v>
      </c>
      <c r="Y802" s="55" t="s">
        <v>15</v>
      </c>
      <c r="Z802" s="55" t="s">
        <v>14</v>
      </c>
      <c r="AA802" s="55" t="s">
        <v>15</v>
      </c>
      <c r="AB802" s="55" t="s">
        <v>14</v>
      </c>
      <c r="AC802" s="55" t="s">
        <v>15</v>
      </c>
    </row>
    <row r="803" spans="1:29" customFormat="1" x14ac:dyDescent="0.3">
      <c r="A803" s="56" t="s">
        <v>16</v>
      </c>
      <c r="B803" s="57">
        <v>190.52278972920001</v>
      </c>
      <c r="C803" s="57">
        <v>190.52278972920001</v>
      </c>
      <c r="D803" s="57">
        <v>93.110056224000004</v>
      </c>
      <c r="E803" s="57">
        <v>93.110056224000004</v>
      </c>
      <c r="F803" s="57">
        <v>96.952217440699997</v>
      </c>
      <c r="G803" s="57">
        <v>96.952217440699997</v>
      </c>
      <c r="H803" s="105"/>
      <c r="I803" s="57">
        <v>36.515031800499997</v>
      </c>
      <c r="J803" s="57">
        <v>36.515031800499997</v>
      </c>
      <c r="K803" s="57">
        <v>47.670517706399998</v>
      </c>
      <c r="L803" s="57">
        <v>47.670517706399998</v>
      </c>
      <c r="M803" s="57">
        <v>22.882588163000001</v>
      </c>
      <c r="N803" s="57">
        <v>22.882588163000001</v>
      </c>
      <c r="O803" s="57">
        <v>26.562044112599999</v>
      </c>
      <c r="P803" s="57">
        <v>26.562044112599999</v>
      </c>
      <c r="Q803" s="57">
        <v>18.829980509399999</v>
      </c>
      <c r="R803" s="57">
        <v>18.829980509399999</v>
      </c>
      <c r="S803" s="57">
        <v>22.414525022799999</v>
      </c>
      <c r="T803" s="57">
        <v>22.414525022799999</v>
      </c>
      <c r="U803" s="57">
        <v>15.6481024145</v>
      </c>
      <c r="V803" s="57">
        <v>15.6481024145</v>
      </c>
      <c r="W803" s="105"/>
      <c r="X803" s="57">
        <v>22.8455538049</v>
      </c>
      <c r="Y803" s="57">
        <v>22.8455538049</v>
      </c>
      <c r="Z803" s="57">
        <v>52.841847925000003</v>
      </c>
      <c r="AA803" s="57">
        <v>52.841847925000003</v>
      </c>
      <c r="AB803" s="57">
        <v>111.2956048099</v>
      </c>
      <c r="AC803" s="57">
        <v>111.2956048099</v>
      </c>
    </row>
    <row r="804" spans="1:29" customFormat="1" x14ac:dyDescent="0.3">
      <c r="A804" s="58" t="s">
        <v>306</v>
      </c>
      <c r="B804" s="59">
        <v>51.007251478999997</v>
      </c>
      <c r="C804" s="60">
        <v>0.26772257298719598</v>
      </c>
      <c r="D804" s="59">
        <v>36.315090178399998</v>
      </c>
      <c r="E804" s="63">
        <v>0.390023286969506</v>
      </c>
      <c r="F804" s="59">
        <v>14.2316452361</v>
      </c>
      <c r="G804" s="64">
        <v>0.14679030157102599</v>
      </c>
      <c r="H804" s="106"/>
      <c r="I804" s="67">
        <v>16.2580307516</v>
      </c>
      <c r="J804" s="68">
        <v>44.524213590791298</v>
      </c>
      <c r="K804" s="67">
        <v>18.1770020469</v>
      </c>
      <c r="L804" s="68">
        <v>38.130490125681298</v>
      </c>
      <c r="M804" s="67">
        <v>2.3546850352000002</v>
      </c>
      <c r="N804" s="68">
        <v>10.2902915458113</v>
      </c>
      <c r="O804" s="59">
        <v>2.9922248100000002</v>
      </c>
      <c r="P804" s="60">
        <v>0.112650396833751</v>
      </c>
      <c r="Q804" s="59">
        <v>4.2478438369999996</v>
      </c>
      <c r="R804" s="60">
        <v>0.22558939107129999</v>
      </c>
      <c r="S804" s="67">
        <v>4.4851257242000102</v>
      </c>
      <c r="T804" s="68">
        <v>20.009907502558001</v>
      </c>
      <c r="U804" s="67">
        <v>2.4923392740999999</v>
      </c>
      <c r="V804" s="68">
        <v>15.927421792629101</v>
      </c>
      <c r="W804" s="107"/>
      <c r="X804" s="67">
        <v>9.5118743834999897</v>
      </c>
      <c r="Y804" s="68">
        <v>41.635560532832699</v>
      </c>
      <c r="Z804" s="59">
        <v>8.4865074493999906</v>
      </c>
      <c r="AA804" s="60">
        <v>0.160602018715264</v>
      </c>
      <c r="AB804" s="59">
        <v>33.008869646100003</v>
      </c>
      <c r="AC804" s="60">
        <v>0.29658736032282002</v>
      </c>
    </row>
    <row r="805" spans="1:29" customFormat="1" x14ac:dyDescent="0.3">
      <c r="A805" s="58" t="s">
        <v>307</v>
      </c>
      <c r="B805" s="61">
        <v>57.386222521600097</v>
      </c>
      <c r="C805" s="62">
        <v>0.30120397986595698</v>
      </c>
      <c r="D805" s="61">
        <v>30.191233388400001</v>
      </c>
      <c r="E805" s="62">
        <v>0.32425319683802201</v>
      </c>
      <c r="F805" s="61">
        <v>27.1949891332</v>
      </c>
      <c r="G805" s="62">
        <v>0.28049888750438901</v>
      </c>
      <c r="H805" s="106"/>
      <c r="I805" s="69">
        <v>11.3143571577</v>
      </c>
      <c r="J805" s="70">
        <v>30.985478034131301</v>
      </c>
      <c r="K805" s="69">
        <v>10.242561288799999</v>
      </c>
      <c r="L805" s="70">
        <v>21.4861549267901</v>
      </c>
      <c r="M805" s="69">
        <v>7.7732568529999799</v>
      </c>
      <c r="N805" s="70">
        <v>33.970182033730602</v>
      </c>
      <c r="O805" s="61">
        <v>11.2406426493</v>
      </c>
      <c r="P805" s="62">
        <v>0.42318439807002201</v>
      </c>
      <c r="Q805" s="61">
        <v>4.9904175909999999</v>
      </c>
      <c r="R805" s="62">
        <v>0.26502510655859501</v>
      </c>
      <c r="S805" s="69">
        <v>5.7779633216999899</v>
      </c>
      <c r="T805" s="70">
        <v>25.777763819767198</v>
      </c>
      <c r="U805" s="69">
        <v>6.0470236600999998</v>
      </c>
      <c r="V805" s="70">
        <v>38.643814437823799</v>
      </c>
      <c r="W805" s="107"/>
      <c r="X805" s="69">
        <v>10.837465891100001</v>
      </c>
      <c r="Y805" s="70">
        <v>47.437965319866898</v>
      </c>
      <c r="Z805" s="61">
        <v>13.997419152699999</v>
      </c>
      <c r="AA805" s="62">
        <v>0.26489268832094898</v>
      </c>
      <c r="AB805" s="61">
        <v>32.551337477799997</v>
      </c>
      <c r="AC805" s="62">
        <v>0.29247639682986398</v>
      </c>
    </row>
    <row r="806" spans="1:29" customFormat="1" x14ac:dyDescent="0.3">
      <c r="A806" s="58" t="s">
        <v>308</v>
      </c>
      <c r="B806" s="59">
        <v>82.129315728599806</v>
      </c>
      <c r="C806" s="60">
        <v>0.43107344714684598</v>
      </c>
      <c r="D806" s="59">
        <v>26.603732657199998</v>
      </c>
      <c r="E806" s="64">
        <v>0.28572351619247199</v>
      </c>
      <c r="F806" s="59">
        <v>55.5255830714</v>
      </c>
      <c r="G806" s="63">
        <v>0.57271081092458498</v>
      </c>
      <c r="H806" s="106"/>
      <c r="I806" s="67">
        <v>8.9426438911999995</v>
      </c>
      <c r="J806" s="68">
        <v>24.490308375077301</v>
      </c>
      <c r="K806" s="67">
        <v>19.250954370700001</v>
      </c>
      <c r="L806" s="68">
        <v>40.383354947528602</v>
      </c>
      <c r="M806" s="67">
        <v>12.754646274800001</v>
      </c>
      <c r="N806" s="68">
        <v>55.739526420458098</v>
      </c>
      <c r="O806" s="59">
        <v>12.329176653299999</v>
      </c>
      <c r="P806" s="60">
        <v>0.464165205096227</v>
      </c>
      <c r="Q806" s="59">
        <v>9.5917190814000008</v>
      </c>
      <c r="R806" s="60">
        <v>0.50938550237010505</v>
      </c>
      <c r="S806" s="67">
        <v>12.1514359769</v>
      </c>
      <c r="T806" s="68">
        <v>54.212328677674797</v>
      </c>
      <c r="U806" s="67">
        <v>7.1087394803000103</v>
      </c>
      <c r="V806" s="68">
        <v>45.428763769547103</v>
      </c>
      <c r="W806" s="107"/>
      <c r="X806" s="67">
        <v>2.4962135302999999</v>
      </c>
      <c r="Y806" s="72">
        <v>10.9264741473004</v>
      </c>
      <c r="Z806" s="59">
        <v>30.357921322900101</v>
      </c>
      <c r="AA806" s="60">
        <v>0.57450529296378705</v>
      </c>
      <c r="AB806" s="59">
        <v>45.735397685999999</v>
      </c>
      <c r="AC806" s="60">
        <v>0.410936242847316</v>
      </c>
    </row>
    <row r="807" spans="1:29" customFormat="1" x14ac:dyDescent="0.3">
      <c r="A807" s="65" t="s">
        <v>1</v>
      </c>
    </row>
    <row r="808" spans="1:29" customFormat="1" x14ac:dyDescent="0.3">
      <c r="A808" s="65" t="s">
        <v>1</v>
      </c>
    </row>
    <row r="809" spans="1:29" customFormat="1" x14ac:dyDescent="0.3">
      <c r="A809" s="53" t="s">
        <v>420</v>
      </c>
    </row>
    <row r="810" spans="1:29" customFormat="1" x14ac:dyDescent="0.3">
      <c r="A810" s="54" t="s">
        <v>1</v>
      </c>
    </row>
    <row r="811" spans="1:29" customFormat="1" x14ac:dyDescent="0.3">
      <c r="A811" s="114" t="s">
        <v>1</v>
      </c>
      <c r="B811" s="113" t="s">
        <v>502</v>
      </c>
      <c r="C811" s="113" t="s">
        <v>1</v>
      </c>
      <c r="D811" s="113" t="s">
        <v>346</v>
      </c>
      <c r="E811" s="113" t="s">
        <v>1</v>
      </c>
      <c r="F811" s="113" t="s">
        <v>347</v>
      </c>
      <c r="G811" s="113" t="s">
        <v>1</v>
      </c>
      <c r="H811" s="104"/>
      <c r="I811" s="113" t="s">
        <v>350</v>
      </c>
      <c r="J811" s="113" t="s">
        <v>1</v>
      </c>
      <c r="K811" s="113" t="s">
        <v>351</v>
      </c>
      <c r="L811" s="113" t="s">
        <v>1</v>
      </c>
      <c r="M811" s="113" t="s">
        <v>352</v>
      </c>
      <c r="N811" s="113" t="s">
        <v>1</v>
      </c>
      <c r="O811" s="113" t="s">
        <v>353</v>
      </c>
      <c r="P811" s="113" t="s">
        <v>1</v>
      </c>
      <c r="Q811" s="113" t="s">
        <v>354</v>
      </c>
      <c r="R811" s="113" t="s">
        <v>1</v>
      </c>
      <c r="S811" s="113" t="s">
        <v>355</v>
      </c>
      <c r="T811" s="113" t="s">
        <v>1</v>
      </c>
      <c r="U811" s="113" t="s">
        <v>356</v>
      </c>
      <c r="V811" s="113" t="s">
        <v>1</v>
      </c>
      <c r="W811" s="104"/>
      <c r="X811" s="113" t="s">
        <v>358</v>
      </c>
      <c r="Y811" s="113" t="s">
        <v>1</v>
      </c>
      <c r="Z811" s="113" t="s">
        <v>359</v>
      </c>
      <c r="AA811" s="113" t="s">
        <v>1</v>
      </c>
      <c r="AB811" s="113" t="s">
        <v>360</v>
      </c>
      <c r="AC811" s="113" t="s">
        <v>1</v>
      </c>
    </row>
    <row r="812" spans="1:29" customFormat="1" x14ac:dyDescent="0.3">
      <c r="A812" s="115" t="s">
        <v>1</v>
      </c>
      <c r="B812" s="55" t="s">
        <v>14</v>
      </c>
      <c r="C812" s="55" t="s">
        <v>15</v>
      </c>
      <c r="D812" s="55" t="s">
        <v>14</v>
      </c>
      <c r="E812" s="55" t="s">
        <v>15</v>
      </c>
      <c r="F812" s="55" t="s">
        <v>14</v>
      </c>
      <c r="G812" s="55" t="s">
        <v>15</v>
      </c>
      <c r="H812" s="104"/>
      <c r="I812" s="55" t="s">
        <v>14</v>
      </c>
      <c r="J812" s="55" t="s">
        <v>15</v>
      </c>
      <c r="K812" s="55" t="s">
        <v>14</v>
      </c>
      <c r="L812" s="55" t="s">
        <v>15</v>
      </c>
      <c r="M812" s="55" t="s">
        <v>14</v>
      </c>
      <c r="N812" s="55" t="s">
        <v>15</v>
      </c>
      <c r="O812" s="55" t="s">
        <v>14</v>
      </c>
      <c r="P812" s="55" t="s">
        <v>15</v>
      </c>
      <c r="Q812" s="55" t="s">
        <v>14</v>
      </c>
      <c r="R812" s="55" t="s">
        <v>15</v>
      </c>
      <c r="S812" s="55" t="s">
        <v>14</v>
      </c>
      <c r="T812" s="55" t="s">
        <v>15</v>
      </c>
      <c r="U812" s="55" t="s">
        <v>14</v>
      </c>
      <c r="V812" s="55" t="s">
        <v>15</v>
      </c>
      <c r="W812" s="104"/>
      <c r="X812" s="55" t="s">
        <v>14</v>
      </c>
      <c r="Y812" s="55" t="s">
        <v>15</v>
      </c>
      <c r="Z812" s="55" t="s">
        <v>14</v>
      </c>
      <c r="AA812" s="55" t="s">
        <v>15</v>
      </c>
      <c r="AB812" s="55" t="s">
        <v>14</v>
      </c>
      <c r="AC812" s="55" t="s">
        <v>15</v>
      </c>
    </row>
    <row r="813" spans="1:29" customFormat="1" x14ac:dyDescent="0.3">
      <c r="A813" s="56" t="s">
        <v>16</v>
      </c>
      <c r="B813" s="57">
        <v>295.90253244079997</v>
      </c>
      <c r="C813" s="57">
        <v>295.90253244079997</v>
      </c>
      <c r="D813" s="57">
        <v>97.527635615600005</v>
      </c>
      <c r="E813" s="57">
        <v>97.527635615600005</v>
      </c>
      <c r="F813" s="57">
        <v>196.14215320849999</v>
      </c>
      <c r="G813" s="57">
        <v>196.14215320849999</v>
      </c>
      <c r="H813" s="105"/>
      <c r="I813" s="57">
        <v>63.799162229799997</v>
      </c>
      <c r="J813" s="57">
        <v>63.799162229799997</v>
      </c>
      <c r="K813" s="57">
        <v>62.855297676900001</v>
      </c>
      <c r="L813" s="57">
        <v>62.855297676900001</v>
      </c>
      <c r="M813" s="57">
        <v>68.294845199600005</v>
      </c>
      <c r="N813" s="57">
        <v>68.294845199600005</v>
      </c>
      <c r="O813" s="57">
        <v>54.000431987100001</v>
      </c>
      <c r="P813" s="57">
        <v>54.000431987100001</v>
      </c>
      <c r="Q813" s="57">
        <v>16.597252673</v>
      </c>
      <c r="R813" s="57">
        <v>16.597252673</v>
      </c>
      <c r="S813" s="57">
        <v>22.156094139699999</v>
      </c>
      <c r="T813" s="57">
        <v>22.156094139699999</v>
      </c>
      <c r="U813" s="57">
        <v>8.1994485347000001</v>
      </c>
      <c r="V813" s="57">
        <v>8.1994485347000001</v>
      </c>
      <c r="W813" s="105"/>
      <c r="X813" s="57">
        <v>73.859450903699994</v>
      </c>
      <c r="Y813" s="57">
        <v>73.859450903699994</v>
      </c>
      <c r="Z813" s="57">
        <v>101.29510887950001</v>
      </c>
      <c r="AA813" s="57">
        <v>101.29510887950001</v>
      </c>
      <c r="AB813" s="57">
        <v>120.7479726576</v>
      </c>
      <c r="AC813" s="57">
        <v>120.7479726576</v>
      </c>
    </row>
    <row r="814" spans="1:29" customFormat="1" x14ac:dyDescent="0.3">
      <c r="A814" s="58" t="s">
        <v>306</v>
      </c>
      <c r="B814" s="59">
        <v>59.647536286599802</v>
      </c>
      <c r="C814" s="60">
        <v>0.201578323086956</v>
      </c>
      <c r="D814" s="59">
        <v>22.279700356500001</v>
      </c>
      <c r="E814" s="60">
        <v>0.22844499629124901</v>
      </c>
      <c r="F814" s="59">
        <v>37.3678359301</v>
      </c>
      <c r="G814" s="60">
        <v>0.19051404972789199</v>
      </c>
      <c r="H814" s="106"/>
      <c r="I814" s="67">
        <v>11.543629088099999</v>
      </c>
      <c r="J814" s="68">
        <v>18.093700112425701</v>
      </c>
      <c r="K814" s="67">
        <v>16.097545093099999</v>
      </c>
      <c r="L814" s="68">
        <v>25.6104826292407</v>
      </c>
      <c r="M814" s="59">
        <v>13.3483085925</v>
      </c>
      <c r="N814" s="60">
        <v>0.19545118747231899</v>
      </c>
      <c r="O814" s="59">
        <v>12.9612237216</v>
      </c>
      <c r="P814" s="60">
        <v>0.240020741402518</v>
      </c>
      <c r="Q814" s="59">
        <v>2.5812181698000001</v>
      </c>
      <c r="R814" s="60">
        <v>0.155520809416794</v>
      </c>
      <c r="S814" s="67">
        <v>0.81332049470000101</v>
      </c>
      <c r="T814" s="68">
        <v>3.6708658555601001</v>
      </c>
      <c r="U814" s="67">
        <v>2.3022911268000001</v>
      </c>
      <c r="V814" s="68">
        <v>28.0786093974091</v>
      </c>
      <c r="W814" s="107"/>
      <c r="X814" s="59">
        <v>12.2220010413</v>
      </c>
      <c r="Y814" s="60">
        <v>0.165476467693151</v>
      </c>
      <c r="Z814" s="59">
        <v>13.6358555872</v>
      </c>
      <c r="AA814" s="60">
        <v>0.13461514319927501</v>
      </c>
      <c r="AB814" s="59">
        <v>33.789679658099999</v>
      </c>
      <c r="AC814" s="60">
        <v>0.27983641393231501</v>
      </c>
    </row>
    <row r="815" spans="1:29" customFormat="1" x14ac:dyDescent="0.3">
      <c r="A815" s="58" t="s">
        <v>307</v>
      </c>
      <c r="B815" s="61">
        <v>69.891787150199804</v>
      </c>
      <c r="C815" s="62">
        <v>0.23619867857732199</v>
      </c>
      <c r="D815" s="61">
        <v>24.620372989300002</v>
      </c>
      <c r="E815" s="62">
        <v>0.25244509244887198</v>
      </c>
      <c r="F815" s="61">
        <v>45.271414160900001</v>
      </c>
      <c r="G815" s="62">
        <v>0.23080920353095299</v>
      </c>
      <c r="H815" s="106"/>
      <c r="I815" s="69">
        <v>18.361065973700001</v>
      </c>
      <c r="J815" s="70">
        <v>28.7794781811786</v>
      </c>
      <c r="K815" s="69">
        <v>17.6335198624</v>
      </c>
      <c r="L815" s="70">
        <v>28.054150587342601</v>
      </c>
      <c r="M815" s="61">
        <v>14.801345012900001</v>
      </c>
      <c r="N815" s="62">
        <v>0.21672711856423801</v>
      </c>
      <c r="O815" s="61">
        <v>7.8718194526999996</v>
      </c>
      <c r="P815" s="62">
        <v>0.14577326815793801</v>
      </c>
      <c r="Q815" s="61">
        <v>2.0737836816000002</v>
      </c>
      <c r="R815" s="62">
        <v>0.124947406806283</v>
      </c>
      <c r="S815" s="69">
        <v>8.1093656364000193</v>
      </c>
      <c r="T815" s="70">
        <v>36.601061474411097</v>
      </c>
      <c r="U815" s="69">
        <v>1.0408875305</v>
      </c>
      <c r="V815" s="70">
        <v>12.6946041077637</v>
      </c>
      <c r="W815" s="107"/>
      <c r="X815" s="61">
        <v>21.493688260399999</v>
      </c>
      <c r="Y815" s="62">
        <v>0.29100796170857102</v>
      </c>
      <c r="Z815" s="61">
        <v>25.163578644899999</v>
      </c>
      <c r="AA815" s="62">
        <v>0.24841849644324299</v>
      </c>
      <c r="AB815" s="61">
        <v>23.234520244900001</v>
      </c>
      <c r="AC815" s="62">
        <v>0.192421617800451</v>
      </c>
    </row>
    <row r="816" spans="1:29" customFormat="1" x14ac:dyDescent="0.3">
      <c r="A816" s="58" t="s">
        <v>308</v>
      </c>
      <c r="B816" s="59">
        <v>166.363209004</v>
      </c>
      <c r="C816" s="60">
        <v>0.56222299833572298</v>
      </c>
      <c r="D816" s="59">
        <v>50.627562269800002</v>
      </c>
      <c r="E816" s="60">
        <v>0.51910991125988004</v>
      </c>
      <c r="F816" s="59">
        <v>113.5029031175</v>
      </c>
      <c r="G816" s="60">
        <v>0.57867674674115499</v>
      </c>
      <c r="H816" s="106"/>
      <c r="I816" s="67">
        <v>33.894467167999998</v>
      </c>
      <c r="J816" s="68">
        <v>53.126821706395702</v>
      </c>
      <c r="K816" s="67">
        <v>29.124232721399999</v>
      </c>
      <c r="L816" s="68">
        <v>46.335366783416703</v>
      </c>
      <c r="M816" s="59">
        <v>40.1451915942</v>
      </c>
      <c r="N816" s="60">
        <v>0.58782169396344297</v>
      </c>
      <c r="O816" s="59">
        <v>33.167388812799999</v>
      </c>
      <c r="P816" s="60">
        <v>0.61420599043954405</v>
      </c>
      <c r="Q816" s="59">
        <v>11.9422508216</v>
      </c>
      <c r="R816" s="60">
        <v>0.71953178377692395</v>
      </c>
      <c r="S816" s="67">
        <v>13.2334080086</v>
      </c>
      <c r="T816" s="68">
        <v>59.728072670028801</v>
      </c>
      <c r="U816" s="67">
        <v>4.8562698773999999</v>
      </c>
      <c r="V816" s="68">
        <v>59.226786494827103</v>
      </c>
      <c r="W816" s="107"/>
      <c r="X816" s="59">
        <v>40.143761601999998</v>
      </c>
      <c r="Y816" s="60">
        <v>0.54351557059827804</v>
      </c>
      <c r="Z816" s="59">
        <v>62.495674647400001</v>
      </c>
      <c r="AA816" s="60">
        <v>0.61696636035748198</v>
      </c>
      <c r="AB816" s="59">
        <v>63.723772754599999</v>
      </c>
      <c r="AC816" s="60">
        <v>0.52774196826723396</v>
      </c>
    </row>
    <row r="817" spans="1:29" customFormat="1" x14ac:dyDescent="0.3">
      <c r="A817" s="65" t="s">
        <v>1</v>
      </c>
    </row>
    <row r="818" spans="1:29" customFormat="1" x14ac:dyDescent="0.3">
      <c r="A818" s="65" t="s">
        <v>1</v>
      </c>
    </row>
    <row r="819" spans="1:29" customFormat="1" x14ac:dyDescent="0.3">
      <c r="A819" s="53" t="s">
        <v>421</v>
      </c>
    </row>
    <row r="820" spans="1:29" customFormat="1" x14ac:dyDescent="0.3">
      <c r="A820" s="54" t="s">
        <v>1</v>
      </c>
    </row>
    <row r="821" spans="1:29" customFormat="1" x14ac:dyDescent="0.3">
      <c r="A821" s="114" t="s">
        <v>1</v>
      </c>
      <c r="B821" s="113" t="s">
        <v>502</v>
      </c>
      <c r="C821" s="113" t="s">
        <v>1</v>
      </c>
      <c r="D821" s="113" t="s">
        <v>346</v>
      </c>
      <c r="E821" s="113" t="s">
        <v>1</v>
      </c>
      <c r="F821" s="113" t="s">
        <v>347</v>
      </c>
      <c r="G821" s="113" t="s">
        <v>1</v>
      </c>
      <c r="H821" s="104"/>
      <c r="I821" s="113" t="s">
        <v>350</v>
      </c>
      <c r="J821" s="113" t="s">
        <v>1</v>
      </c>
      <c r="K821" s="113" t="s">
        <v>351</v>
      </c>
      <c r="L821" s="113" t="s">
        <v>1</v>
      </c>
      <c r="M821" s="113" t="s">
        <v>352</v>
      </c>
      <c r="N821" s="113" t="s">
        <v>1</v>
      </c>
      <c r="O821" s="113" t="s">
        <v>353</v>
      </c>
      <c r="P821" s="113" t="s">
        <v>1</v>
      </c>
      <c r="Q821" s="113" t="s">
        <v>354</v>
      </c>
      <c r="R821" s="113" t="s">
        <v>1</v>
      </c>
      <c r="S821" s="113" t="s">
        <v>355</v>
      </c>
      <c r="T821" s="113" t="s">
        <v>1</v>
      </c>
      <c r="U821" s="113" t="s">
        <v>356</v>
      </c>
      <c r="V821" s="113" t="s">
        <v>1</v>
      </c>
      <c r="W821" s="104"/>
      <c r="X821" s="113" t="s">
        <v>358</v>
      </c>
      <c r="Y821" s="113" t="s">
        <v>1</v>
      </c>
      <c r="Z821" s="113" t="s">
        <v>359</v>
      </c>
      <c r="AA821" s="113" t="s">
        <v>1</v>
      </c>
      <c r="AB821" s="113" t="s">
        <v>360</v>
      </c>
      <c r="AC821" s="113" t="s">
        <v>1</v>
      </c>
    </row>
    <row r="822" spans="1:29" customFormat="1" x14ac:dyDescent="0.3">
      <c r="A822" s="115" t="s">
        <v>1</v>
      </c>
      <c r="B822" s="55" t="s">
        <v>14</v>
      </c>
      <c r="C822" s="55" t="s">
        <v>15</v>
      </c>
      <c r="D822" s="55" t="s">
        <v>14</v>
      </c>
      <c r="E822" s="55" t="s">
        <v>15</v>
      </c>
      <c r="F822" s="55" t="s">
        <v>14</v>
      </c>
      <c r="G822" s="55" t="s">
        <v>15</v>
      </c>
      <c r="H822" s="104"/>
      <c r="I822" s="55" t="s">
        <v>14</v>
      </c>
      <c r="J822" s="55" t="s">
        <v>15</v>
      </c>
      <c r="K822" s="55" t="s">
        <v>14</v>
      </c>
      <c r="L822" s="55" t="s">
        <v>15</v>
      </c>
      <c r="M822" s="55" t="s">
        <v>14</v>
      </c>
      <c r="N822" s="55" t="s">
        <v>15</v>
      </c>
      <c r="O822" s="55" t="s">
        <v>14</v>
      </c>
      <c r="P822" s="55" t="s">
        <v>15</v>
      </c>
      <c r="Q822" s="55" t="s">
        <v>14</v>
      </c>
      <c r="R822" s="55" t="s">
        <v>15</v>
      </c>
      <c r="S822" s="55" t="s">
        <v>14</v>
      </c>
      <c r="T822" s="55" t="s">
        <v>15</v>
      </c>
      <c r="U822" s="55" t="s">
        <v>14</v>
      </c>
      <c r="V822" s="55" t="s">
        <v>15</v>
      </c>
      <c r="W822" s="104"/>
      <c r="X822" s="55" t="s">
        <v>14</v>
      </c>
      <c r="Y822" s="55" t="s">
        <v>15</v>
      </c>
      <c r="Z822" s="55" t="s">
        <v>14</v>
      </c>
      <c r="AA822" s="55" t="s">
        <v>15</v>
      </c>
      <c r="AB822" s="55" t="s">
        <v>14</v>
      </c>
      <c r="AC822" s="55" t="s">
        <v>15</v>
      </c>
    </row>
    <row r="823" spans="1:29" customFormat="1" x14ac:dyDescent="0.3">
      <c r="A823" s="56" t="s">
        <v>16</v>
      </c>
      <c r="B823" s="57">
        <v>15.8760596873</v>
      </c>
      <c r="C823" s="57">
        <v>15.8760596873</v>
      </c>
      <c r="D823" s="57">
        <v>11.5825870641</v>
      </c>
      <c r="E823" s="57">
        <v>11.5825870641</v>
      </c>
      <c r="F823" s="57">
        <v>4.2934726231999996</v>
      </c>
      <c r="G823" s="57">
        <v>4.2934726231999996</v>
      </c>
      <c r="H823" s="105"/>
      <c r="I823" s="57">
        <v>0</v>
      </c>
      <c r="J823" s="57">
        <v>0</v>
      </c>
      <c r="K823" s="57">
        <v>2.5717531755</v>
      </c>
      <c r="L823" s="57">
        <v>2.5717531755</v>
      </c>
      <c r="M823" s="57">
        <v>2.8960083266000001</v>
      </c>
      <c r="N823" s="57">
        <v>2.8960083266000001</v>
      </c>
      <c r="O823" s="57">
        <v>4.7323836275</v>
      </c>
      <c r="P823" s="57">
        <v>4.7323836275</v>
      </c>
      <c r="Q823" s="57">
        <v>0.49860807070000002</v>
      </c>
      <c r="R823" s="57">
        <v>0.49860807070000002</v>
      </c>
      <c r="S823" s="57">
        <v>4.5918389963999999</v>
      </c>
      <c r="T823" s="57">
        <v>4.5918389963999999</v>
      </c>
      <c r="U823" s="57">
        <v>0.58546749060000003</v>
      </c>
      <c r="V823" s="57">
        <v>0.58546749060000003</v>
      </c>
      <c r="W823" s="105"/>
      <c r="X823" s="57">
        <v>3.2771009144000001</v>
      </c>
      <c r="Y823" s="57">
        <v>3.2771009144000001</v>
      </c>
      <c r="Z823" s="57">
        <v>4.7944847256000003</v>
      </c>
      <c r="AA823" s="57">
        <v>4.7944847256000003</v>
      </c>
      <c r="AB823" s="57">
        <v>7.8044740473000003</v>
      </c>
      <c r="AC823" s="57">
        <v>7.8044740473000003</v>
      </c>
    </row>
    <row r="824" spans="1:29" customFormat="1" x14ac:dyDescent="0.3">
      <c r="A824" s="58" t="s">
        <v>306</v>
      </c>
      <c r="B824" s="67">
        <v>4.9136814980999999</v>
      </c>
      <c r="C824" s="68">
        <v>30.9502584071958</v>
      </c>
      <c r="D824" s="67">
        <v>4.2959592686999999</v>
      </c>
      <c r="E824" s="68">
        <v>37.089807699483998</v>
      </c>
      <c r="F824" s="67">
        <v>0.61772222939999999</v>
      </c>
      <c r="G824" s="68">
        <v>14.387473348778499</v>
      </c>
      <c r="H824" s="107"/>
      <c r="I824" s="67"/>
      <c r="J824" s="68"/>
      <c r="K824" s="67">
        <v>2.5717531755</v>
      </c>
      <c r="L824" s="68">
        <v>100</v>
      </c>
      <c r="M824" s="67">
        <v>0.61772222940000199</v>
      </c>
      <c r="N824" s="68">
        <v>21.330126150749901</v>
      </c>
      <c r="O824" s="67">
        <v>1.7242060932000001</v>
      </c>
      <c r="P824" s="68">
        <v>36.434199526441503</v>
      </c>
      <c r="Q824" s="67">
        <v>0</v>
      </c>
      <c r="R824" s="68">
        <v>0</v>
      </c>
      <c r="S824" s="67">
        <v>0</v>
      </c>
      <c r="T824" s="68">
        <v>0</v>
      </c>
      <c r="U824" s="67">
        <v>0</v>
      </c>
      <c r="V824" s="68">
        <v>0</v>
      </c>
      <c r="W824" s="107"/>
      <c r="X824" s="67">
        <v>0</v>
      </c>
      <c r="Y824" s="68">
        <v>0</v>
      </c>
      <c r="Z824" s="67">
        <v>2.5717531754999898</v>
      </c>
      <c r="AA824" s="68">
        <v>53.639824145610604</v>
      </c>
      <c r="AB824" s="67">
        <v>2.3419283225999998</v>
      </c>
      <c r="AC824" s="68">
        <v>30.007509902735901</v>
      </c>
    </row>
    <row r="825" spans="1:29" customFormat="1" x14ac:dyDescent="0.3">
      <c r="A825" s="58" t="s">
        <v>307</v>
      </c>
      <c r="B825" s="69">
        <v>1.0653112413000001</v>
      </c>
      <c r="C825" s="70">
        <v>6.7101740751969601</v>
      </c>
      <c r="D825" s="69">
        <v>0</v>
      </c>
      <c r="E825" s="70">
        <v>0</v>
      </c>
      <c r="F825" s="69">
        <v>1.0653112413000001</v>
      </c>
      <c r="G825" s="70">
        <v>24.8123450361261</v>
      </c>
      <c r="H825" s="107"/>
      <c r="I825" s="69"/>
      <c r="J825" s="70"/>
      <c r="K825" s="69">
        <v>0</v>
      </c>
      <c r="L825" s="70">
        <v>0</v>
      </c>
      <c r="M825" s="69">
        <v>0</v>
      </c>
      <c r="N825" s="70">
        <v>0</v>
      </c>
      <c r="O825" s="69">
        <v>1.0653112413000001</v>
      </c>
      <c r="P825" s="70">
        <v>22.5110921927261</v>
      </c>
      <c r="Q825" s="69">
        <v>0</v>
      </c>
      <c r="R825" s="70">
        <v>0</v>
      </c>
      <c r="S825" s="69">
        <v>0</v>
      </c>
      <c r="T825" s="70">
        <v>0</v>
      </c>
      <c r="U825" s="69">
        <v>0</v>
      </c>
      <c r="V825" s="70">
        <v>0</v>
      </c>
      <c r="W825" s="107"/>
      <c r="X825" s="69">
        <v>0</v>
      </c>
      <c r="Y825" s="70">
        <v>0</v>
      </c>
      <c r="Z825" s="69">
        <v>1.0653112413000001</v>
      </c>
      <c r="AA825" s="70">
        <v>22.219514760612402</v>
      </c>
      <c r="AB825" s="69">
        <v>0</v>
      </c>
      <c r="AC825" s="70">
        <v>0</v>
      </c>
    </row>
    <row r="826" spans="1:29" customFormat="1" x14ac:dyDescent="0.3">
      <c r="A826" s="58" t="s">
        <v>308</v>
      </c>
      <c r="B826" s="67">
        <v>9.8970669478999707</v>
      </c>
      <c r="C826" s="68">
        <v>62.3395675176072</v>
      </c>
      <c r="D826" s="67">
        <v>7.2866277954000003</v>
      </c>
      <c r="E826" s="68">
        <v>62.910192300516002</v>
      </c>
      <c r="F826" s="67">
        <v>2.6104391525000099</v>
      </c>
      <c r="G826" s="68">
        <v>60.800181615095397</v>
      </c>
      <c r="H826" s="107"/>
      <c r="I826" s="67"/>
      <c r="J826" s="68"/>
      <c r="K826" s="67">
        <v>0</v>
      </c>
      <c r="L826" s="68">
        <v>0</v>
      </c>
      <c r="M826" s="67">
        <v>2.2782860972000001</v>
      </c>
      <c r="N826" s="68">
        <v>78.669873849250095</v>
      </c>
      <c r="O826" s="67">
        <v>1.942866293</v>
      </c>
      <c r="P826" s="68">
        <v>41.054708280832401</v>
      </c>
      <c r="Q826" s="67">
        <v>0.49860807070000002</v>
      </c>
      <c r="R826" s="68">
        <v>100</v>
      </c>
      <c r="S826" s="67">
        <v>4.5918389964000097</v>
      </c>
      <c r="T826" s="68">
        <v>100</v>
      </c>
      <c r="U826" s="67">
        <v>0.58546749060000003</v>
      </c>
      <c r="V826" s="68">
        <v>100</v>
      </c>
      <c r="W826" s="107"/>
      <c r="X826" s="67">
        <v>3.2771009144000001</v>
      </c>
      <c r="Y826" s="68">
        <v>100</v>
      </c>
      <c r="Z826" s="67">
        <v>1.1574203087999999</v>
      </c>
      <c r="AA826" s="68">
        <v>24.140661093776998</v>
      </c>
      <c r="AB826" s="67">
        <v>5.4625457247</v>
      </c>
      <c r="AC826" s="68">
        <v>69.992490097264096</v>
      </c>
    </row>
    <row r="827" spans="1:29" customFormat="1" x14ac:dyDescent="0.3">
      <c r="A827" s="65" t="s">
        <v>1</v>
      </c>
    </row>
    <row r="828" spans="1:29" customFormat="1" x14ac:dyDescent="0.3">
      <c r="A828" s="65" t="s">
        <v>1</v>
      </c>
    </row>
    <row r="829" spans="1:29" customFormat="1" x14ac:dyDescent="0.3">
      <c r="A829" s="53" t="s">
        <v>422</v>
      </c>
    </row>
    <row r="830" spans="1:29" customFormat="1" x14ac:dyDescent="0.3">
      <c r="A830" s="54" t="s">
        <v>1</v>
      </c>
    </row>
    <row r="831" spans="1:29" customFormat="1" x14ac:dyDescent="0.3">
      <c r="A831" s="114" t="s">
        <v>1</v>
      </c>
      <c r="B831" s="113" t="s">
        <v>502</v>
      </c>
      <c r="C831" s="113" t="s">
        <v>1</v>
      </c>
      <c r="D831" s="113" t="s">
        <v>346</v>
      </c>
      <c r="E831" s="113" t="s">
        <v>1</v>
      </c>
      <c r="F831" s="113" t="s">
        <v>347</v>
      </c>
      <c r="G831" s="113" t="s">
        <v>1</v>
      </c>
      <c r="H831" s="104"/>
      <c r="I831" s="113" t="s">
        <v>350</v>
      </c>
      <c r="J831" s="113" t="s">
        <v>1</v>
      </c>
      <c r="K831" s="113" t="s">
        <v>351</v>
      </c>
      <c r="L831" s="113" t="s">
        <v>1</v>
      </c>
      <c r="M831" s="113" t="s">
        <v>352</v>
      </c>
      <c r="N831" s="113" t="s">
        <v>1</v>
      </c>
      <c r="O831" s="113" t="s">
        <v>353</v>
      </c>
      <c r="P831" s="113" t="s">
        <v>1</v>
      </c>
      <c r="Q831" s="113" t="s">
        <v>354</v>
      </c>
      <c r="R831" s="113" t="s">
        <v>1</v>
      </c>
      <c r="S831" s="113" t="s">
        <v>355</v>
      </c>
      <c r="T831" s="113" t="s">
        <v>1</v>
      </c>
      <c r="U831" s="113" t="s">
        <v>356</v>
      </c>
      <c r="V831" s="113" t="s">
        <v>1</v>
      </c>
      <c r="W831" s="104"/>
      <c r="X831" s="113" t="s">
        <v>358</v>
      </c>
      <c r="Y831" s="113" t="s">
        <v>1</v>
      </c>
      <c r="Z831" s="113" t="s">
        <v>359</v>
      </c>
      <c r="AA831" s="113" t="s">
        <v>1</v>
      </c>
      <c r="AB831" s="113" t="s">
        <v>360</v>
      </c>
      <c r="AC831" s="113" t="s">
        <v>1</v>
      </c>
    </row>
    <row r="832" spans="1:29" customFormat="1" x14ac:dyDescent="0.3">
      <c r="A832" s="115" t="s">
        <v>1</v>
      </c>
      <c r="B832" s="55" t="s">
        <v>14</v>
      </c>
      <c r="C832" s="55" t="s">
        <v>15</v>
      </c>
      <c r="D832" s="55" t="s">
        <v>14</v>
      </c>
      <c r="E832" s="55" t="s">
        <v>15</v>
      </c>
      <c r="F832" s="55" t="s">
        <v>14</v>
      </c>
      <c r="G832" s="55" t="s">
        <v>15</v>
      </c>
      <c r="H832" s="104"/>
      <c r="I832" s="55" t="s">
        <v>14</v>
      </c>
      <c r="J832" s="55" t="s">
        <v>15</v>
      </c>
      <c r="K832" s="55" t="s">
        <v>14</v>
      </c>
      <c r="L832" s="55" t="s">
        <v>15</v>
      </c>
      <c r="M832" s="55" t="s">
        <v>14</v>
      </c>
      <c r="N832" s="55" t="s">
        <v>15</v>
      </c>
      <c r="O832" s="55" t="s">
        <v>14</v>
      </c>
      <c r="P832" s="55" t="s">
        <v>15</v>
      </c>
      <c r="Q832" s="55" t="s">
        <v>14</v>
      </c>
      <c r="R832" s="55" t="s">
        <v>15</v>
      </c>
      <c r="S832" s="55" t="s">
        <v>14</v>
      </c>
      <c r="T832" s="55" t="s">
        <v>15</v>
      </c>
      <c r="U832" s="55" t="s">
        <v>14</v>
      </c>
      <c r="V832" s="55" t="s">
        <v>15</v>
      </c>
      <c r="W832" s="104"/>
      <c r="X832" s="55" t="s">
        <v>14</v>
      </c>
      <c r="Y832" s="55" t="s">
        <v>15</v>
      </c>
      <c r="Z832" s="55" t="s">
        <v>14</v>
      </c>
      <c r="AA832" s="55" t="s">
        <v>15</v>
      </c>
      <c r="AB832" s="55" t="s">
        <v>14</v>
      </c>
      <c r="AC832" s="55" t="s">
        <v>15</v>
      </c>
    </row>
    <row r="833" spans="1:29" customFormat="1" x14ac:dyDescent="0.3">
      <c r="A833" s="56" t="s">
        <v>16</v>
      </c>
      <c r="B833" s="57">
        <v>43.187704279800002</v>
      </c>
      <c r="C833" s="57">
        <v>43.187704279800002</v>
      </c>
      <c r="D833" s="57">
        <v>22.7975072903</v>
      </c>
      <c r="E833" s="57">
        <v>22.7975072903</v>
      </c>
      <c r="F833" s="57">
        <v>20.390196989500001</v>
      </c>
      <c r="G833" s="57">
        <v>20.390196989500001</v>
      </c>
      <c r="H833" s="105"/>
      <c r="I833" s="57">
        <v>11.428324036299999</v>
      </c>
      <c r="J833" s="57">
        <v>11.428324036299999</v>
      </c>
      <c r="K833" s="57">
        <v>3.4277298251000001</v>
      </c>
      <c r="L833" s="57">
        <v>3.4277298251000001</v>
      </c>
      <c r="M833" s="57">
        <v>4.8949214272999999</v>
      </c>
      <c r="N833" s="57">
        <v>4.8949214272999999</v>
      </c>
      <c r="O833" s="57">
        <v>10.576490785700001</v>
      </c>
      <c r="P833" s="57">
        <v>10.576490785700001</v>
      </c>
      <c r="Q833" s="57">
        <v>5.6360740831999996</v>
      </c>
      <c r="R833" s="57">
        <v>5.6360740831999996</v>
      </c>
      <c r="S833" s="57">
        <v>4.1833238572999996</v>
      </c>
      <c r="T833" s="57">
        <v>4.1833238572999996</v>
      </c>
      <c r="U833" s="57">
        <v>3.0408402648999999</v>
      </c>
      <c r="V833" s="57">
        <v>3.0408402648999999</v>
      </c>
      <c r="W833" s="105"/>
      <c r="X833" s="57">
        <v>15.8902226213</v>
      </c>
      <c r="Y833" s="57">
        <v>15.8902226213</v>
      </c>
      <c r="Z833" s="57">
        <v>9.5657708188000008</v>
      </c>
      <c r="AA833" s="57">
        <v>9.5657708188000008</v>
      </c>
      <c r="AB833" s="57">
        <v>17.7317108397</v>
      </c>
      <c r="AC833" s="57">
        <v>17.7317108397</v>
      </c>
    </row>
    <row r="834" spans="1:29" customFormat="1" x14ac:dyDescent="0.3">
      <c r="A834" s="58" t="s">
        <v>306</v>
      </c>
      <c r="B834" s="59">
        <v>11.2109249668</v>
      </c>
      <c r="C834" s="60">
        <v>0.25958603620530102</v>
      </c>
      <c r="D834" s="67">
        <v>7.0070535532999898</v>
      </c>
      <c r="E834" s="68">
        <v>30.736051376465198</v>
      </c>
      <c r="F834" s="67">
        <v>4.2038714134999999</v>
      </c>
      <c r="G834" s="68">
        <v>20.617120156635998</v>
      </c>
      <c r="H834" s="107"/>
      <c r="I834" s="67">
        <v>0</v>
      </c>
      <c r="J834" s="68">
        <v>0</v>
      </c>
      <c r="K834" s="67">
        <v>2.3083641654</v>
      </c>
      <c r="L834" s="68">
        <v>67.3438188884288</v>
      </c>
      <c r="M834" s="67">
        <v>0.734435746699999</v>
      </c>
      <c r="N834" s="68">
        <v>15.0040354601792</v>
      </c>
      <c r="O834" s="67">
        <v>3.4799158091</v>
      </c>
      <c r="P834" s="68">
        <v>32.902366953366403</v>
      </c>
      <c r="Q834" s="67">
        <v>3.5290337007000101</v>
      </c>
      <c r="R834" s="71">
        <v>62.615104922402203</v>
      </c>
      <c r="S834" s="67">
        <v>0</v>
      </c>
      <c r="T834" s="68">
        <v>0</v>
      </c>
      <c r="U834" s="67">
        <v>1.1591755449000001</v>
      </c>
      <c r="V834" s="68">
        <v>38.120237957915897</v>
      </c>
      <c r="W834" s="107"/>
      <c r="X834" s="67">
        <v>1.2432639105000001</v>
      </c>
      <c r="Y834" s="68">
        <v>7.8240811354868702</v>
      </c>
      <c r="Z834" s="67">
        <v>2.0387612003000002</v>
      </c>
      <c r="AA834" s="68">
        <v>21.313088499811599</v>
      </c>
      <c r="AB834" s="67">
        <v>7.9288998560000001</v>
      </c>
      <c r="AC834" s="68">
        <v>44.715932532848299</v>
      </c>
    </row>
    <row r="835" spans="1:29" customFormat="1" x14ac:dyDescent="0.3">
      <c r="A835" s="58" t="s">
        <v>307</v>
      </c>
      <c r="B835" s="61">
        <v>21.3849036505</v>
      </c>
      <c r="C835" s="62">
        <v>0.49516185236320298</v>
      </c>
      <c r="D835" s="69">
        <v>13.6063120167</v>
      </c>
      <c r="E835" s="70">
        <v>59.683332232069397</v>
      </c>
      <c r="F835" s="69">
        <v>7.7785916338000201</v>
      </c>
      <c r="G835" s="70">
        <v>38.148683103971997</v>
      </c>
      <c r="H835" s="107"/>
      <c r="I835" s="69">
        <v>11.428324036299999</v>
      </c>
      <c r="J835" s="70">
        <v>100</v>
      </c>
      <c r="K835" s="69">
        <v>0</v>
      </c>
      <c r="L835" s="70">
        <v>0</v>
      </c>
      <c r="M835" s="69">
        <v>0.87406620560000103</v>
      </c>
      <c r="N835" s="70">
        <v>17.8565931768618</v>
      </c>
      <c r="O835" s="69">
        <v>4.0797158640999998</v>
      </c>
      <c r="P835" s="70">
        <v>38.573435620215399</v>
      </c>
      <c r="Q835" s="69">
        <v>1.1833861878</v>
      </c>
      <c r="R835" s="70">
        <v>20.996640042887901</v>
      </c>
      <c r="S835" s="69">
        <v>2.6395649663000098</v>
      </c>
      <c r="T835" s="70">
        <v>63.0973134363933</v>
      </c>
      <c r="U835" s="69">
        <v>1.1798463904000001</v>
      </c>
      <c r="V835" s="70">
        <v>38.800012089382101</v>
      </c>
      <c r="W835" s="107"/>
      <c r="X835" s="69">
        <v>12.844752404099999</v>
      </c>
      <c r="Y835" s="70">
        <v>80.834313717432096</v>
      </c>
      <c r="Z835" s="69">
        <v>4.4604353823</v>
      </c>
      <c r="AA835" s="70">
        <v>46.629126567968001</v>
      </c>
      <c r="AB835" s="69">
        <v>4.0797158640999998</v>
      </c>
      <c r="AC835" s="70">
        <v>23.008021622853299</v>
      </c>
    </row>
    <row r="836" spans="1:29" customFormat="1" x14ac:dyDescent="0.3">
      <c r="A836" s="58" t="s">
        <v>308</v>
      </c>
      <c r="B836" s="59">
        <v>10.5918756625</v>
      </c>
      <c r="C836" s="60">
        <v>0.245252111431496</v>
      </c>
      <c r="D836" s="67">
        <v>2.1841417203</v>
      </c>
      <c r="E836" s="68">
        <v>9.5806163914653908</v>
      </c>
      <c r="F836" s="67">
        <v>8.4077339421999806</v>
      </c>
      <c r="G836" s="68">
        <v>41.234196739391898</v>
      </c>
      <c r="H836" s="107"/>
      <c r="I836" s="67">
        <v>0</v>
      </c>
      <c r="J836" s="68">
        <v>0</v>
      </c>
      <c r="K836" s="67">
        <v>1.1193656596999999</v>
      </c>
      <c r="L836" s="68">
        <v>32.6561811115712</v>
      </c>
      <c r="M836" s="67">
        <v>3.2864194750000002</v>
      </c>
      <c r="N836" s="68">
        <v>67.139371362958997</v>
      </c>
      <c r="O836" s="67">
        <v>3.0168591125000002</v>
      </c>
      <c r="P836" s="68">
        <v>28.524197426418201</v>
      </c>
      <c r="Q836" s="67">
        <v>0.92365419470000099</v>
      </c>
      <c r="R836" s="68">
        <v>16.3882550347098</v>
      </c>
      <c r="S836" s="67">
        <v>1.543758891</v>
      </c>
      <c r="T836" s="68">
        <v>36.9026865636067</v>
      </c>
      <c r="U836" s="67">
        <v>0.70181832960000001</v>
      </c>
      <c r="V836" s="68">
        <v>23.079749952701999</v>
      </c>
      <c r="W836" s="107"/>
      <c r="X836" s="67">
        <v>1.8022063067</v>
      </c>
      <c r="Y836" s="68">
        <v>11.341605147081101</v>
      </c>
      <c r="Z836" s="67">
        <v>3.0665742362000001</v>
      </c>
      <c r="AA836" s="68">
        <v>32.0577849322204</v>
      </c>
      <c r="AB836" s="67">
        <v>5.7230951195999697</v>
      </c>
      <c r="AC836" s="68">
        <v>32.276045844298402</v>
      </c>
    </row>
    <row r="837" spans="1:29" customFormat="1" x14ac:dyDescent="0.3">
      <c r="A837" s="65" t="s">
        <v>1</v>
      </c>
    </row>
    <row r="838" spans="1:29" customFormat="1" x14ac:dyDescent="0.3">
      <c r="A838" s="65" t="s">
        <v>1</v>
      </c>
    </row>
    <row r="839" spans="1:29" customFormat="1" x14ac:dyDescent="0.3">
      <c r="A839" s="53" t="s">
        <v>423</v>
      </c>
    </row>
    <row r="840" spans="1:29" customFormat="1" x14ac:dyDescent="0.3">
      <c r="A840" s="54" t="s">
        <v>1</v>
      </c>
    </row>
    <row r="841" spans="1:29" customFormat="1" x14ac:dyDescent="0.3">
      <c r="A841" s="114" t="s">
        <v>1</v>
      </c>
      <c r="B841" s="113" t="s">
        <v>502</v>
      </c>
      <c r="C841" s="113" t="s">
        <v>1</v>
      </c>
      <c r="D841" s="113" t="s">
        <v>346</v>
      </c>
      <c r="E841" s="113" t="s">
        <v>1</v>
      </c>
      <c r="F841" s="113" t="s">
        <v>347</v>
      </c>
      <c r="G841" s="113" t="s">
        <v>1</v>
      </c>
      <c r="H841" s="104"/>
      <c r="I841" s="113" t="s">
        <v>350</v>
      </c>
      <c r="J841" s="113" t="s">
        <v>1</v>
      </c>
      <c r="K841" s="113" t="s">
        <v>351</v>
      </c>
      <c r="L841" s="113" t="s">
        <v>1</v>
      </c>
      <c r="M841" s="113" t="s">
        <v>352</v>
      </c>
      <c r="N841" s="113" t="s">
        <v>1</v>
      </c>
      <c r="O841" s="113" t="s">
        <v>353</v>
      </c>
      <c r="P841" s="113" t="s">
        <v>1</v>
      </c>
      <c r="Q841" s="113" t="s">
        <v>354</v>
      </c>
      <c r="R841" s="113" t="s">
        <v>1</v>
      </c>
      <c r="S841" s="113" t="s">
        <v>355</v>
      </c>
      <c r="T841" s="113" t="s">
        <v>1</v>
      </c>
      <c r="U841" s="113" t="s">
        <v>356</v>
      </c>
      <c r="V841" s="113" t="s">
        <v>1</v>
      </c>
      <c r="W841" s="104"/>
      <c r="X841" s="113" t="s">
        <v>358</v>
      </c>
      <c r="Y841" s="113" t="s">
        <v>1</v>
      </c>
      <c r="Z841" s="113" t="s">
        <v>359</v>
      </c>
      <c r="AA841" s="113" t="s">
        <v>1</v>
      </c>
      <c r="AB841" s="113" t="s">
        <v>360</v>
      </c>
      <c r="AC841" s="113" t="s">
        <v>1</v>
      </c>
    </row>
    <row r="842" spans="1:29" customFormat="1" x14ac:dyDescent="0.3">
      <c r="A842" s="115" t="s">
        <v>1</v>
      </c>
      <c r="B842" s="55" t="s">
        <v>14</v>
      </c>
      <c r="C842" s="55" t="s">
        <v>15</v>
      </c>
      <c r="D842" s="55" t="s">
        <v>14</v>
      </c>
      <c r="E842" s="55" t="s">
        <v>15</v>
      </c>
      <c r="F842" s="55" t="s">
        <v>14</v>
      </c>
      <c r="G842" s="55" t="s">
        <v>15</v>
      </c>
      <c r="H842" s="104"/>
      <c r="I842" s="55" t="s">
        <v>14</v>
      </c>
      <c r="J842" s="55" t="s">
        <v>15</v>
      </c>
      <c r="K842" s="55" t="s">
        <v>14</v>
      </c>
      <c r="L842" s="55" t="s">
        <v>15</v>
      </c>
      <c r="M842" s="55" t="s">
        <v>14</v>
      </c>
      <c r="N842" s="55" t="s">
        <v>15</v>
      </c>
      <c r="O842" s="55" t="s">
        <v>14</v>
      </c>
      <c r="P842" s="55" t="s">
        <v>15</v>
      </c>
      <c r="Q842" s="55" t="s">
        <v>14</v>
      </c>
      <c r="R842" s="55" t="s">
        <v>15</v>
      </c>
      <c r="S842" s="55" t="s">
        <v>14</v>
      </c>
      <c r="T842" s="55" t="s">
        <v>15</v>
      </c>
      <c r="U842" s="55" t="s">
        <v>14</v>
      </c>
      <c r="V842" s="55" t="s">
        <v>15</v>
      </c>
      <c r="W842" s="104"/>
      <c r="X842" s="55" t="s">
        <v>14</v>
      </c>
      <c r="Y842" s="55" t="s">
        <v>15</v>
      </c>
      <c r="Z842" s="55" t="s">
        <v>14</v>
      </c>
      <c r="AA842" s="55" t="s">
        <v>15</v>
      </c>
      <c r="AB842" s="55" t="s">
        <v>14</v>
      </c>
      <c r="AC842" s="55" t="s">
        <v>15</v>
      </c>
    </row>
    <row r="843" spans="1:29" customFormat="1" x14ac:dyDescent="0.3">
      <c r="A843" s="56" t="s">
        <v>16</v>
      </c>
      <c r="B843" s="57">
        <v>193.0384337301</v>
      </c>
      <c r="C843" s="57">
        <v>193.0384337301</v>
      </c>
      <c r="D843" s="57">
        <v>93.090813620500001</v>
      </c>
      <c r="E843" s="57">
        <v>93.090813620500001</v>
      </c>
      <c r="F843" s="57">
        <v>99.947620109599995</v>
      </c>
      <c r="G843" s="57">
        <v>99.947620109599995</v>
      </c>
      <c r="H843" s="105"/>
      <c r="I843" s="57">
        <v>35.721244916499998</v>
      </c>
      <c r="J843" s="57">
        <v>35.721244916499998</v>
      </c>
      <c r="K843" s="57">
        <v>35.190276595900002</v>
      </c>
      <c r="L843" s="57">
        <v>35.190276595900002</v>
      </c>
      <c r="M843" s="57">
        <v>47.630906717800002</v>
      </c>
      <c r="N843" s="57">
        <v>47.630906717800002</v>
      </c>
      <c r="O843" s="57">
        <v>52.307587395299997</v>
      </c>
      <c r="P843" s="57">
        <v>52.307587395299997</v>
      </c>
      <c r="Q843" s="57">
        <v>6.1858697274000001</v>
      </c>
      <c r="R843" s="57">
        <v>6.1858697274000001</v>
      </c>
      <c r="S843" s="57">
        <v>10.595479451099999</v>
      </c>
      <c r="T843" s="57">
        <v>10.595479451099999</v>
      </c>
      <c r="U843" s="57">
        <v>5.4070689261</v>
      </c>
      <c r="V843" s="57">
        <v>5.4070689261</v>
      </c>
      <c r="W843" s="105"/>
      <c r="X843" s="57">
        <v>45.371435491600003</v>
      </c>
      <c r="Y843" s="57">
        <v>45.371435491600003</v>
      </c>
      <c r="Z843" s="57">
        <v>44.578077976499998</v>
      </c>
      <c r="AA843" s="57">
        <v>44.578077976499998</v>
      </c>
      <c r="AB843" s="57">
        <v>103.088920262</v>
      </c>
      <c r="AC843" s="57">
        <v>103.088920262</v>
      </c>
    </row>
    <row r="844" spans="1:29" customFormat="1" x14ac:dyDescent="0.3">
      <c r="A844" s="58" t="s">
        <v>306</v>
      </c>
      <c r="B844" s="59">
        <v>135.3302796465</v>
      </c>
      <c r="C844" s="60">
        <v>0.70105355203883601</v>
      </c>
      <c r="D844" s="59">
        <v>66.586331152900001</v>
      </c>
      <c r="E844" s="60">
        <v>0.71528358774851997</v>
      </c>
      <c r="F844" s="59">
        <v>68.743948493600001</v>
      </c>
      <c r="G844" s="60">
        <v>0.68779975369315605</v>
      </c>
      <c r="H844" s="106"/>
      <c r="I844" s="67">
        <v>22.811923307299999</v>
      </c>
      <c r="J844" s="68">
        <v>63.860941466692701</v>
      </c>
      <c r="K844" s="67">
        <v>19.803950969100001</v>
      </c>
      <c r="L844" s="68">
        <v>56.2767698489967</v>
      </c>
      <c r="M844" s="59">
        <v>36.980445483899999</v>
      </c>
      <c r="N844" s="60">
        <v>0.77639600066820003</v>
      </c>
      <c r="O844" s="59">
        <v>41.517705843000002</v>
      </c>
      <c r="P844" s="60">
        <v>0.79372243895023398</v>
      </c>
      <c r="Q844" s="67">
        <v>3.0366965572</v>
      </c>
      <c r="R844" s="68">
        <v>49.090858537629799</v>
      </c>
      <c r="S844" s="67">
        <v>8.0851965532999994</v>
      </c>
      <c r="T844" s="68">
        <v>76.307982008880302</v>
      </c>
      <c r="U844" s="67">
        <v>3.0943609326999999</v>
      </c>
      <c r="V844" s="68">
        <v>57.228065241844298</v>
      </c>
      <c r="W844" s="107"/>
      <c r="X844" s="67">
        <v>31.300727282700102</v>
      </c>
      <c r="Y844" s="68">
        <v>68.987738526577999</v>
      </c>
      <c r="Z844" s="59">
        <v>26.2070098232</v>
      </c>
      <c r="AA844" s="60">
        <v>0.58789007989566999</v>
      </c>
      <c r="AB844" s="59">
        <v>77.822542540599997</v>
      </c>
      <c r="AC844" s="60">
        <v>0.75490695161821797</v>
      </c>
    </row>
    <row r="845" spans="1:29" customFormat="1" x14ac:dyDescent="0.3">
      <c r="A845" s="58" t="s">
        <v>307</v>
      </c>
      <c r="B845" s="61">
        <v>37.798820686900001</v>
      </c>
      <c r="C845" s="62">
        <v>0.19580981857607199</v>
      </c>
      <c r="D845" s="61">
        <v>13.535785689100001</v>
      </c>
      <c r="E845" s="62">
        <v>0.14540409695290499</v>
      </c>
      <c r="F845" s="61">
        <v>24.263034997799998</v>
      </c>
      <c r="G845" s="62">
        <v>0.24275750609363</v>
      </c>
      <c r="H845" s="106"/>
      <c r="I845" s="69">
        <v>5.1622372988999903</v>
      </c>
      <c r="J845" s="70">
        <v>14.4514484614603</v>
      </c>
      <c r="K845" s="69">
        <v>8.7002734392999894</v>
      </c>
      <c r="L845" s="70">
        <v>24.7235153596766</v>
      </c>
      <c r="M845" s="61">
        <v>8.6781626309000099</v>
      </c>
      <c r="N845" s="62">
        <v>0.182196040951219</v>
      </c>
      <c r="O845" s="61">
        <v>10.789881552300001</v>
      </c>
      <c r="P845" s="62">
        <v>0.20627756104976699</v>
      </c>
      <c r="Q845" s="69">
        <v>1.95874486070001</v>
      </c>
      <c r="R845" s="70">
        <v>31.664825594755701</v>
      </c>
      <c r="S845" s="69">
        <v>1.6266409894</v>
      </c>
      <c r="T845" s="70">
        <v>15.3522169233326</v>
      </c>
      <c r="U845" s="69">
        <v>0.88287991540000099</v>
      </c>
      <c r="V845" s="70">
        <v>16.328253393226198</v>
      </c>
      <c r="W845" s="107"/>
      <c r="X845" s="69">
        <v>5.7819051175</v>
      </c>
      <c r="Y845" s="70">
        <v>12.7434917032115</v>
      </c>
      <c r="Z845" s="61">
        <v>14.646186978099999</v>
      </c>
      <c r="AA845" s="62">
        <v>0.32855133381526602</v>
      </c>
      <c r="AB845" s="61">
        <v>17.370728591300001</v>
      </c>
      <c r="AC845" s="62">
        <v>0.16850238170263501</v>
      </c>
    </row>
    <row r="846" spans="1:29" customFormat="1" x14ac:dyDescent="0.3">
      <c r="A846" s="58" t="s">
        <v>308</v>
      </c>
      <c r="B846" s="59">
        <v>19.909333396699999</v>
      </c>
      <c r="C846" s="60">
        <v>0.10313662938509199</v>
      </c>
      <c r="D846" s="59">
        <v>12.9686967785</v>
      </c>
      <c r="E846" s="60">
        <v>0.13931231529857499</v>
      </c>
      <c r="F846" s="59">
        <v>6.9406366182000001</v>
      </c>
      <c r="G846" s="60">
        <v>6.9442740213214393E-2</v>
      </c>
      <c r="H846" s="106"/>
      <c r="I846" s="67">
        <v>7.7470843103000098</v>
      </c>
      <c r="J846" s="68">
        <v>21.687610071847001</v>
      </c>
      <c r="K846" s="67">
        <v>6.6860521874999899</v>
      </c>
      <c r="L846" s="68">
        <v>18.999714791326699</v>
      </c>
      <c r="M846" s="59">
        <v>1.972298603</v>
      </c>
      <c r="N846" s="60">
        <v>4.1407958380580999E-2</v>
      </c>
      <c r="O846" s="59">
        <v>0</v>
      </c>
      <c r="P846" s="64">
        <v>0</v>
      </c>
      <c r="Q846" s="67">
        <v>1.1904283094999999</v>
      </c>
      <c r="R846" s="68">
        <v>19.2443158676145</v>
      </c>
      <c r="S846" s="67">
        <v>0.88364190840000001</v>
      </c>
      <c r="T846" s="68">
        <v>8.3398010677871</v>
      </c>
      <c r="U846" s="67">
        <v>1.4298280779999999</v>
      </c>
      <c r="V846" s="68">
        <v>26.4436813649295</v>
      </c>
      <c r="W846" s="107"/>
      <c r="X846" s="67">
        <v>8.2888030914000108</v>
      </c>
      <c r="Y846" s="68">
        <v>18.268769770210501</v>
      </c>
      <c r="Z846" s="59">
        <v>3.7248811752000099</v>
      </c>
      <c r="AA846" s="60">
        <v>8.3558586289063999E-2</v>
      </c>
      <c r="AB846" s="59">
        <v>7.8956491300999998</v>
      </c>
      <c r="AC846" s="60">
        <v>7.6590666679147004E-2</v>
      </c>
    </row>
    <row r="847" spans="1:29" customFormat="1" x14ac:dyDescent="0.3">
      <c r="A847" s="65" t="s">
        <v>1</v>
      </c>
    </row>
    <row r="848" spans="1:29" customFormat="1" x14ac:dyDescent="0.3">
      <c r="A848" s="65" t="s">
        <v>1</v>
      </c>
    </row>
    <row r="849" spans="1:29" customFormat="1" x14ac:dyDescent="0.3">
      <c r="A849" s="53" t="s">
        <v>424</v>
      </c>
    </row>
    <row r="850" spans="1:29" customFormat="1" x14ac:dyDescent="0.3">
      <c r="A850" s="54" t="s">
        <v>1</v>
      </c>
    </row>
    <row r="851" spans="1:29" customFormat="1" x14ac:dyDescent="0.3">
      <c r="A851" s="114" t="s">
        <v>1</v>
      </c>
      <c r="B851" s="113" t="s">
        <v>502</v>
      </c>
      <c r="C851" s="113" t="s">
        <v>1</v>
      </c>
      <c r="D851" s="113" t="s">
        <v>346</v>
      </c>
      <c r="E851" s="113" t="s">
        <v>1</v>
      </c>
      <c r="F851" s="113" t="s">
        <v>347</v>
      </c>
      <c r="G851" s="113" t="s">
        <v>1</v>
      </c>
      <c r="H851" s="104"/>
      <c r="I851" s="113" t="s">
        <v>350</v>
      </c>
      <c r="J851" s="113" t="s">
        <v>1</v>
      </c>
      <c r="K851" s="113" t="s">
        <v>351</v>
      </c>
      <c r="L851" s="113" t="s">
        <v>1</v>
      </c>
      <c r="M851" s="113" t="s">
        <v>352</v>
      </c>
      <c r="N851" s="113" t="s">
        <v>1</v>
      </c>
      <c r="O851" s="113" t="s">
        <v>353</v>
      </c>
      <c r="P851" s="113" t="s">
        <v>1</v>
      </c>
      <c r="Q851" s="113" t="s">
        <v>354</v>
      </c>
      <c r="R851" s="113" t="s">
        <v>1</v>
      </c>
      <c r="S851" s="113" t="s">
        <v>355</v>
      </c>
      <c r="T851" s="113" t="s">
        <v>1</v>
      </c>
      <c r="U851" s="113" t="s">
        <v>356</v>
      </c>
      <c r="V851" s="113" t="s">
        <v>1</v>
      </c>
      <c r="W851" s="104"/>
      <c r="X851" s="113" t="s">
        <v>358</v>
      </c>
      <c r="Y851" s="113" t="s">
        <v>1</v>
      </c>
      <c r="Z851" s="113" t="s">
        <v>359</v>
      </c>
      <c r="AA851" s="113" t="s">
        <v>1</v>
      </c>
      <c r="AB851" s="113" t="s">
        <v>360</v>
      </c>
      <c r="AC851" s="113" t="s">
        <v>1</v>
      </c>
    </row>
    <row r="852" spans="1:29" customFormat="1" x14ac:dyDescent="0.3">
      <c r="A852" s="115" t="s">
        <v>1</v>
      </c>
      <c r="B852" s="55" t="s">
        <v>14</v>
      </c>
      <c r="C852" s="55" t="s">
        <v>15</v>
      </c>
      <c r="D852" s="55" t="s">
        <v>14</v>
      </c>
      <c r="E852" s="55" t="s">
        <v>15</v>
      </c>
      <c r="F852" s="55" t="s">
        <v>14</v>
      </c>
      <c r="G852" s="55" t="s">
        <v>15</v>
      </c>
      <c r="H852" s="104"/>
      <c r="I852" s="55" t="s">
        <v>14</v>
      </c>
      <c r="J852" s="55" t="s">
        <v>15</v>
      </c>
      <c r="K852" s="55" t="s">
        <v>14</v>
      </c>
      <c r="L852" s="55" t="s">
        <v>15</v>
      </c>
      <c r="M852" s="55" t="s">
        <v>14</v>
      </c>
      <c r="N852" s="55" t="s">
        <v>15</v>
      </c>
      <c r="O852" s="55" t="s">
        <v>14</v>
      </c>
      <c r="P852" s="55" t="s">
        <v>15</v>
      </c>
      <c r="Q852" s="55" t="s">
        <v>14</v>
      </c>
      <c r="R852" s="55" t="s">
        <v>15</v>
      </c>
      <c r="S852" s="55" t="s">
        <v>14</v>
      </c>
      <c r="T852" s="55" t="s">
        <v>15</v>
      </c>
      <c r="U852" s="55" t="s">
        <v>14</v>
      </c>
      <c r="V852" s="55" t="s">
        <v>15</v>
      </c>
      <c r="W852" s="104"/>
      <c r="X852" s="55" t="s">
        <v>14</v>
      </c>
      <c r="Y852" s="55" t="s">
        <v>15</v>
      </c>
      <c r="Z852" s="55" t="s">
        <v>14</v>
      </c>
      <c r="AA852" s="55" t="s">
        <v>15</v>
      </c>
      <c r="AB852" s="55" t="s">
        <v>14</v>
      </c>
      <c r="AC852" s="55" t="s">
        <v>15</v>
      </c>
    </row>
    <row r="853" spans="1:29" customFormat="1" x14ac:dyDescent="0.3">
      <c r="A853" s="56" t="s">
        <v>16</v>
      </c>
      <c r="B853" s="57">
        <v>96.097490871800005</v>
      </c>
      <c r="C853" s="57">
        <v>96.097490871800005</v>
      </c>
      <c r="D853" s="57">
        <v>39.805671394999997</v>
      </c>
      <c r="E853" s="57">
        <v>39.805671394999997</v>
      </c>
      <c r="F853" s="57">
        <v>56.291819476800001</v>
      </c>
      <c r="G853" s="57">
        <v>56.291819476800001</v>
      </c>
      <c r="H853" s="105"/>
      <c r="I853" s="57">
        <v>9.6765112028000004</v>
      </c>
      <c r="J853" s="57">
        <v>9.6765112028000004</v>
      </c>
      <c r="K853" s="57">
        <v>25.5750693978</v>
      </c>
      <c r="L853" s="57">
        <v>25.5750693978</v>
      </c>
      <c r="M853" s="57">
        <v>23.8591967419</v>
      </c>
      <c r="N853" s="57">
        <v>23.8591967419</v>
      </c>
      <c r="O853" s="57">
        <v>17.020313846899999</v>
      </c>
      <c r="P853" s="57">
        <v>17.020313846899999</v>
      </c>
      <c r="Q853" s="57">
        <v>8.2078426992000004</v>
      </c>
      <c r="R853" s="57">
        <v>8.2078426992000004</v>
      </c>
      <c r="S853" s="57">
        <v>6.7036538673999999</v>
      </c>
      <c r="T853" s="57">
        <v>6.7036538673999999</v>
      </c>
      <c r="U853" s="57">
        <v>5.0549031158000002</v>
      </c>
      <c r="V853" s="57">
        <v>5.0549031158000002</v>
      </c>
      <c r="W853" s="105"/>
      <c r="X853" s="57">
        <v>15.758228751600001</v>
      </c>
      <c r="Y853" s="57">
        <v>15.758228751600001</v>
      </c>
      <c r="Z853" s="57">
        <v>29.052295618700001</v>
      </c>
      <c r="AA853" s="57">
        <v>29.052295618700001</v>
      </c>
      <c r="AB853" s="57">
        <v>51.286966501499997</v>
      </c>
      <c r="AC853" s="57">
        <v>51.286966501499997</v>
      </c>
    </row>
    <row r="854" spans="1:29" customFormat="1" x14ac:dyDescent="0.3">
      <c r="A854" s="58" t="s">
        <v>306</v>
      </c>
      <c r="B854" s="59">
        <v>41.322374446300003</v>
      </c>
      <c r="C854" s="60">
        <v>0.43000471782792499</v>
      </c>
      <c r="D854" s="59">
        <v>19.742280179800002</v>
      </c>
      <c r="E854" s="60">
        <v>0.49596651652708601</v>
      </c>
      <c r="F854" s="59">
        <v>21.580094266499898</v>
      </c>
      <c r="G854" s="60">
        <v>0.38336110765426501</v>
      </c>
      <c r="H854" s="106"/>
      <c r="I854" s="67">
        <v>5.0585509264999997</v>
      </c>
      <c r="J854" s="68">
        <v>52.276598667464498</v>
      </c>
      <c r="K854" s="67">
        <v>11.2514247911</v>
      </c>
      <c r="L854" s="68">
        <v>43.993721448387802</v>
      </c>
      <c r="M854" s="59">
        <v>8.0113482552999997</v>
      </c>
      <c r="N854" s="60">
        <v>0.33577610939562702</v>
      </c>
      <c r="O854" s="67">
        <v>5.9150439182999897</v>
      </c>
      <c r="P854" s="68">
        <v>34.752848693077098</v>
      </c>
      <c r="Q854" s="67">
        <v>4.7031892835000102</v>
      </c>
      <c r="R854" s="68">
        <v>57.301162508370297</v>
      </c>
      <c r="S854" s="67">
        <v>3.6940466669999998</v>
      </c>
      <c r="T854" s="68">
        <v>55.104973199231303</v>
      </c>
      <c r="U854" s="67">
        <v>2.6887706046000002</v>
      </c>
      <c r="V854" s="68">
        <v>53.1913380534588</v>
      </c>
      <c r="W854" s="107"/>
      <c r="X854" s="67">
        <v>6.4419430976999799</v>
      </c>
      <c r="Y854" s="68">
        <v>40.879867904226998</v>
      </c>
      <c r="Z854" s="67">
        <v>14.3288213301</v>
      </c>
      <c r="AA854" s="68">
        <v>49.320788684516202</v>
      </c>
      <c r="AB854" s="59">
        <v>20.5516100185</v>
      </c>
      <c r="AC854" s="60">
        <v>0.40071798783222901</v>
      </c>
    </row>
    <row r="855" spans="1:29" customFormat="1" x14ac:dyDescent="0.3">
      <c r="A855" s="58" t="s">
        <v>307</v>
      </c>
      <c r="B855" s="61">
        <v>35.906007131099997</v>
      </c>
      <c r="C855" s="62">
        <v>0.373641463532079</v>
      </c>
      <c r="D855" s="61">
        <v>17.0424368157</v>
      </c>
      <c r="E855" s="62">
        <v>0.42814092109097601</v>
      </c>
      <c r="F855" s="61">
        <v>18.863570315400001</v>
      </c>
      <c r="G855" s="62">
        <v>0.33510322620100103</v>
      </c>
      <c r="H855" s="106"/>
      <c r="I855" s="69">
        <v>4.6179602762999998</v>
      </c>
      <c r="J855" s="70">
        <v>47.723401332535502</v>
      </c>
      <c r="K855" s="69">
        <v>6.7680735252000002</v>
      </c>
      <c r="L855" s="70">
        <v>26.463558788161901</v>
      </c>
      <c r="M855" s="61">
        <v>8.6233150893000108</v>
      </c>
      <c r="N855" s="62">
        <v>0.36142520565900998</v>
      </c>
      <c r="O855" s="69">
        <v>10.0613560491</v>
      </c>
      <c r="P855" s="70">
        <v>59.113810353929097</v>
      </c>
      <c r="Q855" s="69">
        <v>2.0613803826999999</v>
      </c>
      <c r="R855" s="70">
        <v>25.114764722536901</v>
      </c>
      <c r="S855" s="69">
        <v>3.0096072003999899</v>
      </c>
      <c r="T855" s="70">
        <v>44.895026800768697</v>
      </c>
      <c r="U855" s="69">
        <v>0.76431460810000096</v>
      </c>
      <c r="V855" s="70">
        <v>15.1202622600421</v>
      </c>
      <c r="W855" s="107"/>
      <c r="X855" s="69">
        <v>8.8074574901000293</v>
      </c>
      <c r="Y855" s="70">
        <v>55.891164095493501</v>
      </c>
      <c r="Z855" s="69">
        <v>7.6125745373999898</v>
      </c>
      <c r="AA855" s="70">
        <v>26.2030052196634</v>
      </c>
      <c r="AB855" s="61">
        <v>19.485975103600001</v>
      </c>
      <c r="AC855" s="62">
        <v>0.37994009848545202</v>
      </c>
    </row>
    <row r="856" spans="1:29" customFormat="1" x14ac:dyDescent="0.3">
      <c r="A856" s="58" t="s">
        <v>308</v>
      </c>
      <c r="B856" s="59">
        <v>18.869109294400001</v>
      </c>
      <c r="C856" s="60">
        <v>0.19635381863999499</v>
      </c>
      <c r="D856" s="59">
        <v>3.0209543995000101</v>
      </c>
      <c r="E856" s="60">
        <v>7.5892562381939005E-2</v>
      </c>
      <c r="F856" s="59">
        <v>15.8481548949</v>
      </c>
      <c r="G856" s="60">
        <v>0.28153566614473402</v>
      </c>
      <c r="H856" s="106"/>
      <c r="I856" s="67">
        <v>0</v>
      </c>
      <c r="J856" s="68">
        <v>0</v>
      </c>
      <c r="K856" s="67">
        <v>7.5555710814999903</v>
      </c>
      <c r="L856" s="68">
        <v>29.5427197634503</v>
      </c>
      <c r="M856" s="59">
        <v>7.2245333973000001</v>
      </c>
      <c r="N856" s="60">
        <v>0.30279868494536299</v>
      </c>
      <c r="O856" s="67">
        <v>1.0439138795</v>
      </c>
      <c r="P856" s="68">
        <v>6.1333409529938496</v>
      </c>
      <c r="Q856" s="67">
        <v>1.4432730330000001</v>
      </c>
      <c r="R856" s="68">
        <v>17.584072769092799</v>
      </c>
      <c r="S856" s="67">
        <v>0</v>
      </c>
      <c r="T856" s="68">
        <v>0</v>
      </c>
      <c r="U856" s="67">
        <v>1.6018179030999999</v>
      </c>
      <c r="V856" s="68">
        <v>31.6883996864991</v>
      </c>
      <c r="W856" s="107"/>
      <c r="X856" s="67">
        <v>0.50882816379999996</v>
      </c>
      <c r="Y856" s="68">
        <v>3.2289680002794499</v>
      </c>
      <c r="Z856" s="67">
        <v>7.1108997512000096</v>
      </c>
      <c r="AA856" s="68">
        <v>24.476206095820402</v>
      </c>
      <c r="AB856" s="59">
        <v>11.249381379400001</v>
      </c>
      <c r="AC856" s="60">
        <v>0.21934191368231901</v>
      </c>
    </row>
    <row r="857" spans="1:29" customFormat="1" x14ac:dyDescent="0.3">
      <c r="A857" s="65" t="s">
        <v>1</v>
      </c>
    </row>
    <row r="858" spans="1:29" customFormat="1" x14ac:dyDescent="0.3">
      <c r="A858" s="65" t="s">
        <v>1</v>
      </c>
    </row>
    <row r="859" spans="1:29" customFormat="1" x14ac:dyDescent="0.3">
      <c r="A859" s="53" t="s">
        <v>425</v>
      </c>
    </row>
    <row r="860" spans="1:29" customFormat="1" x14ac:dyDescent="0.3">
      <c r="A860" s="54" t="s">
        <v>1</v>
      </c>
    </row>
    <row r="861" spans="1:29" customFormat="1" x14ac:dyDescent="0.3">
      <c r="A861" s="114" t="s">
        <v>1</v>
      </c>
      <c r="B861" s="113" t="s">
        <v>502</v>
      </c>
      <c r="C861" s="113" t="s">
        <v>1</v>
      </c>
      <c r="D861" s="113" t="s">
        <v>346</v>
      </c>
      <c r="E861" s="113" t="s">
        <v>1</v>
      </c>
      <c r="F861" s="113" t="s">
        <v>347</v>
      </c>
      <c r="G861" s="113" t="s">
        <v>1</v>
      </c>
      <c r="H861" s="104"/>
      <c r="I861" s="113" t="s">
        <v>350</v>
      </c>
      <c r="J861" s="113" t="s">
        <v>1</v>
      </c>
      <c r="K861" s="113" t="s">
        <v>351</v>
      </c>
      <c r="L861" s="113" t="s">
        <v>1</v>
      </c>
      <c r="M861" s="113" t="s">
        <v>352</v>
      </c>
      <c r="N861" s="113" t="s">
        <v>1</v>
      </c>
      <c r="O861" s="113" t="s">
        <v>353</v>
      </c>
      <c r="P861" s="113" t="s">
        <v>1</v>
      </c>
      <c r="Q861" s="113" t="s">
        <v>354</v>
      </c>
      <c r="R861" s="113" t="s">
        <v>1</v>
      </c>
      <c r="S861" s="113" t="s">
        <v>355</v>
      </c>
      <c r="T861" s="113" t="s">
        <v>1</v>
      </c>
      <c r="U861" s="113" t="s">
        <v>356</v>
      </c>
      <c r="V861" s="113" t="s">
        <v>1</v>
      </c>
      <c r="W861" s="104"/>
      <c r="X861" s="113" t="s">
        <v>358</v>
      </c>
      <c r="Y861" s="113" t="s">
        <v>1</v>
      </c>
      <c r="Z861" s="113" t="s">
        <v>359</v>
      </c>
      <c r="AA861" s="113" t="s">
        <v>1</v>
      </c>
      <c r="AB861" s="113" t="s">
        <v>360</v>
      </c>
      <c r="AC861" s="113" t="s">
        <v>1</v>
      </c>
    </row>
    <row r="862" spans="1:29" customFormat="1" x14ac:dyDescent="0.3">
      <c r="A862" s="115" t="s">
        <v>1</v>
      </c>
      <c r="B862" s="55" t="s">
        <v>14</v>
      </c>
      <c r="C862" s="55" t="s">
        <v>15</v>
      </c>
      <c r="D862" s="55" t="s">
        <v>14</v>
      </c>
      <c r="E862" s="55" t="s">
        <v>15</v>
      </c>
      <c r="F862" s="55" t="s">
        <v>14</v>
      </c>
      <c r="G862" s="55" t="s">
        <v>15</v>
      </c>
      <c r="H862" s="104"/>
      <c r="I862" s="55" t="s">
        <v>14</v>
      </c>
      <c r="J862" s="55" t="s">
        <v>15</v>
      </c>
      <c r="K862" s="55" t="s">
        <v>14</v>
      </c>
      <c r="L862" s="55" t="s">
        <v>15</v>
      </c>
      <c r="M862" s="55" t="s">
        <v>14</v>
      </c>
      <c r="N862" s="55" t="s">
        <v>15</v>
      </c>
      <c r="O862" s="55" t="s">
        <v>14</v>
      </c>
      <c r="P862" s="55" t="s">
        <v>15</v>
      </c>
      <c r="Q862" s="55" t="s">
        <v>14</v>
      </c>
      <c r="R862" s="55" t="s">
        <v>15</v>
      </c>
      <c r="S862" s="55" t="s">
        <v>14</v>
      </c>
      <c r="T862" s="55" t="s">
        <v>15</v>
      </c>
      <c r="U862" s="55" t="s">
        <v>14</v>
      </c>
      <c r="V862" s="55" t="s">
        <v>15</v>
      </c>
      <c r="W862" s="104"/>
      <c r="X862" s="55" t="s">
        <v>14</v>
      </c>
      <c r="Y862" s="55" t="s">
        <v>15</v>
      </c>
      <c r="Z862" s="55" t="s">
        <v>14</v>
      </c>
      <c r="AA862" s="55" t="s">
        <v>15</v>
      </c>
      <c r="AB862" s="55" t="s">
        <v>14</v>
      </c>
      <c r="AC862" s="55" t="s">
        <v>15</v>
      </c>
    </row>
    <row r="863" spans="1:29" customFormat="1" x14ac:dyDescent="0.3">
      <c r="A863" s="56" t="s">
        <v>16</v>
      </c>
      <c r="B863" s="57">
        <v>49.603007621499998</v>
      </c>
      <c r="C863" s="57">
        <v>49.603007621499998</v>
      </c>
      <c r="D863" s="57">
        <v>25.674364524800001</v>
      </c>
      <c r="E863" s="57">
        <v>25.674364524800001</v>
      </c>
      <c r="F863" s="57">
        <v>23.9286430967</v>
      </c>
      <c r="G863" s="57">
        <v>23.9286430967</v>
      </c>
      <c r="H863" s="105"/>
      <c r="I863" s="57">
        <v>7.6823073759999998</v>
      </c>
      <c r="J863" s="57">
        <v>7.6823073759999998</v>
      </c>
      <c r="K863" s="57">
        <v>13.0211316801</v>
      </c>
      <c r="L863" s="57">
        <v>13.0211316801</v>
      </c>
      <c r="M863" s="57">
        <v>5.6973215443000003</v>
      </c>
      <c r="N863" s="57">
        <v>5.6973215443000003</v>
      </c>
      <c r="O863" s="57">
        <v>10.543712059300001</v>
      </c>
      <c r="P863" s="57">
        <v>10.543712059300001</v>
      </c>
      <c r="Q863" s="57">
        <v>6.6274135599999999</v>
      </c>
      <c r="R863" s="57">
        <v>6.6274135599999999</v>
      </c>
      <c r="S863" s="57">
        <v>3.4663502503000001</v>
      </c>
      <c r="T863" s="57">
        <v>3.4663502503000001</v>
      </c>
      <c r="U863" s="57">
        <v>2.5647711515</v>
      </c>
      <c r="V863" s="57">
        <v>2.5647711515</v>
      </c>
      <c r="W863" s="105"/>
      <c r="X863" s="57">
        <v>13.1708776067</v>
      </c>
      <c r="Y863" s="57">
        <v>13.1708776067</v>
      </c>
      <c r="Z863" s="57">
        <v>15.995762064799999</v>
      </c>
      <c r="AA863" s="57">
        <v>15.995762064799999</v>
      </c>
      <c r="AB863" s="57">
        <v>20.436367950000001</v>
      </c>
      <c r="AC863" s="57">
        <v>20.436367950000001</v>
      </c>
    </row>
    <row r="864" spans="1:29" customFormat="1" x14ac:dyDescent="0.3">
      <c r="A864" s="58" t="s">
        <v>306</v>
      </c>
      <c r="B864" s="59">
        <v>26.480851808100098</v>
      </c>
      <c r="C864" s="60">
        <v>0.53385576959696501</v>
      </c>
      <c r="D864" s="59">
        <v>17.6662828977</v>
      </c>
      <c r="E864" s="60">
        <v>0.68809036658474498</v>
      </c>
      <c r="F864" s="67">
        <v>8.8145689103999807</v>
      </c>
      <c r="G864" s="68">
        <v>36.836894072006999</v>
      </c>
      <c r="H864" s="107"/>
      <c r="I864" s="67">
        <v>5.0172389084000004</v>
      </c>
      <c r="J864" s="68">
        <v>65.309010207976897</v>
      </c>
      <c r="K864" s="67">
        <v>4.4458724827999996</v>
      </c>
      <c r="L864" s="68">
        <v>34.143518336386698</v>
      </c>
      <c r="M864" s="67">
        <v>1.4756386418</v>
      </c>
      <c r="N864" s="68">
        <v>25.900568018252901</v>
      </c>
      <c r="O864" s="67">
        <v>8.5472240814999996</v>
      </c>
      <c r="P864" s="68">
        <v>81.064657621800194</v>
      </c>
      <c r="Q864" s="67">
        <v>5.2254898464000004</v>
      </c>
      <c r="R864" s="71">
        <v>78.846593759270405</v>
      </c>
      <c r="S864" s="67">
        <v>1.7693878472</v>
      </c>
      <c r="T864" s="68">
        <v>51.044693104710497</v>
      </c>
      <c r="U864" s="67">
        <v>0</v>
      </c>
      <c r="V864" s="72">
        <v>0</v>
      </c>
      <c r="W864" s="107"/>
      <c r="X864" s="67">
        <v>7.5652358900000003</v>
      </c>
      <c r="Y864" s="68">
        <v>57.439117695176002</v>
      </c>
      <c r="Z864" s="67">
        <v>7.30255507369999</v>
      </c>
      <c r="AA864" s="68">
        <v>45.653061380363198</v>
      </c>
      <c r="AB864" s="67">
        <v>11.6130608444</v>
      </c>
      <c r="AC864" s="68">
        <v>56.825463667579001</v>
      </c>
    </row>
    <row r="865" spans="1:29" customFormat="1" x14ac:dyDescent="0.3">
      <c r="A865" s="58" t="s">
        <v>307</v>
      </c>
      <c r="B865" s="61">
        <v>13.6155527025</v>
      </c>
      <c r="C865" s="62">
        <v>0.27449046651353598</v>
      </c>
      <c r="D865" s="61">
        <v>5.1282070421999899</v>
      </c>
      <c r="E865" s="62">
        <v>0.199740368928954</v>
      </c>
      <c r="F865" s="69">
        <v>8.4873456602999902</v>
      </c>
      <c r="G865" s="70">
        <v>35.469398018103597</v>
      </c>
      <c r="H865" s="107"/>
      <c r="I865" s="69">
        <v>2.6650684675999998</v>
      </c>
      <c r="J865" s="70">
        <v>34.690989792023103</v>
      </c>
      <c r="K865" s="69">
        <v>3.6559281539000001</v>
      </c>
      <c r="L865" s="70">
        <v>28.076884895398901</v>
      </c>
      <c r="M865" s="69">
        <v>3.06508751059999</v>
      </c>
      <c r="N865" s="70">
        <v>53.798745371261802</v>
      </c>
      <c r="O865" s="69">
        <v>1.3989555145999999</v>
      </c>
      <c r="P865" s="70">
        <v>13.2681498388043</v>
      </c>
      <c r="Q865" s="69">
        <v>1.1131616647</v>
      </c>
      <c r="R865" s="70">
        <v>16.796321138287301</v>
      </c>
      <c r="S865" s="69">
        <v>0</v>
      </c>
      <c r="T865" s="70">
        <v>0</v>
      </c>
      <c r="U865" s="69">
        <v>1.7173513911</v>
      </c>
      <c r="V865" s="70">
        <v>66.959244691114506</v>
      </c>
      <c r="W865" s="107"/>
      <c r="X865" s="69">
        <v>1.6199008709</v>
      </c>
      <c r="Y865" s="70">
        <v>12.2991111091637</v>
      </c>
      <c r="Z865" s="69">
        <v>6.3987121248000198</v>
      </c>
      <c r="AA865" s="70">
        <v>40.0025462924389</v>
      </c>
      <c r="AB865" s="69">
        <v>5.5969397067999997</v>
      </c>
      <c r="AC865" s="70">
        <v>27.387154706225601</v>
      </c>
    </row>
    <row r="866" spans="1:29" customFormat="1" x14ac:dyDescent="0.3">
      <c r="A866" s="58" t="s">
        <v>308</v>
      </c>
      <c r="B866" s="59">
        <v>9.5066031108999898</v>
      </c>
      <c r="C866" s="60">
        <v>0.19165376388949901</v>
      </c>
      <c r="D866" s="59">
        <v>2.8798745849</v>
      </c>
      <c r="E866" s="60">
        <v>0.112169264486301</v>
      </c>
      <c r="F866" s="67">
        <v>6.6267285260000097</v>
      </c>
      <c r="G866" s="68">
        <v>27.693707909889302</v>
      </c>
      <c r="H866" s="107"/>
      <c r="I866" s="67">
        <v>0</v>
      </c>
      <c r="J866" s="68">
        <v>0</v>
      </c>
      <c r="K866" s="67">
        <v>4.9193310433999997</v>
      </c>
      <c r="L866" s="68">
        <v>37.779596768214397</v>
      </c>
      <c r="M866" s="67">
        <v>1.1565953919</v>
      </c>
      <c r="N866" s="68">
        <v>20.300686610485201</v>
      </c>
      <c r="O866" s="67">
        <v>0.59753246319999997</v>
      </c>
      <c r="P866" s="68">
        <v>5.6671925393955602</v>
      </c>
      <c r="Q866" s="67">
        <v>0.28876204890000001</v>
      </c>
      <c r="R866" s="68">
        <v>4.3570851024422899</v>
      </c>
      <c r="S866" s="67">
        <v>1.6969624030999999</v>
      </c>
      <c r="T866" s="68">
        <v>48.955306895289503</v>
      </c>
      <c r="U866" s="67">
        <v>0.847419760399999</v>
      </c>
      <c r="V866" s="68">
        <v>33.040755308885501</v>
      </c>
      <c r="W866" s="107"/>
      <c r="X866" s="67">
        <v>3.9857408458000001</v>
      </c>
      <c r="Y866" s="68">
        <v>30.261771195660199</v>
      </c>
      <c r="Z866" s="67">
        <v>2.2944948663</v>
      </c>
      <c r="AA866" s="68">
        <v>14.3443923271979</v>
      </c>
      <c r="AB866" s="67">
        <v>3.2263673987999999</v>
      </c>
      <c r="AC866" s="68">
        <v>15.787381626195501</v>
      </c>
    </row>
    <row r="867" spans="1:29" customFormat="1" x14ac:dyDescent="0.3">
      <c r="A867" s="65" t="s">
        <v>1</v>
      </c>
    </row>
    <row r="868" spans="1:29" customFormat="1" x14ac:dyDescent="0.3">
      <c r="A868" s="65" t="s">
        <v>1</v>
      </c>
    </row>
    <row r="869" spans="1:29" customFormat="1" x14ac:dyDescent="0.3">
      <c r="A869" s="53" t="s">
        <v>426</v>
      </c>
    </row>
    <row r="870" spans="1:29" customFormat="1" x14ac:dyDescent="0.3">
      <c r="A870" s="54" t="s">
        <v>1</v>
      </c>
    </row>
    <row r="871" spans="1:29" customFormat="1" x14ac:dyDescent="0.3">
      <c r="A871" s="114" t="s">
        <v>1</v>
      </c>
      <c r="B871" s="113" t="s">
        <v>502</v>
      </c>
      <c r="C871" s="113" t="s">
        <v>1</v>
      </c>
      <c r="D871" s="113" t="s">
        <v>346</v>
      </c>
      <c r="E871" s="113" t="s">
        <v>1</v>
      </c>
      <c r="F871" s="113" t="s">
        <v>347</v>
      </c>
      <c r="G871" s="113" t="s">
        <v>1</v>
      </c>
      <c r="H871" s="104"/>
      <c r="I871" s="113" t="s">
        <v>350</v>
      </c>
      <c r="J871" s="113" t="s">
        <v>1</v>
      </c>
      <c r="K871" s="113" t="s">
        <v>351</v>
      </c>
      <c r="L871" s="113" t="s">
        <v>1</v>
      </c>
      <c r="M871" s="113" t="s">
        <v>352</v>
      </c>
      <c r="N871" s="113" t="s">
        <v>1</v>
      </c>
      <c r="O871" s="113" t="s">
        <v>353</v>
      </c>
      <c r="P871" s="113" t="s">
        <v>1</v>
      </c>
      <c r="Q871" s="113" t="s">
        <v>354</v>
      </c>
      <c r="R871" s="113" t="s">
        <v>1</v>
      </c>
      <c r="S871" s="113" t="s">
        <v>355</v>
      </c>
      <c r="T871" s="113" t="s">
        <v>1</v>
      </c>
      <c r="U871" s="113" t="s">
        <v>356</v>
      </c>
      <c r="V871" s="113" t="s">
        <v>1</v>
      </c>
      <c r="W871" s="104"/>
      <c r="X871" s="113" t="s">
        <v>358</v>
      </c>
      <c r="Y871" s="113" t="s">
        <v>1</v>
      </c>
      <c r="Z871" s="113" t="s">
        <v>359</v>
      </c>
      <c r="AA871" s="113" t="s">
        <v>1</v>
      </c>
      <c r="AB871" s="113" t="s">
        <v>360</v>
      </c>
      <c r="AC871" s="113" t="s">
        <v>1</v>
      </c>
    </row>
    <row r="872" spans="1:29" customFormat="1" x14ac:dyDescent="0.3">
      <c r="A872" s="115" t="s">
        <v>1</v>
      </c>
      <c r="B872" s="55" t="s">
        <v>14</v>
      </c>
      <c r="C872" s="55" t="s">
        <v>15</v>
      </c>
      <c r="D872" s="55" t="s">
        <v>14</v>
      </c>
      <c r="E872" s="55" t="s">
        <v>15</v>
      </c>
      <c r="F872" s="55" t="s">
        <v>14</v>
      </c>
      <c r="G872" s="55" t="s">
        <v>15</v>
      </c>
      <c r="H872" s="104"/>
      <c r="I872" s="55" t="s">
        <v>14</v>
      </c>
      <c r="J872" s="55" t="s">
        <v>15</v>
      </c>
      <c r="K872" s="55" t="s">
        <v>14</v>
      </c>
      <c r="L872" s="55" t="s">
        <v>15</v>
      </c>
      <c r="M872" s="55" t="s">
        <v>14</v>
      </c>
      <c r="N872" s="55" t="s">
        <v>15</v>
      </c>
      <c r="O872" s="55" t="s">
        <v>14</v>
      </c>
      <c r="P872" s="55" t="s">
        <v>15</v>
      </c>
      <c r="Q872" s="55" t="s">
        <v>14</v>
      </c>
      <c r="R872" s="55" t="s">
        <v>15</v>
      </c>
      <c r="S872" s="55" t="s">
        <v>14</v>
      </c>
      <c r="T872" s="55" t="s">
        <v>15</v>
      </c>
      <c r="U872" s="55" t="s">
        <v>14</v>
      </c>
      <c r="V872" s="55" t="s">
        <v>15</v>
      </c>
      <c r="W872" s="104"/>
      <c r="X872" s="55" t="s">
        <v>14</v>
      </c>
      <c r="Y872" s="55" t="s">
        <v>15</v>
      </c>
      <c r="Z872" s="55" t="s">
        <v>14</v>
      </c>
      <c r="AA872" s="55" t="s">
        <v>15</v>
      </c>
      <c r="AB872" s="55" t="s">
        <v>14</v>
      </c>
      <c r="AC872" s="55" t="s">
        <v>15</v>
      </c>
    </row>
    <row r="873" spans="1:29" customFormat="1" x14ac:dyDescent="0.3">
      <c r="A873" s="56" t="s">
        <v>16</v>
      </c>
      <c r="B873" s="57">
        <v>54.578610252399997</v>
      </c>
      <c r="C873" s="57">
        <v>54.578610252399997</v>
      </c>
      <c r="D873" s="57">
        <v>28.959316621300001</v>
      </c>
      <c r="E873" s="57">
        <v>28.959316621300001</v>
      </c>
      <c r="F873" s="57">
        <v>25.6192936311</v>
      </c>
      <c r="G873" s="57">
        <v>25.6192936311</v>
      </c>
      <c r="H873" s="105"/>
      <c r="I873" s="57">
        <v>16.871385025799999</v>
      </c>
      <c r="J873" s="57">
        <v>16.871385025799999</v>
      </c>
      <c r="K873" s="57">
        <v>16.244201537799999</v>
      </c>
      <c r="L873" s="57">
        <v>16.244201537799999</v>
      </c>
      <c r="M873" s="57">
        <v>7.1482759389000003</v>
      </c>
      <c r="N873" s="57">
        <v>7.1482759389000003</v>
      </c>
      <c r="O873" s="57">
        <v>8.6200682946999994</v>
      </c>
      <c r="P873" s="57">
        <v>8.6200682946999994</v>
      </c>
      <c r="Q873" s="57">
        <v>1.9047128185</v>
      </c>
      <c r="R873" s="57">
        <v>1.9047128185</v>
      </c>
      <c r="S873" s="57">
        <v>2.3570793857000001</v>
      </c>
      <c r="T873" s="57">
        <v>2.3570793857000001</v>
      </c>
      <c r="U873" s="57">
        <v>1.4328872509999999</v>
      </c>
      <c r="V873" s="57">
        <v>1.4328872509999999</v>
      </c>
      <c r="W873" s="105"/>
      <c r="X873" s="57">
        <v>7.5103602856</v>
      </c>
      <c r="Y873" s="57">
        <v>7.5103602856</v>
      </c>
      <c r="Z873" s="57">
        <v>15.1370886793</v>
      </c>
      <c r="AA873" s="57">
        <v>15.1370886793</v>
      </c>
      <c r="AB873" s="57">
        <v>31.9311612875</v>
      </c>
      <c r="AC873" s="57">
        <v>31.9311612875</v>
      </c>
    </row>
    <row r="874" spans="1:29" customFormat="1" x14ac:dyDescent="0.3">
      <c r="A874" s="58" t="s">
        <v>306</v>
      </c>
      <c r="B874" s="59">
        <v>37.007808272600002</v>
      </c>
      <c r="C874" s="60">
        <v>0.67806432046284404</v>
      </c>
      <c r="D874" s="67">
        <v>22.1677413916</v>
      </c>
      <c r="E874" s="68">
        <v>76.547874666680798</v>
      </c>
      <c r="F874" s="67">
        <v>14.840066881</v>
      </c>
      <c r="G874" s="68">
        <v>57.925355377422299</v>
      </c>
      <c r="H874" s="107"/>
      <c r="I874" s="67">
        <v>9.2575990076000192</v>
      </c>
      <c r="J874" s="68">
        <v>54.871600603288499</v>
      </c>
      <c r="K874" s="67">
        <v>13.3438259201</v>
      </c>
      <c r="L874" s="68">
        <v>82.1451635468147</v>
      </c>
      <c r="M874" s="67">
        <v>4.0455226348000002</v>
      </c>
      <c r="N874" s="68">
        <v>56.594382608885901</v>
      </c>
      <c r="O874" s="67">
        <v>7.6087281312000004</v>
      </c>
      <c r="P874" s="68">
        <v>88.267608458255296</v>
      </c>
      <c r="Q874" s="67">
        <v>1.9047128185</v>
      </c>
      <c r="R874" s="68">
        <v>100</v>
      </c>
      <c r="S874" s="67">
        <v>0</v>
      </c>
      <c r="T874" s="68">
        <v>0</v>
      </c>
      <c r="U874" s="67">
        <v>0.847419760399997</v>
      </c>
      <c r="V874" s="68">
        <v>59.140714652084</v>
      </c>
      <c r="W874" s="107"/>
      <c r="X874" s="67">
        <v>7.5103602856</v>
      </c>
      <c r="Y874" s="68">
        <v>100</v>
      </c>
      <c r="Z874" s="67">
        <v>5.8995189593999999</v>
      </c>
      <c r="AA874" s="68">
        <v>38.973934052904099</v>
      </c>
      <c r="AB874" s="67">
        <v>23.597929027599999</v>
      </c>
      <c r="AC874" s="68">
        <v>73.9025080081814</v>
      </c>
    </row>
    <row r="875" spans="1:29" customFormat="1" x14ac:dyDescent="0.3">
      <c r="A875" s="58" t="s">
        <v>307</v>
      </c>
      <c r="B875" s="61">
        <v>11.993257159200001</v>
      </c>
      <c r="C875" s="62">
        <v>0.21974280956838099</v>
      </c>
      <c r="D875" s="69">
        <v>6.1940427664999804</v>
      </c>
      <c r="E875" s="70">
        <v>21.3887739393139</v>
      </c>
      <c r="F875" s="69">
        <v>5.7992143927000201</v>
      </c>
      <c r="G875" s="70">
        <v>22.636121339661599</v>
      </c>
      <c r="H875" s="107"/>
      <c r="I875" s="69">
        <v>5.6085752758999998</v>
      </c>
      <c r="J875" s="70">
        <v>33.243122999820599</v>
      </c>
      <c r="K875" s="69">
        <v>2.9003756177</v>
      </c>
      <c r="L875" s="70">
        <v>17.8548364531853</v>
      </c>
      <c r="M875" s="69">
        <v>2.4850310747000002</v>
      </c>
      <c r="N875" s="70">
        <v>34.7640619352252</v>
      </c>
      <c r="O875" s="69">
        <v>0.41380770030000003</v>
      </c>
      <c r="P875" s="70">
        <v>4.8005153341352003</v>
      </c>
      <c r="Q875" s="69">
        <v>0</v>
      </c>
      <c r="R875" s="70">
        <v>0</v>
      </c>
      <c r="S875" s="69">
        <v>0</v>
      </c>
      <c r="T875" s="70">
        <v>0</v>
      </c>
      <c r="U875" s="69">
        <v>0.58546749060000003</v>
      </c>
      <c r="V875" s="70">
        <v>40.859285347916</v>
      </c>
      <c r="W875" s="107"/>
      <c r="X875" s="69">
        <v>0</v>
      </c>
      <c r="Y875" s="70">
        <v>0</v>
      </c>
      <c r="Z875" s="69">
        <v>6.2829578709999998</v>
      </c>
      <c r="AA875" s="70">
        <v>41.507042761742902</v>
      </c>
      <c r="AB875" s="69">
        <v>5.7102992882000096</v>
      </c>
      <c r="AC875" s="70">
        <v>17.8831556947958</v>
      </c>
    </row>
    <row r="876" spans="1:29" customFormat="1" x14ac:dyDescent="0.3">
      <c r="A876" s="58" t="s">
        <v>308</v>
      </c>
      <c r="B876" s="59">
        <v>5.5775448206000098</v>
      </c>
      <c r="C876" s="60">
        <v>0.102192869968776</v>
      </c>
      <c r="D876" s="67">
        <v>0.59753246319999997</v>
      </c>
      <c r="E876" s="68">
        <v>2.0633513940052901</v>
      </c>
      <c r="F876" s="67">
        <v>4.9800123573999997</v>
      </c>
      <c r="G876" s="68">
        <v>19.438523282916002</v>
      </c>
      <c r="H876" s="107"/>
      <c r="I876" s="67">
        <v>2.0052107423000001</v>
      </c>
      <c r="J876" s="68">
        <v>11.8852763968909</v>
      </c>
      <c r="K876" s="67">
        <v>0</v>
      </c>
      <c r="L876" s="68">
        <v>0</v>
      </c>
      <c r="M876" s="67">
        <v>0.61772222940000099</v>
      </c>
      <c r="N876" s="68">
        <v>8.6415554558888097</v>
      </c>
      <c r="O876" s="67">
        <v>0.59753246319999997</v>
      </c>
      <c r="P876" s="68">
        <v>6.93187620760951</v>
      </c>
      <c r="Q876" s="67">
        <v>0</v>
      </c>
      <c r="R876" s="68">
        <v>0</v>
      </c>
      <c r="S876" s="67">
        <v>2.3570793857000001</v>
      </c>
      <c r="T876" s="71">
        <v>100</v>
      </c>
      <c r="U876" s="67">
        <v>0</v>
      </c>
      <c r="V876" s="68">
        <v>0</v>
      </c>
      <c r="W876" s="107"/>
      <c r="X876" s="67">
        <v>0</v>
      </c>
      <c r="Y876" s="68">
        <v>0</v>
      </c>
      <c r="Z876" s="67">
        <v>2.9546118488999999</v>
      </c>
      <c r="AA876" s="68">
        <v>19.5190231853529</v>
      </c>
      <c r="AB876" s="67">
        <v>2.6229329717000001</v>
      </c>
      <c r="AC876" s="68">
        <v>8.2143362970227791</v>
      </c>
    </row>
    <row r="877" spans="1:29" customFormat="1" x14ac:dyDescent="0.3">
      <c r="A877" s="65" t="s">
        <v>1</v>
      </c>
    </row>
    <row r="878" spans="1:29" customFormat="1" x14ac:dyDescent="0.3">
      <c r="A878" s="65" t="s">
        <v>1</v>
      </c>
    </row>
    <row r="879" spans="1:29" customFormat="1" x14ac:dyDescent="0.3">
      <c r="A879" s="53" t="s">
        <v>427</v>
      </c>
    </row>
    <row r="880" spans="1:29" customFormat="1" x14ac:dyDescent="0.3">
      <c r="A880" s="54" t="s">
        <v>1</v>
      </c>
    </row>
    <row r="881" spans="1:29" customFormat="1" x14ac:dyDescent="0.3">
      <c r="A881" s="114" t="s">
        <v>1</v>
      </c>
      <c r="B881" s="113" t="s">
        <v>502</v>
      </c>
      <c r="C881" s="113" t="s">
        <v>1</v>
      </c>
      <c r="D881" s="113" t="s">
        <v>346</v>
      </c>
      <c r="E881" s="113" t="s">
        <v>1</v>
      </c>
      <c r="F881" s="113" t="s">
        <v>347</v>
      </c>
      <c r="G881" s="113" t="s">
        <v>1</v>
      </c>
      <c r="H881" s="104"/>
      <c r="I881" s="113" t="s">
        <v>350</v>
      </c>
      <c r="J881" s="113" t="s">
        <v>1</v>
      </c>
      <c r="K881" s="113" t="s">
        <v>351</v>
      </c>
      <c r="L881" s="113" t="s">
        <v>1</v>
      </c>
      <c r="M881" s="113" t="s">
        <v>352</v>
      </c>
      <c r="N881" s="113" t="s">
        <v>1</v>
      </c>
      <c r="O881" s="113" t="s">
        <v>353</v>
      </c>
      <c r="P881" s="113" t="s">
        <v>1</v>
      </c>
      <c r="Q881" s="113" t="s">
        <v>354</v>
      </c>
      <c r="R881" s="113" t="s">
        <v>1</v>
      </c>
      <c r="S881" s="113" t="s">
        <v>355</v>
      </c>
      <c r="T881" s="113" t="s">
        <v>1</v>
      </c>
      <c r="U881" s="113" t="s">
        <v>356</v>
      </c>
      <c r="V881" s="113" t="s">
        <v>1</v>
      </c>
      <c r="W881" s="104"/>
      <c r="X881" s="113" t="s">
        <v>358</v>
      </c>
      <c r="Y881" s="113" t="s">
        <v>1</v>
      </c>
      <c r="Z881" s="113" t="s">
        <v>359</v>
      </c>
      <c r="AA881" s="113" t="s">
        <v>1</v>
      </c>
      <c r="AB881" s="113" t="s">
        <v>360</v>
      </c>
      <c r="AC881" s="113" t="s">
        <v>1</v>
      </c>
    </row>
    <row r="882" spans="1:29" customFormat="1" x14ac:dyDescent="0.3">
      <c r="A882" s="115" t="s">
        <v>1</v>
      </c>
      <c r="B882" s="55" t="s">
        <v>14</v>
      </c>
      <c r="C882" s="55" t="s">
        <v>15</v>
      </c>
      <c r="D882" s="55" t="s">
        <v>14</v>
      </c>
      <c r="E882" s="55" t="s">
        <v>15</v>
      </c>
      <c r="F882" s="55" t="s">
        <v>14</v>
      </c>
      <c r="G882" s="55" t="s">
        <v>15</v>
      </c>
      <c r="H882" s="104"/>
      <c r="I882" s="55" t="s">
        <v>14</v>
      </c>
      <c r="J882" s="55" t="s">
        <v>15</v>
      </c>
      <c r="K882" s="55" t="s">
        <v>14</v>
      </c>
      <c r="L882" s="55" t="s">
        <v>15</v>
      </c>
      <c r="M882" s="55" t="s">
        <v>14</v>
      </c>
      <c r="N882" s="55" t="s">
        <v>15</v>
      </c>
      <c r="O882" s="55" t="s">
        <v>14</v>
      </c>
      <c r="P882" s="55" t="s">
        <v>15</v>
      </c>
      <c r="Q882" s="55" t="s">
        <v>14</v>
      </c>
      <c r="R882" s="55" t="s">
        <v>15</v>
      </c>
      <c r="S882" s="55" t="s">
        <v>14</v>
      </c>
      <c r="T882" s="55" t="s">
        <v>15</v>
      </c>
      <c r="U882" s="55" t="s">
        <v>14</v>
      </c>
      <c r="V882" s="55" t="s">
        <v>15</v>
      </c>
      <c r="W882" s="104"/>
      <c r="X882" s="55" t="s">
        <v>14</v>
      </c>
      <c r="Y882" s="55" t="s">
        <v>15</v>
      </c>
      <c r="Z882" s="55" t="s">
        <v>14</v>
      </c>
      <c r="AA882" s="55" t="s">
        <v>15</v>
      </c>
      <c r="AB882" s="55" t="s">
        <v>14</v>
      </c>
      <c r="AC882" s="55" t="s">
        <v>15</v>
      </c>
    </row>
    <row r="883" spans="1:29" customFormat="1" x14ac:dyDescent="0.3">
      <c r="A883" s="56" t="s">
        <v>16</v>
      </c>
      <c r="B883" s="57">
        <v>58.937330772199999</v>
      </c>
      <c r="C883" s="57">
        <v>58.937330772199999</v>
      </c>
      <c r="D883" s="57">
        <v>27.704703713600001</v>
      </c>
      <c r="E883" s="57">
        <v>27.704703713600001</v>
      </c>
      <c r="F883" s="57">
        <v>28.9998834419</v>
      </c>
      <c r="G883" s="57">
        <v>28.9998834419</v>
      </c>
      <c r="H883" s="105"/>
      <c r="I883" s="57">
        <v>10.2265355522</v>
      </c>
      <c r="J883" s="57">
        <v>10.2265355522</v>
      </c>
      <c r="K883" s="57">
        <v>25.283870350099999</v>
      </c>
      <c r="L883" s="57">
        <v>25.283870350099999</v>
      </c>
      <c r="M883" s="57">
        <v>11.3980201596</v>
      </c>
      <c r="N883" s="57">
        <v>11.3980201596</v>
      </c>
      <c r="O883" s="57">
        <v>5.9953408542000002</v>
      </c>
      <c r="P883" s="57">
        <v>5.9953408542000002</v>
      </c>
      <c r="Q883" s="57">
        <v>2.8624042506</v>
      </c>
      <c r="R883" s="57">
        <v>2.8624042506</v>
      </c>
      <c r="S883" s="57">
        <v>1.543758891</v>
      </c>
      <c r="T883" s="57">
        <v>1.543758891</v>
      </c>
      <c r="U883" s="57">
        <v>1.6274007145</v>
      </c>
      <c r="V883" s="57">
        <v>1.6274007145</v>
      </c>
      <c r="W883" s="105"/>
      <c r="X883" s="57">
        <v>13.6545836854</v>
      </c>
      <c r="Y883" s="57">
        <v>13.6545836854</v>
      </c>
      <c r="Z883" s="57">
        <v>12.663724119299999</v>
      </c>
      <c r="AA883" s="57">
        <v>12.663724119299999</v>
      </c>
      <c r="AB883" s="57">
        <v>32.619022967500001</v>
      </c>
      <c r="AC883" s="57">
        <v>32.619022967500001</v>
      </c>
    </row>
    <row r="884" spans="1:29" customFormat="1" x14ac:dyDescent="0.3">
      <c r="A884" s="58" t="s">
        <v>306</v>
      </c>
      <c r="B884" s="59">
        <v>32.324426316100002</v>
      </c>
      <c r="C884" s="60">
        <v>0.54845419520334004</v>
      </c>
      <c r="D884" s="67">
        <v>11.741880248999999</v>
      </c>
      <c r="E884" s="68">
        <v>42.3822624864817</v>
      </c>
      <c r="F884" s="67">
        <v>20.582546067100001</v>
      </c>
      <c r="G884" s="68">
        <v>70.9745820473252</v>
      </c>
      <c r="H884" s="107"/>
      <c r="I884" s="67">
        <v>0</v>
      </c>
      <c r="J884" s="68">
        <v>0</v>
      </c>
      <c r="K884" s="67">
        <v>15.2558976127</v>
      </c>
      <c r="L884" s="68">
        <v>60.338458477499898</v>
      </c>
      <c r="M884" s="67">
        <v>7.8640838349999997</v>
      </c>
      <c r="N884" s="68">
        <v>68.995173941471407</v>
      </c>
      <c r="O884" s="67">
        <v>3.5528164259000001</v>
      </c>
      <c r="P884" s="68">
        <v>59.259623636095597</v>
      </c>
      <c r="Q884" s="67">
        <v>2.4804688370000001</v>
      </c>
      <c r="R884" s="68">
        <v>86.656831804245002</v>
      </c>
      <c r="S884" s="67">
        <v>1.543758891</v>
      </c>
      <c r="T884" s="68">
        <v>100</v>
      </c>
      <c r="U884" s="67">
        <v>1.6274007145</v>
      </c>
      <c r="V884" s="68">
        <v>100</v>
      </c>
      <c r="W884" s="107"/>
      <c r="X884" s="67">
        <v>5.1836829508999998</v>
      </c>
      <c r="Y884" s="68">
        <v>37.962951272125501</v>
      </c>
      <c r="Z884" s="67">
        <v>6.1800818871000001</v>
      </c>
      <c r="AA884" s="68">
        <v>48.801457050705302</v>
      </c>
      <c r="AB884" s="67">
        <v>20.9606614781</v>
      </c>
      <c r="AC884" s="68">
        <v>64.259010758796094</v>
      </c>
    </row>
    <row r="885" spans="1:29" customFormat="1" x14ac:dyDescent="0.3">
      <c r="A885" s="58" t="s">
        <v>307</v>
      </c>
      <c r="B885" s="61">
        <v>22.284096780199899</v>
      </c>
      <c r="C885" s="62">
        <v>0.37809816780354</v>
      </c>
      <c r="D885" s="69">
        <v>13.2542126302</v>
      </c>
      <c r="E885" s="70">
        <v>47.8410192262537</v>
      </c>
      <c r="F885" s="69">
        <v>6.7971405333000003</v>
      </c>
      <c r="G885" s="70">
        <v>23.438509837178401</v>
      </c>
      <c r="H885" s="107"/>
      <c r="I885" s="69">
        <v>10.2265355522</v>
      </c>
      <c r="J885" s="70">
        <v>100</v>
      </c>
      <c r="K885" s="69">
        <v>8.4077758958999809</v>
      </c>
      <c r="L885" s="70">
        <v>33.253516093380597</v>
      </c>
      <c r="M885" s="69">
        <v>2.7747183758</v>
      </c>
      <c r="N885" s="70">
        <v>24.343862679195102</v>
      </c>
      <c r="O885" s="69">
        <v>0.87506695630000098</v>
      </c>
      <c r="P885" s="70">
        <v>14.5957832520394</v>
      </c>
      <c r="Q885" s="69">
        <v>0</v>
      </c>
      <c r="R885" s="70">
        <v>0</v>
      </c>
      <c r="S885" s="69">
        <v>0</v>
      </c>
      <c r="T885" s="70">
        <v>0</v>
      </c>
      <c r="U885" s="69">
        <v>0</v>
      </c>
      <c r="V885" s="70">
        <v>0</v>
      </c>
      <c r="W885" s="107"/>
      <c r="X885" s="69">
        <v>6.8507038930000004</v>
      </c>
      <c r="Y885" s="70">
        <v>50.171459275796401</v>
      </c>
      <c r="Z885" s="69">
        <v>6.4836422322000002</v>
      </c>
      <c r="AA885" s="70">
        <v>51.198542949294698</v>
      </c>
      <c r="AB885" s="69">
        <v>8.9497506549999901</v>
      </c>
      <c r="AC885" s="70">
        <v>27.437212524474099</v>
      </c>
    </row>
    <row r="886" spans="1:29" customFormat="1" x14ac:dyDescent="0.3">
      <c r="A886" s="58" t="s">
        <v>308</v>
      </c>
      <c r="B886" s="59">
        <v>4.32880767590001</v>
      </c>
      <c r="C886" s="60">
        <v>7.3447636993120194E-2</v>
      </c>
      <c r="D886" s="67">
        <v>2.7086108343999999</v>
      </c>
      <c r="E886" s="68">
        <v>9.7767182872645808</v>
      </c>
      <c r="F886" s="67">
        <v>1.6201968415000001</v>
      </c>
      <c r="G886" s="68">
        <v>5.58690811549637</v>
      </c>
      <c r="H886" s="107"/>
      <c r="I886" s="67">
        <v>0</v>
      </c>
      <c r="J886" s="68">
        <v>0</v>
      </c>
      <c r="K886" s="67">
        <v>1.6201968415000001</v>
      </c>
      <c r="L886" s="68">
        <v>6.4080254291194496</v>
      </c>
      <c r="M886" s="67">
        <v>0.75921794880000004</v>
      </c>
      <c r="N886" s="68">
        <v>6.6609633793334497</v>
      </c>
      <c r="O886" s="67">
        <v>1.5674574720000001</v>
      </c>
      <c r="P886" s="68">
        <v>26.144593111864999</v>
      </c>
      <c r="Q886" s="67">
        <v>0.3819354136</v>
      </c>
      <c r="R886" s="68">
        <v>13.3431681957551</v>
      </c>
      <c r="S886" s="67">
        <v>0</v>
      </c>
      <c r="T886" s="68">
        <v>0</v>
      </c>
      <c r="U886" s="67">
        <v>0</v>
      </c>
      <c r="V886" s="68">
        <v>0</v>
      </c>
      <c r="W886" s="107"/>
      <c r="X886" s="67">
        <v>1.6201968415000001</v>
      </c>
      <c r="Y886" s="68">
        <v>11.865589452078099</v>
      </c>
      <c r="Z886" s="67">
        <v>0</v>
      </c>
      <c r="AA886" s="68">
        <v>0</v>
      </c>
      <c r="AB886" s="67">
        <v>2.7086108343999999</v>
      </c>
      <c r="AC886" s="68">
        <v>8.3037767167297591</v>
      </c>
    </row>
    <row r="887" spans="1:29" customFormat="1" x14ac:dyDescent="0.3">
      <c r="A887" s="65" t="s">
        <v>1</v>
      </c>
    </row>
    <row r="888" spans="1:29" customFormat="1" x14ac:dyDescent="0.3">
      <c r="A888" s="65" t="s">
        <v>1</v>
      </c>
    </row>
    <row r="889" spans="1:29" customFormat="1" x14ac:dyDescent="0.3">
      <c r="A889" s="53" t="s">
        <v>428</v>
      </c>
    </row>
    <row r="890" spans="1:29" customFormat="1" x14ac:dyDescent="0.3">
      <c r="A890" s="54" t="s">
        <v>1</v>
      </c>
    </row>
    <row r="891" spans="1:29" customFormat="1" x14ac:dyDescent="0.3">
      <c r="A891" s="114" t="s">
        <v>1</v>
      </c>
      <c r="B891" s="113" t="s">
        <v>502</v>
      </c>
      <c r="C891" s="113" t="s">
        <v>1</v>
      </c>
      <c r="D891" s="113" t="s">
        <v>346</v>
      </c>
      <c r="E891" s="113" t="s">
        <v>1</v>
      </c>
      <c r="F891" s="113" t="s">
        <v>347</v>
      </c>
      <c r="G891" s="113" t="s">
        <v>1</v>
      </c>
      <c r="H891" s="104"/>
      <c r="I891" s="113" t="s">
        <v>350</v>
      </c>
      <c r="J891" s="113" t="s">
        <v>1</v>
      </c>
      <c r="K891" s="113" t="s">
        <v>351</v>
      </c>
      <c r="L891" s="113" t="s">
        <v>1</v>
      </c>
      <c r="M891" s="113" t="s">
        <v>352</v>
      </c>
      <c r="N891" s="113" t="s">
        <v>1</v>
      </c>
      <c r="O891" s="113" t="s">
        <v>353</v>
      </c>
      <c r="P891" s="113" t="s">
        <v>1</v>
      </c>
      <c r="Q891" s="113" t="s">
        <v>354</v>
      </c>
      <c r="R891" s="113" t="s">
        <v>1</v>
      </c>
      <c r="S891" s="113" t="s">
        <v>355</v>
      </c>
      <c r="T891" s="113" t="s">
        <v>1</v>
      </c>
      <c r="U891" s="113" t="s">
        <v>356</v>
      </c>
      <c r="V891" s="113" t="s">
        <v>1</v>
      </c>
      <c r="W891" s="104"/>
      <c r="X891" s="113" t="s">
        <v>358</v>
      </c>
      <c r="Y891" s="113" t="s">
        <v>1</v>
      </c>
      <c r="Z891" s="113" t="s">
        <v>359</v>
      </c>
      <c r="AA891" s="113" t="s">
        <v>1</v>
      </c>
      <c r="AB891" s="113" t="s">
        <v>360</v>
      </c>
      <c r="AC891" s="113" t="s">
        <v>1</v>
      </c>
    </row>
    <row r="892" spans="1:29" customFormat="1" x14ac:dyDescent="0.3">
      <c r="A892" s="115" t="s">
        <v>1</v>
      </c>
      <c r="B892" s="55" t="s">
        <v>14</v>
      </c>
      <c r="C892" s="55" t="s">
        <v>15</v>
      </c>
      <c r="D892" s="55" t="s">
        <v>14</v>
      </c>
      <c r="E892" s="55" t="s">
        <v>15</v>
      </c>
      <c r="F892" s="55" t="s">
        <v>14</v>
      </c>
      <c r="G892" s="55" t="s">
        <v>15</v>
      </c>
      <c r="H892" s="104"/>
      <c r="I892" s="55" t="s">
        <v>14</v>
      </c>
      <c r="J892" s="55" t="s">
        <v>15</v>
      </c>
      <c r="K892" s="55" t="s">
        <v>14</v>
      </c>
      <c r="L892" s="55" t="s">
        <v>15</v>
      </c>
      <c r="M892" s="55" t="s">
        <v>14</v>
      </c>
      <c r="N892" s="55" t="s">
        <v>15</v>
      </c>
      <c r="O892" s="55" t="s">
        <v>14</v>
      </c>
      <c r="P892" s="55" t="s">
        <v>15</v>
      </c>
      <c r="Q892" s="55" t="s">
        <v>14</v>
      </c>
      <c r="R892" s="55" t="s">
        <v>15</v>
      </c>
      <c r="S892" s="55" t="s">
        <v>14</v>
      </c>
      <c r="T892" s="55" t="s">
        <v>15</v>
      </c>
      <c r="U892" s="55" t="s">
        <v>14</v>
      </c>
      <c r="V892" s="55" t="s">
        <v>15</v>
      </c>
      <c r="W892" s="104"/>
      <c r="X892" s="55" t="s">
        <v>14</v>
      </c>
      <c r="Y892" s="55" t="s">
        <v>15</v>
      </c>
      <c r="Z892" s="55" t="s">
        <v>14</v>
      </c>
      <c r="AA892" s="55" t="s">
        <v>15</v>
      </c>
      <c r="AB892" s="55" t="s">
        <v>14</v>
      </c>
      <c r="AC892" s="55" t="s">
        <v>15</v>
      </c>
    </row>
    <row r="893" spans="1:29" customFormat="1" x14ac:dyDescent="0.3">
      <c r="A893" s="56" t="s">
        <v>16</v>
      </c>
      <c r="B893" s="57">
        <v>87.7757144216</v>
      </c>
      <c r="C893" s="57">
        <v>87.7757144216</v>
      </c>
      <c r="D893" s="57">
        <v>29.125051478100001</v>
      </c>
      <c r="E893" s="57">
        <v>29.125051478100001</v>
      </c>
      <c r="F893" s="57">
        <v>56.417919326800003</v>
      </c>
      <c r="G893" s="57">
        <v>56.417919326800003</v>
      </c>
      <c r="H893" s="105"/>
      <c r="I893" s="57">
        <v>11.5939745699</v>
      </c>
      <c r="J893" s="57">
        <v>11.5939745699</v>
      </c>
      <c r="K893" s="57">
        <v>28.9030340214</v>
      </c>
      <c r="L893" s="57">
        <v>28.9030340214</v>
      </c>
      <c r="M893" s="57">
        <v>12.2280019975</v>
      </c>
      <c r="N893" s="57">
        <v>12.2280019975</v>
      </c>
      <c r="O893" s="57">
        <v>9.1707812258000008</v>
      </c>
      <c r="P893" s="57">
        <v>9.1707812258000008</v>
      </c>
      <c r="Q893" s="57">
        <v>8.9146203237999995</v>
      </c>
      <c r="R893" s="57">
        <v>8.9146203237999995</v>
      </c>
      <c r="S893" s="57">
        <v>11.4132903897</v>
      </c>
      <c r="T893" s="57">
        <v>11.4132903897</v>
      </c>
      <c r="U893" s="57">
        <v>5.5520118934999996</v>
      </c>
      <c r="V893" s="57">
        <v>5.5520118934999996</v>
      </c>
      <c r="W893" s="105"/>
      <c r="X893" s="57">
        <v>25.973886699099999</v>
      </c>
      <c r="Y893" s="57">
        <v>25.973886699099999</v>
      </c>
      <c r="Z893" s="57">
        <v>28.175739103800002</v>
      </c>
      <c r="AA893" s="57">
        <v>28.175739103800002</v>
      </c>
      <c r="AB893" s="57">
        <v>33.626088618700003</v>
      </c>
      <c r="AC893" s="57">
        <v>33.626088618700003</v>
      </c>
    </row>
    <row r="894" spans="1:29" customFormat="1" x14ac:dyDescent="0.3">
      <c r="A894" s="58" t="s">
        <v>306</v>
      </c>
      <c r="B894" s="59">
        <v>21.010117088000001</v>
      </c>
      <c r="C894" s="60">
        <v>0.23936139086359601</v>
      </c>
      <c r="D894" s="59">
        <v>4.09113303869999</v>
      </c>
      <c r="E894" s="60">
        <v>0.140467838890388</v>
      </c>
      <c r="F894" s="59">
        <v>14.6862404326</v>
      </c>
      <c r="G894" s="60">
        <v>0.26031162807565</v>
      </c>
      <c r="H894" s="106"/>
      <c r="I894" s="67">
        <v>0</v>
      </c>
      <c r="J894" s="68">
        <v>0</v>
      </c>
      <c r="K894" s="67">
        <v>6.3808431674999904</v>
      </c>
      <c r="L894" s="68">
        <v>22.0767244116157</v>
      </c>
      <c r="M894" s="67">
        <v>4.2909689585999997</v>
      </c>
      <c r="N894" s="68">
        <v>35.0913334776792</v>
      </c>
      <c r="O894" s="67">
        <v>1.2888746566</v>
      </c>
      <c r="P894" s="68">
        <v>14.0541424428928</v>
      </c>
      <c r="Q894" s="67">
        <v>1.2577345800000099</v>
      </c>
      <c r="R894" s="68">
        <v>14.108672431535201</v>
      </c>
      <c r="S894" s="67">
        <v>4.4968371075000002</v>
      </c>
      <c r="T894" s="68">
        <v>39.400006080264099</v>
      </c>
      <c r="U894" s="67">
        <v>3.2948586178000099</v>
      </c>
      <c r="V894" s="71">
        <v>59.345309069986797</v>
      </c>
      <c r="W894" s="107"/>
      <c r="X894" s="67">
        <v>4.9968520559000202</v>
      </c>
      <c r="Y894" s="68">
        <v>19.2379835709114</v>
      </c>
      <c r="Z894" s="67">
        <v>6.7439539767000101</v>
      </c>
      <c r="AA894" s="68">
        <v>23.935322341874102</v>
      </c>
      <c r="AB894" s="59">
        <v>9.2693110553999993</v>
      </c>
      <c r="AC894" s="60">
        <v>0.27565831876875502</v>
      </c>
    </row>
    <row r="895" spans="1:29" customFormat="1" x14ac:dyDescent="0.3">
      <c r="A895" s="58" t="s">
        <v>307</v>
      </c>
      <c r="B895" s="61">
        <v>28.554969746000001</v>
      </c>
      <c r="C895" s="62">
        <v>0.32531742901967398</v>
      </c>
      <c r="D895" s="61">
        <v>11.9809934375</v>
      </c>
      <c r="E895" s="62">
        <v>0.41136385446421803</v>
      </c>
      <c r="F895" s="61">
        <v>16.573976308500001</v>
      </c>
      <c r="G895" s="62">
        <v>0.293771491509559</v>
      </c>
      <c r="H895" s="106"/>
      <c r="I895" s="69">
        <v>8.69847863439999</v>
      </c>
      <c r="J895" s="70">
        <v>75.025855731845297</v>
      </c>
      <c r="K895" s="69">
        <v>4.6260380922</v>
      </c>
      <c r="L895" s="70">
        <v>16.005371923151198</v>
      </c>
      <c r="M895" s="69">
        <v>4.3878472827000001</v>
      </c>
      <c r="N895" s="70">
        <v>35.8835996559134</v>
      </c>
      <c r="O895" s="69">
        <v>3.6773242568</v>
      </c>
      <c r="P895" s="70">
        <v>40.098266071974798</v>
      </c>
      <c r="Q895" s="69">
        <v>2.4046637455000002</v>
      </c>
      <c r="R895" s="70">
        <v>26.974382061792301</v>
      </c>
      <c r="S895" s="69">
        <v>2.8057192482</v>
      </c>
      <c r="T895" s="70">
        <v>24.582913011063301</v>
      </c>
      <c r="U895" s="69">
        <v>1.9548984861999901</v>
      </c>
      <c r="V895" s="70">
        <v>35.2106321762151</v>
      </c>
      <c r="W895" s="107"/>
      <c r="X895" s="69">
        <v>13.9913932923</v>
      </c>
      <c r="Y895" s="70">
        <v>53.867153015589302</v>
      </c>
      <c r="Z895" s="69">
        <v>7.2909240768000103</v>
      </c>
      <c r="AA895" s="70">
        <v>25.876602739470599</v>
      </c>
      <c r="AB895" s="61">
        <v>7.2726523769000098</v>
      </c>
      <c r="AC895" s="62">
        <v>0.21628005740922099</v>
      </c>
    </row>
    <row r="896" spans="1:29" customFormat="1" x14ac:dyDescent="0.3">
      <c r="A896" s="58" t="s">
        <v>308</v>
      </c>
      <c r="B896" s="59">
        <v>38.210627587600001</v>
      </c>
      <c r="C896" s="60">
        <v>0.43532118011672999</v>
      </c>
      <c r="D896" s="59">
        <v>13.0529250019</v>
      </c>
      <c r="E896" s="60">
        <v>0.44816830664539398</v>
      </c>
      <c r="F896" s="59">
        <v>25.157702585700001</v>
      </c>
      <c r="G896" s="60">
        <v>0.44591688041479099</v>
      </c>
      <c r="H896" s="106"/>
      <c r="I896" s="67">
        <v>2.8954959355000001</v>
      </c>
      <c r="J896" s="68">
        <v>24.974144268154799</v>
      </c>
      <c r="K896" s="67">
        <v>17.896152761700002</v>
      </c>
      <c r="L896" s="68">
        <v>61.917903665233098</v>
      </c>
      <c r="M896" s="67">
        <v>3.5491857562</v>
      </c>
      <c r="N896" s="68">
        <v>29.0250668664073</v>
      </c>
      <c r="O896" s="67">
        <v>4.2045823124000004</v>
      </c>
      <c r="P896" s="68">
        <v>45.847591485132398</v>
      </c>
      <c r="Q896" s="67">
        <v>5.2522219982999996</v>
      </c>
      <c r="R896" s="68">
        <v>58.916945506672498</v>
      </c>
      <c r="S896" s="67">
        <v>4.110734034</v>
      </c>
      <c r="T896" s="68">
        <v>36.017080908672597</v>
      </c>
      <c r="U896" s="67">
        <v>0.30225478950000001</v>
      </c>
      <c r="V896" s="72">
        <v>5.4440587537981298</v>
      </c>
      <c r="W896" s="107"/>
      <c r="X896" s="67">
        <v>6.9856413508999804</v>
      </c>
      <c r="Y896" s="68">
        <v>26.894863413499301</v>
      </c>
      <c r="Z896" s="67">
        <v>14.1408610503</v>
      </c>
      <c r="AA896" s="68">
        <v>50.188074918655303</v>
      </c>
      <c r="AB896" s="59">
        <v>17.084125186400001</v>
      </c>
      <c r="AC896" s="60">
        <v>0.50806162382202402</v>
      </c>
    </row>
    <row r="897" spans="1:29" customFormat="1" x14ac:dyDescent="0.3">
      <c r="A897" s="65" t="s">
        <v>1</v>
      </c>
    </row>
    <row r="898" spans="1:29" customFormat="1" x14ac:dyDescent="0.3">
      <c r="A898" s="65" t="s">
        <v>1</v>
      </c>
    </row>
    <row r="899" spans="1:29" customFormat="1" x14ac:dyDescent="0.3">
      <c r="A899" s="53" t="s">
        <v>429</v>
      </c>
    </row>
    <row r="900" spans="1:29" customFormat="1" x14ac:dyDescent="0.3">
      <c r="A900" s="54" t="s">
        <v>1</v>
      </c>
    </row>
    <row r="901" spans="1:29" customFormat="1" x14ac:dyDescent="0.3">
      <c r="A901" s="114" t="s">
        <v>1</v>
      </c>
      <c r="B901" s="113" t="s">
        <v>502</v>
      </c>
      <c r="C901" s="113" t="s">
        <v>1</v>
      </c>
      <c r="D901" s="113" t="s">
        <v>346</v>
      </c>
      <c r="E901" s="113" t="s">
        <v>1</v>
      </c>
      <c r="F901" s="113" t="s">
        <v>347</v>
      </c>
      <c r="G901" s="113" t="s">
        <v>1</v>
      </c>
      <c r="H901" s="104"/>
      <c r="I901" s="113" t="s">
        <v>350</v>
      </c>
      <c r="J901" s="113" t="s">
        <v>1</v>
      </c>
      <c r="K901" s="113" t="s">
        <v>351</v>
      </c>
      <c r="L901" s="113" t="s">
        <v>1</v>
      </c>
      <c r="M901" s="113" t="s">
        <v>352</v>
      </c>
      <c r="N901" s="113" t="s">
        <v>1</v>
      </c>
      <c r="O901" s="113" t="s">
        <v>353</v>
      </c>
      <c r="P901" s="113" t="s">
        <v>1</v>
      </c>
      <c r="Q901" s="113" t="s">
        <v>354</v>
      </c>
      <c r="R901" s="113" t="s">
        <v>1</v>
      </c>
      <c r="S901" s="113" t="s">
        <v>355</v>
      </c>
      <c r="T901" s="113" t="s">
        <v>1</v>
      </c>
      <c r="U901" s="113" t="s">
        <v>356</v>
      </c>
      <c r="V901" s="113" t="s">
        <v>1</v>
      </c>
      <c r="W901" s="104"/>
      <c r="X901" s="113" t="s">
        <v>358</v>
      </c>
      <c r="Y901" s="113" t="s">
        <v>1</v>
      </c>
      <c r="Z901" s="113" t="s">
        <v>359</v>
      </c>
      <c r="AA901" s="113" t="s">
        <v>1</v>
      </c>
      <c r="AB901" s="113" t="s">
        <v>360</v>
      </c>
      <c r="AC901" s="113" t="s">
        <v>1</v>
      </c>
    </row>
    <row r="902" spans="1:29" customFormat="1" x14ac:dyDescent="0.3">
      <c r="A902" s="115" t="s">
        <v>1</v>
      </c>
      <c r="B902" s="55" t="s">
        <v>14</v>
      </c>
      <c r="C902" s="55" t="s">
        <v>15</v>
      </c>
      <c r="D902" s="55" t="s">
        <v>14</v>
      </c>
      <c r="E902" s="55" t="s">
        <v>15</v>
      </c>
      <c r="F902" s="55" t="s">
        <v>14</v>
      </c>
      <c r="G902" s="55" t="s">
        <v>15</v>
      </c>
      <c r="H902" s="104"/>
      <c r="I902" s="55" t="s">
        <v>14</v>
      </c>
      <c r="J902" s="55" t="s">
        <v>15</v>
      </c>
      <c r="K902" s="55" t="s">
        <v>14</v>
      </c>
      <c r="L902" s="55" t="s">
        <v>15</v>
      </c>
      <c r="M902" s="55" t="s">
        <v>14</v>
      </c>
      <c r="N902" s="55" t="s">
        <v>15</v>
      </c>
      <c r="O902" s="55" t="s">
        <v>14</v>
      </c>
      <c r="P902" s="55" t="s">
        <v>15</v>
      </c>
      <c r="Q902" s="55" t="s">
        <v>14</v>
      </c>
      <c r="R902" s="55" t="s">
        <v>15</v>
      </c>
      <c r="S902" s="55" t="s">
        <v>14</v>
      </c>
      <c r="T902" s="55" t="s">
        <v>15</v>
      </c>
      <c r="U902" s="55" t="s">
        <v>14</v>
      </c>
      <c r="V902" s="55" t="s">
        <v>15</v>
      </c>
      <c r="W902" s="104"/>
      <c r="X902" s="55" t="s">
        <v>14</v>
      </c>
      <c r="Y902" s="55" t="s">
        <v>15</v>
      </c>
      <c r="Z902" s="55" t="s">
        <v>14</v>
      </c>
      <c r="AA902" s="55" t="s">
        <v>15</v>
      </c>
      <c r="AB902" s="55" t="s">
        <v>14</v>
      </c>
      <c r="AC902" s="55" t="s">
        <v>15</v>
      </c>
    </row>
    <row r="903" spans="1:29" customFormat="1" x14ac:dyDescent="0.3">
      <c r="A903" s="56" t="s">
        <v>16</v>
      </c>
      <c r="B903" s="57">
        <v>147.45268001400001</v>
      </c>
      <c r="C903" s="57">
        <v>147.45268001400001</v>
      </c>
      <c r="D903" s="57">
        <v>60.344257355700002</v>
      </c>
      <c r="E903" s="57">
        <v>60.344257355700002</v>
      </c>
      <c r="F903" s="57">
        <v>84.875679041599994</v>
      </c>
      <c r="G903" s="57">
        <v>84.875679041599994</v>
      </c>
      <c r="H903" s="105"/>
      <c r="I903" s="57">
        <v>22.123869542400001</v>
      </c>
      <c r="J903" s="57">
        <v>22.123869542400001</v>
      </c>
      <c r="K903" s="57">
        <v>30.910509022199999</v>
      </c>
      <c r="L903" s="57">
        <v>30.910509022199999</v>
      </c>
      <c r="M903" s="57">
        <v>17.7697124476</v>
      </c>
      <c r="N903" s="57">
        <v>17.7697124476</v>
      </c>
      <c r="O903" s="57">
        <v>22.384462117599998</v>
      </c>
      <c r="P903" s="57">
        <v>22.384462117599998</v>
      </c>
      <c r="Q903" s="57">
        <v>19.028765902300002</v>
      </c>
      <c r="R903" s="57">
        <v>19.028765902300002</v>
      </c>
      <c r="S903" s="57">
        <v>15.327324536200001</v>
      </c>
      <c r="T903" s="57">
        <v>15.327324536200001</v>
      </c>
      <c r="U903" s="57">
        <v>19.908036445699999</v>
      </c>
      <c r="V903" s="57">
        <v>19.908036445699999</v>
      </c>
      <c r="W903" s="105"/>
      <c r="X903" s="57">
        <v>14.1320744366</v>
      </c>
      <c r="Y903" s="57">
        <v>14.1320744366</v>
      </c>
      <c r="Z903" s="57">
        <v>44.707340330999997</v>
      </c>
      <c r="AA903" s="57">
        <v>44.707340330999997</v>
      </c>
      <c r="AB903" s="57">
        <v>88.613265246400005</v>
      </c>
      <c r="AC903" s="57">
        <v>88.613265246400005</v>
      </c>
    </row>
    <row r="904" spans="1:29" customFormat="1" x14ac:dyDescent="0.3">
      <c r="A904" s="58" t="s">
        <v>306</v>
      </c>
      <c r="B904" s="59">
        <v>51.441384906499998</v>
      </c>
      <c r="C904" s="60">
        <v>0.348867073162833</v>
      </c>
      <c r="D904" s="59">
        <v>23.079468236</v>
      </c>
      <c r="E904" s="60">
        <v>0.38246337344012299</v>
      </c>
      <c r="F904" s="59">
        <v>28.361916670500001</v>
      </c>
      <c r="G904" s="60">
        <v>0.33415834772407599</v>
      </c>
      <c r="H904" s="106"/>
      <c r="I904" s="67">
        <v>3.8840929647000002</v>
      </c>
      <c r="J904" s="68">
        <v>17.556119453950899</v>
      </c>
      <c r="K904" s="67">
        <v>11.9177668927</v>
      </c>
      <c r="L904" s="68">
        <v>38.555712182354</v>
      </c>
      <c r="M904" s="67">
        <v>5.7554559488000097</v>
      </c>
      <c r="N904" s="68">
        <v>32.389133846548802</v>
      </c>
      <c r="O904" s="67">
        <v>10.877476701599999</v>
      </c>
      <c r="P904" s="68">
        <v>48.5938712507524</v>
      </c>
      <c r="Q904" s="59">
        <v>6.1879823832999898</v>
      </c>
      <c r="R904" s="60">
        <v>0.325190945911635</v>
      </c>
      <c r="S904" s="67">
        <v>5.4288452363999999</v>
      </c>
      <c r="T904" s="68">
        <v>35.4193924946143</v>
      </c>
      <c r="U904" s="67">
        <v>7.3897647789999903</v>
      </c>
      <c r="V904" s="68">
        <v>37.119505980189899</v>
      </c>
      <c r="W904" s="107"/>
      <c r="X904" s="67">
        <v>3.6390439520000002</v>
      </c>
      <c r="Y904" s="68">
        <v>25.750246139203799</v>
      </c>
      <c r="Z904" s="59">
        <v>9.6219931531999894</v>
      </c>
      <c r="AA904" s="60">
        <v>0.215221775260205</v>
      </c>
      <c r="AB904" s="59">
        <v>38.180347801300002</v>
      </c>
      <c r="AC904" s="60">
        <v>0.430864924062271</v>
      </c>
    </row>
    <row r="905" spans="1:29" customFormat="1" x14ac:dyDescent="0.3">
      <c r="A905" s="58" t="s">
        <v>307</v>
      </c>
      <c r="B905" s="61">
        <v>49.510722540099998</v>
      </c>
      <c r="C905" s="62">
        <v>0.33577363622959699</v>
      </c>
      <c r="D905" s="61">
        <v>18.119226441799899</v>
      </c>
      <c r="E905" s="62">
        <v>0.30026430410761401</v>
      </c>
      <c r="F905" s="61">
        <v>29.158752481600001</v>
      </c>
      <c r="G905" s="62">
        <v>0.34354661795764202</v>
      </c>
      <c r="H905" s="106"/>
      <c r="I905" s="69">
        <v>4.6702792099000199</v>
      </c>
      <c r="J905" s="70">
        <v>21.1096851793918</v>
      </c>
      <c r="K905" s="69">
        <v>12.9459440164</v>
      </c>
      <c r="L905" s="70">
        <v>41.882014971355503</v>
      </c>
      <c r="M905" s="69">
        <v>7.7601805252000302</v>
      </c>
      <c r="N905" s="70">
        <v>43.670827809304797</v>
      </c>
      <c r="O905" s="69">
        <v>8.2741008722</v>
      </c>
      <c r="P905" s="70">
        <v>36.963590318725601</v>
      </c>
      <c r="Q905" s="61">
        <v>7.3104455597000104</v>
      </c>
      <c r="R905" s="62">
        <v>0.38417864811802599</v>
      </c>
      <c r="S905" s="69">
        <v>2.5608774647999999</v>
      </c>
      <c r="T905" s="70">
        <v>16.7079222388208</v>
      </c>
      <c r="U905" s="69">
        <v>5.98889489190001</v>
      </c>
      <c r="V905" s="70">
        <v>30.082800522467199</v>
      </c>
      <c r="W905" s="107"/>
      <c r="X905" s="69">
        <v>7.5169192560999898</v>
      </c>
      <c r="Y905" s="70">
        <v>53.190487283539099</v>
      </c>
      <c r="Z905" s="61">
        <v>17.956164357999999</v>
      </c>
      <c r="AA905" s="62">
        <v>0.40163794636535799</v>
      </c>
      <c r="AB905" s="61">
        <v>24.037638926</v>
      </c>
      <c r="AC905" s="62">
        <v>0.271264565854338</v>
      </c>
    </row>
    <row r="906" spans="1:29" customFormat="1" x14ac:dyDescent="0.3">
      <c r="A906" s="58" t="s">
        <v>308</v>
      </c>
      <c r="B906" s="59">
        <v>46.500572567399999</v>
      </c>
      <c r="C906" s="60">
        <v>0.31535929060757001</v>
      </c>
      <c r="D906" s="59">
        <v>19.145562677899999</v>
      </c>
      <c r="E906" s="60">
        <v>0.317272322452263</v>
      </c>
      <c r="F906" s="59">
        <v>27.3550098895</v>
      </c>
      <c r="G906" s="60">
        <v>0.32229503431828199</v>
      </c>
      <c r="H906" s="106"/>
      <c r="I906" s="67">
        <v>13.5694973678</v>
      </c>
      <c r="J906" s="68">
        <v>61.334195366657298</v>
      </c>
      <c r="K906" s="67">
        <v>6.0467981131000199</v>
      </c>
      <c r="L906" s="68">
        <v>19.562272846290501</v>
      </c>
      <c r="M906" s="67">
        <v>4.2540759736</v>
      </c>
      <c r="N906" s="68">
        <v>23.940038344146402</v>
      </c>
      <c r="O906" s="67">
        <v>3.2328845438</v>
      </c>
      <c r="P906" s="68">
        <v>14.4425384305219</v>
      </c>
      <c r="Q906" s="59">
        <v>5.5303379592999899</v>
      </c>
      <c r="R906" s="60">
        <v>0.29063040597033901</v>
      </c>
      <c r="S906" s="67">
        <v>7.3376018350000196</v>
      </c>
      <c r="T906" s="68">
        <v>47.872685266564901</v>
      </c>
      <c r="U906" s="67">
        <v>6.5293767748000198</v>
      </c>
      <c r="V906" s="68">
        <v>32.797693497342898</v>
      </c>
      <c r="W906" s="107"/>
      <c r="X906" s="67">
        <v>2.9761112285000002</v>
      </c>
      <c r="Y906" s="68">
        <v>21.059266577257102</v>
      </c>
      <c r="Z906" s="59">
        <v>17.1291828198</v>
      </c>
      <c r="AA906" s="60">
        <v>0.38314027837443598</v>
      </c>
      <c r="AB906" s="59">
        <v>26.3952785191</v>
      </c>
      <c r="AC906" s="60">
        <v>0.29787051008339099</v>
      </c>
    </row>
    <row r="907" spans="1:29" customFormat="1" x14ac:dyDescent="0.3">
      <c r="A907" s="65" t="s">
        <v>1</v>
      </c>
    </row>
    <row r="908" spans="1:29" customFormat="1" x14ac:dyDescent="0.3">
      <c r="A908" s="65" t="s">
        <v>1</v>
      </c>
    </row>
    <row r="909" spans="1:29" customFormat="1" x14ac:dyDescent="0.3">
      <c r="A909" s="53" t="s">
        <v>430</v>
      </c>
    </row>
    <row r="910" spans="1:29" customFormat="1" x14ac:dyDescent="0.3">
      <c r="A910" s="54" t="s">
        <v>1</v>
      </c>
    </row>
    <row r="911" spans="1:29" customFormat="1" x14ac:dyDescent="0.3">
      <c r="A911" s="114" t="s">
        <v>1</v>
      </c>
      <c r="B911" s="113" t="s">
        <v>502</v>
      </c>
      <c r="C911" s="113" t="s">
        <v>1</v>
      </c>
      <c r="D911" s="113" t="s">
        <v>346</v>
      </c>
      <c r="E911" s="113" t="s">
        <v>1</v>
      </c>
      <c r="F911" s="113" t="s">
        <v>347</v>
      </c>
      <c r="G911" s="113" t="s">
        <v>1</v>
      </c>
      <c r="H911" s="104"/>
      <c r="I911" s="113" t="s">
        <v>350</v>
      </c>
      <c r="J911" s="113" t="s">
        <v>1</v>
      </c>
      <c r="K911" s="113" t="s">
        <v>351</v>
      </c>
      <c r="L911" s="113" t="s">
        <v>1</v>
      </c>
      <c r="M911" s="113" t="s">
        <v>352</v>
      </c>
      <c r="N911" s="113" t="s">
        <v>1</v>
      </c>
      <c r="O911" s="113" t="s">
        <v>353</v>
      </c>
      <c r="P911" s="113" t="s">
        <v>1</v>
      </c>
      <c r="Q911" s="113" t="s">
        <v>354</v>
      </c>
      <c r="R911" s="113" t="s">
        <v>1</v>
      </c>
      <c r="S911" s="113" t="s">
        <v>355</v>
      </c>
      <c r="T911" s="113" t="s">
        <v>1</v>
      </c>
      <c r="U911" s="113" t="s">
        <v>356</v>
      </c>
      <c r="V911" s="113" t="s">
        <v>1</v>
      </c>
      <c r="W911" s="104"/>
      <c r="X911" s="113" t="s">
        <v>358</v>
      </c>
      <c r="Y911" s="113" t="s">
        <v>1</v>
      </c>
      <c r="Z911" s="113" t="s">
        <v>359</v>
      </c>
      <c r="AA911" s="113" t="s">
        <v>1</v>
      </c>
      <c r="AB911" s="113" t="s">
        <v>360</v>
      </c>
      <c r="AC911" s="113" t="s">
        <v>1</v>
      </c>
    </row>
    <row r="912" spans="1:29" customFormat="1" x14ac:dyDescent="0.3">
      <c r="A912" s="115" t="s">
        <v>1</v>
      </c>
      <c r="B912" s="55" t="s">
        <v>14</v>
      </c>
      <c r="C912" s="55" t="s">
        <v>15</v>
      </c>
      <c r="D912" s="55" t="s">
        <v>14</v>
      </c>
      <c r="E912" s="55" t="s">
        <v>15</v>
      </c>
      <c r="F912" s="55" t="s">
        <v>14</v>
      </c>
      <c r="G912" s="55" t="s">
        <v>15</v>
      </c>
      <c r="H912" s="104"/>
      <c r="I912" s="55" t="s">
        <v>14</v>
      </c>
      <c r="J912" s="55" t="s">
        <v>15</v>
      </c>
      <c r="K912" s="55" t="s">
        <v>14</v>
      </c>
      <c r="L912" s="55" t="s">
        <v>15</v>
      </c>
      <c r="M912" s="55" t="s">
        <v>14</v>
      </c>
      <c r="N912" s="55" t="s">
        <v>15</v>
      </c>
      <c r="O912" s="55" t="s">
        <v>14</v>
      </c>
      <c r="P912" s="55" t="s">
        <v>15</v>
      </c>
      <c r="Q912" s="55" t="s">
        <v>14</v>
      </c>
      <c r="R912" s="55" t="s">
        <v>15</v>
      </c>
      <c r="S912" s="55" t="s">
        <v>14</v>
      </c>
      <c r="T912" s="55" t="s">
        <v>15</v>
      </c>
      <c r="U912" s="55" t="s">
        <v>14</v>
      </c>
      <c r="V912" s="55" t="s">
        <v>15</v>
      </c>
      <c r="W912" s="104"/>
      <c r="X912" s="55" t="s">
        <v>14</v>
      </c>
      <c r="Y912" s="55" t="s">
        <v>15</v>
      </c>
      <c r="Z912" s="55" t="s">
        <v>14</v>
      </c>
      <c r="AA912" s="55" t="s">
        <v>15</v>
      </c>
      <c r="AB912" s="55" t="s">
        <v>14</v>
      </c>
      <c r="AC912" s="55" t="s">
        <v>15</v>
      </c>
    </row>
    <row r="913" spans="1:29" customFormat="1" x14ac:dyDescent="0.3">
      <c r="A913" s="56" t="s">
        <v>16</v>
      </c>
      <c r="B913" s="57">
        <v>150.48424134749999</v>
      </c>
      <c r="C913" s="57">
        <v>150.48424134749999</v>
      </c>
      <c r="D913" s="57">
        <v>85.735638990699996</v>
      </c>
      <c r="E913" s="57">
        <v>85.735638990699996</v>
      </c>
      <c r="F913" s="57">
        <v>64.748602356800006</v>
      </c>
      <c r="G913" s="57">
        <v>64.748602356800006</v>
      </c>
      <c r="H913" s="105"/>
      <c r="I913" s="57">
        <v>3.1533371924</v>
      </c>
      <c r="J913" s="57">
        <v>3.1533371924</v>
      </c>
      <c r="K913" s="57">
        <v>38.113616132899999</v>
      </c>
      <c r="L913" s="57">
        <v>38.113616132899999</v>
      </c>
      <c r="M913" s="57">
        <v>16.2408833209</v>
      </c>
      <c r="N913" s="57">
        <v>16.2408833209</v>
      </c>
      <c r="O913" s="57">
        <v>36.993592829699999</v>
      </c>
      <c r="P913" s="57">
        <v>36.993592829699999</v>
      </c>
      <c r="Q913" s="57">
        <v>15.0125234928</v>
      </c>
      <c r="R913" s="57">
        <v>15.0125234928</v>
      </c>
      <c r="S913" s="57">
        <v>28.071954579300002</v>
      </c>
      <c r="T913" s="57">
        <v>28.071954579300002</v>
      </c>
      <c r="U913" s="57">
        <v>12.8983337995</v>
      </c>
      <c r="V913" s="57">
        <v>12.8983337995</v>
      </c>
      <c r="W913" s="105"/>
      <c r="X913" s="57">
        <v>22.700337124600001</v>
      </c>
      <c r="Y913" s="57">
        <v>22.700337124600001</v>
      </c>
      <c r="Z913" s="57">
        <v>35.565704459899997</v>
      </c>
      <c r="AA913" s="57">
        <v>35.565704459899997</v>
      </c>
      <c r="AB913" s="57">
        <v>86.697341068900002</v>
      </c>
      <c r="AC913" s="57">
        <v>86.697341068900002</v>
      </c>
    </row>
    <row r="914" spans="1:29" customFormat="1" x14ac:dyDescent="0.3">
      <c r="A914" s="58" t="s">
        <v>306</v>
      </c>
      <c r="B914" s="59">
        <v>35.685744872900003</v>
      </c>
      <c r="C914" s="60">
        <v>0.23713941442209899</v>
      </c>
      <c r="D914" s="59">
        <v>21.157578004800001</v>
      </c>
      <c r="E914" s="60">
        <v>0.24677693260203101</v>
      </c>
      <c r="F914" s="59">
        <v>14.5281668681</v>
      </c>
      <c r="G914" s="60">
        <v>0.22437807673502999</v>
      </c>
      <c r="H914" s="106"/>
      <c r="I914" s="67">
        <v>0</v>
      </c>
      <c r="J914" s="68">
        <v>0</v>
      </c>
      <c r="K914" s="67">
        <v>14.1516783763</v>
      </c>
      <c r="L914" s="68">
        <v>37.130243236311898</v>
      </c>
      <c r="M914" s="67">
        <v>4.8337857297999998</v>
      </c>
      <c r="N914" s="68">
        <v>29.763071590936899</v>
      </c>
      <c r="O914" s="59">
        <v>8.0824491052000003</v>
      </c>
      <c r="P914" s="60">
        <v>0.21848240430194399</v>
      </c>
      <c r="Q914" s="59">
        <v>3.4195358046000002</v>
      </c>
      <c r="R914" s="60">
        <v>0.22777888116145201</v>
      </c>
      <c r="S914" s="67">
        <v>0</v>
      </c>
      <c r="T914" s="72">
        <v>0</v>
      </c>
      <c r="U914" s="67">
        <v>5.1982958569999997</v>
      </c>
      <c r="V914" s="68">
        <v>40.302072638262104</v>
      </c>
      <c r="W914" s="107"/>
      <c r="X914" s="67">
        <v>3.0950452631999998</v>
      </c>
      <c r="Y914" s="68">
        <v>13.634358142839901</v>
      </c>
      <c r="Z914" s="59">
        <v>11.681378135499999</v>
      </c>
      <c r="AA914" s="60">
        <v>0.32844500939579702</v>
      </c>
      <c r="AB914" s="59">
        <v>20.909321474199999</v>
      </c>
      <c r="AC914" s="60">
        <v>0.24117604088437899</v>
      </c>
    </row>
    <row r="915" spans="1:29" customFormat="1" x14ac:dyDescent="0.3">
      <c r="A915" s="58" t="s">
        <v>307</v>
      </c>
      <c r="B915" s="61">
        <v>58.175601229900003</v>
      </c>
      <c r="C915" s="62">
        <v>0.38658932462941598</v>
      </c>
      <c r="D915" s="61">
        <v>33.366274606700003</v>
      </c>
      <c r="E915" s="62">
        <v>0.389176251550646</v>
      </c>
      <c r="F915" s="61">
        <v>24.8093266232</v>
      </c>
      <c r="G915" s="62">
        <v>0.38316389420248997</v>
      </c>
      <c r="H915" s="106"/>
      <c r="I915" s="69">
        <v>0</v>
      </c>
      <c r="J915" s="70">
        <v>0</v>
      </c>
      <c r="K915" s="69">
        <v>10.912374960999999</v>
      </c>
      <c r="L915" s="70">
        <v>28.631171922782599</v>
      </c>
      <c r="M915" s="69">
        <v>4.2380573366999998</v>
      </c>
      <c r="N915" s="70">
        <v>26.094992821271902</v>
      </c>
      <c r="O915" s="61">
        <v>21.120348533200001</v>
      </c>
      <c r="P915" s="62">
        <v>0.57091909483967995</v>
      </c>
      <c r="Q915" s="61">
        <v>4.3407601156000002</v>
      </c>
      <c r="R915" s="62">
        <v>0.28914260268647202</v>
      </c>
      <c r="S915" s="69">
        <v>13.2020558853</v>
      </c>
      <c r="T915" s="70">
        <v>47.029343282833203</v>
      </c>
      <c r="U915" s="69">
        <v>4.3620043980999998</v>
      </c>
      <c r="V915" s="70">
        <v>33.818355656674797</v>
      </c>
      <c r="W915" s="107"/>
      <c r="X915" s="69">
        <v>10.957139337599999</v>
      </c>
      <c r="Y915" s="70">
        <v>48.268619437047597</v>
      </c>
      <c r="Z915" s="61">
        <v>12.5768359095</v>
      </c>
      <c r="AA915" s="62">
        <v>0.35362257265788899</v>
      </c>
      <c r="AB915" s="61">
        <v>34.641625982800001</v>
      </c>
      <c r="AC915" s="62">
        <v>0.39956964718525401</v>
      </c>
    </row>
    <row r="916" spans="1:29" customFormat="1" x14ac:dyDescent="0.3">
      <c r="A916" s="58" t="s">
        <v>308</v>
      </c>
      <c r="B916" s="59">
        <v>56.622895244699997</v>
      </c>
      <c r="C916" s="60">
        <v>0.37627126094848501</v>
      </c>
      <c r="D916" s="59">
        <v>31.211786379199999</v>
      </c>
      <c r="E916" s="60">
        <v>0.36404681584732401</v>
      </c>
      <c r="F916" s="59">
        <v>25.411108865500101</v>
      </c>
      <c r="G916" s="60">
        <v>0.39245802906248001</v>
      </c>
      <c r="H916" s="106"/>
      <c r="I916" s="67">
        <v>3.1533371924</v>
      </c>
      <c r="J916" s="68">
        <v>100</v>
      </c>
      <c r="K916" s="67">
        <v>13.0495627956</v>
      </c>
      <c r="L916" s="68">
        <v>34.238584840905503</v>
      </c>
      <c r="M916" s="67">
        <v>7.16904025440002</v>
      </c>
      <c r="N916" s="68">
        <v>44.141935587791203</v>
      </c>
      <c r="O916" s="59">
        <v>7.7907951913</v>
      </c>
      <c r="P916" s="60">
        <v>0.210598500858376</v>
      </c>
      <c r="Q916" s="59">
        <v>7.2522275725999696</v>
      </c>
      <c r="R916" s="60">
        <v>0.48307851615207598</v>
      </c>
      <c r="S916" s="67">
        <v>14.869898694</v>
      </c>
      <c r="T916" s="68">
        <v>52.970656717166797</v>
      </c>
      <c r="U916" s="67">
        <v>3.3380335444</v>
      </c>
      <c r="V916" s="68">
        <v>25.879571705063199</v>
      </c>
      <c r="W916" s="107"/>
      <c r="X916" s="67">
        <v>8.6481525237999897</v>
      </c>
      <c r="Y916" s="68">
        <v>38.097022420112602</v>
      </c>
      <c r="Z916" s="59">
        <v>11.3074904149</v>
      </c>
      <c r="AA916" s="60">
        <v>0.31793241794631399</v>
      </c>
      <c r="AB916" s="59">
        <v>31.146393611899999</v>
      </c>
      <c r="AC916" s="60">
        <v>0.359254311930367</v>
      </c>
    </row>
    <row r="917" spans="1:29" customFormat="1" x14ac:dyDescent="0.3">
      <c r="A917" s="65" t="s">
        <v>1</v>
      </c>
    </row>
    <row r="918" spans="1:29" customFormat="1" x14ac:dyDescent="0.3">
      <c r="A918" s="65" t="s">
        <v>1</v>
      </c>
    </row>
    <row r="919" spans="1:29" customFormat="1" x14ac:dyDescent="0.3">
      <c r="A919" s="53" t="s">
        <v>431</v>
      </c>
    </row>
    <row r="920" spans="1:29" customFormat="1" x14ac:dyDescent="0.3">
      <c r="A920" s="54" t="s">
        <v>1</v>
      </c>
    </row>
    <row r="921" spans="1:29" customFormat="1" x14ac:dyDescent="0.3">
      <c r="A921" s="114" t="s">
        <v>1</v>
      </c>
      <c r="B921" s="113" t="s">
        <v>502</v>
      </c>
      <c r="C921" s="113" t="s">
        <v>1</v>
      </c>
      <c r="D921" s="113" t="s">
        <v>346</v>
      </c>
      <c r="E921" s="113" t="s">
        <v>1</v>
      </c>
      <c r="F921" s="113" t="s">
        <v>347</v>
      </c>
      <c r="G921" s="113" t="s">
        <v>1</v>
      </c>
      <c r="H921" s="104"/>
      <c r="I921" s="113" t="s">
        <v>350</v>
      </c>
      <c r="J921" s="113" t="s">
        <v>1</v>
      </c>
      <c r="K921" s="113" t="s">
        <v>351</v>
      </c>
      <c r="L921" s="113" t="s">
        <v>1</v>
      </c>
      <c r="M921" s="113" t="s">
        <v>352</v>
      </c>
      <c r="N921" s="113" t="s">
        <v>1</v>
      </c>
      <c r="O921" s="113" t="s">
        <v>353</v>
      </c>
      <c r="P921" s="113" t="s">
        <v>1</v>
      </c>
      <c r="Q921" s="113" t="s">
        <v>354</v>
      </c>
      <c r="R921" s="113" t="s">
        <v>1</v>
      </c>
      <c r="S921" s="113" t="s">
        <v>355</v>
      </c>
      <c r="T921" s="113" t="s">
        <v>1</v>
      </c>
      <c r="U921" s="113" t="s">
        <v>356</v>
      </c>
      <c r="V921" s="113" t="s">
        <v>1</v>
      </c>
      <c r="W921" s="104"/>
      <c r="X921" s="113" t="s">
        <v>358</v>
      </c>
      <c r="Y921" s="113" t="s">
        <v>1</v>
      </c>
      <c r="Z921" s="113" t="s">
        <v>359</v>
      </c>
      <c r="AA921" s="113" t="s">
        <v>1</v>
      </c>
      <c r="AB921" s="113" t="s">
        <v>360</v>
      </c>
      <c r="AC921" s="113" t="s">
        <v>1</v>
      </c>
    </row>
    <row r="922" spans="1:29" customFormat="1" x14ac:dyDescent="0.3">
      <c r="A922" s="115" t="s">
        <v>1</v>
      </c>
      <c r="B922" s="55" t="s">
        <v>14</v>
      </c>
      <c r="C922" s="55" t="s">
        <v>15</v>
      </c>
      <c r="D922" s="55" t="s">
        <v>14</v>
      </c>
      <c r="E922" s="55" t="s">
        <v>15</v>
      </c>
      <c r="F922" s="55" t="s">
        <v>14</v>
      </c>
      <c r="G922" s="55" t="s">
        <v>15</v>
      </c>
      <c r="H922" s="104"/>
      <c r="I922" s="55" t="s">
        <v>14</v>
      </c>
      <c r="J922" s="55" t="s">
        <v>15</v>
      </c>
      <c r="K922" s="55" t="s">
        <v>14</v>
      </c>
      <c r="L922" s="55" t="s">
        <v>15</v>
      </c>
      <c r="M922" s="55" t="s">
        <v>14</v>
      </c>
      <c r="N922" s="55" t="s">
        <v>15</v>
      </c>
      <c r="O922" s="55" t="s">
        <v>14</v>
      </c>
      <c r="P922" s="55" t="s">
        <v>15</v>
      </c>
      <c r="Q922" s="55" t="s">
        <v>14</v>
      </c>
      <c r="R922" s="55" t="s">
        <v>15</v>
      </c>
      <c r="S922" s="55" t="s">
        <v>14</v>
      </c>
      <c r="T922" s="55" t="s">
        <v>15</v>
      </c>
      <c r="U922" s="55" t="s">
        <v>14</v>
      </c>
      <c r="V922" s="55" t="s">
        <v>15</v>
      </c>
      <c r="W922" s="104"/>
      <c r="X922" s="55" t="s">
        <v>14</v>
      </c>
      <c r="Y922" s="55" t="s">
        <v>15</v>
      </c>
      <c r="Z922" s="55" t="s">
        <v>14</v>
      </c>
      <c r="AA922" s="55" t="s">
        <v>15</v>
      </c>
      <c r="AB922" s="55" t="s">
        <v>14</v>
      </c>
      <c r="AC922" s="55" t="s">
        <v>15</v>
      </c>
    </row>
    <row r="923" spans="1:29" customFormat="1" x14ac:dyDescent="0.3">
      <c r="A923" s="56" t="s">
        <v>16</v>
      </c>
      <c r="B923" s="57">
        <v>9.7421551020999999</v>
      </c>
      <c r="C923" s="57">
        <v>9.7421551020999999</v>
      </c>
      <c r="D923" s="57">
        <v>7.7017064124000001</v>
      </c>
      <c r="E923" s="57">
        <v>7.7017064124000001</v>
      </c>
      <c r="F923" s="57">
        <v>2.0404486896999998</v>
      </c>
      <c r="G923" s="57">
        <v>2.0404486896999998</v>
      </c>
      <c r="H923" s="105"/>
      <c r="I923" s="57">
        <v>6.1080137592000003</v>
      </c>
      <c r="J923" s="57">
        <v>6.1080137592000003</v>
      </c>
      <c r="K923" s="57">
        <v>0</v>
      </c>
      <c r="L923" s="57">
        <v>0</v>
      </c>
      <c r="M923" s="57">
        <v>0.34648004360000001</v>
      </c>
      <c r="N923" s="57">
        <v>0.34648004360000001</v>
      </c>
      <c r="O923" s="57">
        <v>1.3989555145999999</v>
      </c>
      <c r="P923" s="57">
        <v>1.3989555145999999</v>
      </c>
      <c r="Q923" s="57">
        <v>0.26206479529999999</v>
      </c>
      <c r="R923" s="57">
        <v>0.26206479529999999</v>
      </c>
      <c r="S923" s="57">
        <v>1.6266409894</v>
      </c>
      <c r="T923" s="57">
        <v>1.6266409894</v>
      </c>
      <c r="U923" s="57">
        <v>0</v>
      </c>
      <c r="V923" s="57">
        <v>0</v>
      </c>
      <c r="W923" s="105"/>
      <c r="X923" s="57">
        <v>6.1080137592000003</v>
      </c>
      <c r="Y923" s="57">
        <v>6.1080137592000003</v>
      </c>
      <c r="Z923" s="57">
        <v>1.8887057846999999</v>
      </c>
      <c r="AA923" s="57">
        <v>1.8887057846999999</v>
      </c>
      <c r="AB923" s="57">
        <v>1.7454355582000001</v>
      </c>
      <c r="AC923" s="57">
        <v>1.7454355582000001</v>
      </c>
    </row>
    <row r="924" spans="1:29" customFormat="1" x14ac:dyDescent="0.3">
      <c r="A924" s="58" t="s">
        <v>306</v>
      </c>
      <c r="B924" s="67">
        <v>1.2472126096</v>
      </c>
      <c r="C924" s="68">
        <v>12.8022249341027</v>
      </c>
      <c r="D924" s="67">
        <v>1.2472126096</v>
      </c>
      <c r="E924" s="68">
        <v>16.1939775786824</v>
      </c>
      <c r="F924" s="67">
        <v>0</v>
      </c>
      <c r="G924" s="68">
        <v>0</v>
      </c>
      <c r="H924" s="107"/>
      <c r="I924" s="67">
        <v>0</v>
      </c>
      <c r="J924" s="68">
        <v>0</v>
      </c>
      <c r="K924" s="67"/>
      <c r="L924" s="68"/>
      <c r="M924" s="67">
        <v>0</v>
      </c>
      <c r="N924" s="68">
        <v>0</v>
      </c>
      <c r="O924" s="67">
        <v>0.98514781429999898</v>
      </c>
      <c r="P924" s="68">
        <v>70.420238815219307</v>
      </c>
      <c r="Q924" s="67">
        <v>0.26206479529999999</v>
      </c>
      <c r="R924" s="68">
        <v>100</v>
      </c>
      <c r="S924" s="67">
        <v>0</v>
      </c>
      <c r="T924" s="68">
        <v>0</v>
      </c>
      <c r="U924" s="67"/>
      <c r="V924" s="68"/>
      <c r="W924" s="107"/>
      <c r="X924" s="67">
        <v>0</v>
      </c>
      <c r="Y924" s="68">
        <v>0</v>
      </c>
      <c r="Z924" s="67">
        <v>0.26206479529999999</v>
      </c>
      <c r="AA924" s="68">
        <v>13.8753636179298</v>
      </c>
      <c r="AB924" s="67">
        <v>0.98514781429999998</v>
      </c>
      <c r="AC924" s="68">
        <v>56.441374170006299</v>
      </c>
    </row>
    <row r="925" spans="1:29" customFormat="1" x14ac:dyDescent="0.3">
      <c r="A925" s="58" t="s">
        <v>307</v>
      </c>
      <c r="B925" s="69">
        <v>8.0811347922000092</v>
      </c>
      <c r="C925" s="70">
        <v>82.950175885190404</v>
      </c>
      <c r="D925" s="69">
        <v>6.4544938028000001</v>
      </c>
      <c r="E925" s="70">
        <v>83.806022421317607</v>
      </c>
      <c r="F925" s="69">
        <v>1.6266409894</v>
      </c>
      <c r="G925" s="70">
        <v>79.719769363039404</v>
      </c>
      <c r="H925" s="107"/>
      <c r="I925" s="69">
        <v>6.1080137592000003</v>
      </c>
      <c r="J925" s="70">
        <v>100</v>
      </c>
      <c r="K925" s="69"/>
      <c r="L925" s="70"/>
      <c r="M925" s="69">
        <v>0.34648004360000001</v>
      </c>
      <c r="N925" s="70">
        <v>100</v>
      </c>
      <c r="O925" s="69">
        <v>0</v>
      </c>
      <c r="P925" s="70">
        <v>0</v>
      </c>
      <c r="Q925" s="69">
        <v>0</v>
      </c>
      <c r="R925" s="70">
        <v>0</v>
      </c>
      <c r="S925" s="69">
        <v>1.6266409894</v>
      </c>
      <c r="T925" s="70">
        <v>100</v>
      </c>
      <c r="U925" s="69"/>
      <c r="V925" s="70"/>
      <c r="W925" s="107"/>
      <c r="X925" s="69">
        <v>6.1080137592000003</v>
      </c>
      <c r="Y925" s="70">
        <v>100</v>
      </c>
      <c r="Z925" s="69">
        <v>1.6266409894</v>
      </c>
      <c r="AA925" s="70">
        <v>86.124636382070193</v>
      </c>
      <c r="AB925" s="69">
        <v>0.34648004360000001</v>
      </c>
      <c r="AC925" s="70">
        <v>19.850635102066502</v>
      </c>
    </row>
    <row r="926" spans="1:29" customFormat="1" x14ac:dyDescent="0.3">
      <c r="A926" s="58" t="s">
        <v>308</v>
      </c>
      <c r="B926" s="67">
        <v>0.41380770030000003</v>
      </c>
      <c r="C926" s="68">
        <v>4.24759918070695</v>
      </c>
      <c r="D926" s="67">
        <v>0</v>
      </c>
      <c r="E926" s="68">
        <v>0</v>
      </c>
      <c r="F926" s="67">
        <v>0.41380770030000003</v>
      </c>
      <c r="G926" s="68">
        <v>20.280230636960599</v>
      </c>
      <c r="H926" s="107"/>
      <c r="I926" s="67">
        <v>0</v>
      </c>
      <c r="J926" s="68">
        <v>0</v>
      </c>
      <c r="K926" s="67"/>
      <c r="L926" s="68"/>
      <c r="M926" s="67">
        <v>0</v>
      </c>
      <c r="N926" s="68">
        <v>0</v>
      </c>
      <c r="O926" s="67">
        <v>0.41380770030000003</v>
      </c>
      <c r="P926" s="68">
        <v>29.5797611847807</v>
      </c>
      <c r="Q926" s="67">
        <v>0</v>
      </c>
      <c r="R926" s="68">
        <v>0</v>
      </c>
      <c r="S926" s="67">
        <v>0</v>
      </c>
      <c r="T926" s="68">
        <v>0</v>
      </c>
      <c r="U926" s="67"/>
      <c r="V926" s="68"/>
      <c r="W926" s="107"/>
      <c r="X926" s="67">
        <v>0</v>
      </c>
      <c r="Y926" s="68">
        <v>0</v>
      </c>
      <c r="Z926" s="67">
        <v>0</v>
      </c>
      <c r="AA926" s="68">
        <v>0</v>
      </c>
      <c r="AB926" s="67">
        <v>0.41380770030000003</v>
      </c>
      <c r="AC926" s="68">
        <v>23.7079907279272</v>
      </c>
    </row>
    <row r="927" spans="1:29" customFormat="1" x14ac:dyDescent="0.3">
      <c r="A927" s="65" t="s">
        <v>1</v>
      </c>
    </row>
    <row r="928" spans="1:29" customFormat="1" x14ac:dyDescent="0.3">
      <c r="A928" s="65" t="s">
        <v>1</v>
      </c>
    </row>
    <row r="929" spans="1:29" customFormat="1" x14ac:dyDescent="0.3">
      <c r="A929" s="53" t="s">
        <v>432</v>
      </c>
    </row>
    <row r="930" spans="1:29" customFormat="1" x14ac:dyDescent="0.3">
      <c r="A930" s="54" t="s">
        <v>1</v>
      </c>
    </row>
    <row r="931" spans="1:29" customFormat="1" x14ac:dyDescent="0.3">
      <c r="A931" s="114" t="s">
        <v>1</v>
      </c>
      <c r="B931" s="113" t="s">
        <v>502</v>
      </c>
      <c r="C931" s="113" t="s">
        <v>1</v>
      </c>
      <c r="D931" s="113" t="s">
        <v>346</v>
      </c>
      <c r="E931" s="113" t="s">
        <v>1</v>
      </c>
      <c r="F931" s="113" t="s">
        <v>347</v>
      </c>
      <c r="G931" s="113" t="s">
        <v>1</v>
      </c>
      <c r="H931" s="104"/>
      <c r="I931" s="113" t="s">
        <v>350</v>
      </c>
      <c r="J931" s="113" t="s">
        <v>1</v>
      </c>
      <c r="K931" s="113" t="s">
        <v>351</v>
      </c>
      <c r="L931" s="113" t="s">
        <v>1</v>
      </c>
      <c r="M931" s="113" t="s">
        <v>352</v>
      </c>
      <c r="N931" s="113" t="s">
        <v>1</v>
      </c>
      <c r="O931" s="113" t="s">
        <v>353</v>
      </c>
      <c r="P931" s="113" t="s">
        <v>1</v>
      </c>
      <c r="Q931" s="113" t="s">
        <v>354</v>
      </c>
      <c r="R931" s="113" t="s">
        <v>1</v>
      </c>
      <c r="S931" s="113" t="s">
        <v>355</v>
      </c>
      <c r="T931" s="113" t="s">
        <v>1</v>
      </c>
      <c r="U931" s="113" t="s">
        <v>356</v>
      </c>
      <c r="V931" s="113" t="s">
        <v>1</v>
      </c>
      <c r="W931" s="104"/>
      <c r="X931" s="113" t="s">
        <v>358</v>
      </c>
      <c r="Y931" s="113" t="s">
        <v>1</v>
      </c>
      <c r="Z931" s="113" t="s">
        <v>359</v>
      </c>
      <c r="AA931" s="113" t="s">
        <v>1</v>
      </c>
      <c r="AB931" s="113" t="s">
        <v>360</v>
      </c>
      <c r="AC931" s="113" t="s">
        <v>1</v>
      </c>
    </row>
    <row r="932" spans="1:29" customFormat="1" x14ac:dyDescent="0.3">
      <c r="A932" s="115" t="s">
        <v>1</v>
      </c>
      <c r="B932" s="55" t="s">
        <v>14</v>
      </c>
      <c r="C932" s="55" t="s">
        <v>15</v>
      </c>
      <c r="D932" s="55" t="s">
        <v>14</v>
      </c>
      <c r="E932" s="55" t="s">
        <v>15</v>
      </c>
      <c r="F932" s="55" t="s">
        <v>14</v>
      </c>
      <c r="G932" s="55" t="s">
        <v>15</v>
      </c>
      <c r="H932" s="104"/>
      <c r="I932" s="55" t="s">
        <v>14</v>
      </c>
      <c r="J932" s="55" t="s">
        <v>15</v>
      </c>
      <c r="K932" s="55" t="s">
        <v>14</v>
      </c>
      <c r="L932" s="55" t="s">
        <v>15</v>
      </c>
      <c r="M932" s="55" t="s">
        <v>14</v>
      </c>
      <c r="N932" s="55" t="s">
        <v>15</v>
      </c>
      <c r="O932" s="55" t="s">
        <v>14</v>
      </c>
      <c r="P932" s="55" t="s">
        <v>15</v>
      </c>
      <c r="Q932" s="55" t="s">
        <v>14</v>
      </c>
      <c r="R932" s="55" t="s">
        <v>15</v>
      </c>
      <c r="S932" s="55" t="s">
        <v>14</v>
      </c>
      <c r="T932" s="55" t="s">
        <v>15</v>
      </c>
      <c r="U932" s="55" t="s">
        <v>14</v>
      </c>
      <c r="V932" s="55" t="s">
        <v>15</v>
      </c>
      <c r="W932" s="104"/>
      <c r="X932" s="55" t="s">
        <v>14</v>
      </c>
      <c r="Y932" s="55" t="s">
        <v>15</v>
      </c>
      <c r="Z932" s="55" t="s">
        <v>14</v>
      </c>
      <c r="AA932" s="55" t="s">
        <v>15</v>
      </c>
      <c r="AB932" s="55" t="s">
        <v>14</v>
      </c>
      <c r="AC932" s="55" t="s">
        <v>15</v>
      </c>
    </row>
    <row r="933" spans="1:29" customFormat="1" x14ac:dyDescent="0.3">
      <c r="A933" s="56" t="s">
        <v>16</v>
      </c>
      <c r="B933" s="57">
        <v>46.148003248400002</v>
      </c>
      <c r="C933" s="57">
        <v>46.148003248400002</v>
      </c>
      <c r="D933" s="57">
        <v>16.866173510199999</v>
      </c>
      <c r="E933" s="57">
        <v>16.866173510199999</v>
      </c>
      <c r="F933" s="57">
        <v>29.281829738199999</v>
      </c>
      <c r="G933" s="57">
        <v>29.281829738199999</v>
      </c>
      <c r="H933" s="105"/>
      <c r="I933" s="57">
        <v>7.1305609029000001</v>
      </c>
      <c r="J933" s="57">
        <v>7.1305609029000001</v>
      </c>
      <c r="K933" s="57">
        <v>14.0705901845</v>
      </c>
      <c r="L933" s="57">
        <v>14.0705901845</v>
      </c>
      <c r="M933" s="57">
        <v>8.8773147325000004</v>
      </c>
      <c r="N933" s="57">
        <v>8.8773147325000004</v>
      </c>
      <c r="O933" s="57">
        <v>8.9421777375999998</v>
      </c>
      <c r="P933" s="57">
        <v>8.9421777375999998</v>
      </c>
      <c r="Q933" s="57">
        <v>2.9764047323999998</v>
      </c>
      <c r="R933" s="57">
        <v>2.9764047323999998</v>
      </c>
      <c r="S933" s="57">
        <v>2.7336574960000002</v>
      </c>
      <c r="T933" s="57">
        <v>2.7336574960000002</v>
      </c>
      <c r="U933" s="57">
        <v>1.4172974625000001</v>
      </c>
      <c r="V933" s="57">
        <v>1.4172974625000001</v>
      </c>
      <c r="W933" s="105"/>
      <c r="X933" s="57">
        <v>8.2907371331000004</v>
      </c>
      <c r="Y933" s="57">
        <v>8.2907371331000004</v>
      </c>
      <c r="Z933" s="57">
        <v>11.7189618534</v>
      </c>
      <c r="AA933" s="57">
        <v>11.7189618534</v>
      </c>
      <c r="AB933" s="57">
        <v>26.1383042619</v>
      </c>
      <c r="AC933" s="57">
        <v>26.1383042619</v>
      </c>
    </row>
    <row r="934" spans="1:29" customFormat="1" x14ac:dyDescent="0.3">
      <c r="A934" s="58" t="s">
        <v>306</v>
      </c>
      <c r="B934" s="59">
        <v>17.502762108700001</v>
      </c>
      <c r="C934" s="60">
        <v>0.37927452710116599</v>
      </c>
      <c r="D934" s="67">
        <v>6.4717971668000303</v>
      </c>
      <c r="E934" s="68">
        <v>38.371460858540999</v>
      </c>
      <c r="F934" s="67">
        <v>11.030964941900001</v>
      </c>
      <c r="G934" s="68">
        <v>37.6717064491001</v>
      </c>
      <c r="H934" s="107"/>
      <c r="I934" s="67">
        <v>0</v>
      </c>
      <c r="J934" s="68">
        <v>0</v>
      </c>
      <c r="K934" s="67">
        <v>5.1321911455000002</v>
      </c>
      <c r="L934" s="68">
        <v>36.474597569855803</v>
      </c>
      <c r="M934" s="67">
        <v>6.0375095536999996</v>
      </c>
      <c r="N934" s="68">
        <v>68.010538497599697</v>
      </c>
      <c r="O934" s="67">
        <v>3.7228533055000002</v>
      </c>
      <c r="P934" s="68">
        <v>41.632512959859604</v>
      </c>
      <c r="Q934" s="67">
        <v>0.58096426460000195</v>
      </c>
      <c r="R934" s="68">
        <v>19.5189941164871</v>
      </c>
      <c r="S934" s="67">
        <v>0.61194637690000098</v>
      </c>
      <c r="T934" s="68">
        <v>22.385627233675901</v>
      </c>
      <c r="U934" s="67">
        <v>1.4172974625000001</v>
      </c>
      <c r="V934" s="68">
        <v>100</v>
      </c>
      <c r="W934" s="107"/>
      <c r="X934" s="67">
        <v>0</v>
      </c>
      <c r="Y934" s="68">
        <v>0</v>
      </c>
      <c r="Z934" s="67">
        <v>6.1140708981999996</v>
      </c>
      <c r="AA934" s="68">
        <v>52.172461816027997</v>
      </c>
      <c r="AB934" s="59">
        <v>11.388691210499999</v>
      </c>
      <c r="AC934" s="60">
        <v>0.43570887753038001</v>
      </c>
    </row>
    <row r="935" spans="1:29" customFormat="1" x14ac:dyDescent="0.3">
      <c r="A935" s="58" t="s">
        <v>307</v>
      </c>
      <c r="B935" s="61">
        <v>14.8233669249</v>
      </c>
      <c r="C935" s="62">
        <v>0.321213614489679</v>
      </c>
      <c r="D935" s="69">
        <v>6.2940320910000098</v>
      </c>
      <c r="E935" s="70">
        <v>37.317486904742303</v>
      </c>
      <c r="F935" s="69">
        <v>8.5293348338999895</v>
      </c>
      <c r="G935" s="70">
        <v>29.128421653148798</v>
      </c>
      <c r="H935" s="107"/>
      <c r="I935" s="69">
        <v>0</v>
      </c>
      <c r="J935" s="70">
        <v>0</v>
      </c>
      <c r="K935" s="69">
        <v>8.9383990390000303</v>
      </c>
      <c r="L935" s="70">
        <v>63.525402430144197</v>
      </c>
      <c r="M935" s="69">
        <v>1.3814750173000001</v>
      </c>
      <c r="N935" s="70">
        <v>15.561856923269801</v>
      </c>
      <c r="O935" s="69">
        <v>2.8868481821000098</v>
      </c>
      <c r="P935" s="70">
        <v>32.283502596480503</v>
      </c>
      <c r="Q935" s="69">
        <v>0.95178812879999997</v>
      </c>
      <c r="R935" s="70">
        <v>31.9777790446037</v>
      </c>
      <c r="S935" s="69">
        <v>0.66485655769999896</v>
      </c>
      <c r="T935" s="70">
        <v>24.3211360118393</v>
      </c>
      <c r="U935" s="69">
        <v>0</v>
      </c>
      <c r="V935" s="70">
        <v>0</v>
      </c>
      <c r="W935" s="107"/>
      <c r="X935" s="69">
        <v>1.1601762302</v>
      </c>
      <c r="Y935" s="70">
        <v>13.9936438892521</v>
      </c>
      <c r="Z935" s="69">
        <v>4.5395797139000003</v>
      </c>
      <c r="AA935" s="70">
        <v>38.7370465975443</v>
      </c>
      <c r="AB935" s="61">
        <v>9.1236109807999899</v>
      </c>
      <c r="AC935" s="62">
        <v>0.34905137262859298</v>
      </c>
    </row>
    <row r="936" spans="1:29" customFormat="1" x14ac:dyDescent="0.3">
      <c r="A936" s="58" t="s">
        <v>308</v>
      </c>
      <c r="B936" s="59">
        <v>13.821874214799999</v>
      </c>
      <c r="C936" s="60">
        <v>0.29951185840915501</v>
      </c>
      <c r="D936" s="67">
        <v>4.1003442524000002</v>
      </c>
      <c r="E936" s="68">
        <v>24.311052236716701</v>
      </c>
      <c r="F936" s="67">
        <v>9.7215299624000107</v>
      </c>
      <c r="G936" s="68">
        <v>33.199871897751201</v>
      </c>
      <c r="H936" s="107"/>
      <c r="I936" s="67">
        <v>7.1305609029000099</v>
      </c>
      <c r="J936" s="68">
        <v>100</v>
      </c>
      <c r="K936" s="67">
        <v>0</v>
      </c>
      <c r="L936" s="68">
        <v>0</v>
      </c>
      <c r="M936" s="67">
        <v>1.4583301615000099</v>
      </c>
      <c r="N936" s="68">
        <v>16.427604579130499</v>
      </c>
      <c r="O936" s="67">
        <v>2.33247625</v>
      </c>
      <c r="P936" s="68">
        <v>26.083984443659901</v>
      </c>
      <c r="Q936" s="67">
        <v>1.443652339</v>
      </c>
      <c r="R936" s="68">
        <v>48.5032268389092</v>
      </c>
      <c r="S936" s="67">
        <v>1.4568545613999999</v>
      </c>
      <c r="T936" s="68">
        <v>53.293236754484802</v>
      </c>
      <c r="U936" s="67">
        <v>0</v>
      </c>
      <c r="V936" s="68">
        <v>0</v>
      </c>
      <c r="W936" s="107"/>
      <c r="X936" s="67">
        <v>7.1305609029000001</v>
      </c>
      <c r="Y936" s="68">
        <v>86.006356110747902</v>
      </c>
      <c r="Z936" s="67">
        <v>1.0653112413000001</v>
      </c>
      <c r="AA936" s="68">
        <v>9.09049158642771</v>
      </c>
      <c r="AB936" s="59">
        <v>5.6260020705999896</v>
      </c>
      <c r="AC936" s="60">
        <v>0.21523974984102701</v>
      </c>
    </row>
    <row r="937" spans="1:29" customFormat="1" x14ac:dyDescent="0.3">
      <c r="A937" s="65" t="s">
        <v>1</v>
      </c>
    </row>
    <row r="938" spans="1:29" customFormat="1" x14ac:dyDescent="0.3">
      <c r="A938" s="65" t="s">
        <v>1</v>
      </c>
    </row>
    <row r="939" spans="1:29" customFormat="1" x14ac:dyDescent="0.3">
      <c r="A939" s="53" t="s">
        <v>433</v>
      </c>
    </row>
    <row r="940" spans="1:29" customFormat="1" x14ac:dyDescent="0.3">
      <c r="A940" s="54" t="s">
        <v>1</v>
      </c>
    </row>
    <row r="941" spans="1:29" customFormat="1" x14ac:dyDescent="0.3">
      <c r="A941" s="114" t="s">
        <v>1</v>
      </c>
      <c r="B941" s="113" t="s">
        <v>502</v>
      </c>
      <c r="C941" s="113" t="s">
        <v>1</v>
      </c>
      <c r="D941" s="113" t="s">
        <v>346</v>
      </c>
      <c r="E941" s="113" t="s">
        <v>1</v>
      </c>
      <c r="F941" s="113" t="s">
        <v>347</v>
      </c>
      <c r="G941" s="113" t="s">
        <v>1</v>
      </c>
      <c r="H941" s="104"/>
      <c r="I941" s="113" t="s">
        <v>350</v>
      </c>
      <c r="J941" s="113" t="s">
        <v>1</v>
      </c>
      <c r="K941" s="113" t="s">
        <v>351</v>
      </c>
      <c r="L941" s="113" t="s">
        <v>1</v>
      </c>
      <c r="M941" s="113" t="s">
        <v>352</v>
      </c>
      <c r="N941" s="113" t="s">
        <v>1</v>
      </c>
      <c r="O941" s="113" t="s">
        <v>353</v>
      </c>
      <c r="P941" s="113" t="s">
        <v>1</v>
      </c>
      <c r="Q941" s="113" t="s">
        <v>354</v>
      </c>
      <c r="R941" s="113" t="s">
        <v>1</v>
      </c>
      <c r="S941" s="113" t="s">
        <v>355</v>
      </c>
      <c r="T941" s="113" t="s">
        <v>1</v>
      </c>
      <c r="U941" s="113" t="s">
        <v>356</v>
      </c>
      <c r="V941" s="113" t="s">
        <v>1</v>
      </c>
      <c r="W941" s="104"/>
      <c r="X941" s="113" t="s">
        <v>358</v>
      </c>
      <c r="Y941" s="113" t="s">
        <v>1</v>
      </c>
      <c r="Z941" s="113" t="s">
        <v>359</v>
      </c>
      <c r="AA941" s="113" t="s">
        <v>1</v>
      </c>
      <c r="AB941" s="113" t="s">
        <v>360</v>
      </c>
      <c r="AC941" s="113" t="s">
        <v>1</v>
      </c>
    </row>
    <row r="942" spans="1:29" customFormat="1" x14ac:dyDescent="0.3">
      <c r="A942" s="115" t="s">
        <v>1</v>
      </c>
      <c r="B942" s="55" t="s">
        <v>14</v>
      </c>
      <c r="C942" s="55" t="s">
        <v>15</v>
      </c>
      <c r="D942" s="55" t="s">
        <v>14</v>
      </c>
      <c r="E942" s="55" t="s">
        <v>15</v>
      </c>
      <c r="F942" s="55" t="s">
        <v>14</v>
      </c>
      <c r="G942" s="55" t="s">
        <v>15</v>
      </c>
      <c r="H942" s="104"/>
      <c r="I942" s="55" t="s">
        <v>14</v>
      </c>
      <c r="J942" s="55" t="s">
        <v>15</v>
      </c>
      <c r="K942" s="55" t="s">
        <v>14</v>
      </c>
      <c r="L942" s="55" t="s">
        <v>15</v>
      </c>
      <c r="M942" s="55" t="s">
        <v>14</v>
      </c>
      <c r="N942" s="55" t="s">
        <v>15</v>
      </c>
      <c r="O942" s="55" t="s">
        <v>14</v>
      </c>
      <c r="P942" s="55" t="s">
        <v>15</v>
      </c>
      <c r="Q942" s="55" t="s">
        <v>14</v>
      </c>
      <c r="R942" s="55" t="s">
        <v>15</v>
      </c>
      <c r="S942" s="55" t="s">
        <v>14</v>
      </c>
      <c r="T942" s="55" t="s">
        <v>15</v>
      </c>
      <c r="U942" s="55" t="s">
        <v>14</v>
      </c>
      <c r="V942" s="55" t="s">
        <v>15</v>
      </c>
      <c r="W942" s="104"/>
      <c r="X942" s="55" t="s">
        <v>14</v>
      </c>
      <c r="Y942" s="55" t="s">
        <v>15</v>
      </c>
      <c r="Z942" s="55" t="s">
        <v>14</v>
      </c>
      <c r="AA942" s="55" t="s">
        <v>15</v>
      </c>
      <c r="AB942" s="55" t="s">
        <v>14</v>
      </c>
      <c r="AC942" s="55" t="s">
        <v>15</v>
      </c>
    </row>
    <row r="943" spans="1:29" customFormat="1" x14ac:dyDescent="0.3">
      <c r="A943" s="56" t="s">
        <v>16</v>
      </c>
      <c r="B943" s="57">
        <v>66.382904924800002</v>
      </c>
      <c r="C943" s="57">
        <v>66.382904924800002</v>
      </c>
      <c r="D943" s="57">
        <v>20.231045351999999</v>
      </c>
      <c r="E943" s="57">
        <v>20.231045351999999</v>
      </c>
      <c r="F943" s="57">
        <v>46.151859572799999</v>
      </c>
      <c r="G943" s="57">
        <v>46.151859572799999</v>
      </c>
      <c r="H943" s="105"/>
      <c r="I943" s="57">
        <v>7.5653326907</v>
      </c>
      <c r="J943" s="57">
        <v>7.5653326907</v>
      </c>
      <c r="K943" s="57">
        <v>25.993593512</v>
      </c>
      <c r="L943" s="57">
        <v>25.993593512</v>
      </c>
      <c r="M943" s="57">
        <v>17.115417171699999</v>
      </c>
      <c r="N943" s="57">
        <v>17.115417171699999</v>
      </c>
      <c r="O943" s="57">
        <v>11.1155513208</v>
      </c>
      <c r="P943" s="57">
        <v>11.1155513208</v>
      </c>
      <c r="Q943" s="57">
        <v>3.1497666651</v>
      </c>
      <c r="R943" s="57">
        <v>3.1497666651</v>
      </c>
      <c r="S943" s="57">
        <v>0.96232940990000004</v>
      </c>
      <c r="T943" s="57">
        <v>0.96232940990000004</v>
      </c>
      <c r="U943" s="57">
        <v>0.48091415459999998</v>
      </c>
      <c r="V943" s="57">
        <v>0.48091415459999998</v>
      </c>
      <c r="W943" s="105"/>
      <c r="X943" s="57">
        <v>11.4099989288</v>
      </c>
      <c r="Y943" s="57">
        <v>11.4099989288</v>
      </c>
      <c r="Z943" s="57">
        <v>14.717081866499999</v>
      </c>
      <c r="AA943" s="57">
        <v>14.717081866499999</v>
      </c>
      <c r="AB943" s="57">
        <v>40.255824129499999</v>
      </c>
      <c r="AC943" s="57">
        <v>40.255824129499999</v>
      </c>
    </row>
    <row r="944" spans="1:29" customFormat="1" x14ac:dyDescent="0.3">
      <c r="A944" s="58" t="s">
        <v>306</v>
      </c>
      <c r="B944" s="59">
        <v>33.149554585200001</v>
      </c>
      <c r="C944" s="60">
        <v>0.49936884537898002</v>
      </c>
      <c r="D944" s="67">
        <v>6.9175685387999897</v>
      </c>
      <c r="E944" s="68">
        <v>34.192837880797597</v>
      </c>
      <c r="F944" s="59">
        <v>26.231986046399999</v>
      </c>
      <c r="G944" s="60">
        <v>0.56838416239808598</v>
      </c>
      <c r="H944" s="106"/>
      <c r="I944" s="67">
        <v>7.5653326907</v>
      </c>
      <c r="J944" s="68">
        <v>100</v>
      </c>
      <c r="K944" s="67">
        <v>16.712005199299998</v>
      </c>
      <c r="L944" s="68">
        <v>64.292785034069496</v>
      </c>
      <c r="M944" s="67">
        <v>5.94405657380001</v>
      </c>
      <c r="N944" s="68">
        <v>34.729253246764998</v>
      </c>
      <c r="O944" s="67">
        <v>2.6144310936999999</v>
      </c>
      <c r="P944" s="68">
        <v>23.5204806153676</v>
      </c>
      <c r="Q944" s="67">
        <v>0.3137290277</v>
      </c>
      <c r="R944" s="68">
        <v>9.9603894845982097</v>
      </c>
      <c r="S944" s="67">
        <v>0</v>
      </c>
      <c r="T944" s="68">
        <v>0</v>
      </c>
      <c r="U944" s="67">
        <v>0</v>
      </c>
      <c r="V944" s="68">
        <v>0</v>
      </c>
      <c r="W944" s="107"/>
      <c r="X944" s="67">
        <v>3.6812397259999998</v>
      </c>
      <c r="Y944" s="68">
        <v>32.263278454024899</v>
      </c>
      <c r="Z944" s="67">
        <v>4.4523390628000001</v>
      </c>
      <c r="AA944" s="68">
        <v>30.252866044964499</v>
      </c>
      <c r="AB944" s="59">
        <v>25.015975796400099</v>
      </c>
      <c r="AC944" s="60">
        <v>0.62142500712258297</v>
      </c>
    </row>
    <row r="945" spans="1:29" customFormat="1" x14ac:dyDescent="0.3">
      <c r="A945" s="58" t="s">
        <v>307</v>
      </c>
      <c r="B945" s="61">
        <v>20.284967776800102</v>
      </c>
      <c r="C945" s="62">
        <v>0.30557517481013002</v>
      </c>
      <c r="D945" s="69">
        <v>10.5098711218</v>
      </c>
      <c r="E945" s="70">
        <v>51.9492242686363</v>
      </c>
      <c r="F945" s="61">
        <v>9.7750966550000005</v>
      </c>
      <c r="G945" s="62">
        <v>0.21180287740260501</v>
      </c>
      <c r="H945" s="106"/>
      <c r="I945" s="69">
        <v>0</v>
      </c>
      <c r="J945" s="70">
        <v>0</v>
      </c>
      <c r="K945" s="69">
        <v>3.0679810450999998</v>
      </c>
      <c r="L945" s="70">
        <v>11.802835355118001</v>
      </c>
      <c r="M945" s="69">
        <v>8.7708555760000007</v>
      </c>
      <c r="N945" s="70">
        <v>51.245350832011503</v>
      </c>
      <c r="O945" s="69">
        <v>5.6226060196000001</v>
      </c>
      <c r="P945" s="70">
        <v>50.5832401590256</v>
      </c>
      <c r="Q945" s="69">
        <v>1.8611957262000001</v>
      </c>
      <c r="R945" s="70">
        <v>59.089955672666001</v>
      </c>
      <c r="S945" s="69">
        <v>0.96232940990000004</v>
      </c>
      <c r="T945" s="70">
        <v>100</v>
      </c>
      <c r="U945" s="69">
        <v>0</v>
      </c>
      <c r="V945" s="70">
        <v>0</v>
      </c>
      <c r="W945" s="107"/>
      <c r="X945" s="69">
        <v>1.5151519352</v>
      </c>
      <c r="Y945" s="70">
        <v>13.2791593115368</v>
      </c>
      <c r="Z945" s="69">
        <v>8.1324805837000298</v>
      </c>
      <c r="AA945" s="70">
        <v>55.2587847065776</v>
      </c>
      <c r="AB945" s="61">
        <v>10.6373352579</v>
      </c>
      <c r="AC945" s="62">
        <v>0.26424338559510002</v>
      </c>
    </row>
    <row r="946" spans="1:29" customFormat="1" x14ac:dyDescent="0.3">
      <c r="A946" s="58" t="s">
        <v>308</v>
      </c>
      <c r="B946" s="59">
        <v>12.948382562800001</v>
      </c>
      <c r="C946" s="60">
        <v>0.19505597981089001</v>
      </c>
      <c r="D946" s="67">
        <v>2.8036056914</v>
      </c>
      <c r="E946" s="68">
        <v>13.857937850566101</v>
      </c>
      <c r="F946" s="59">
        <v>10.1447768714</v>
      </c>
      <c r="G946" s="60">
        <v>0.21981296019930899</v>
      </c>
      <c r="H946" s="106"/>
      <c r="I946" s="67">
        <v>0</v>
      </c>
      <c r="J946" s="68">
        <v>0</v>
      </c>
      <c r="K946" s="67">
        <v>6.2136072675999801</v>
      </c>
      <c r="L946" s="68">
        <v>23.904379610812502</v>
      </c>
      <c r="M946" s="67">
        <v>2.4005050218999999</v>
      </c>
      <c r="N946" s="68">
        <v>14.025395921223501</v>
      </c>
      <c r="O946" s="67">
        <v>2.8785142074999999</v>
      </c>
      <c r="P946" s="68">
        <v>25.8962792256069</v>
      </c>
      <c r="Q946" s="67">
        <v>0.97484191119999897</v>
      </c>
      <c r="R946" s="68">
        <v>30.9496548427358</v>
      </c>
      <c r="S946" s="67">
        <v>0</v>
      </c>
      <c r="T946" s="68">
        <v>0</v>
      </c>
      <c r="U946" s="67">
        <v>0.48091415460000098</v>
      </c>
      <c r="V946" s="68">
        <v>100</v>
      </c>
      <c r="W946" s="107"/>
      <c r="X946" s="67">
        <v>6.2136072675999996</v>
      </c>
      <c r="Y946" s="68">
        <v>54.457562234438299</v>
      </c>
      <c r="Z946" s="67">
        <v>2.1322622199999999</v>
      </c>
      <c r="AA946" s="68">
        <v>14.488349248458</v>
      </c>
      <c r="AB946" s="59">
        <v>4.6025130751999903</v>
      </c>
      <c r="AC946" s="60">
        <v>0.114331607282317</v>
      </c>
    </row>
    <row r="947" spans="1:29" customFormat="1" x14ac:dyDescent="0.3">
      <c r="A947" s="65" t="s">
        <v>1</v>
      </c>
    </row>
    <row r="948" spans="1:29" customFormat="1" x14ac:dyDescent="0.3">
      <c r="A948" s="65" t="s">
        <v>1</v>
      </c>
    </row>
    <row r="949" spans="1:29" customFormat="1" x14ac:dyDescent="0.3">
      <c r="A949" s="53" t="s">
        <v>434</v>
      </c>
    </row>
    <row r="950" spans="1:29" customFormat="1" x14ac:dyDescent="0.3">
      <c r="A950" s="54" t="s">
        <v>1</v>
      </c>
    </row>
    <row r="951" spans="1:29" customFormat="1" x14ac:dyDescent="0.3">
      <c r="A951" s="114" t="s">
        <v>1</v>
      </c>
      <c r="B951" s="113" t="s">
        <v>502</v>
      </c>
      <c r="C951" s="113" t="s">
        <v>1</v>
      </c>
      <c r="D951" s="113" t="s">
        <v>346</v>
      </c>
      <c r="E951" s="113" t="s">
        <v>1</v>
      </c>
      <c r="F951" s="113" t="s">
        <v>347</v>
      </c>
      <c r="G951" s="113" t="s">
        <v>1</v>
      </c>
      <c r="H951" s="104"/>
      <c r="I951" s="113" t="s">
        <v>350</v>
      </c>
      <c r="J951" s="113" t="s">
        <v>1</v>
      </c>
      <c r="K951" s="113" t="s">
        <v>351</v>
      </c>
      <c r="L951" s="113" t="s">
        <v>1</v>
      </c>
      <c r="M951" s="113" t="s">
        <v>352</v>
      </c>
      <c r="N951" s="113" t="s">
        <v>1</v>
      </c>
      <c r="O951" s="113" t="s">
        <v>353</v>
      </c>
      <c r="P951" s="113" t="s">
        <v>1</v>
      </c>
      <c r="Q951" s="113" t="s">
        <v>354</v>
      </c>
      <c r="R951" s="113" t="s">
        <v>1</v>
      </c>
      <c r="S951" s="113" t="s">
        <v>355</v>
      </c>
      <c r="T951" s="113" t="s">
        <v>1</v>
      </c>
      <c r="U951" s="113" t="s">
        <v>356</v>
      </c>
      <c r="V951" s="113" t="s">
        <v>1</v>
      </c>
      <c r="W951" s="104"/>
      <c r="X951" s="113" t="s">
        <v>358</v>
      </c>
      <c r="Y951" s="113" t="s">
        <v>1</v>
      </c>
      <c r="Z951" s="113" t="s">
        <v>359</v>
      </c>
      <c r="AA951" s="113" t="s">
        <v>1</v>
      </c>
      <c r="AB951" s="113" t="s">
        <v>360</v>
      </c>
      <c r="AC951" s="113" t="s">
        <v>1</v>
      </c>
    </row>
    <row r="952" spans="1:29" customFormat="1" x14ac:dyDescent="0.3">
      <c r="A952" s="115" t="s">
        <v>1</v>
      </c>
      <c r="B952" s="55" t="s">
        <v>14</v>
      </c>
      <c r="C952" s="55" t="s">
        <v>15</v>
      </c>
      <c r="D952" s="55" t="s">
        <v>14</v>
      </c>
      <c r="E952" s="55" t="s">
        <v>15</v>
      </c>
      <c r="F952" s="55" t="s">
        <v>14</v>
      </c>
      <c r="G952" s="55" t="s">
        <v>15</v>
      </c>
      <c r="H952" s="104"/>
      <c r="I952" s="55" t="s">
        <v>14</v>
      </c>
      <c r="J952" s="55" t="s">
        <v>15</v>
      </c>
      <c r="K952" s="55" t="s">
        <v>14</v>
      </c>
      <c r="L952" s="55" t="s">
        <v>15</v>
      </c>
      <c r="M952" s="55" t="s">
        <v>14</v>
      </c>
      <c r="N952" s="55" t="s">
        <v>15</v>
      </c>
      <c r="O952" s="55" t="s">
        <v>14</v>
      </c>
      <c r="P952" s="55" t="s">
        <v>15</v>
      </c>
      <c r="Q952" s="55" t="s">
        <v>14</v>
      </c>
      <c r="R952" s="55" t="s">
        <v>15</v>
      </c>
      <c r="S952" s="55" t="s">
        <v>14</v>
      </c>
      <c r="T952" s="55" t="s">
        <v>15</v>
      </c>
      <c r="U952" s="55" t="s">
        <v>14</v>
      </c>
      <c r="V952" s="55" t="s">
        <v>15</v>
      </c>
      <c r="W952" s="104"/>
      <c r="X952" s="55" t="s">
        <v>14</v>
      </c>
      <c r="Y952" s="55" t="s">
        <v>15</v>
      </c>
      <c r="Z952" s="55" t="s">
        <v>14</v>
      </c>
      <c r="AA952" s="55" t="s">
        <v>15</v>
      </c>
      <c r="AB952" s="55" t="s">
        <v>14</v>
      </c>
      <c r="AC952" s="55" t="s">
        <v>15</v>
      </c>
    </row>
    <row r="953" spans="1:29" customFormat="1" x14ac:dyDescent="0.3">
      <c r="A953" s="56" t="s">
        <v>16</v>
      </c>
      <c r="B953" s="57">
        <v>75.484416808899994</v>
      </c>
      <c r="C953" s="57">
        <v>75.484416808899994</v>
      </c>
      <c r="D953" s="57">
        <v>30.762206692199999</v>
      </c>
      <c r="E953" s="57">
        <v>30.762206692199999</v>
      </c>
      <c r="F953" s="57">
        <v>44.722210116699998</v>
      </c>
      <c r="G953" s="57">
        <v>44.722210116699998</v>
      </c>
      <c r="H953" s="105"/>
      <c r="I953" s="57">
        <v>3.8840929647000002</v>
      </c>
      <c r="J953" s="57">
        <v>3.8840929647000002</v>
      </c>
      <c r="K953" s="57">
        <v>11.518819559600001</v>
      </c>
      <c r="L953" s="57">
        <v>11.518819559600001</v>
      </c>
      <c r="M953" s="57">
        <v>14.952132243299999</v>
      </c>
      <c r="N953" s="57">
        <v>14.952132243299999</v>
      </c>
      <c r="O953" s="57">
        <v>15.7245137038</v>
      </c>
      <c r="P953" s="57">
        <v>15.7245137038</v>
      </c>
      <c r="Q953" s="57">
        <v>11.331016507299999</v>
      </c>
      <c r="R953" s="57">
        <v>11.331016507299999</v>
      </c>
      <c r="S953" s="57">
        <v>10.471793160100001</v>
      </c>
      <c r="T953" s="57">
        <v>10.471793160100001</v>
      </c>
      <c r="U953" s="57">
        <v>7.6020486701000003</v>
      </c>
      <c r="V953" s="57">
        <v>7.6020486701000003</v>
      </c>
      <c r="W953" s="105"/>
      <c r="X953" s="57">
        <v>9.4170405465000009</v>
      </c>
      <c r="Y953" s="57">
        <v>9.4170405465000009</v>
      </c>
      <c r="Z953" s="57">
        <v>23.604306060700001</v>
      </c>
      <c r="AA953" s="57">
        <v>23.604306060700001</v>
      </c>
      <c r="AB953" s="57">
        <v>42.463070201699999</v>
      </c>
      <c r="AC953" s="57">
        <v>42.463070201699999</v>
      </c>
    </row>
    <row r="954" spans="1:29" customFormat="1" x14ac:dyDescent="0.3">
      <c r="A954" s="58" t="s">
        <v>306</v>
      </c>
      <c r="B954" s="59">
        <v>45.260083423199902</v>
      </c>
      <c r="C954" s="60">
        <v>0.59959505996824003</v>
      </c>
      <c r="D954" s="59">
        <v>20.915701478199999</v>
      </c>
      <c r="E954" s="60">
        <v>0.67991551085648705</v>
      </c>
      <c r="F954" s="59">
        <v>24.344381944999999</v>
      </c>
      <c r="G954" s="60">
        <v>0.54434657592893398</v>
      </c>
      <c r="H954" s="106"/>
      <c r="I954" s="67">
        <v>3.88409296469999</v>
      </c>
      <c r="J954" s="68">
        <v>100</v>
      </c>
      <c r="K954" s="67">
        <v>7.2694966898000004</v>
      </c>
      <c r="L954" s="68">
        <v>63.109736654755302</v>
      </c>
      <c r="M954" s="67">
        <v>8.8190866187000108</v>
      </c>
      <c r="N954" s="68">
        <v>58.982133619449499</v>
      </c>
      <c r="O954" s="67">
        <v>6.9826842882999802</v>
      </c>
      <c r="P954" s="68">
        <v>44.406360793291597</v>
      </c>
      <c r="Q954" s="67">
        <v>7.0133969889000003</v>
      </c>
      <c r="R954" s="68">
        <v>61.895567660514999</v>
      </c>
      <c r="S954" s="67">
        <v>6.7275529665000002</v>
      </c>
      <c r="T954" s="68">
        <v>64.244517282231698</v>
      </c>
      <c r="U954" s="67">
        <v>4.5637729062999997</v>
      </c>
      <c r="V954" s="68">
        <v>60.0334607728836</v>
      </c>
      <c r="W954" s="107"/>
      <c r="X954" s="67">
        <v>5.9349511330000002</v>
      </c>
      <c r="Y954" s="68">
        <v>63.023527441493499</v>
      </c>
      <c r="Z954" s="59">
        <v>14.185588618100001</v>
      </c>
      <c r="AA954" s="60">
        <v>0.60097460953187298</v>
      </c>
      <c r="AB954" s="59">
        <v>25.1395436721001</v>
      </c>
      <c r="AC954" s="60">
        <v>0.59203311377832402</v>
      </c>
    </row>
    <row r="955" spans="1:29" customFormat="1" x14ac:dyDescent="0.3">
      <c r="A955" s="58" t="s">
        <v>307</v>
      </c>
      <c r="B955" s="61">
        <v>15.6278422192</v>
      </c>
      <c r="C955" s="62">
        <v>0.20703401946873601</v>
      </c>
      <c r="D955" s="61">
        <v>5.4267334621999801</v>
      </c>
      <c r="E955" s="62">
        <v>0.17640910863445899</v>
      </c>
      <c r="F955" s="61">
        <v>10.201108757</v>
      </c>
      <c r="G955" s="62">
        <v>0.228099387985987</v>
      </c>
      <c r="H955" s="106"/>
      <c r="I955" s="69">
        <v>0</v>
      </c>
      <c r="J955" s="70">
        <v>0</v>
      </c>
      <c r="K955" s="69">
        <v>4.2493228698000003</v>
      </c>
      <c r="L955" s="70">
        <v>36.890263345244698</v>
      </c>
      <c r="M955" s="69">
        <v>3.6104706007999998</v>
      </c>
      <c r="N955" s="70">
        <v>24.146861076739299</v>
      </c>
      <c r="O955" s="69">
        <v>4.5462012075000002</v>
      </c>
      <c r="P955" s="70">
        <v>28.9115535980064</v>
      </c>
      <c r="Q955" s="69">
        <v>1.0050431369999999</v>
      </c>
      <c r="R955" s="70">
        <v>8.8698409039692194</v>
      </c>
      <c r="S955" s="69">
        <v>0.81332049470000001</v>
      </c>
      <c r="T955" s="70">
        <v>7.76677386828975</v>
      </c>
      <c r="U955" s="69">
        <v>1.4034839094</v>
      </c>
      <c r="V955" s="70">
        <v>18.461916916161201</v>
      </c>
      <c r="W955" s="107"/>
      <c r="X955" s="69">
        <v>0.76431460809999996</v>
      </c>
      <c r="Y955" s="70">
        <v>8.1162930575261303</v>
      </c>
      <c r="Z955" s="61">
        <v>4.3765137688000104</v>
      </c>
      <c r="AA955" s="62">
        <v>0.18541166842802001</v>
      </c>
      <c r="AB955" s="61">
        <v>10.4870138423</v>
      </c>
      <c r="AC955" s="62">
        <v>0.24696786625382</v>
      </c>
    </row>
    <row r="956" spans="1:29" customFormat="1" x14ac:dyDescent="0.3">
      <c r="A956" s="58" t="s">
        <v>308</v>
      </c>
      <c r="B956" s="59">
        <v>14.5964911665</v>
      </c>
      <c r="C956" s="60">
        <v>0.19337092056302399</v>
      </c>
      <c r="D956" s="59">
        <v>4.4197717517999804</v>
      </c>
      <c r="E956" s="60">
        <v>0.14367538050905401</v>
      </c>
      <c r="F956" s="59">
        <v>10.176719414700001</v>
      </c>
      <c r="G956" s="60">
        <v>0.22755403608507799</v>
      </c>
      <c r="H956" s="106"/>
      <c r="I956" s="67">
        <v>0</v>
      </c>
      <c r="J956" s="68">
        <v>0</v>
      </c>
      <c r="K956" s="67">
        <v>0</v>
      </c>
      <c r="L956" s="68">
        <v>0</v>
      </c>
      <c r="M956" s="67">
        <v>2.5225750238</v>
      </c>
      <c r="N956" s="68">
        <v>16.871005303811199</v>
      </c>
      <c r="O956" s="67">
        <v>4.1956282079999996</v>
      </c>
      <c r="P956" s="68">
        <v>26.682085608702</v>
      </c>
      <c r="Q956" s="67">
        <v>3.3125763814</v>
      </c>
      <c r="R956" s="68">
        <v>29.2345914355157</v>
      </c>
      <c r="S956" s="67">
        <v>2.9309196988999999</v>
      </c>
      <c r="T956" s="68">
        <v>27.988708849478598</v>
      </c>
      <c r="U956" s="67">
        <v>1.6347918544</v>
      </c>
      <c r="V956" s="68">
        <v>21.504622310955199</v>
      </c>
      <c r="W956" s="107"/>
      <c r="X956" s="67">
        <v>2.7177748054000102</v>
      </c>
      <c r="Y956" s="68">
        <v>28.860179500980301</v>
      </c>
      <c r="Z956" s="59">
        <v>5.0422036737999898</v>
      </c>
      <c r="AA956" s="60">
        <v>0.21361372204010801</v>
      </c>
      <c r="AB956" s="59">
        <v>6.8365126873000097</v>
      </c>
      <c r="AC956" s="60">
        <v>0.16099901996785701</v>
      </c>
    </row>
    <row r="957" spans="1:29" customFormat="1" x14ac:dyDescent="0.3">
      <c r="A957" s="65" t="s">
        <v>1</v>
      </c>
    </row>
    <row r="958" spans="1:29" customFormat="1" x14ac:dyDescent="0.3">
      <c r="A958" s="65" t="s">
        <v>1</v>
      </c>
    </row>
    <row r="959" spans="1:29" customFormat="1" x14ac:dyDescent="0.3">
      <c r="A959" s="53" t="s">
        <v>309</v>
      </c>
    </row>
    <row r="960" spans="1:29" customFormat="1" x14ac:dyDescent="0.3">
      <c r="A960" s="54" t="s">
        <v>1</v>
      </c>
    </row>
    <row r="961" spans="1:29" customFormat="1" x14ac:dyDescent="0.3">
      <c r="A961" s="114" t="s">
        <v>1</v>
      </c>
      <c r="B961" s="113" t="s">
        <v>502</v>
      </c>
      <c r="C961" s="113" t="s">
        <v>1</v>
      </c>
      <c r="D961" s="113" t="s">
        <v>346</v>
      </c>
      <c r="E961" s="113" t="s">
        <v>1</v>
      </c>
      <c r="F961" s="113" t="s">
        <v>347</v>
      </c>
      <c r="G961" s="113" t="s">
        <v>1</v>
      </c>
      <c r="H961" s="104"/>
      <c r="I961" s="113" t="s">
        <v>350</v>
      </c>
      <c r="J961" s="113" t="s">
        <v>1</v>
      </c>
      <c r="K961" s="113" t="s">
        <v>351</v>
      </c>
      <c r="L961" s="113" t="s">
        <v>1</v>
      </c>
      <c r="M961" s="113" t="s">
        <v>352</v>
      </c>
      <c r="N961" s="113" t="s">
        <v>1</v>
      </c>
      <c r="O961" s="113" t="s">
        <v>353</v>
      </c>
      <c r="P961" s="113" t="s">
        <v>1</v>
      </c>
      <c r="Q961" s="113" t="s">
        <v>354</v>
      </c>
      <c r="R961" s="113" t="s">
        <v>1</v>
      </c>
      <c r="S961" s="113" t="s">
        <v>355</v>
      </c>
      <c r="T961" s="113" t="s">
        <v>1</v>
      </c>
      <c r="U961" s="113" t="s">
        <v>356</v>
      </c>
      <c r="V961" s="113" t="s">
        <v>1</v>
      </c>
      <c r="W961" s="104"/>
      <c r="X961" s="113" t="s">
        <v>358</v>
      </c>
      <c r="Y961" s="113" t="s">
        <v>1</v>
      </c>
      <c r="Z961" s="113" t="s">
        <v>359</v>
      </c>
      <c r="AA961" s="113" t="s">
        <v>1</v>
      </c>
      <c r="AB961" s="113" t="s">
        <v>360</v>
      </c>
      <c r="AC961" s="113" t="s">
        <v>1</v>
      </c>
    </row>
    <row r="962" spans="1:29" customFormat="1" x14ac:dyDescent="0.3">
      <c r="A962" s="115" t="s">
        <v>1</v>
      </c>
      <c r="B962" s="55" t="s">
        <v>14</v>
      </c>
      <c r="C962" s="55" t="s">
        <v>15</v>
      </c>
      <c r="D962" s="55" t="s">
        <v>14</v>
      </c>
      <c r="E962" s="55" t="s">
        <v>15</v>
      </c>
      <c r="F962" s="55" t="s">
        <v>14</v>
      </c>
      <c r="G962" s="55" t="s">
        <v>15</v>
      </c>
      <c r="H962" s="104"/>
      <c r="I962" s="55" t="s">
        <v>14</v>
      </c>
      <c r="J962" s="55" t="s">
        <v>15</v>
      </c>
      <c r="K962" s="55" t="s">
        <v>14</v>
      </c>
      <c r="L962" s="55" t="s">
        <v>15</v>
      </c>
      <c r="M962" s="55" t="s">
        <v>14</v>
      </c>
      <c r="N962" s="55" t="s">
        <v>15</v>
      </c>
      <c r="O962" s="55" t="s">
        <v>14</v>
      </c>
      <c r="P962" s="55" t="s">
        <v>15</v>
      </c>
      <c r="Q962" s="55" t="s">
        <v>14</v>
      </c>
      <c r="R962" s="55" t="s">
        <v>15</v>
      </c>
      <c r="S962" s="55" t="s">
        <v>14</v>
      </c>
      <c r="T962" s="55" t="s">
        <v>15</v>
      </c>
      <c r="U962" s="55" t="s">
        <v>14</v>
      </c>
      <c r="V962" s="55" t="s">
        <v>15</v>
      </c>
      <c r="W962" s="104"/>
      <c r="X962" s="55" t="s">
        <v>14</v>
      </c>
      <c r="Y962" s="55" t="s">
        <v>15</v>
      </c>
      <c r="Z962" s="55" t="s">
        <v>14</v>
      </c>
      <c r="AA962" s="55" t="s">
        <v>15</v>
      </c>
      <c r="AB962" s="55" t="s">
        <v>14</v>
      </c>
      <c r="AC962" s="55" t="s">
        <v>15</v>
      </c>
    </row>
    <row r="963" spans="1:29" customFormat="1" x14ac:dyDescent="0.3">
      <c r="A963" s="56" t="s">
        <v>16</v>
      </c>
      <c r="B963" s="57">
        <v>380.83665273169998</v>
      </c>
      <c r="C963" s="57">
        <v>380.83665273169998</v>
      </c>
      <c r="D963" s="57">
        <v>151.16155317409999</v>
      </c>
      <c r="E963" s="57">
        <v>151.16155317409999</v>
      </c>
      <c r="F963" s="57">
        <v>229.67509955759999</v>
      </c>
      <c r="G963" s="57">
        <v>229.67509955759999</v>
      </c>
      <c r="H963" s="105"/>
      <c r="I963" s="57">
        <v>79.152610429299997</v>
      </c>
      <c r="J963" s="57">
        <v>79.152610429299997</v>
      </c>
      <c r="K963" s="57">
        <v>74.606600053500003</v>
      </c>
      <c r="L963" s="57">
        <v>74.606600053500003</v>
      </c>
      <c r="M963" s="57">
        <v>41.026801329000001</v>
      </c>
      <c r="N963" s="57">
        <v>41.026801329000001</v>
      </c>
      <c r="O963" s="57">
        <v>73.246682053300006</v>
      </c>
      <c r="P963" s="57">
        <v>73.246682053300006</v>
      </c>
      <c r="Q963" s="57">
        <v>36.160544657400003</v>
      </c>
      <c r="R963" s="57">
        <v>36.160544657400003</v>
      </c>
      <c r="S963" s="57">
        <v>48.5233094747</v>
      </c>
      <c r="T963" s="57">
        <v>48.5233094747</v>
      </c>
      <c r="U963" s="57">
        <v>28.1201047345</v>
      </c>
      <c r="V963" s="57">
        <v>28.1201047345</v>
      </c>
      <c r="W963" s="105"/>
      <c r="X963" s="57">
        <v>98.572216513100003</v>
      </c>
      <c r="Y963" s="57">
        <v>98.572216513100003</v>
      </c>
      <c r="Z963" s="57">
        <v>95.837620871200002</v>
      </c>
      <c r="AA963" s="57">
        <v>95.837620871200002</v>
      </c>
      <c r="AB963" s="57">
        <v>185.5641919089</v>
      </c>
      <c r="AC963" s="57">
        <v>185.5641919089</v>
      </c>
    </row>
    <row r="964" spans="1:29" customFormat="1" x14ac:dyDescent="0.3">
      <c r="A964" s="58" t="s">
        <v>310</v>
      </c>
      <c r="B964" s="59">
        <v>2.7335354278000099</v>
      </c>
      <c r="C964" s="60">
        <v>7.1777109902438404E-3</v>
      </c>
      <c r="D964" s="59">
        <v>1.0152389531999999</v>
      </c>
      <c r="E964" s="60">
        <v>6.7162511358341299E-3</v>
      </c>
      <c r="F964" s="59">
        <v>1.7182964746</v>
      </c>
      <c r="G964" s="60">
        <v>7.4814225743660596E-3</v>
      </c>
      <c r="H964" s="106"/>
      <c r="I964" s="67">
        <v>0</v>
      </c>
      <c r="J964" s="68">
        <v>0</v>
      </c>
      <c r="K964" s="59">
        <v>0</v>
      </c>
      <c r="L964" s="60">
        <v>0</v>
      </c>
      <c r="M964" s="59">
        <v>0.67438259510000098</v>
      </c>
      <c r="N964" s="60">
        <v>1.64376108605696E-2</v>
      </c>
      <c r="O964" s="59">
        <v>1.0439138795</v>
      </c>
      <c r="P964" s="60">
        <v>1.4252029583269999E-2</v>
      </c>
      <c r="Q964" s="59">
        <v>1.0152389531999999</v>
      </c>
      <c r="R964" s="60">
        <v>2.8075875593655899E-2</v>
      </c>
      <c r="S964" s="59">
        <v>0</v>
      </c>
      <c r="T964" s="60">
        <v>0</v>
      </c>
      <c r="U964" s="59">
        <v>0</v>
      </c>
      <c r="V964" s="60">
        <v>0</v>
      </c>
      <c r="W964" s="106"/>
      <c r="X964" s="59">
        <v>0</v>
      </c>
      <c r="Y964" s="60">
        <v>0</v>
      </c>
      <c r="Z964" s="59">
        <v>2.7335354278000001</v>
      </c>
      <c r="AA964" s="60">
        <v>2.8522571855928099E-2</v>
      </c>
      <c r="AB964" s="59">
        <v>0</v>
      </c>
      <c r="AC964" s="60">
        <v>0</v>
      </c>
    </row>
    <row r="965" spans="1:29" customFormat="1" x14ac:dyDescent="0.3">
      <c r="A965" s="58" t="s">
        <v>311</v>
      </c>
      <c r="B965" s="61">
        <v>358.69990931340101</v>
      </c>
      <c r="C965" s="62">
        <v>0.94187339044308005</v>
      </c>
      <c r="D965" s="61">
        <v>139.2740215984</v>
      </c>
      <c r="E965" s="62">
        <v>0.92135876268743699</v>
      </c>
      <c r="F965" s="61">
        <v>219.42588771499999</v>
      </c>
      <c r="G965" s="62">
        <v>0.95537517187391197</v>
      </c>
      <c r="H965" s="106"/>
      <c r="I965" s="69">
        <v>69.295904295300005</v>
      </c>
      <c r="J965" s="70">
        <v>87.547212807587599</v>
      </c>
      <c r="K965" s="61">
        <v>74.606600053500003</v>
      </c>
      <c r="L965" s="62">
        <v>1</v>
      </c>
      <c r="M965" s="61">
        <v>38.719636727299999</v>
      </c>
      <c r="N965" s="62">
        <v>0.94376445330947201</v>
      </c>
      <c r="O965" s="61">
        <v>68.473422082100001</v>
      </c>
      <c r="P965" s="62">
        <v>0.93483308953535105</v>
      </c>
      <c r="Q965" s="61">
        <v>33.715647031100097</v>
      </c>
      <c r="R965" s="62">
        <v>0.93238769909402697</v>
      </c>
      <c r="S965" s="61">
        <v>48.5233094747</v>
      </c>
      <c r="T965" s="62">
        <v>1</v>
      </c>
      <c r="U965" s="61">
        <v>25.365389649400001</v>
      </c>
      <c r="V965" s="62">
        <v>0.90203752400252302</v>
      </c>
      <c r="W965" s="106"/>
      <c r="X965" s="61">
        <v>85.638595788800004</v>
      </c>
      <c r="Y965" s="64">
        <v>0.86879040380936201</v>
      </c>
      <c r="Z965" s="61">
        <v>91.660898154199998</v>
      </c>
      <c r="AA965" s="62">
        <v>0.95641875623547401</v>
      </c>
      <c r="AB965" s="61">
        <v>180.53779193189999</v>
      </c>
      <c r="AC965" s="62">
        <v>0.97291287761235901</v>
      </c>
    </row>
    <row r="966" spans="1:29" customFormat="1" x14ac:dyDescent="0.3">
      <c r="A966" s="58" t="s">
        <v>312</v>
      </c>
      <c r="B966" s="73">
        <v>4.3184105919070497</v>
      </c>
      <c r="C966" s="73">
        <v>4.3184105919070497</v>
      </c>
      <c r="D966" s="73">
        <v>4.4014055071954399</v>
      </c>
      <c r="E966" s="73">
        <v>4.4014055071954399</v>
      </c>
      <c r="F966" s="73">
        <v>4.2637871681022403</v>
      </c>
      <c r="G966" s="73">
        <v>4.2637871681022403</v>
      </c>
      <c r="H966" s="108"/>
      <c r="I966" s="75">
        <v>4.2311413056015601</v>
      </c>
      <c r="J966" s="75">
        <v>4.2311413056015601</v>
      </c>
      <c r="K966" s="73">
        <v>4.4604062882167002</v>
      </c>
      <c r="L966" s="73">
        <v>4.4604062882167002</v>
      </c>
      <c r="M966" s="73">
        <v>4.1641652810217797</v>
      </c>
      <c r="N966" s="73">
        <v>4.1641652810217797</v>
      </c>
      <c r="O966" s="73">
        <v>4.3315154943473102</v>
      </c>
      <c r="P966" s="73">
        <v>4.3315154943473102</v>
      </c>
      <c r="Q966" s="73">
        <v>4.2693479432950596</v>
      </c>
      <c r="R966" s="73">
        <v>4.2693479432950596</v>
      </c>
      <c r="S966" s="73">
        <v>4.4010204633598997</v>
      </c>
      <c r="T966" s="73">
        <v>4.4010204633598997</v>
      </c>
      <c r="U966" s="73">
        <v>4.2987700014286396</v>
      </c>
      <c r="V966" s="73">
        <v>4.2987700014286396</v>
      </c>
      <c r="W966" s="108"/>
      <c r="X966" s="73">
        <v>4.1624523467875099</v>
      </c>
      <c r="Y966" s="73">
        <v>4.1624523467875099</v>
      </c>
      <c r="Z966" s="73">
        <v>4.4592482133550799</v>
      </c>
      <c r="AA966" s="73">
        <v>4.4592482133550799</v>
      </c>
      <c r="AB966" s="73">
        <v>4.3299983651391303</v>
      </c>
      <c r="AC966" s="73">
        <v>4.3299983651391303</v>
      </c>
    </row>
    <row r="967" spans="1:29" customFormat="1" x14ac:dyDescent="0.3">
      <c r="A967" s="65" t="s">
        <v>1</v>
      </c>
    </row>
    <row r="968" spans="1:29" customFormat="1" x14ac:dyDescent="0.3">
      <c r="A968" s="65" t="s">
        <v>1</v>
      </c>
    </row>
    <row r="969" spans="1:29" customFormat="1" x14ac:dyDescent="0.3">
      <c r="A969" s="53" t="s">
        <v>435</v>
      </c>
    </row>
    <row r="970" spans="1:29" customFormat="1" x14ac:dyDescent="0.3">
      <c r="A970" s="54" t="s">
        <v>1</v>
      </c>
    </row>
    <row r="971" spans="1:29" customFormat="1" x14ac:dyDescent="0.3">
      <c r="A971" s="114" t="s">
        <v>1</v>
      </c>
      <c r="B971" s="113" t="s">
        <v>502</v>
      </c>
      <c r="C971" s="113" t="s">
        <v>1</v>
      </c>
      <c r="D971" s="113" t="s">
        <v>346</v>
      </c>
      <c r="E971" s="113" t="s">
        <v>1</v>
      </c>
      <c r="F971" s="113" t="s">
        <v>347</v>
      </c>
      <c r="G971" s="113" t="s">
        <v>1</v>
      </c>
      <c r="H971" s="104"/>
      <c r="I971" s="113" t="s">
        <v>350</v>
      </c>
      <c r="J971" s="113" t="s">
        <v>1</v>
      </c>
      <c r="K971" s="113" t="s">
        <v>351</v>
      </c>
      <c r="L971" s="113" t="s">
        <v>1</v>
      </c>
      <c r="M971" s="113" t="s">
        <v>352</v>
      </c>
      <c r="N971" s="113" t="s">
        <v>1</v>
      </c>
      <c r="O971" s="113" t="s">
        <v>353</v>
      </c>
      <c r="P971" s="113" t="s">
        <v>1</v>
      </c>
      <c r="Q971" s="113" t="s">
        <v>354</v>
      </c>
      <c r="R971" s="113" t="s">
        <v>1</v>
      </c>
      <c r="S971" s="113" t="s">
        <v>355</v>
      </c>
      <c r="T971" s="113" t="s">
        <v>1</v>
      </c>
      <c r="U971" s="113" t="s">
        <v>356</v>
      </c>
      <c r="V971" s="113" t="s">
        <v>1</v>
      </c>
      <c r="W971" s="104"/>
      <c r="X971" s="113" t="s">
        <v>358</v>
      </c>
      <c r="Y971" s="113" t="s">
        <v>1</v>
      </c>
      <c r="Z971" s="113" t="s">
        <v>359</v>
      </c>
      <c r="AA971" s="113" t="s">
        <v>1</v>
      </c>
      <c r="AB971" s="113" t="s">
        <v>360</v>
      </c>
      <c r="AC971" s="113" t="s">
        <v>1</v>
      </c>
    </row>
    <row r="972" spans="1:29" customFormat="1" x14ac:dyDescent="0.3">
      <c r="A972" s="115" t="s">
        <v>1</v>
      </c>
      <c r="B972" s="55" t="s">
        <v>14</v>
      </c>
      <c r="C972" s="55" t="s">
        <v>15</v>
      </c>
      <c r="D972" s="55" t="s">
        <v>14</v>
      </c>
      <c r="E972" s="55" t="s">
        <v>15</v>
      </c>
      <c r="F972" s="55" t="s">
        <v>14</v>
      </c>
      <c r="G972" s="55" t="s">
        <v>15</v>
      </c>
      <c r="H972" s="104"/>
      <c r="I972" s="55" t="s">
        <v>14</v>
      </c>
      <c r="J972" s="55" t="s">
        <v>15</v>
      </c>
      <c r="K972" s="55" t="s">
        <v>14</v>
      </c>
      <c r="L972" s="55" t="s">
        <v>15</v>
      </c>
      <c r="M972" s="55" t="s">
        <v>14</v>
      </c>
      <c r="N972" s="55" t="s">
        <v>15</v>
      </c>
      <c r="O972" s="55" t="s">
        <v>14</v>
      </c>
      <c r="P972" s="55" t="s">
        <v>15</v>
      </c>
      <c r="Q972" s="55" t="s">
        <v>14</v>
      </c>
      <c r="R972" s="55" t="s">
        <v>15</v>
      </c>
      <c r="S972" s="55" t="s">
        <v>14</v>
      </c>
      <c r="T972" s="55" t="s">
        <v>15</v>
      </c>
      <c r="U972" s="55" t="s">
        <v>14</v>
      </c>
      <c r="V972" s="55" t="s">
        <v>15</v>
      </c>
      <c r="W972" s="104"/>
      <c r="X972" s="55" t="s">
        <v>14</v>
      </c>
      <c r="Y972" s="55" t="s">
        <v>15</v>
      </c>
      <c r="Z972" s="55" t="s">
        <v>14</v>
      </c>
      <c r="AA972" s="55" t="s">
        <v>15</v>
      </c>
      <c r="AB972" s="55" t="s">
        <v>14</v>
      </c>
      <c r="AC972" s="55" t="s">
        <v>15</v>
      </c>
    </row>
    <row r="973" spans="1:29" customFormat="1" x14ac:dyDescent="0.3">
      <c r="A973" s="56" t="s">
        <v>16</v>
      </c>
      <c r="B973" s="57">
        <v>315.1180979353</v>
      </c>
      <c r="C973" s="57">
        <v>315.1180979353</v>
      </c>
      <c r="D973" s="57">
        <v>146.59452613709999</v>
      </c>
      <c r="E973" s="57">
        <v>146.59452613709999</v>
      </c>
      <c r="F973" s="57">
        <v>168.52357179820001</v>
      </c>
      <c r="G973" s="57">
        <v>168.52357179820001</v>
      </c>
      <c r="H973" s="105"/>
      <c r="I973" s="57">
        <v>23.696544439299998</v>
      </c>
      <c r="J973" s="57">
        <v>23.696544439299998</v>
      </c>
      <c r="K973" s="57">
        <v>71.707100502900005</v>
      </c>
      <c r="L973" s="57">
        <v>71.707100502900005</v>
      </c>
      <c r="M973" s="57">
        <v>44.302514393800003</v>
      </c>
      <c r="N973" s="57">
        <v>44.302514393800003</v>
      </c>
      <c r="O973" s="57">
        <v>51.394794760800004</v>
      </c>
      <c r="P973" s="57">
        <v>51.394794760800004</v>
      </c>
      <c r="Q973" s="57">
        <v>35.2141183596</v>
      </c>
      <c r="R973" s="57">
        <v>35.2141183596</v>
      </c>
      <c r="S973" s="57">
        <v>58.270409235099997</v>
      </c>
      <c r="T973" s="57">
        <v>58.270409235099997</v>
      </c>
      <c r="U973" s="57">
        <v>30.5326162438</v>
      </c>
      <c r="V973" s="57">
        <v>30.5326162438</v>
      </c>
      <c r="W973" s="105"/>
      <c r="X973" s="57">
        <v>46.768087835999999</v>
      </c>
      <c r="Y973" s="57">
        <v>46.768087835999999</v>
      </c>
      <c r="Z973" s="57">
        <v>81.251055063199999</v>
      </c>
      <c r="AA973" s="57">
        <v>81.251055063199999</v>
      </c>
      <c r="AB973" s="57">
        <v>187.09895503609999</v>
      </c>
      <c r="AC973" s="57">
        <v>187.09895503609999</v>
      </c>
    </row>
    <row r="974" spans="1:29" customFormat="1" x14ac:dyDescent="0.3">
      <c r="A974" s="58" t="s">
        <v>310</v>
      </c>
      <c r="B974" s="59">
        <v>0</v>
      </c>
      <c r="C974" s="60">
        <v>0</v>
      </c>
      <c r="D974" s="59">
        <v>0</v>
      </c>
      <c r="E974" s="60">
        <v>0</v>
      </c>
      <c r="F974" s="59">
        <v>0</v>
      </c>
      <c r="G974" s="60">
        <v>0</v>
      </c>
      <c r="H974" s="106"/>
      <c r="I974" s="67">
        <v>0</v>
      </c>
      <c r="J974" s="68">
        <v>0</v>
      </c>
      <c r="K974" s="67">
        <v>0</v>
      </c>
      <c r="L974" s="68">
        <v>0</v>
      </c>
      <c r="M974" s="59">
        <v>0</v>
      </c>
      <c r="N974" s="60">
        <v>0</v>
      </c>
      <c r="O974" s="59">
        <v>0</v>
      </c>
      <c r="P974" s="60">
        <v>0</v>
      </c>
      <c r="Q974" s="59">
        <v>0</v>
      </c>
      <c r="R974" s="60">
        <v>0</v>
      </c>
      <c r="S974" s="59">
        <v>0</v>
      </c>
      <c r="T974" s="60">
        <v>0</v>
      </c>
      <c r="U974" s="59">
        <v>0</v>
      </c>
      <c r="V974" s="60">
        <v>0</v>
      </c>
      <c r="W974" s="106"/>
      <c r="X974" s="59">
        <v>0</v>
      </c>
      <c r="Y974" s="60">
        <v>0</v>
      </c>
      <c r="Z974" s="59">
        <v>0</v>
      </c>
      <c r="AA974" s="60">
        <v>0</v>
      </c>
      <c r="AB974" s="59">
        <v>0</v>
      </c>
      <c r="AC974" s="60">
        <v>0</v>
      </c>
    </row>
    <row r="975" spans="1:29" customFormat="1" x14ac:dyDescent="0.3">
      <c r="A975" s="58" t="s">
        <v>311</v>
      </c>
      <c r="B975" s="61">
        <v>310.36750565889997</v>
      </c>
      <c r="C975" s="62">
        <v>0.98492440673028103</v>
      </c>
      <c r="D975" s="61">
        <v>146.59452613709999</v>
      </c>
      <c r="E975" s="62">
        <v>1</v>
      </c>
      <c r="F975" s="61">
        <v>163.77297952180001</v>
      </c>
      <c r="G975" s="62">
        <v>0.97181051750974901</v>
      </c>
      <c r="H975" s="106"/>
      <c r="I975" s="69">
        <v>21.691333697000001</v>
      </c>
      <c r="J975" s="70">
        <v>91.537961378983098</v>
      </c>
      <c r="K975" s="69">
        <v>71.707100502900005</v>
      </c>
      <c r="L975" s="70">
        <v>100</v>
      </c>
      <c r="M975" s="61">
        <v>43.878664591499998</v>
      </c>
      <c r="N975" s="62">
        <v>0.99043282738915295</v>
      </c>
      <c r="O975" s="61">
        <v>51.394794760800103</v>
      </c>
      <c r="P975" s="62">
        <v>1</v>
      </c>
      <c r="Q975" s="61">
        <v>34.573815832000001</v>
      </c>
      <c r="R975" s="62">
        <v>0.98181688034721304</v>
      </c>
      <c r="S975" s="61">
        <v>56.589180030900003</v>
      </c>
      <c r="T975" s="62">
        <v>0.97114780509920795</v>
      </c>
      <c r="U975" s="61">
        <v>30.5326162438</v>
      </c>
      <c r="V975" s="62">
        <v>1</v>
      </c>
      <c r="W975" s="106"/>
      <c r="X975" s="61">
        <v>45.086858631800098</v>
      </c>
      <c r="Y975" s="62">
        <v>0.96405178654950596</v>
      </c>
      <c r="Z975" s="61">
        <v>80.827205260900101</v>
      </c>
      <c r="AA975" s="62">
        <v>0.99478345478750596</v>
      </c>
      <c r="AB975" s="61">
        <v>184.4534417662</v>
      </c>
      <c r="AC975" s="62">
        <v>0.98586035251030901</v>
      </c>
    </row>
    <row r="976" spans="1:29" customFormat="1" x14ac:dyDescent="0.3">
      <c r="A976" s="58" t="s">
        <v>312</v>
      </c>
      <c r="B976" s="73">
        <v>4.5867426362733497</v>
      </c>
      <c r="C976" s="73">
        <v>4.5867426362733497</v>
      </c>
      <c r="D976" s="73">
        <v>4.67479750129473</v>
      </c>
      <c r="E976" s="73">
        <v>4.67479750129473</v>
      </c>
      <c r="F976" s="73">
        <v>4.5101458666099701</v>
      </c>
      <c r="G976" s="73">
        <v>4.5101458666099701</v>
      </c>
      <c r="H976" s="108"/>
      <c r="I976" s="75">
        <v>4.15206286903266</v>
      </c>
      <c r="J976" s="75">
        <v>4.15206286903266</v>
      </c>
      <c r="K976" s="75">
        <v>4.6073822771405801</v>
      </c>
      <c r="L976" s="75">
        <v>4.6073822771405801</v>
      </c>
      <c r="M976" s="73">
        <v>4.45069229029344</v>
      </c>
      <c r="N976" s="73">
        <v>4.45069229029344</v>
      </c>
      <c r="O976" s="73">
        <v>4.6281477195629002</v>
      </c>
      <c r="P976" s="73">
        <v>4.6281477195629002</v>
      </c>
      <c r="Q976" s="73">
        <v>4.7241723731228404</v>
      </c>
      <c r="R976" s="77">
        <v>4.7241723731228404</v>
      </c>
      <c r="S976" s="73">
        <v>4.7356718110257896</v>
      </c>
      <c r="T976" s="73">
        <v>4.7356718110257896</v>
      </c>
      <c r="U976" s="73">
        <v>4.5606110823822998</v>
      </c>
      <c r="V976" s="73">
        <v>4.5606110823822998</v>
      </c>
      <c r="W976" s="108"/>
      <c r="X976" s="73">
        <v>4.4572982384355102</v>
      </c>
      <c r="Y976" s="73">
        <v>4.4572982384355102</v>
      </c>
      <c r="Z976" s="73">
        <v>4.7481399106906101</v>
      </c>
      <c r="AA976" s="77">
        <v>4.7481399106906101</v>
      </c>
      <c r="AB976" s="73">
        <v>4.5490094920053403</v>
      </c>
      <c r="AC976" s="73">
        <v>4.5490094920053403</v>
      </c>
    </row>
    <row r="977" spans="1:29" customFormat="1" x14ac:dyDescent="0.3">
      <c r="A977" s="65" t="s">
        <v>1</v>
      </c>
    </row>
    <row r="978" spans="1:29" customFormat="1" x14ac:dyDescent="0.3">
      <c r="A978" s="65" t="s">
        <v>1</v>
      </c>
    </row>
    <row r="979" spans="1:29" customFormat="1" x14ac:dyDescent="0.3">
      <c r="A979" s="53" t="s">
        <v>436</v>
      </c>
    </row>
    <row r="980" spans="1:29" customFormat="1" x14ac:dyDescent="0.3">
      <c r="A980" s="54" t="s">
        <v>1</v>
      </c>
    </row>
    <row r="981" spans="1:29" customFormat="1" x14ac:dyDescent="0.3">
      <c r="A981" s="114" t="s">
        <v>1</v>
      </c>
      <c r="B981" s="113" t="s">
        <v>502</v>
      </c>
      <c r="C981" s="113" t="s">
        <v>1</v>
      </c>
      <c r="D981" s="113" t="s">
        <v>346</v>
      </c>
      <c r="E981" s="113" t="s">
        <v>1</v>
      </c>
      <c r="F981" s="113" t="s">
        <v>347</v>
      </c>
      <c r="G981" s="113" t="s">
        <v>1</v>
      </c>
      <c r="H981" s="104"/>
      <c r="I981" s="113" t="s">
        <v>350</v>
      </c>
      <c r="J981" s="113" t="s">
        <v>1</v>
      </c>
      <c r="K981" s="113" t="s">
        <v>351</v>
      </c>
      <c r="L981" s="113" t="s">
        <v>1</v>
      </c>
      <c r="M981" s="113" t="s">
        <v>352</v>
      </c>
      <c r="N981" s="113" t="s">
        <v>1</v>
      </c>
      <c r="O981" s="113" t="s">
        <v>353</v>
      </c>
      <c r="P981" s="113" t="s">
        <v>1</v>
      </c>
      <c r="Q981" s="113" t="s">
        <v>354</v>
      </c>
      <c r="R981" s="113" t="s">
        <v>1</v>
      </c>
      <c r="S981" s="113" t="s">
        <v>355</v>
      </c>
      <c r="T981" s="113" t="s">
        <v>1</v>
      </c>
      <c r="U981" s="113" t="s">
        <v>356</v>
      </c>
      <c r="V981" s="113" t="s">
        <v>1</v>
      </c>
      <c r="W981" s="104"/>
      <c r="X981" s="113" t="s">
        <v>358</v>
      </c>
      <c r="Y981" s="113" t="s">
        <v>1</v>
      </c>
      <c r="Z981" s="113" t="s">
        <v>359</v>
      </c>
      <c r="AA981" s="113" t="s">
        <v>1</v>
      </c>
      <c r="AB981" s="113" t="s">
        <v>360</v>
      </c>
      <c r="AC981" s="113" t="s">
        <v>1</v>
      </c>
    </row>
    <row r="982" spans="1:29" customFormat="1" x14ac:dyDescent="0.3">
      <c r="A982" s="115" t="s">
        <v>1</v>
      </c>
      <c r="B982" s="55" t="s">
        <v>14</v>
      </c>
      <c r="C982" s="55" t="s">
        <v>15</v>
      </c>
      <c r="D982" s="55" t="s">
        <v>14</v>
      </c>
      <c r="E982" s="55" t="s">
        <v>15</v>
      </c>
      <c r="F982" s="55" t="s">
        <v>14</v>
      </c>
      <c r="G982" s="55" t="s">
        <v>15</v>
      </c>
      <c r="H982" s="104"/>
      <c r="I982" s="55" t="s">
        <v>14</v>
      </c>
      <c r="J982" s="55" t="s">
        <v>15</v>
      </c>
      <c r="K982" s="55" t="s">
        <v>14</v>
      </c>
      <c r="L982" s="55" t="s">
        <v>15</v>
      </c>
      <c r="M982" s="55" t="s">
        <v>14</v>
      </c>
      <c r="N982" s="55" t="s">
        <v>15</v>
      </c>
      <c r="O982" s="55" t="s">
        <v>14</v>
      </c>
      <c r="P982" s="55" t="s">
        <v>15</v>
      </c>
      <c r="Q982" s="55" t="s">
        <v>14</v>
      </c>
      <c r="R982" s="55" t="s">
        <v>15</v>
      </c>
      <c r="S982" s="55" t="s">
        <v>14</v>
      </c>
      <c r="T982" s="55" t="s">
        <v>15</v>
      </c>
      <c r="U982" s="55" t="s">
        <v>14</v>
      </c>
      <c r="V982" s="55" t="s">
        <v>15</v>
      </c>
      <c r="W982" s="104"/>
      <c r="X982" s="55" t="s">
        <v>14</v>
      </c>
      <c r="Y982" s="55" t="s">
        <v>15</v>
      </c>
      <c r="Z982" s="55" t="s">
        <v>14</v>
      </c>
      <c r="AA982" s="55" t="s">
        <v>15</v>
      </c>
      <c r="AB982" s="55" t="s">
        <v>14</v>
      </c>
      <c r="AC982" s="55" t="s">
        <v>15</v>
      </c>
    </row>
    <row r="983" spans="1:29" customFormat="1" x14ac:dyDescent="0.3">
      <c r="A983" s="56" t="s">
        <v>16</v>
      </c>
      <c r="B983" s="57">
        <v>20.5374035211</v>
      </c>
      <c r="C983" s="57">
        <v>20.5374035211</v>
      </c>
      <c r="D983" s="57">
        <v>5.2343525722999997</v>
      </c>
      <c r="E983" s="57">
        <v>5.2343525722999997</v>
      </c>
      <c r="F983" s="57">
        <v>15.303050948799999</v>
      </c>
      <c r="G983" s="57">
        <v>15.303050948799999</v>
      </c>
      <c r="H983" s="105"/>
      <c r="I983" s="57">
        <v>8.5109464412999998</v>
      </c>
      <c r="J983" s="57">
        <v>8.5109464412999998</v>
      </c>
      <c r="K983" s="57">
        <v>3.7410096068000001</v>
      </c>
      <c r="L983" s="57">
        <v>3.7410096068000001</v>
      </c>
      <c r="M983" s="57">
        <v>1.3104984017000001</v>
      </c>
      <c r="N983" s="57">
        <v>1.3104984017000001</v>
      </c>
      <c r="O983" s="57">
        <v>1.9189808358</v>
      </c>
      <c r="P983" s="57">
        <v>1.9189808358</v>
      </c>
      <c r="Q983" s="57">
        <v>0.1814870938</v>
      </c>
      <c r="R983" s="57">
        <v>0.1814870938</v>
      </c>
      <c r="S983" s="57">
        <v>4.3935669870999998</v>
      </c>
      <c r="T983" s="57">
        <v>4.3935669870999998</v>
      </c>
      <c r="U983" s="57">
        <v>0.48091415459999998</v>
      </c>
      <c r="V983" s="57">
        <v>0.48091415459999998</v>
      </c>
      <c r="W983" s="105"/>
      <c r="X983" s="57">
        <v>4.3935669870999998</v>
      </c>
      <c r="Y983" s="57">
        <v>4.3935669870999998</v>
      </c>
      <c r="Z983" s="57">
        <v>3.5353290077000001</v>
      </c>
      <c r="AA983" s="57">
        <v>3.5353290077000001</v>
      </c>
      <c r="AB983" s="57">
        <v>12.6085075263</v>
      </c>
      <c r="AC983" s="57">
        <v>12.6085075263</v>
      </c>
    </row>
    <row r="984" spans="1:29" customFormat="1" x14ac:dyDescent="0.3">
      <c r="A984" s="58" t="s">
        <v>310</v>
      </c>
      <c r="B984" s="67">
        <v>0</v>
      </c>
      <c r="C984" s="68">
        <v>0</v>
      </c>
      <c r="D984" s="67">
        <v>0</v>
      </c>
      <c r="E984" s="68">
        <v>0</v>
      </c>
      <c r="F984" s="67">
        <v>0</v>
      </c>
      <c r="G984" s="68">
        <v>0</v>
      </c>
      <c r="H984" s="107"/>
      <c r="I984" s="67">
        <v>0</v>
      </c>
      <c r="J984" s="68">
        <v>0</v>
      </c>
      <c r="K984" s="67">
        <v>0</v>
      </c>
      <c r="L984" s="68">
        <v>0</v>
      </c>
      <c r="M984" s="67">
        <v>0</v>
      </c>
      <c r="N984" s="68">
        <v>0</v>
      </c>
      <c r="O984" s="67">
        <v>0</v>
      </c>
      <c r="P984" s="68">
        <v>0</v>
      </c>
      <c r="Q984" s="67">
        <v>0</v>
      </c>
      <c r="R984" s="68">
        <v>0</v>
      </c>
      <c r="S984" s="67">
        <v>0</v>
      </c>
      <c r="T984" s="68">
        <v>0</v>
      </c>
      <c r="U984" s="67">
        <v>0</v>
      </c>
      <c r="V984" s="68">
        <v>0</v>
      </c>
      <c r="W984" s="107"/>
      <c r="X984" s="67">
        <v>0</v>
      </c>
      <c r="Y984" s="68">
        <v>0</v>
      </c>
      <c r="Z984" s="67">
        <v>0</v>
      </c>
      <c r="AA984" s="68">
        <v>0</v>
      </c>
      <c r="AB984" s="67">
        <v>0</v>
      </c>
      <c r="AC984" s="68">
        <v>0</v>
      </c>
    </row>
    <row r="985" spans="1:29" customFormat="1" x14ac:dyDescent="0.3">
      <c r="A985" s="58" t="s">
        <v>311</v>
      </c>
      <c r="B985" s="69">
        <v>20.5374035211</v>
      </c>
      <c r="C985" s="70">
        <v>100</v>
      </c>
      <c r="D985" s="69">
        <v>5.2343525722999997</v>
      </c>
      <c r="E985" s="70">
        <v>100</v>
      </c>
      <c r="F985" s="69">
        <v>15.303050948799999</v>
      </c>
      <c r="G985" s="70">
        <v>100</v>
      </c>
      <c r="H985" s="107"/>
      <c r="I985" s="69">
        <v>8.5109464412999998</v>
      </c>
      <c r="J985" s="70">
        <v>100</v>
      </c>
      <c r="K985" s="69">
        <v>3.7410096068000001</v>
      </c>
      <c r="L985" s="70">
        <v>100</v>
      </c>
      <c r="M985" s="69">
        <v>1.3104984017000001</v>
      </c>
      <c r="N985" s="70">
        <v>100</v>
      </c>
      <c r="O985" s="69">
        <v>1.9189808358</v>
      </c>
      <c r="P985" s="70">
        <v>100</v>
      </c>
      <c r="Q985" s="69">
        <v>0.1814870938</v>
      </c>
      <c r="R985" s="70">
        <v>100</v>
      </c>
      <c r="S985" s="69">
        <v>4.3935669871000096</v>
      </c>
      <c r="T985" s="70">
        <v>100</v>
      </c>
      <c r="U985" s="69">
        <v>0.48091415460000098</v>
      </c>
      <c r="V985" s="70">
        <v>100</v>
      </c>
      <c r="W985" s="107"/>
      <c r="X985" s="69">
        <v>4.3935669871000096</v>
      </c>
      <c r="Y985" s="70">
        <v>100</v>
      </c>
      <c r="Z985" s="69">
        <v>3.5353290077000099</v>
      </c>
      <c r="AA985" s="70">
        <v>100</v>
      </c>
      <c r="AB985" s="69">
        <v>12.6085075263</v>
      </c>
      <c r="AC985" s="70">
        <v>100</v>
      </c>
    </row>
    <row r="986" spans="1:29" customFormat="1" x14ac:dyDescent="0.3">
      <c r="A986" s="58" t="s">
        <v>312</v>
      </c>
      <c r="B986" s="75">
        <v>4.3437060524787299</v>
      </c>
      <c r="C986" s="75">
        <v>4.3437060524787299</v>
      </c>
      <c r="D986" s="75">
        <v>4.4542820270807901</v>
      </c>
      <c r="E986" s="75">
        <v>4.4542820270807901</v>
      </c>
      <c r="F986" s="75">
        <v>4.30588394504215</v>
      </c>
      <c r="G986" s="75">
        <v>4.30588394504215</v>
      </c>
      <c r="H986" s="109"/>
      <c r="I986" s="75">
        <v>4</v>
      </c>
      <c r="J986" s="76">
        <v>4</v>
      </c>
      <c r="K986" s="75">
        <v>4.5679379788381196</v>
      </c>
      <c r="L986" s="75">
        <v>4.5679379788381196</v>
      </c>
      <c r="M986" s="75">
        <v>4.4206647273929303</v>
      </c>
      <c r="N986" s="75">
        <v>4.4206647273929303</v>
      </c>
      <c r="O986" s="75">
        <v>4.4560060944721203</v>
      </c>
      <c r="P986" s="75">
        <v>4.4560060944721203</v>
      </c>
      <c r="Q986" s="75">
        <v>4</v>
      </c>
      <c r="R986" s="76">
        <v>4</v>
      </c>
      <c r="S986" s="75">
        <v>4.7983993549203499</v>
      </c>
      <c r="T986" s="75">
        <v>4.7983993549203499</v>
      </c>
      <c r="U986" s="75">
        <v>4</v>
      </c>
      <c r="V986" s="76">
        <v>4</v>
      </c>
      <c r="W986" s="109"/>
      <c r="X986" s="75">
        <v>4.7983993549203499</v>
      </c>
      <c r="Y986" s="75">
        <v>4.7983993549203499</v>
      </c>
      <c r="Z986" s="75">
        <v>4.2475206563219698</v>
      </c>
      <c r="AA986" s="75">
        <v>4.2475206563219698</v>
      </c>
      <c r="AB986" s="75">
        <v>4.2122330404465602</v>
      </c>
      <c r="AC986" s="75">
        <v>4.2122330404465602</v>
      </c>
    </row>
    <row r="987" spans="1:29" customFormat="1" x14ac:dyDescent="0.3">
      <c r="A987" s="65" t="s">
        <v>1</v>
      </c>
    </row>
    <row r="988" spans="1:29" customFormat="1" x14ac:dyDescent="0.3">
      <c r="A988" s="65" t="s">
        <v>1</v>
      </c>
    </row>
    <row r="989" spans="1:29" customFormat="1" x14ac:dyDescent="0.3">
      <c r="A989" s="53" t="s">
        <v>437</v>
      </c>
    </row>
    <row r="990" spans="1:29" customFormat="1" x14ac:dyDescent="0.3">
      <c r="A990" s="54" t="s">
        <v>1</v>
      </c>
    </row>
    <row r="991" spans="1:29" customFormat="1" x14ac:dyDescent="0.3">
      <c r="A991" s="114" t="s">
        <v>1</v>
      </c>
      <c r="B991" s="113" t="s">
        <v>502</v>
      </c>
      <c r="C991" s="113" t="s">
        <v>1</v>
      </c>
      <c r="D991" s="113" t="s">
        <v>346</v>
      </c>
      <c r="E991" s="113" t="s">
        <v>1</v>
      </c>
      <c r="F991" s="113" t="s">
        <v>347</v>
      </c>
      <c r="G991" s="113" t="s">
        <v>1</v>
      </c>
      <c r="H991" s="104"/>
      <c r="I991" s="113" t="s">
        <v>350</v>
      </c>
      <c r="J991" s="113" t="s">
        <v>1</v>
      </c>
      <c r="K991" s="113" t="s">
        <v>351</v>
      </c>
      <c r="L991" s="113" t="s">
        <v>1</v>
      </c>
      <c r="M991" s="113" t="s">
        <v>352</v>
      </c>
      <c r="N991" s="113" t="s">
        <v>1</v>
      </c>
      <c r="O991" s="113" t="s">
        <v>353</v>
      </c>
      <c r="P991" s="113" t="s">
        <v>1</v>
      </c>
      <c r="Q991" s="113" t="s">
        <v>354</v>
      </c>
      <c r="R991" s="113" t="s">
        <v>1</v>
      </c>
      <c r="S991" s="113" t="s">
        <v>355</v>
      </c>
      <c r="T991" s="113" t="s">
        <v>1</v>
      </c>
      <c r="U991" s="113" t="s">
        <v>356</v>
      </c>
      <c r="V991" s="113" t="s">
        <v>1</v>
      </c>
      <c r="W991" s="104"/>
      <c r="X991" s="113" t="s">
        <v>358</v>
      </c>
      <c r="Y991" s="113" t="s">
        <v>1</v>
      </c>
      <c r="Z991" s="113" t="s">
        <v>359</v>
      </c>
      <c r="AA991" s="113" t="s">
        <v>1</v>
      </c>
      <c r="AB991" s="113" t="s">
        <v>360</v>
      </c>
      <c r="AC991" s="113" t="s">
        <v>1</v>
      </c>
    </row>
    <row r="992" spans="1:29" customFormat="1" x14ac:dyDescent="0.3">
      <c r="A992" s="115" t="s">
        <v>1</v>
      </c>
      <c r="B992" s="55" t="s">
        <v>14</v>
      </c>
      <c r="C992" s="55" t="s">
        <v>15</v>
      </c>
      <c r="D992" s="55" t="s">
        <v>14</v>
      </c>
      <c r="E992" s="55" t="s">
        <v>15</v>
      </c>
      <c r="F992" s="55" t="s">
        <v>14</v>
      </c>
      <c r="G992" s="55" t="s">
        <v>15</v>
      </c>
      <c r="H992" s="104"/>
      <c r="I992" s="55" t="s">
        <v>14</v>
      </c>
      <c r="J992" s="55" t="s">
        <v>15</v>
      </c>
      <c r="K992" s="55" t="s">
        <v>14</v>
      </c>
      <c r="L992" s="55" t="s">
        <v>15</v>
      </c>
      <c r="M992" s="55" t="s">
        <v>14</v>
      </c>
      <c r="N992" s="55" t="s">
        <v>15</v>
      </c>
      <c r="O992" s="55" t="s">
        <v>14</v>
      </c>
      <c r="P992" s="55" t="s">
        <v>15</v>
      </c>
      <c r="Q992" s="55" t="s">
        <v>14</v>
      </c>
      <c r="R992" s="55" t="s">
        <v>15</v>
      </c>
      <c r="S992" s="55" t="s">
        <v>14</v>
      </c>
      <c r="T992" s="55" t="s">
        <v>15</v>
      </c>
      <c r="U992" s="55" t="s">
        <v>14</v>
      </c>
      <c r="V992" s="55" t="s">
        <v>15</v>
      </c>
      <c r="W992" s="104"/>
      <c r="X992" s="55" t="s">
        <v>14</v>
      </c>
      <c r="Y992" s="55" t="s">
        <v>15</v>
      </c>
      <c r="Z992" s="55" t="s">
        <v>14</v>
      </c>
      <c r="AA992" s="55" t="s">
        <v>15</v>
      </c>
      <c r="AB992" s="55" t="s">
        <v>14</v>
      </c>
      <c r="AC992" s="55" t="s">
        <v>15</v>
      </c>
    </row>
    <row r="993" spans="1:29" customFormat="1" x14ac:dyDescent="0.3">
      <c r="A993" s="56" t="s">
        <v>16</v>
      </c>
      <c r="B993" s="57">
        <v>40.634145739799997</v>
      </c>
      <c r="C993" s="57">
        <v>40.634145739799997</v>
      </c>
      <c r="D993" s="57">
        <v>13.9074563416</v>
      </c>
      <c r="E993" s="57">
        <v>13.9074563416</v>
      </c>
      <c r="F993" s="57">
        <v>24.493945781499999</v>
      </c>
      <c r="G993" s="57">
        <v>24.493945781499999</v>
      </c>
      <c r="H993" s="105"/>
      <c r="I993" s="57">
        <v>5.8571786198</v>
      </c>
      <c r="J993" s="57">
        <v>5.8571786198</v>
      </c>
      <c r="K993" s="57">
        <v>11.6891194096</v>
      </c>
      <c r="L993" s="57">
        <v>11.6891194096</v>
      </c>
      <c r="M993" s="57">
        <v>5.5337697012999998</v>
      </c>
      <c r="N993" s="57">
        <v>5.5337697012999998</v>
      </c>
      <c r="O993" s="57">
        <v>4.0867481769999996</v>
      </c>
      <c r="P993" s="57">
        <v>4.0867481769999996</v>
      </c>
      <c r="Q993" s="57">
        <v>3.8117912388000001</v>
      </c>
      <c r="R993" s="57">
        <v>3.8117912388000001</v>
      </c>
      <c r="S993" s="57">
        <v>8.4064006036999999</v>
      </c>
      <c r="T993" s="57">
        <v>8.4064006036999999</v>
      </c>
      <c r="U993" s="57">
        <v>1.2491379896000001</v>
      </c>
      <c r="V993" s="57">
        <v>1.2491379896000001</v>
      </c>
      <c r="W993" s="105"/>
      <c r="X993" s="57">
        <v>13.638327133100001</v>
      </c>
      <c r="Y993" s="57">
        <v>13.638327133100001</v>
      </c>
      <c r="Z993" s="57">
        <v>6.6974333060999998</v>
      </c>
      <c r="AA993" s="57">
        <v>6.6974333060999998</v>
      </c>
      <c r="AB993" s="57">
        <v>20.2983853006</v>
      </c>
      <c r="AC993" s="57">
        <v>20.2983853006</v>
      </c>
    </row>
    <row r="994" spans="1:29" customFormat="1" x14ac:dyDescent="0.3">
      <c r="A994" s="58" t="s">
        <v>310</v>
      </c>
      <c r="B994" s="59">
        <v>0.59753246320000097</v>
      </c>
      <c r="C994" s="60">
        <v>1.47051808847241E-2</v>
      </c>
      <c r="D994" s="67">
        <v>0.59753246319999997</v>
      </c>
      <c r="E994" s="68">
        <v>4.2964899441219897</v>
      </c>
      <c r="F994" s="67">
        <v>0</v>
      </c>
      <c r="G994" s="68">
        <v>0</v>
      </c>
      <c r="H994" s="107"/>
      <c r="I994" s="67">
        <v>0</v>
      </c>
      <c r="J994" s="68">
        <v>0</v>
      </c>
      <c r="K994" s="67">
        <v>0</v>
      </c>
      <c r="L994" s="68">
        <v>0</v>
      </c>
      <c r="M994" s="67">
        <v>0</v>
      </c>
      <c r="N994" s="68">
        <v>0</v>
      </c>
      <c r="O994" s="67">
        <v>0.59753246319999997</v>
      </c>
      <c r="P994" s="68">
        <v>14.621220523517501</v>
      </c>
      <c r="Q994" s="67">
        <v>0</v>
      </c>
      <c r="R994" s="68">
        <v>0</v>
      </c>
      <c r="S994" s="67">
        <v>0</v>
      </c>
      <c r="T994" s="68">
        <v>0</v>
      </c>
      <c r="U994" s="67">
        <v>0</v>
      </c>
      <c r="V994" s="68">
        <v>0</v>
      </c>
      <c r="W994" s="107"/>
      <c r="X994" s="67">
        <v>0</v>
      </c>
      <c r="Y994" s="68">
        <v>0</v>
      </c>
      <c r="Z994" s="67">
        <v>0.59753246319999997</v>
      </c>
      <c r="AA994" s="68">
        <v>8.9218128182891991</v>
      </c>
      <c r="AB994" s="67">
        <v>0</v>
      </c>
      <c r="AC994" s="68">
        <v>0</v>
      </c>
    </row>
    <row r="995" spans="1:29" customFormat="1" x14ac:dyDescent="0.3">
      <c r="A995" s="58" t="s">
        <v>311</v>
      </c>
      <c r="B995" s="61">
        <v>34.163555551300099</v>
      </c>
      <c r="C995" s="62">
        <v>0.84075978291916598</v>
      </c>
      <c r="D995" s="69">
        <v>10.544676726100001</v>
      </c>
      <c r="E995" s="70">
        <v>75.820311544381795</v>
      </c>
      <c r="F995" s="69">
        <v>23.618878825199999</v>
      </c>
      <c r="G995" s="70">
        <v>96.427415312722204</v>
      </c>
      <c r="H995" s="107"/>
      <c r="I995" s="69">
        <v>5.8571786197999902</v>
      </c>
      <c r="J995" s="70">
        <v>100</v>
      </c>
      <c r="K995" s="69">
        <v>9.4563757928999994</v>
      </c>
      <c r="L995" s="70">
        <v>80.898957924355699</v>
      </c>
      <c r="M995" s="69">
        <v>5.5337697012999998</v>
      </c>
      <c r="N995" s="70">
        <v>100</v>
      </c>
      <c r="O995" s="69">
        <v>2.61414875749999</v>
      </c>
      <c r="P995" s="70">
        <v>63.966475160184601</v>
      </c>
      <c r="Q995" s="69">
        <v>3.8117912387999899</v>
      </c>
      <c r="R995" s="70">
        <v>100</v>
      </c>
      <c r="S995" s="69">
        <v>5.6411534514000001</v>
      </c>
      <c r="T995" s="70">
        <v>67.105455917924004</v>
      </c>
      <c r="U995" s="69">
        <v>1.2491379896000001</v>
      </c>
      <c r="V995" s="70">
        <v>100</v>
      </c>
      <c r="W995" s="107"/>
      <c r="X995" s="69">
        <v>11.4055835164</v>
      </c>
      <c r="Y995" s="70">
        <v>83.628904081049896</v>
      </c>
      <c r="Z995" s="69">
        <v>5.2248338865999902</v>
      </c>
      <c r="AA995" s="70">
        <v>78.012481017783898</v>
      </c>
      <c r="AB995" s="69">
        <v>17.533138148300001</v>
      </c>
      <c r="AC995" s="70">
        <v>86.377009248029907</v>
      </c>
    </row>
    <row r="996" spans="1:29" customFormat="1" x14ac:dyDescent="0.3">
      <c r="A996" s="58" t="s">
        <v>312</v>
      </c>
      <c r="B996" s="73">
        <v>4.10455259835914</v>
      </c>
      <c r="C996" s="73">
        <v>4.10455259835914</v>
      </c>
      <c r="D996" s="75">
        <v>4.3613332291663198</v>
      </c>
      <c r="E996" s="75">
        <v>4.3613332291663198</v>
      </c>
      <c r="F996" s="75">
        <v>4.0594401179576201</v>
      </c>
      <c r="G996" s="75">
        <v>4.0594401179576201</v>
      </c>
      <c r="H996" s="109"/>
      <c r="I996" s="75">
        <v>4</v>
      </c>
      <c r="J996" s="75">
        <v>4</v>
      </c>
      <c r="K996" s="75">
        <v>4.1268928943767902</v>
      </c>
      <c r="L996" s="75">
        <v>4.1268928943767902</v>
      </c>
      <c r="M996" s="75">
        <v>4</v>
      </c>
      <c r="N996" s="75">
        <v>4</v>
      </c>
      <c r="O996" s="75">
        <v>3.62802898733635</v>
      </c>
      <c r="P996" s="75">
        <v>3.62802898733635</v>
      </c>
      <c r="Q996" s="75">
        <v>4.6845188390541104</v>
      </c>
      <c r="R996" s="78">
        <v>4.6845188390541104</v>
      </c>
      <c r="S996" s="75">
        <v>4.0985711421170299</v>
      </c>
      <c r="T996" s="75">
        <v>4.0985711421170299</v>
      </c>
      <c r="U996" s="75">
        <v>4.6784036411152297</v>
      </c>
      <c r="V996" s="75">
        <v>4.6784036411152297</v>
      </c>
      <c r="W996" s="109"/>
      <c r="X996" s="75">
        <v>4.1126098002498104</v>
      </c>
      <c r="Y996" s="75">
        <v>4.1126098002498104</v>
      </c>
      <c r="Z996" s="75">
        <v>4.1111702924494802</v>
      </c>
      <c r="AA996" s="75">
        <v>4.1111702924494802</v>
      </c>
      <c r="AB996" s="75">
        <v>4.0969555251097596</v>
      </c>
      <c r="AC996" s="75">
        <v>4.0969555251097596</v>
      </c>
    </row>
    <row r="997" spans="1:29" customFormat="1" x14ac:dyDescent="0.3">
      <c r="A997" s="65" t="s">
        <v>1</v>
      </c>
    </row>
    <row r="998" spans="1:29" customFormat="1" x14ac:dyDescent="0.3">
      <c r="A998" s="65" t="s">
        <v>1</v>
      </c>
    </row>
    <row r="999" spans="1:29" customFormat="1" x14ac:dyDescent="0.3">
      <c r="A999" s="53" t="s">
        <v>438</v>
      </c>
    </row>
    <row r="1000" spans="1:29" customFormat="1" x14ac:dyDescent="0.3">
      <c r="A1000" s="54" t="s">
        <v>1</v>
      </c>
    </row>
    <row r="1001" spans="1:29" customFormat="1" x14ac:dyDescent="0.3">
      <c r="A1001" s="114" t="s">
        <v>1</v>
      </c>
      <c r="B1001" s="113" t="s">
        <v>502</v>
      </c>
      <c r="C1001" s="113" t="s">
        <v>1</v>
      </c>
      <c r="D1001" s="113" t="s">
        <v>346</v>
      </c>
      <c r="E1001" s="113" t="s">
        <v>1</v>
      </c>
      <c r="F1001" s="113" t="s">
        <v>347</v>
      </c>
      <c r="G1001" s="113" t="s">
        <v>1</v>
      </c>
      <c r="H1001" s="104"/>
      <c r="I1001" s="113" t="s">
        <v>350</v>
      </c>
      <c r="J1001" s="113" t="s">
        <v>1</v>
      </c>
      <c r="K1001" s="113" t="s">
        <v>351</v>
      </c>
      <c r="L1001" s="113" t="s">
        <v>1</v>
      </c>
      <c r="M1001" s="113" t="s">
        <v>352</v>
      </c>
      <c r="N1001" s="113" t="s">
        <v>1</v>
      </c>
      <c r="O1001" s="113" t="s">
        <v>353</v>
      </c>
      <c r="P1001" s="113" t="s">
        <v>1</v>
      </c>
      <c r="Q1001" s="113" t="s">
        <v>354</v>
      </c>
      <c r="R1001" s="113" t="s">
        <v>1</v>
      </c>
      <c r="S1001" s="113" t="s">
        <v>355</v>
      </c>
      <c r="T1001" s="113" t="s">
        <v>1</v>
      </c>
      <c r="U1001" s="113" t="s">
        <v>356</v>
      </c>
      <c r="V1001" s="113" t="s">
        <v>1</v>
      </c>
      <c r="W1001" s="104"/>
      <c r="X1001" s="113" t="s">
        <v>358</v>
      </c>
      <c r="Y1001" s="113" t="s">
        <v>1</v>
      </c>
      <c r="Z1001" s="113" t="s">
        <v>359</v>
      </c>
      <c r="AA1001" s="113" t="s">
        <v>1</v>
      </c>
      <c r="AB1001" s="113" t="s">
        <v>360</v>
      </c>
      <c r="AC1001" s="113" t="s">
        <v>1</v>
      </c>
    </row>
    <row r="1002" spans="1:29" customFormat="1" x14ac:dyDescent="0.3">
      <c r="A1002" s="115" t="s">
        <v>1</v>
      </c>
      <c r="B1002" s="55" t="s">
        <v>14</v>
      </c>
      <c r="C1002" s="55" t="s">
        <v>15</v>
      </c>
      <c r="D1002" s="55" t="s">
        <v>14</v>
      </c>
      <c r="E1002" s="55" t="s">
        <v>15</v>
      </c>
      <c r="F1002" s="55" t="s">
        <v>14</v>
      </c>
      <c r="G1002" s="55" t="s">
        <v>15</v>
      </c>
      <c r="H1002" s="104"/>
      <c r="I1002" s="55" t="s">
        <v>14</v>
      </c>
      <c r="J1002" s="55" t="s">
        <v>15</v>
      </c>
      <c r="K1002" s="55" t="s">
        <v>14</v>
      </c>
      <c r="L1002" s="55" t="s">
        <v>15</v>
      </c>
      <c r="M1002" s="55" t="s">
        <v>14</v>
      </c>
      <c r="N1002" s="55" t="s">
        <v>15</v>
      </c>
      <c r="O1002" s="55" t="s">
        <v>14</v>
      </c>
      <c r="P1002" s="55" t="s">
        <v>15</v>
      </c>
      <c r="Q1002" s="55" t="s">
        <v>14</v>
      </c>
      <c r="R1002" s="55" t="s">
        <v>15</v>
      </c>
      <c r="S1002" s="55" t="s">
        <v>14</v>
      </c>
      <c r="T1002" s="55" t="s">
        <v>15</v>
      </c>
      <c r="U1002" s="55" t="s">
        <v>14</v>
      </c>
      <c r="V1002" s="55" t="s">
        <v>15</v>
      </c>
      <c r="W1002" s="104"/>
      <c r="X1002" s="55" t="s">
        <v>14</v>
      </c>
      <c r="Y1002" s="55" t="s">
        <v>15</v>
      </c>
      <c r="Z1002" s="55" t="s">
        <v>14</v>
      </c>
      <c r="AA1002" s="55" t="s">
        <v>15</v>
      </c>
      <c r="AB1002" s="55" t="s">
        <v>14</v>
      </c>
      <c r="AC1002" s="55" t="s">
        <v>15</v>
      </c>
    </row>
    <row r="1003" spans="1:29" customFormat="1" x14ac:dyDescent="0.3">
      <c r="A1003" s="56" t="s">
        <v>16</v>
      </c>
      <c r="B1003" s="57">
        <v>399.40226659770002</v>
      </c>
      <c r="C1003" s="57">
        <v>399.40226659770002</v>
      </c>
      <c r="D1003" s="57">
        <v>151.9155544715</v>
      </c>
      <c r="E1003" s="57">
        <v>151.9155544715</v>
      </c>
      <c r="F1003" s="57">
        <v>247.48671212619999</v>
      </c>
      <c r="G1003" s="57">
        <v>247.48671212619999</v>
      </c>
      <c r="H1003" s="105"/>
      <c r="I1003" s="57">
        <v>83.998206835000005</v>
      </c>
      <c r="J1003" s="57">
        <v>83.998206835000005</v>
      </c>
      <c r="K1003" s="57">
        <v>87.291089277099999</v>
      </c>
      <c r="L1003" s="57">
        <v>87.291089277099999</v>
      </c>
      <c r="M1003" s="57">
        <v>50.6512175537</v>
      </c>
      <c r="N1003" s="57">
        <v>50.6512175537</v>
      </c>
      <c r="O1003" s="57">
        <v>80.955046350299995</v>
      </c>
      <c r="P1003" s="57">
        <v>80.955046350299995</v>
      </c>
      <c r="Q1003" s="57">
        <v>36.424299034699999</v>
      </c>
      <c r="R1003" s="57">
        <v>36.424299034699999</v>
      </c>
      <c r="S1003" s="57">
        <v>42.425081052199999</v>
      </c>
      <c r="T1003" s="57">
        <v>42.425081052199999</v>
      </c>
      <c r="U1003" s="57">
        <v>17.657326494700001</v>
      </c>
      <c r="V1003" s="57">
        <v>17.657326494700001</v>
      </c>
      <c r="W1003" s="105"/>
      <c r="X1003" s="57">
        <v>113.7223414648</v>
      </c>
      <c r="Y1003" s="57">
        <v>113.7223414648</v>
      </c>
      <c r="Z1003" s="57">
        <v>114.8240825324</v>
      </c>
      <c r="AA1003" s="57">
        <v>114.8240825324</v>
      </c>
      <c r="AB1003" s="57">
        <v>168.17868284959999</v>
      </c>
      <c r="AC1003" s="57">
        <v>168.17868284959999</v>
      </c>
    </row>
    <row r="1004" spans="1:29" customFormat="1" x14ac:dyDescent="0.3">
      <c r="A1004" s="58" t="s">
        <v>310</v>
      </c>
      <c r="B1004" s="59">
        <v>2.8779184537</v>
      </c>
      <c r="C1004" s="60">
        <v>7.2055636494391699E-3</v>
      </c>
      <c r="D1004" s="59">
        <v>0.50761947659999995</v>
      </c>
      <c r="E1004" s="60">
        <v>3.34145820923974E-3</v>
      </c>
      <c r="F1004" s="59">
        <v>2.3702989771</v>
      </c>
      <c r="G1004" s="60">
        <v>9.5774797634037099E-3</v>
      </c>
      <c r="H1004" s="106"/>
      <c r="I1004" s="67">
        <v>0</v>
      </c>
      <c r="J1004" s="68">
        <v>0</v>
      </c>
      <c r="K1004" s="59">
        <v>0</v>
      </c>
      <c r="L1004" s="60">
        <v>0</v>
      </c>
      <c r="M1004" s="59">
        <v>1.3263850976</v>
      </c>
      <c r="N1004" s="60">
        <v>2.618663798543E-2</v>
      </c>
      <c r="O1004" s="59">
        <v>1.0439138795</v>
      </c>
      <c r="P1004" s="60">
        <v>1.2894982172981399E-2</v>
      </c>
      <c r="Q1004" s="59">
        <v>0.50761947659999995</v>
      </c>
      <c r="R1004" s="60">
        <v>1.39362867660517E-2</v>
      </c>
      <c r="S1004" s="59">
        <v>0</v>
      </c>
      <c r="T1004" s="60">
        <v>0</v>
      </c>
      <c r="U1004" s="67">
        <v>0</v>
      </c>
      <c r="V1004" s="68">
        <v>0</v>
      </c>
      <c r="W1004" s="107"/>
      <c r="X1004" s="59">
        <v>0</v>
      </c>
      <c r="Y1004" s="60">
        <v>0</v>
      </c>
      <c r="Z1004" s="59">
        <v>1.5515333561</v>
      </c>
      <c r="AA1004" s="60">
        <v>1.35122643428238E-2</v>
      </c>
      <c r="AB1004" s="59">
        <v>1.3263850976</v>
      </c>
      <c r="AC1004" s="60">
        <v>7.8867611229074108E-3</v>
      </c>
    </row>
    <row r="1005" spans="1:29" customFormat="1" x14ac:dyDescent="0.3">
      <c r="A1005" s="58" t="s">
        <v>311</v>
      </c>
      <c r="B1005" s="61">
        <v>359.87722873839999</v>
      </c>
      <c r="C1005" s="62">
        <v>0.90103952539880905</v>
      </c>
      <c r="D1005" s="61">
        <v>137.3363735195</v>
      </c>
      <c r="E1005" s="62">
        <v>0.90403101905713601</v>
      </c>
      <c r="F1005" s="61">
        <v>222.54085521889999</v>
      </c>
      <c r="G1005" s="62">
        <v>0.89920324734614698</v>
      </c>
      <c r="H1005" s="106"/>
      <c r="I1005" s="69">
        <v>62.107555691999998</v>
      </c>
      <c r="J1005" s="72">
        <v>73.939144693885595</v>
      </c>
      <c r="K1005" s="61">
        <v>87.291089277099999</v>
      </c>
      <c r="L1005" s="62">
        <v>1</v>
      </c>
      <c r="M1005" s="61">
        <v>45.087878898499902</v>
      </c>
      <c r="N1005" s="62">
        <v>0.89016377248381395</v>
      </c>
      <c r="O1005" s="61">
        <v>74.030299275299996</v>
      </c>
      <c r="P1005" s="62">
        <v>0.91446182310814805</v>
      </c>
      <c r="Q1005" s="61">
        <v>33.988231801100099</v>
      </c>
      <c r="R1005" s="62">
        <v>0.93311972232384599</v>
      </c>
      <c r="S1005" s="61">
        <v>39.714847299699997</v>
      </c>
      <c r="T1005" s="62">
        <v>0.93611718150484302</v>
      </c>
      <c r="U1005" s="69">
        <v>17.657326494700001</v>
      </c>
      <c r="V1005" s="70">
        <v>100</v>
      </c>
      <c r="W1005" s="107"/>
      <c r="X1005" s="61">
        <v>95.735964644599804</v>
      </c>
      <c r="Y1005" s="62">
        <v>0.84183954895294499</v>
      </c>
      <c r="Z1005" s="61">
        <v>104.5963690733</v>
      </c>
      <c r="AA1005" s="62">
        <v>0.91092710489357398</v>
      </c>
      <c r="AB1005" s="61">
        <v>156.86773526959999</v>
      </c>
      <c r="AC1005" s="62">
        <v>0.93274446327948002</v>
      </c>
    </row>
    <row r="1006" spans="1:29" customFormat="1" x14ac:dyDescent="0.3">
      <c r="A1006" s="58" t="s">
        <v>312</v>
      </c>
      <c r="B1006" s="73">
        <v>4.20681167962299</v>
      </c>
      <c r="C1006" s="73">
        <v>4.20681167962299</v>
      </c>
      <c r="D1006" s="73">
        <v>4.2651023404147601</v>
      </c>
      <c r="E1006" s="73">
        <v>4.2651023404147601</v>
      </c>
      <c r="F1006" s="73">
        <v>4.1710309381899897</v>
      </c>
      <c r="G1006" s="73">
        <v>4.1710309381899897</v>
      </c>
      <c r="H1006" s="108"/>
      <c r="I1006" s="75">
        <v>4.0015950705657701</v>
      </c>
      <c r="J1006" s="75">
        <v>4.0015950705657701</v>
      </c>
      <c r="K1006" s="73">
        <v>4.40209865921112</v>
      </c>
      <c r="L1006" s="77">
        <v>4.40209865921112</v>
      </c>
      <c r="M1006" s="73">
        <v>4.1971514427982504</v>
      </c>
      <c r="N1006" s="73">
        <v>4.1971514427982504</v>
      </c>
      <c r="O1006" s="73">
        <v>4.2243021062050499</v>
      </c>
      <c r="P1006" s="73">
        <v>4.2243021062050499</v>
      </c>
      <c r="Q1006" s="73">
        <v>4.1993015748713303</v>
      </c>
      <c r="R1006" s="73">
        <v>4.1993015748713303</v>
      </c>
      <c r="S1006" s="73">
        <v>4.1685266940327796</v>
      </c>
      <c r="T1006" s="73">
        <v>4.1685266940327796</v>
      </c>
      <c r="U1006" s="75">
        <v>4.2726298194432202</v>
      </c>
      <c r="V1006" s="75">
        <v>4.2726298194432202</v>
      </c>
      <c r="W1006" s="109"/>
      <c r="X1006" s="73">
        <v>4.1675717159851002</v>
      </c>
      <c r="Y1006" s="73">
        <v>4.1675717159851002</v>
      </c>
      <c r="Z1006" s="73">
        <v>4.2636510160763299</v>
      </c>
      <c r="AA1006" s="73">
        <v>4.2636510160763299</v>
      </c>
      <c r="AB1006" s="73">
        <v>4.1978307779664004</v>
      </c>
      <c r="AC1006" s="73">
        <v>4.1978307779664004</v>
      </c>
    </row>
    <row r="1007" spans="1:29" customFormat="1" x14ac:dyDescent="0.3">
      <c r="A1007" s="65" t="s">
        <v>1</v>
      </c>
    </row>
    <row r="1008" spans="1:29" customFormat="1" x14ac:dyDescent="0.3">
      <c r="A1008" s="65" t="s">
        <v>1</v>
      </c>
    </row>
    <row r="1009" spans="1:29" customFormat="1" x14ac:dyDescent="0.3">
      <c r="A1009" s="53" t="s">
        <v>439</v>
      </c>
    </row>
    <row r="1010" spans="1:29" customFormat="1" x14ac:dyDescent="0.3">
      <c r="A1010" s="54" t="s">
        <v>1</v>
      </c>
    </row>
    <row r="1011" spans="1:29" customFormat="1" x14ac:dyDescent="0.3">
      <c r="A1011" s="114" t="s">
        <v>1</v>
      </c>
      <c r="B1011" s="113" t="s">
        <v>502</v>
      </c>
      <c r="C1011" s="113" t="s">
        <v>1</v>
      </c>
      <c r="D1011" s="113" t="s">
        <v>346</v>
      </c>
      <c r="E1011" s="113" t="s">
        <v>1</v>
      </c>
      <c r="F1011" s="113" t="s">
        <v>347</v>
      </c>
      <c r="G1011" s="113" t="s">
        <v>1</v>
      </c>
      <c r="H1011" s="104"/>
      <c r="I1011" s="113" t="s">
        <v>350</v>
      </c>
      <c r="J1011" s="113" t="s">
        <v>1</v>
      </c>
      <c r="K1011" s="113" t="s">
        <v>351</v>
      </c>
      <c r="L1011" s="113" t="s">
        <v>1</v>
      </c>
      <c r="M1011" s="113" t="s">
        <v>352</v>
      </c>
      <c r="N1011" s="113" t="s">
        <v>1</v>
      </c>
      <c r="O1011" s="113" t="s">
        <v>353</v>
      </c>
      <c r="P1011" s="113" t="s">
        <v>1</v>
      </c>
      <c r="Q1011" s="113" t="s">
        <v>354</v>
      </c>
      <c r="R1011" s="113" t="s">
        <v>1</v>
      </c>
      <c r="S1011" s="113" t="s">
        <v>355</v>
      </c>
      <c r="T1011" s="113" t="s">
        <v>1</v>
      </c>
      <c r="U1011" s="113" t="s">
        <v>356</v>
      </c>
      <c r="V1011" s="113" t="s">
        <v>1</v>
      </c>
      <c r="W1011" s="104"/>
      <c r="X1011" s="113" t="s">
        <v>358</v>
      </c>
      <c r="Y1011" s="113" t="s">
        <v>1</v>
      </c>
      <c r="Z1011" s="113" t="s">
        <v>359</v>
      </c>
      <c r="AA1011" s="113" t="s">
        <v>1</v>
      </c>
      <c r="AB1011" s="113" t="s">
        <v>360</v>
      </c>
      <c r="AC1011" s="113" t="s">
        <v>1</v>
      </c>
    </row>
    <row r="1012" spans="1:29" customFormat="1" x14ac:dyDescent="0.3">
      <c r="A1012" s="115" t="s">
        <v>1</v>
      </c>
      <c r="B1012" s="55" t="s">
        <v>14</v>
      </c>
      <c r="C1012" s="55" t="s">
        <v>15</v>
      </c>
      <c r="D1012" s="55" t="s">
        <v>14</v>
      </c>
      <c r="E1012" s="55" t="s">
        <v>15</v>
      </c>
      <c r="F1012" s="55" t="s">
        <v>14</v>
      </c>
      <c r="G1012" s="55" t="s">
        <v>15</v>
      </c>
      <c r="H1012" s="104"/>
      <c r="I1012" s="55" t="s">
        <v>14</v>
      </c>
      <c r="J1012" s="55" t="s">
        <v>15</v>
      </c>
      <c r="K1012" s="55" t="s">
        <v>14</v>
      </c>
      <c r="L1012" s="55" t="s">
        <v>15</v>
      </c>
      <c r="M1012" s="55" t="s">
        <v>14</v>
      </c>
      <c r="N1012" s="55" t="s">
        <v>15</v>
      </c>
      <c r="O1012" s="55" t="s">
        <v>14</v>
      </c>
      <c r="P1012" s="55" t="s">
        <v>15</v>
      </c>
      <c r="Q1012" s="55" t="s">
        <v>14</v>
      </c>
      <c r="R1012" s="55" t="s">
        <v>15</v>
      </c>
      <c r="S1012" s="55" t="s">
        <v>14</v>
      </c>
      <c r="T1012" s="55" t="s">
        <v>15</v>
      </c>
      <c r="U1012" s="55" t="s">
        <v>14</v>
      </c>
      <c r="V1012" s="55" t="s">
        <v>15</v>
      </c>
      <c r="W1012" s="104"/>
      <c r="X1012" s="55" t="s">
        <v>14</v>
      </c>
      <c r="Y1012" s="55" t="s">
        <v>15</v>
      </c>
      <c r="Z1012" s="55" t="s">
        <v>14</v>
      </c>
      <c r="AA1012" s="55" t="s">
        <v>15</v>
      </c>
      <c r="AB1012" s="55" t="s">
        <v>14</v>
      </c>
      <c r="AC1012" s="55" t="s">
        <v>15</v>
      </c>
    </row>
    <row r="1013" spans="1:29" customFormat="1" x14ac:dyDescent="0.3">
      <c r="A1013" s="56" t="s">
        <v>16</v>
      </c>
      <c r="B1013" s="57">
        <v>660.70392083269996</v>
      </c>
      <c r="C1013" s="57">
        <v>660.70392083269996</v>
      </c>
      <c r="D1013" s="57">
        <v>264.28124075139999</v>
      </c>
      <c r="E1013" s="57">
        <v>264.28124075139999</v>
      </c>
      <c r="F1013" s="57">
        <v>395.97307483780003</v>
      </c>
      <c r="G1013" s="57">
        <v>395.97307483780003</v>
      </c>
      <c r="H1013" s="105"/>
      <c r="I1013" s="57">
        <v>87.9302682573</v>
      </c>
      <c r="J1013" s="57">
        <v>87.9302682573</v>
      </c>
      <c r="K1013" s="57">
        <v>146.44227674140001</v>
      </c>
      <c r="L1013" s="57">
        <v>146.44227674140001</v>
      </c>
      <c r="M1013" s="57">
        <v>97.774752900400003</v>
      </c>
      <c r="N1013" s="57">
        <v>97.774752900400003</v>
      </c>
      <c r="O1013" s="57">
        <v>136.80013159009999</v>
      </c>
      <c r="P1013" s="57">
        <v>136.80013159009999</v>
      </c>
      <c r="Q1013" s="57">
        <v>66.2192142727</v>
      </c>
      <c r="R1013" s="57">
        <v>66.2192142727</v>
      </c>
      <c r="S1013" s="57">
        <v>80.953724574999995</v>
      </c>
      <c r="T1013" s="57">
        <v>80.953724574999995</v>
      </c>
      <c r="U1013" s="57">
        <v>44.583552495799999</v>
      </c>
      <c r="V1013" s="57">
        <v>44.583552495799999</v>
      </c>
      <c r="W1013" s="105"/>
      <c r="X1013" s="57">
        <v>136.91209934380001</v>
      </c>
      <c r="Y1013" s="57">
        <v>136.91209934380001</v>
      </c>
      <c r="Z1013" s="57">
        <v>196.10513390630001</v>
      </c>
      <c r="AA1013" s="57">
        <v>196.10513390630001</v>
      </c>
      <c r="AB1013" s="57">
        <v>325.00952783169998</v>
      </c>
      <c r="AC1013" s="57">
        <v>325.00952783169998</v>
      </c>
    </row>
    <row r="1014" spans="1:29" customFormat="1" x14ac:dyDescent="0.3">
      <c r="A1014" s="58" t="s">
        <v>310</v>
      </c>
      <c r="B1014" s="59">
        <v>2.5050282147999998</v>
      </c>
      <c r="C1014" s="60">
        <v>3.7914535328364002E-3</v>
      </c>
      <c r="D1014" s="59">
        <v>0.43749086919999802</v>
      </c>
      <c r="E1014" s="60">
        <v>1.6553988771814999E-3</v>
      </c>
      <c r="F1014" s="59">
        <v>2.0675373455999999</v>
      </c>
      <c r="G1014" s="60">
        <v>5.2214089214195E-3</v>
      </c>
      <c r="H1014" s="106"/>
      <c r="I1014" s="67">
        <v>0</v>
      </c>
      <c r="J1014" s="68">
        <v>0</v>
      </c>
      <c r="K1014" s="59">
        <v>0</v>
      </c>
      <c r="L1014" s="60">
        <v>0</v>
      </c>
      <c r="M1014" s="59">
        <v>1.1817914067999999</v>
      </c>
      <c r="N1014" s="60">
        <v>1.2086876946688399E-2</v>
      </c>
      <c r="O1014" s="59">
        <v>0</v>
      </c>
      <c r="P1014" s="60">
        <v>0</v>
      </c>
      <c r="Q1014" s="59">
        <v>0</v>
      </c>
      <c r="R1014" s="60">
        <v>0</v>
      </c>
      <c r="S1014" s="59">
        <v>0.88574593879999997</v>
      </c>
      <c r="T1014" s="60">
        <v>1.0941385877550299E-2</v>
      </c>
      <c r="U1014" s="59">
        <v>0.43749086920000102</v>
      </c>
      <c r="V1014" s="60">
        <v>9.8128310713062605E-3</v>
      </c>
      <c r="W1014" s="106"/>
      <c r="X1014" s="59">
        <v>1.3232368080000001</v>
      </c>
      <c r="Y1014" s="60">
        <v>9.6648639115321702E-3</v>
      </c>
      <c r="Z1014" s="59">
        <v>0.67438259510000198</v>
      </c>
      <c r="AA1014" s="60">
        <v>3.43888291788538E-3</v>
      </c>
      <c r="AB1014" s="59">
        <v>0.50740881169999996</v>
      </c>
      <c r="AC1014" s="60">
        <v>1.5612121130268899E-3</v>
      </c>
    </row>
    <row r="1015" spans="1:29" customFormat="1" x14ac:dyDescent="0.3">
      <c r="A1015" s="58" t="s">
        <v>311</v>
      </c>
      <c r="B1015" s="61">
        <v>642.89442095159905</v>
      </c>
      <c r="C1015" s="62">
        <v>0.97304465840212595</v>
      </c>
      <c r="D1015" s="61">
        <v>258.02229428060002</v>
      </c>
      <c r="E1015" s="62">
        <v>0.97631709896243601</v>
      </c>
      <c r="F1015" s="61">
        <v>384.42252142749902</v>
      </c>
      <c r="G1015" s="62">
        <v>0.970829952478382</v>
      </c>
      <c r="H1015" s="106"/>
      <c r="I1015" s="69">
        <v>87.9302682573</v>
      </c>
      <c r="J1015" s="70">
        <v>100</v>
      </c>
      <c r="K1015" s="61">
        <v>138.77704582499999</v>
      </c>
      <c r="L1015" s="62">
        <v>0.947656980709635</v>
      </c>
      <c r="M1015" s="61">
        <v>95.122356418500004</v>
      </c>
      <c r="N1015" s="62">
        <v>0.97287237857198305</v>
      </c>
      <c r="O1015" s="61">
        <v>134.2929451521</v>
      </c>
      <c r="P1015" s="62">
        <v>0.98167263138669802</v>
      </c>
      <c r="Q1015" s="61">
        <v>64.696148572200102</v>
      </c>
      <c r="R1015" s="62">
        <v>0.97699964100709802</v>
      </c>
      <c r="S1015" s="61">
        <v>78.570286320500003</v>
      </c>
      <c r="T1015" s="62">
        <v>0.97055801611336801</v>
      </c>
      <c r="U1015" s="61">
        <v>43.505370405999898</v>
      </c>
      <c r="V1015" s="62">
        <v>0.975816595371094</v>
      </c>
      <c r="W1015" s="106"/>
      <c r="X1015" s="61">
        <v>133.46347013499999</v>
      </c>
      <c r="Y1015" s="62">
        <v>0.97481136272594804</v>
      </c>
      <c r="Z1015" s="61">
        <v>194.44071318319999</v>
      </c>
      <c r="AA1015" s="62">
        <v>0.99151261014974101</v>
      </c>
      <c r="AB1015" s="61">
        <v>312.31307788249899</v>
      </c>
      <c r="AC1015" s="62">
        <v>0.96093514539741598</v>
      </c>
    </row>
    <row r="1016" spans="1:29" customFormat="1" x14ac:dyDescent="0.3">
      <c r="A1016" s="58" t="s">
        <v>312</v>
      </c>
      <c r="B1016" s="73">
        <v>4.4316861428693004</v>
      </c>
      <c r="C1016" s="73">
        <v>4.4316861428693004</v>
      </c>
      <c r="D1016" s="73">
        <v>4.4862932839039198</v>
      </c>
      <c r="E1016" s="73">
        <v>4.4862932839039198</v>
      </c>
      <c r="F1016" s="73">
        <v>4.3945347217227404</v>
      </c>
      <c r="G1016" s="73">
        <v>4.3945347217227404</v>
      </c>
      <c r="H1016" s="108"/>
      <c r="I1016" s="75">
        <v>4.46494780288704</v>
      </c>
      <c r="J1016" s="75">
        <v>4.46494780288704</v>
      </c>
      <c r="K1016" s="73">
        <v>4.3324742753725296</v>
      </c>
      <c r="L1016" s="73">
        <v>4.3324742753725296</v>
      </c>
      <c r="M1016" s="73">
        <v>4.4115429639519501</v>
      </c>
      <c r="N1016" s="73">
        <v>4.4115429639519501</v>
      </c>
      <c r="O1016" s="73">
        <v>4.4795699766194401</v>
      </c>
      <c r="P1016" s="73">
        <v>4.4795699766194401</v>
      </c>
      <c r="Q1016" s="73">
        <v>4.4914901854372804</v>
      </c>
      <c r="R1016" s="73">
        <v>4.4914901854372804</v>
      </c>
      <c r="S1016" s="73">
        <v>4.4656639672381599</v>
      </c>
      <c r="T1016" s="73">
        <v>4.4656639672381599</v>
      </c>
      <c r="U1016" s="73">
        <v>4.4387925646476303</v>
      </c>
      <c r="V1016" s="73">
        <v>4.4387925646476303</v>
      </c>
      <c r="W1016" s="108"/>
      <c r="X1016" s="73">
        <v>4.4381394197755801</v>
      </c>
      <c r="Y1016" s="73">
        <v>4.4381394197755801</v>
      </c>
      <c r="Z1016" s="73">
        <v>4.4636916916099096</v>
      </c>
      <c r="AA1016" s="73">
        <v>4.4636916916099096</v>
      </c>
      <c r="AB1016" s="73">
        <v>4.4132246632140104</v>
      </c>
      <c r="AC1016" s="73">
        <v>4.4132246632140104</v>
      </c>
    </row>
    <row r="1017" spans="1:29" customFormat="1" x14ac:dyDescent="0.3">
      <c r="A1017" s="65" t="s">
        <v>1</v>
      </c>
    </row>
    <row r="1018" spans="1:29" customFormat="1" x14ac:dyDescent="0.3">
      <c r="A1018" s="65" t="s">
        <v>1</v>
      </c>
    </row>
    <row r="1019" spans="1:29" customFormat="1" x14ac:dyDescent="0.3">
      <c r="A1019" s="53" t="s">
        <v>440</v>
      </c>
    </row>
    <row r="1020" spans="1:29" customFormat="1" x14ac:dyDescent="0.3">
      <c r="A1020" s="54" t="s">
        <v>1</v>
      </c>
    </row>
    <row r="1021" spans="1:29" customFormat="1" x14ac:dyDescent="0.3">
      <c r="A1021" s="114" t="s">
        <v>1</v>
      </c>
      <c r="B1021" s="113" t="s">
        <v>502</v>
      </c>
      <c r="C1021" s="113" t="s">
        <v>1</v>
      </c>
      <c r="D1021" s="113" t="s">
        <v>346</v>
      </c>
      <c r="E1021" s="113" t="s">
        <v>1</v>
      </c>
      <c r="F1021" s="113" t="s">
        <v>347</v>
      </c>
      <c r="G1021" s="113" t="s">
        <v>1</v>
      </c>
      <c r="H1021" s="104"/>
      <c r="I1021" s="113" t="s">
        <v>350</v>
      </c>
      <c r="J1021" s="113" t="s">
        <v>1</v>
      </c>
      <c r="K1021" s="113" t="s">
        <v>351</v>
      </c>
      <c r="L1021" s="113" t="s">
        <v>1</v>
      </c>
      <c r="M1021" s="113" t="s">
        <v>352</v>
      </c>
      <c r="N1021" s="113" t="s">
        <v>1</v>
      </c>
      <c r="O1021" s="113" t="s">
        <v>353</v>
      </c>
      <c r="P1021" s="113" t="s">
        <v>1</v>
      </c>
      <c r="Q1021" s="113" t="s">
        <v>354</v>
      </c>
      <c r="R1021" s="113" t="s">
        <v>1</v>
      </c>
      <c r="S1021" s="113" t="s">
        <v>355</v>
      </c>
      <c r="T1021" s="113" t="s">
        <v>1</v>
      </c>
      <c r="U1021" s="113" t="s">
        <v>356</v>
      </c>
      <c r="V1021" s="113" t="s">
        <v>1</v>
      </c>
      <c r="W1021" s="104"/>
      <c r="X1021" s="113" t="s">
        <v>358</v>
      </c>
      <c r="Y1021" s="113" t="s">
        <v>1</v>
      </c>
      <c r="Z1021" s="113" t="s">
        <v>359</v>
      </c>
      <c r="AA1021" s="113" t="s">
        <v>1</v>
      </c>
      <c r="AB1021" s="113" t="s">
        <v>360</v>
      </c>
      <c r="AC1021" s="113" t="s">
        <v>1</v>
      </c>
    </row>
    <row r="1022" spans="1:29" customFormat="1" x14ac:dyDescent="0.3">
      <c r="A1022" s="115" t="s">
        <v>1</v>
      </c>
      <c r="B1022" s="55" t="s">
        <v>14</v>
      </c>
      <c r="C1022" s="55" t="s">
        <v>15</v>
      </c>
      <c r="D1022" s="55" t="s">
        <v>14</v>
      </c>
      <c r="E1022" s="55" t="s">
        <v>15</v>
      </c>
      <c r="F1022" s="55" t="s">
        <v>14</v>
      </c>
      <c r="G1022" s="55" t="s">
        <v>15</v>
      </c>
      <c r="H1022" s="104"/>
      <c r="I1022" s="55" t="s">
        <v>14</v>
      </c>
      <c r="J1022" s="55" t="s">
        <v>15</v>
      </c>
      <c r="K1022" s="55" t="s">
        <v>14</v>
      </c>
      <c r="L1022" s="55" t="s">
        <v>15</v>
      </c>
      <c r="M1022" s="55" t="s">
        <v>14</v>
      </c>
      <c r="N1022" s="55" t="s">
        <v>15</v>
      </c>
      <c r="O1022" s="55" t="s">
        <v>14</v>
      </c>
      <c r="P1022" s="55" t="s">
        <v>15</v>
      </c>
      <c r="Q1022" s="55" t="s">
        <v>14</v>
      </c>
      <c r="R1022" s="55" t="s">
        <v>15</v>
      </c>
      <c r="S1022" s="55" t="s">
        <v>14</v>
      </c>
      <c r="T1022" s="55" t="s">
        <v>15</v>
      </c>
      <c r="U1022" s="55" t="s">
        <v>14</v>
      </c>
      <c r="V1022" s="55" t="s">
        <v>15</v>
      </c>
      <c r="W1022" s="104"/>
      <c r="X1022" s="55" t="s">
        <v>14</v>
      </c>
      <c r="Y1022" s="55" t="s">
        <v>15</v>
      </c>
      <c r="Z1022" s="55" t="s">
        <v>14</v>
      </c>
      <c r="AA1022" s="55" t="s">
        <v>15</v>
      </c>
      <c r="AB1022" s="55" t="s">
        <v>14</v>
      </c>
      <c r="AC1022" s="55" t="s">
        <v>15</v>
      </c>
    </row>
    <row r="1023" spans="1:29" customFormat="1" x14ac:dyDescent="0.3">
      <c r="A1023" s="56" t="s">
        <v>16</v>
      </c>
      <c r="B1023" s="57">
        <v>423.18255442579999</v>
      </c>
      <c r="C1023" s="57">
        <v>423.18255442579999</v>
      </c>
      <c r="D1023" s="57">
        <v>158.46500571319999</v>
      </c>
      <c r="E1023" s="57">
        <v>158.46500571319999</v>
      </c>
      <c r="F1023" s="57">
        <v>261.66888404330001</v>
      </c>
      <c r="G1023" s="57">
        <v>261.66888404330001</v>
      </c>
      <c r="H1023" s="105"/>
      <c r="I1023" s="57">
        <v>72.445110683099998</v>
      </c>
      <c r="J1023" s="57">
        <v>72.445110683099998</v>
      </c>
      <c r="K1023" s="57">
        <v>100.162040553</v>
      </c>
      <c r="L1023" s="57">
        <v>100.162040553</v>
      </c>
      <c r="M1023" s="57">
        <v>58.536476883200002</v>
      </c>
      <c r="N1023" s="57">
        <v>58.536476883200002</v>
      </c>
      <c r="O1023" s="57">
        <v>48.788131548999999</v>
      </c>
      <c r="P1023" s="57">
        <v>48.788131548999999</v>
      </c>
      <c r="Q1023" s="57">
        <v>44.926111629799998</v>
      </c>
      <c r="R1023" s="57">
        <v>44.926111629799998</v>
      </c>
      <c r="S1023" s="57">
        <v>69.458547053700002</v>
      </c>
      <c r="T1023" s="57">
        <v>69.458547053700002</v>
      </c>
      <c r="U1023" s="57">
        <v>28.866136074</v>
      </c>
      <c r="V1023" s="57">
        <v>28.866136074</v>
      </c>
      <c r="W1023" s="105"/>
      <c r="X1023" s="57">
        <v>104.4463429167</v>
      </c>
      <c r="Y1023" s="57">
        <v>104.4463429167</v>
      </c>
      <c r="Z1023" s="57">
        <v>117.5054307251</v>
      </c>
      <c r="AA1023" s="57">
        <v>117.5054307251</v>
      </c>
      <c r="AB1023" s="57">
        <v>201.23078078399999</v>
      </c>
      <c r="AC1023" s="57">
        <v>201.23078078399999</v>
      </c>
    </row>
    <row r="1024" spans="1:29" customFormat="1" x14ac:dyDescent="0.3">
      <c r="A1024" s="58" t="s">
        <v>310</v>
      </c>
      <c r="B1024" s="59">
        <v>4.4330428591000004</v>
      </c>
      <c r="C1024" s="60">
        <v>1.0475485845854501E-2</v>
      </c>
      <c r="D1024" s="59">
        <v>3.2728666289000001</v>
      </c>
      <c r="E1024" s="60">
        <v>2.06535607919861E-2</v>
      </c>
      <c r="F1024" s="59">
        <v>1.1601762302</v>
      </c>
      <c r="G1024" s="60">
        <v>4.4337569384368201E-3</v>
      </c>
      <c r="H1024" s="106"/>
      <c r="I1024" s="67">
        <v>0</v>
      </c>
      <c r="J1024" s="68">
        <v>0</v>
      </c>
      <c r="K1024" s="59">
        <v>0</v>
      </c>
      <c r="L1024" s="60">
        <v>0</v>
      </c>
      <c r="M1024" s="59">
        <v>0</v>
      </c>
      <c r="N1024" s="60">
        <v>0</v>
      </c>
      <c r="O1024" s="59">
        <v>1.1601762302</v>
      </c>
      <c r="P1024" s="60">
        <v>2.3779886488064901E-2</v>
      </c>
      <c r="Q1024" s="59">
        <v>0.50761947659999895</v>
      </c>
      <c r="R1024" s="60">
        <v>1.1298985338034201E-2</v>
      </c>
      <c r="S1024" s="59">
        <v>2.7652471523000099</v>
      </c>
      <c r="T1024" s="60">
        <v>3.9811474175555701E-2</v>
      </c>
      <c r="U1024" s="59">
        <v>0</v>
      </c>
      <c r="V1024" s="60">
        <v>0</v>
      </c>
      <c r="W1024" s="106"/>
      <c r="X1024" s="59">
        <v>1.1601762302</v>
      </c>
      <c r="Y1024" s="60">
        <v>1.1107868382958E-2</v>
      </c>
      <c r="Z1024" s="59">
        <v>0.50761947659999995</v>
      </c>
      <c r="AA1024" s="60">
        <v>4.3199660940570397E-3</v>
      </c>
      <c r="AB1024" s="59">
        <v>2.7652471523000002</v>
      </c>
      <c r="AC1024" s="60">
        <v>1.37416708394537E-2</v>
      </c>
    </row>
    <row r="1025" spans="1:29" customFormat="1" x14ac:dyDescent="0.3">
      <c r="A1025" s="58" t="s">
        <v>311</v>
      </c>
      <c r="B1025" s="61">
        <v>398.14772061350101</v>
      </c>
      <c r="C1025" s="62">
        <v>0.94084152678205601</v>
      </c>
      <c r="D1025" s="61">
        <v>148.66887059019999</v>
      </c>
      <c r="E1025" s="62">
        <v>0.93818108244838805</v>
      </c>
      <c r="F1025" s="61">
        <v>246.430185354</v>
      </c>
      <c r="G1025" s="62">
        <v>0.94176342844501804</v>
      </c>
      <c r="H1025" s="106"/>
      <c r="I1025" s="69">
        <v>67.282873384200002</v>
      </c>
      <c r="J1025" s="70">
        <v>92.874277849499904</v>
      </c>
      <c r="K1025" s="61">
        <v>94.283174546500007</v>
      </c>
      <c r="L1025" s="62">
        <v>0.941306447292383</v>
      </c>
      <c r="M1025" s="61">
        <v>56.991278875299898</v>
      </c>
      <c r="N1025" s="62">
        <v>0.97360281844458796</v>
      </c>
      <c r="O1025" s="61">
        <v>47.627955318799998</v>
      </c>
      <c r="P1025" s="62">
        <v>0.97622011351193505</v>
      </c>
      <c r="Q1025" s="61">
        <v>42.553003839200102</v>
      </c>
      <c r="R1025" s="62">
        <v>0.94717753875174304</v>
      </c>
      <c r="S1025" s="61">
        <v>61.7910762498</v>
      </c>
      <c r="T1025" s="62">
        <v>0.88961083798697804</v>
      </c>
      <c r="U1025" s="61">
        <v>27.6183583997</v>
      </c>
      <c r="V1025" s="62">
        <v>0.95677365092781197</v>
      </c>
      <c r="W1025" s="106"/>
      <c r="X1025" s="61">
        <v>101.1063294116</v>
      </c>
      <c r="Y1025" s="62">
        <v>0.96802172855622404</v>
      </c>
      <c r="Z1025" s="61">
        <v>104.6175963092</v>
      </c>
      <c r="AA1025" s="62">
        <v>0.89032137207300099</v>
      </c>
      <c r="AB1025" s="61">
        <v>192.42379489269999</v>
      </c>
      <c r="AC1025" s="62">
        <v>0.95623439984187397</v>
      </c>
    </row>
    <row r="1026" spans="1:29" customFormat="1" x14ac:dyDescent="0.3">
      <c r="A1026" s="58" t="s">
        <v>312</v>
      </c>
      <c r="B1026" s="73">
        <v>4.3857973730231503</v>
      </c>
      <c r="C1026" s="73">
        <v>4.3857973730231503</v>
      </c>
      <c r="D1026" s="73">
        <v>4.4183263665611801</v>
      </c>
      <c r="E1026" s="73">
        <v>4.4183263665611801</v>
      </c>
      <c r="F1026" s="73">
        <v>4.3705928891551098</v>
      </c>
      <c r="G1026" s="73">
        <v>4.3705928891551098</v>
      </c>
      <c r="H1026" s="108"/>
      <c r="I1026" s="75">
        <v>4.3183469020674696</v>
      </c>
      <c r="J1026" s="75">
        <v>4.3183469020674696</v>
      </c>
      <c r="K1026" s="73">
        <v>4.4875110245418997</v>
      </c>
      <c r="L1026" s="73">
        <v>4.4875110245418997</v>
      </c>
      <c r="M1026" s="73">
        <v>4.3080132154857198</v>
      </c>
      <c r="N1026" s="73">
        <v>4.3080132154857198</v>
      </c>
      <c r="O1026" s="73">
        <v>4.4147863193997399</v>
      </c>
      <c r="P1026" s="73">
        <v>4.4147863193997399</v>
      </c>
      <c r="Q1026" s="73">
        <v>4.4592117694137503</v>
      </c>
      <c r="R1026" s="73">
        <v>4.4592117694137503</v>
      </c>
      <c r="S1026" s="73">
        <v>4.2912971693571</v>
      </c>
      <c r="T1026" s="73">
        <v>4.2912971693571</v>
      </c>
      <c r="U1026" s="73">
        <v>4.42401265160058</v>
      </c>
      <c r="V1026" s="73">
        <v>4.42401265160058</v>
      </c>
      <c r="W1026" s="108"/>
      <c r="X1026" s="73">
        <v>4.3714803680675001</v>
      </c>
      <c r="Y1026" s="73">
        <v>4.3714803680675001</v>
      </c>
      <c r="Z1026" s="73">
        <v>4.4511151321159899</v>
      </c>
      <c r="AA1026" s="73">
        <v>4.4511151321159899</v>
      </c>
      <c r="AB1026" s="73">
        <v>4.3550871974576202</v>
      </c>
      <c r="AC1026" s="73">
        <v>4.3550871974576202</v>
      </c>
    </row>
    <row r="1027" spans="1:29" customFormat="1" x14ac:dyDescent="0.3">
      <c r="A1027" s="65" t="s">
        <v>1</v>
      </c>
    </row>
    <row r="1028" spans="1:29" customFormat="1" x14ac:dyDescent="0.3">
      <c r="A1028" s="65" t="s">
        <v>1</v>
      </c>
    </row>
    <row r="1029" spans="1:29" customFormat="1" x14ac:dyDescent="0.3">
      <c r="A1029" s="53" t="s">
        <v>441</v>
      </c>
    </row>
    <row r="1030" spans="1:29" customFormat="1" x14ac:dyDescent="0.3">
      <c r="A1030" s="54" t="s">
        <v>1</v>
      </c>
    </row>
    <row r="1031" spans="1:29" customFormat="1" x14ac:dyDescent="0.3">
      <c r="A1031" s="114" t="s">
        <v>1</v>
      </c>
      <c r="B1031" s="113" t="s">
        <v>502</v>
      </c>
      <c r="C1031" s="113" t="s">
        <v>1</v>
      </c>
      <c r="D1031" s="113" t="s">
        <v>346</v>
      </c>
      <c r="E1031" s="113" t="s">
        <v>1</v>
      </c>
      <c r="F1031" s="113" t="s">
        <v>347</v>
      </c>
      <c r="G1031" s="113" t="s">
        <v>1</v>
      </c>
      <c r="H1031" s="104"/>
      <c r="I1031" s="113" t="s">
        <v>350</v>
      </c>
      <c r="J1031" s="113" t="s">
        <v>1</v>
      </c>
      <c r="K1031" s="113" t="s">
        <v>351</v>
      </c>
      <c r="L1031" s="113" t="s">
        <v>1</v>
      </c>
      <c r="M1031" s="113" t="s">
        <v>352</v>
      </c>
      <c r="N1031" s="113" t="s">
        <v>1</v>
      </c>
      <c r="O1031" s="113" t="s">
        <v>353</v>
      </c>
      <c r="P1031" s="113" t="s">
        <v>1</v>
      </c>
      <c r="Q1031" s="113" t="s">
        <v>354</v>
      </c>
      <c r="R1031" s="113" t="s">
        <v>1</v>
      </c>
      <c r="S1031" s="113" t="s">
        <v>355</v>
      </c>
      <c r="T1031" s="113" t="s">
        <v>1</v>
      </c>
      <c r="U1031" s="113" t="s">
        <v>356</v>
      </c>
      <c r="V1031" s="113" t="s">
        <v>1</v>
      </c>
      <c r="W1031" s="104"/>
      <c r="X1031" s="113" t="s">
        <v>358</v>
      </c>
      <c r="Y1031" s="113" t="s">
        <v>1</v>
      </c>
      <c r="Z1031" s="113" t="s">
        <v>359</v>
      </c>
      <c r="AA1031" s="113" t="s">
        <v>1</v>
      </c>
      <c r="AB1031" s="113" t="s">
        <v>360</v>
      </c>
      <c r="AC1031" s="113" t="s">
        <v>1</v>
      </c>
    </row>
    <row r="1032" spans="1:29" customFormat="1" x14ac:dyDescent="0.3">
      <c r="A1032" s="115" t="s">
        <v>1</v>
      </c>
      <c r="B1032" s="55" t="s">
        <v>14</v>
      </c>
      <c r="C1032" s="55" t="s">
        <v>15</v>
      </c>
      <c r="D1032" s="55" t="s">
        <v>14</v>
      </c>
      <c r="E1032" s="55" t="s">
        <v>15</v>
      </c>
      <c r="F1032" s="55" t="s">
        <v>14</v>
      </c>
      <c r="G1032" s="55" t="s">
        <v>15</v>
      </c>
      <c r="H1032" s="104"/>
      <c r="I1032" s="55" t="s">
        <v>14</v>
      </c>
      <c r="J1032" s="55" t="s">
        <v>15</v>
      </c>
      <c r="K1032" s="55" t="s">
        <v>14</v>
      </c>
      <c r="L1032" s="55" t="s">
        <v>15</v>
      </c>
      <c r="M1032" s="55" t="s">
        <v>14</v>
      </c>
      <c r="N1032" s="55" t="s">
        <v>15</v>
      </c>
      <c r="O1032" s="55" t="s">
        <v>14</v>
      </c>
      <c r="P1032" s="55" t="s">
        <v>15</v>
      </c>
      <c r="Q1032" s="55" t="s">
        <v>14</v>
      </c>
      <c r="R1032" s="55" t="s">
        <v>15</v>
      </c>
      <c r="S1032" s="55" t="s">
        <v>14</v>
      </c>
      <c r="T1032" s="55" t="s">
        <v>15</v>
      </c>
      <c r="U1032" s="55" t="s">
        <v>14</v>
      </c>
      <c r="V1032" s="55" t="s">
        <v>15</v>
      </c>
      <c r="W1032" s="104"/>
      <c r="X1032" s="55" t="s">
        <v>14</v>
      </c>
      <c r="Y1032" s="55" t="s">
        <v>15</v>
      </c>
      <c r="Z1032" s="55" t="s">
        <v>14</v>
      </c>
      <c r="AA1032" s="55" t="s">
        <v>15</v>
      </c>
      <c r="AB1032" s="55" t="s">
        <v>14</v>
      </c>
      <c r="AC1032" s="55" t="s">
        <v>15</v>
      </c>
    </row>
    <row r="1033" spans="1:29" customFormat="1" x14ac:dyDescent="0.3">
      <c r="A1033" s="56" t="s">
        <v>16</v>
      </c>
      <c r="B1033" s="57">
        <v>131.926016237</v>
      </c>
      <c r="C1033" s="57">
        <v>131.926016237</v>
      </c>
      <c r="D1033" s="57">
        <v>65.701358764000005</v>
      </c>
      <c r="E1033" s="57">
        <v>65.701358764000005</v>
      </c>
      <c r="F1033" s="57">
        <v>66.224657472999994</v>
      </c>
      <c r="G1033" s="57">
        <v>66.224657472999994</v>
      </c>
      <c r="H1033" s="105"/>
      <c r="I1033" s="57">
        <v>42.307950833500001</v>
      </c>
      <c r="J1033" s="57">
        <v>42.307950833500001</v>
      </c>
      <c r="K1033" s="57">
        <v>40.547977125599999</v>
      </c>
      <c r="L1033" s="57">
        <v>40.547977125599999</v>
      </c>
      <c r="M1033" s="57">
        <v>14.6300753286</v>
      </c>
      <c r="N1033" s="57">
        <v>14.6300753286</v>
      </c>
      <c r="O1033" s="57">
        <v>18.084460282999999</v>
      </c>
      <c r="P1033" s="57">
        <v>18.084460282999999</v>
      </c>
      <c r="Q1033" s="57">
        <v>7.9002782171000003</v>
      </c>
      <c r="R1033" s="57">
        <v>7.9002782171000003</v>
      </c>
      <c r="S1033" s="57">
        <v>4.1885718184999998</v>
      </c>
      <c r="T1033" s="57">
        <v>4.1885718184999998</v>
      </c>
      <c r="U1033" s="57">
        <v>4.2667026307000002</v>
      </c>
      <c r="V1033" s="57">
        <v>4.2667026307000002</v>
      </c>
      <c r="W1033" s="105"/>
      <c r="X1033" s="57">
        <v>26.979105972199999</v>
      </c>
      <c r="Y1033" s="57">
        <v>26.979105972199999</v>
      </c>
      <c r="Z1033" s="57">
        <v>20.634687721700001</v>
      </c>
      <c r="AA1033" s="57">
        <v>20.634687721700001</v>
      </c>
      <c r="AB1033" s="57">
        <v>69.147659570399995</v>
      </c>
      <c r="AC1033" s="57">
        <v>69.147659570399995</v>
      </c>
    </row>
    <row r="1034" spans="1:29" customFormat="1" x14ac:dyDescent="0.3">
      <c r="A1034" s="58" t="s">
        <v>310</v>
      </c>
      <c r="B1034" s="59">
        <v>0.65840472090000002</v>
      </c>
      <c r="C1034" s="60">
        <v>4.9907117616376801E-3</v>
      </c>
      <c r="D1034" s="59">
        <v>0</v>
      </c>
      <c r="E1034" s="60">
        <v>0</v>
      </c>
      <c r="F1034" s="59">
        <v>0.65840472090000102</v>
      </c>
      <c r="G1034" s="60">
        <v>9.9419875620864306E-3</v>
      </c>
      <c r="H1034" s="106"/>
      <c r="I1034" s="67">
        <v>0</v>
      </c>
      <c r="J1034" s="68">
        <v>0</v>
      </c>
      <c r="K1034" s="67">
        <v>0</v>
      </c>
      <c r="L1034" s="68">
        <v>0</v>
      </c>
      <c r="M1034" s="67">
        <v>0</v>
      </c>
      <c r="N1034" s="68">
        <v>0</v>
      </c>
      <c r="O1034" s="67">
        <v>0.65840472089999702</v>
      </c>
      <c r="P1034" s="68">
        <v>3.6407208763588201</v>
      </c>
      <c r="Q1034" s="67">
        <v>0</v>
      </c>
      <c r="R1034" s="68">
        <v>0</v>
      </c>
      <c r="S1034" s="67">
        <v>0</v>
      </c>
      <c r="T1034" s="68">
        <v>0</v>
      </c>
      <c r="U1034" s="67">
        <v>0</v>
      </c>
      <c r="V1034" s="68">
        <v>0</v>
      </c>
      <c r="W1034" s="107"/>
      <c r="X1034" s="67">
        <v>0</v>
      </c>
      <c r="Y1034" s="68">
        <v>0</v>
      </c>
      <c r="Z1034" s="67">
        <v>0</v>
      </c>
      <c r="AA1034" s="68">
        <v>0</v>
      </c>
      <c r="AB1034" s="59">
        <v>0.65840472090000002</v>
      </c>
      <c r="AC1034" s="60">
        <v>9.5217209807321197E-3</v>
      </c>
    </row>
    <row r="1035" spans="1:29" customFormat="1" x14ac:dyDescent="0.3">
      <c r="A1035" s="58" t="s">
        <v>311</v>
      </c>
      <c r="B1035" s="61">
        <v>119.4448187282</v>
      </c>
      <c r="C1035" s="62">
        <v>0.90539244748831005</v>
      </c>
      <c r="D1035" s="61">
        <v>62.943408207700003</v>
      </c>
      <c r="E1035" s="62">
        <v>0.95802292968998404</v>
      </c>
      <c r="F1035" s="61">
        <v>56.501410520500002</v>
      </c>
      <c r="G1035" s="62">
        <v>0.85317784457451995</v>
      </c>
      <c r="H1035" s="106"/>
      <c r="I1035" s="69">
        <v>37.145713534599899</v>
      </c>
      <c r="J1035" s="70">
        <v>87.798422761679902</v>
      </c>
      <c r="K1035" s="69">
        <v>34.337008027499898</v>
      </c>
      <c r="L1035" s="70">
        <v>84.682419350141402</v>
      </c>
      <c r="M1035" s="69">
        <v>14.6300753286</v>
      </c>
      <c r="N1035" s="70">
        <v>100</v>
      </c>
      <c r="O1035" s="69">
        <v>16.976469171200002</v>
      </c>
      <c r="P1035" s="70">
        <v>93.873242029558696</v>
      </c>
      <c r="Q1035" s="69">
        <v>7.9002782171000101</v>
      </c>
      <c r="R1035" s="70">
        <v>100</v>
      </c>
      <c r="S1035" s="69">
        <v>4.1885718184999998</v>
      </c>
      <c r="T1035" s="70">
        <v>100</v>
      </c>
      <c r="U1035" s="69">
        <v>4.2667026307000002</v>
      </c>
      <c r="V1035" s="70">
        <v>100</v>
      </c>
      <c r="W1035" s="107"/>
      <c r="X1035" s="69">
        <v>26.979105972199999</v>
      </c>
      <c r="Y1035" s="70">
        <v>100</v>
      </c>
      <c r="Z1035" s="69">
        <v>15.4724504228</v>
      </c>
      <c r="AA1035" s="70">
        <v>74.9827214808235</v>
      </c>
      <c r="AB1035" s="61">
        <v>61.828699360500003</v>
      </c>
      <c r="AC1035" s="62">
        <v>0.89415462135130597</v>
      </c>
    </row>
    <row r="1036" spans="1:29" customFormat="1" x14ac:dyDescent="0.3">
      <c r="A1036" s="58" t="s">
        <v>312</v>
      </c>
      <c r="B1036" s="73">
        <v>4.3361971451553698</v>
      </c>
      <c r="C1036" s="73">
        <v>4.3361971451553698</v>
      </c>
      <c r="D1036" s="73">
        <v>4.3840874048213303</v>
      </c>
      <c r="E1036" s="73">
        <v>4.3840874048213303</v>
      </c>
      <c r="F1036" s="73">
        <v>4.2886853081496801</v>
      </c>
      <c r="G1036" s="73">
        <v>4.2886853081496801</v>
      </c>
      <c r="H1036" s="108"/>
      <c r="I1036" s="75">
        <v>4.1198448987461997</v>
      </c>
      <c r="J1036" s="75">
        <v>4.1198448987461997</v>
      </c>
      <c r="K1036" s="75">
        <v>4.4129698004028901</v>
      </c>
      <c r="L1036" s="75">
        <v>4.4129698004028901</v>
      </c>
      <c r="M1036" s="75">
        <v>4.4765957249221602</v>
      </c>
      <c r="N1036" s="75">
        <v>4.4765957249221602</v>
      </c>
      <c r="O1036" s="75">
        <v>4.3573279669659</v>
      </c>
      <c r="P1036" s="75">
        <v>4.3573279669659</v>
      </c>
      <c r="Q1036" s="75">
        <v>4.4645169013740196</v>
      </c>
      <c r="R1036" s="75">
        <v>4.4645169013740196</v>
      </c>
      <c r="S1036" s="75">
        <v>4.7885327082401101</v>
      </c>
      <c r="T1036" s="75">
        <v>4.7885327082401101</v>
      </c>
      <c r="U1036" s="75">
        <v>4.4992882537845196</v>
      </c>
      <c r="V1036" s="75">
        <v>4.4992882537845196</v>
      </c>
      <c r="W1036" s="109"/>
      <c r="X1036" s="75">
        <v>4.5167763569432697</v>
      </c>
      <c r="Y1036" s="75">
        <v>4.5167763569432697</v>
      </c>
      <c r="Z1036" s="75">
        <v>4.3027747507479699</v>
      </c>
      <c r="AA1036" s="75">
        <v>4.3027747507479699</v>
      </c>
      <c r="AB1036" s="73">
        <v>4.3494452834864097</v>
      </c>
      <c r="AC1036" s="73">
        <v>4.3494452834864097</v>
      </c>
    </row>
    <row r="1037" spans="1:29" customFormat="1" x14ac:dyDescent="0.3">
      <c r="A1037" s="65" t="s">
        <v>1</v>
      </c>
    </row>
    <row r="1038" spans="1:29" customFormat="1" x14ac:dyDescent="0.3">
      <c r="A1038" s="65" t="s">
        <v>1</v>
      </c>
    </row>
    <row r="1039" spans="1:29" customFormat="1" x14ac:dyDescent="0.3">
      <c r="A1039" s="53" t="s">
        <v>442</v>
      </c>
    </row>
    <row r="1040" spans="1:29" customFormat="1" x14ac:dyDescent="0.3">
      <c r="A1040" s="54" t="s">
        <v>1</v>
      </c>
    </row>
    <row r="1041" spans="1:29" customFormat="1" x14ac:dyDescent="0.3">
      <c r="A1041" s="114" t="s">
        <v>1</v>
      </c>
      <c r="B1041" s="113" t="s">
        <v>502</v>
      </c>
      <c r="C1041" s="113" t="s">
        <v>1</v>
      </c>
      <c r="D1041" s="113" t="s">
        <v>346</v>
      </c>
      <c r="E1041" s="113" t="s">
        <v>1</v>
      </c>
      <c r="F1041" s="113" t="s">
        <v>347</v>
      </c>
      <c r="G1041" s="113" t="s">
        <v>1</v>
      </c>
      <c r="H1041" s="104"/>
      <c r="I1041" s="113" t="s">
        <v>350</v>
      </c>
      <c r="J1041" s="113" t="s">
        <v>1</v>
      </c>
      <c r="K1041" s="113" t="s">
        <v>351</v>
      </c>
      <c r="L1041" s="113" t="s">
        <v>1</v>
      </c>
      <c r="M1041" s="113" t="s">
        <v>352</v>
      </c>
      <c r="N1041" s="113" t="s">
        <v>1</v>
      </c>
      <c r="O1041" s="113" t="s">
        <v>353</v>
      </c>
      <c r="P1041" s="113" t="s">
        <v>1</v>
      </c>
      <c r="Q1041" s="113" t="s">
        <v>354</v>
      </c>
      <c r="R1041" s="113" t="s">
        <v>1</v>
      </c>
      <c r="S1041" s="113" t="s">
        <v>355</v>
      </c>
      <c r="T1041" s="113" t="s">
        <v>1</v>
      </c>
      <c r="U1041" s="113" t="s">
        <v>356</v>
      </c>
      <c r="V1041" s="113" t="s">
        <v>1</v>
      </c>
      <c r="W1041" s="104"/>
      <c r="X1041" s="113" t="s">
        <v>358</v>
      </c>
      <c r="Y1041" s="113" t="s">
        <v>1</v>
      </c>
      <c r="Z1041" s="113" t="s">
        <v>359</v>
      </c>
      <c r="AA1041" s="113" t="s">
        <v>1</v>
      </c>
      <c r="AB1041" s="113" t="s">
        <v>360</v>
      </c>
      <c r="AC1041" s="113" t="s">
        <v>1</v>
      </c>
    </row>
    <row r="1042" spans="1:29" customFormat="1" x14ac:dyDescent="0.3">
      <c r="A1042" s="115" t="s">
        <v>1</v>
      </c>
      <c r="B1042" s="55" t="s">
        <v>14</v>
      </c>
      <c r="C1042" s="55" t="s">
        <v>15</v>
      </c>
      <c r="D1042" s="55" t="s">
        <v>14</v>
      </c>
      <c r="E1042" s="55" t="s">
        <v>15</v>
      </c>
      <c r="F1042" s="55" t="s">
        <v>14</v>
      </c>
      <c r="G1042" s="55" t="s">
        <v>15</v>
      </c>
      <c r="H1042" s="104"/>
      <c r="I1042" s="55" t="s">
        <v>14</v>
      </c>
      <c r="J1042" s="55" t="s">
        <v>15</v>
      </c>
      <c r="K1042" s="55" t="s">
        <v>14</v>
      </c>
      <c r="L1042" s="55" t="s">
        <v>15</v>
      </c>
      <c r="M1042" s="55" t="s">
        <v>14</v>
      </c>
      <c r="N1042" s="55" t="s">
        <v>15</v>
      </c>
      <c r="O1042" s="55" t="s">
        <v>14</v>
      </c>
      <c r="P1042" s="55" t="s">
        <v>15</v>
      </c>
      <c r="Q1042" s="55" t="s">
        <v>14</v>
      </c>
      <c r="R1042" s="55" t="s">
        <v>15</v>
      </c>
      <c r="S1042" s="55" t="s">
        <v>14</v>
      </c>
      <c r="T1042" s="55" t="s">
        <v>15</v>
      </c>
      <c r="U1042" s="55" t="s">
        <v>14</v>
      </c>
      <c r="V1042" s="55" t="s">
        <v>15</v>
      </c>
      <c r="W1042" s="104"/>
      <c r="X1042" s="55" t="s">
        <v>14</v>
      </c>
      <c r="Y1042" s="55" t="s">
        <v>15</v>
      </c>
      <c r="Z1042" s="55" t="s">
        <v>14</v>
      </c>
      <c r="AA1042" s="55" t="s">
        <v>15</v>
      </c>
      <c r="AB1042" s="55" t="s">
        <v>14</v>
      </c>
      <c r="AC1042" s="55" t="s">
        <v>15</v>
      </c>
    </row>
    <row r="1043" spans="1:29" customFormat="1" x14ac:dyDescent="0.3">
      <c r="A1043" s="56" t="s">
        <v>16</v>
      </c>
      <c r="B1043" s="57">
        <v>234.91998516160001</v>
      </c>
      <c r="C1043" s="57">
        <v>234.91998516160001</v>
      </c>
      <c r="D1043" s="57">
        <v>114.9574485113</v>
      </c>
      <c r="E1043" s="57">
        <v>114.9574485113</v>
      </c>
      <c r="F1043" s="57">
        <v>119.9625366503</v>
      </c>
      <c r="G1043" s="57">
        <v>119.9625366503</v>
      </c>
      <c r="H1043" s="105"/>
      <c r="I1043" s="57">
        <v>5.6085752758999998</v>
      </c>
      <c r="J1043" s="57">
        <v>5.6085752758999998</v>
      </c>
      <c r="K1043" s="57">
        <v>29.513722140199999</v>
      </c>
      <c r="L1043" s="57">
        <v>29.513722140199999</v>
      </c>
      <c r="M1043" s="57">
        <v>17.4861274712</v>
      </c>
      <c r="N1043" s="57">
        <v>17.4861274712</v>
      </c>
      <c r="O1043" s="57">
        <v>28.791134409600001</v>
      </c>
      <c r="P1043" s="57">
        <v>28.791134409600001</v>
      </c>
      <c r="Q1043" s="57">
        <v>43.311060412800003</v>
      </c>
      <c r="R1043" s="57">
        <v>43.311060412800003</v>
      </c>
      <c r="S1043" s="57">
        <v>71.5667850719</v>
      </c>
      <c r="T1043" s="57">
        <v>71.5667850719</v>
      </c>
      <c r="U1043" s="57">
        <v>38.642580379999998</v>
      </c>
      <c r="V1043" s="57">
        <v>38.642580379999998</v>
      </c>
      <c r="W1043" s="105"/>
      <c r="X1043" s="57">
        <v>56.919162196899997</v>
      </c>
      <c r="Y1043" s="57">
        <v>56.919162196899997</v>
      </c>
      <c r="Z1043" s="57">
        <v>77.078816123999999</v>
      </c>
      <c r="AA1043" s="57">
        <v>77.078816123999999</v>
      </c>
      <c r="AB1043" s="57">
        <v>94.538524708099999</v>
      </c>
      <c r="AC1043" s="57">
        <v>94.538524708099999</v>
      </c>
    </row>
    <row r="1044" spans="1:29" customFormat="1" x14ac:dyDescent="0.3">
      <c r="A1044" s="58" t="s">
        <v>310</v>
      </c>
      <c r="B1044" s="59">
        <v>6.23660558849999</v>
      </c>
      <c r="C1044" s="60">
        <v>2.6547786405698399E-2</v>
      </c>
      <c r="D1044" s="59">
        <v>1.8265918441</v>
      </c>
      <c r="E1044" s="60">
        <v>1.58892865817255E-2</v>
      </c>
      <c r="F1044" s="59">
        <v>4.4100137443999996</v>
      </c>
      <c r="G1044" s="60">
        <v>3.6761591306255302E-2</v>
      </c>
      <c r="H1044" s="106"/>
      <c r="I1044" s="67">
        <v>0</v>
      </c>
      <c r="J1044" s="68">
        <v>0</v>
      </c>
      <c r="K1044" s="67">
        <v>3.9026049327000099</v>
      </c>
      <c r="L1044" s="71">
        <v>13.2230184798831</v>
      </c>
      <c r="M1044" s="67">
        <v>0.50740881169999996</v>
      </c>
      <c r="N1044" s="68">
        <v>2.9017792106097402</v>
      </c>
      <c r="O1044" s="67">
        <v>0</v>
      </c>
      <c r="P1044" s="68">
        <v>0</v>
      </c>
      <c r="Q1044" s="59">
        <v>0</v>
      </c>
      <c r="R1044" s="60">
        <v>0</v>
      </c>
      <c r="S1044" s="59">
        <v>1.8265918441</v>
      </c>
      <c r="T1044" s="60">
        <v>2.5522899236914202E-2</v>
      </c>
      <c r="U1044" s="59">
        <v>0</v>
      </c>
      <c r="V1044" s="60">
        <v>0</v>
      </c>
      <c r="W1044" s="106"/>
      <c r="X1044" s="59">
        <v>1.82659184410001</v>
      </c>
      <c r="Y1044" s="60">
        <v>3.2090982607602098E-2</v>
      </c>
      <c r="Z1044" s="59">
        <v>0</v>
      </c>
      <c r="AA1044" s="60">
        <v>0</v>
      </c>
      <c r="AB1044" s="59">
        <v>4.4100137443999996</v>
      </c>
      <c r="AC1044" s="60">
        <v>4.6647795256129602E-2</v>
      </c>
    </row>
    <row r="1045" spans="1:29" customFormat="1" x14ac:dyDescent="0.3">
      <c r="A1045" s="58" t="s">
        <v>311</v>
      </c>
      <c r="B1045" s="61">
        <v>222.8834671832</v>
      </c>
      <c r="C1045" s="62">
        <v>0.94876332905384697</v>
      </c>
      <c r="D1045" s="61">
        <v>109.9814361896</v>
      </c>
      <c r="E1045" s="62">
        <v>0.95671431137225604</v>
      </c>
      <c r="F1045" s="61">
        <v>112.90203099359999</v>
      </c>
      <c r="G1045" s="62">
        <v>0.94114407836104796</v>
      </c>
      <c r="H1045" s="106"/>
      <c r="I1045" s="69">
        <v>5.6085752759000096</v>
      </c>
      <c r="J1045" s="70">
        <v>100</v>
      </c>
      <c r="K1045" s="69">
        <v>25.611117207500001</v>
      </c>
      <c r="L1045" s="70">
        <v>86.776981520116905</v>
      </c>
      <c r="M1045" s="69">
        <v>15.8097159772</v>
      </c>
      <c r="N1045" s="70">
        <v>90.412905906347305</v>
      </c>
      <c r="O1045" s="69">
        <v>27.040414145300002</v>
      </c>
      <c r="P1045" s="70">
        <v>93.919238334296907</v>
      </c>
      <c r="Q1045" s="61">
        <v>42.959519934100001</v>
      </c>
      <c r="R1045" s="62">
        <v>0.99188335553668205</v>
      </c>
      <c r="S1045" s="61">
        <v>68.058964023600097</v>
      </c>
      <c r="T1045" s="62">
        <v>0.95098534823415803</v>
      </c>
      <c r="U1045" s="61">
        <v>37.795160619599898</v>
      </c>
      <c r="V1045" s="62">
        <v>0.97807031124560695</v>
      </c>
      <c r="W1045" s="106"/>
      <c r="X1045" s="61">
        <v>51.528532912299902</v>
      </c>
      <c r="Y1045" s="62">
        <v>0.90529324261744704</v>
      </c>
      <c r="Z1045" s="61">
        <v>77.078816123999999</v>
      </c>
      <c r="AA1045" s="63">
        <v>1</v>
      </c>
      <c r="AB1045" s="61">
        <v>87.892636014299995</v>
      </c>
      <c r="AC1045" s="62">
        <v>0.92970179390550001</v>
      </c>
    </row>
    <row r="1046" spans="1:29" customFormat="1" x14ac:dyDescent="0.3">
      <c r="A1046" s="58" t="s">
        <v>312</v>
      </c>
      <c r="B1046" s="73">
        <v>4.56279377642797</v>
      </c>
      <c r="C1046" s="73">
        <v>4.56279377642797</v>
      </c>
      <c r="D1046" s="73">
        <v>4.6211777321499996</v>
      </c>
      <c r="E1046" s="73">
        <v>4.6211777321499996</v>
      </c>
      <c r="F1046" s="73">
        <v>4.5068457215500901</v>
      </c>
      <c r="G1046" s="73">
        <v>4.5068457215500901</v>
      </c>
      <c r="H1046" s="108"/>
      <c r="I1046" s="75">
        <v>5</v>
      </c>
      <c r="J1046" s="78">
        <v>5</v>
      </c>
      <c r="K1046" s="75">
        <v>4.2641115059554897</v>
      </c>
      <c r="L1046" s="75">
        <v>4.2641115059554897</v>
      </c>
      <c r="M1046" s="75">
        <v>4.2286986500004904</v>
      </c>
      <c r="N1046" s="76">
        <v>4.2286986500004904</v>
      </c>
      <c r="O1046" s="75">
        <v>4.3635436877058202</v>
      </c>
      <c r="P1046" s="75">
        <v>4.3635436877058202</v>
      </c>
      <c r="Q1046" s="73">
        <v>4.6850001129741896</v>
      </c>
      <c r="R1046" s="73">
        <v>4.6850001129741896</v>
      </c>
      <c r="S1046" s="73">
        <v>4.6378495654365199</v>
      </c>
      <c r="T1046" s="73">
        <v>4.6378495654365199</v>
      </c>
      <c r="U1046" s="73">
        <v>4.7511197101455096</v>
      </c>
      <c r="V1046" s="77">
        <v>4.7511197101455096</v>
      </c>
      <c r="W1046" s="108"/>
      <c r="X1046" s="73">
        <v>4.5171503773293997</v>
      </c>
      <c r="Y1046" s="73">
        <v>4.5171503773293997</v>
      </c>
      <c r="Z1046" s="73">
        <v>4.7056775666273296</v>
      </c>
      <c r="AA1046" s="77">
        <v>4.7056775666273296</v>
      </c>
      <c r="AB1046" s="73">
        <v>4.4533822527635403</v>
      </c>
      <c r="AC1046" s="73">
        <v>4.4533822527635403</v>
      </c>
    </row>
    <row r="1047" spans="1:29" customFormat="1" x14ac:dyDescent="0.3">
      <c r="A1047" s="65" t="s">
        <v>1</v>
      </c>
    </row>
    <row r="1048" spans="1:29" customFormat="1" x14ac:dyDescent="0.3">
      <c r="A1048" s="65" t="s">
        <v>1</v>
      </c>
    </row>
    <row r="1049" spans="1:29" customFormat="1" x14ac:dyDescent="0.3">
      <c r="A1049" s="53" t="s">
        <v>443</v>
      </c>
    </row>
    <row r="1050" spans="1:29" customFormat="1" x14ac:dyDescent="0.3">
      <c r="A1050" s="54" t="s">
        <v>1</v>
      </c>
    </row>
    <row r="1051" spans="1:29" customFormat="1" x14ac:dyDescent="0.3">
      <c r="A1051" s="114" t="s">
        <v>1</v>
      </c>
      <c r="B1051" s="113" t="s">
        <v>502</v>
      </c>
      <c r="C1051" s="113" t="s">
        <v>1</v>
      </c>
      <c r="D1051" s="113" t="s">
        <v>346</v>
      </c>
      <c r="E1051" s="113" t="s">
        <v>1</v>
      </c>
      <c r="F1051" s="113" t="s">
        <v>347</v>
      </c>
      <c r="G1051" s="113" t="s">
        <v>1</v>
      </c>
      <c r="H1051" s="104"/>
      <c r="I1051" s="113" t="s">
        <v>350</v>
      </c>
      <c r="J1051" s="113" t="s">
        <v>1</v>
      </c>
      <c r="K1051" s="113" t="s">
        <v>351</v>
      </c>
      <c r="L1051" s="113" t="s">
        <v>1</v>
      </c>
      <c r="M1051" s="113" t="s">
        <v>352</v>
      </c>
      <c r="N1051" s="113" t="s">
        <v>1</v>
      </c>
      <c r="O1051" s="113" t="s">
        <v>353</v>
      </c>
      <c r="P1051" s="113" t="s">
        <v>1</v>
      </c>
      <c r="Q1051" s="113" t="s">
        <v>354</v>
      </c>
      <c r="R1051" s="113" t="s">
        <v>1</v>
      </c>
      <c r="S1051" s="113" t="s">
        <v>355</v>
      </c>
      <c r="T1051" s="113" t="s">
        <v>1</v>
      </c>
      <c r="U1051" s="113" t="s">
        <v>356</v>
      </c>
      <c r="V1051" s="113" t="s">
        <v>1</v>
      </c>
      <c r="W1051" s="104"/>
      <c r="X1051" s="113" t="s">
        <v>358</v>
      </c>
      <c r="Y1051" s="113" t="s">
        <v>1</v>
      </c>
      <c r="Z1051" s="113" t="s">
        <v>359</v>
      </c>
      <c r="AA1051" s="113" t="s">
        <v>1</v>
      </c>
      <c r="AB1051" s="113" t="s">
        <v>360</v>
      </c>
      <c r="AC1051" s="113" t="s">
        <v>1</v>
      </c>
    </row>
    <row r="1052" spans="1:29" customFormat="1" x14ac:dyDescent="0.3">
      <c r="A1052" s="115" t="s">
        <v>1</v>
      </c>
      <c r="B1052" s="55" t="s">
        <v>14</v>
      </c>
      <c r="C1052" s="55" t="s">
        <v>15</v>
      </c>
      <c r="D1052" s="55" t="s">
        <v>14</v>
      </c>
      <c r="E1052" s="55" t="s">
        <v>15</v>
      </c>
      <c r="F1052" s="55" t="s">
        <v>14</v>
      </c>
      <c r="G1052" s="55" t="s">
        <v>15</v>
      </c>
      <c r="H1052" s="104"/>
      <c r="I1052" s="55" t="s">
        <v>14</v>
      </c>
      <c r="J1052" s="55" t="s">
        <v>15</v>
      </c>
      <c r="K1052" s="55" t="s">
        <v>14</v>
      </c>
      <c r="L1052" s="55" t="s">
        <v>15</v>
      </c>
      <c r="M1052" s="55" t="s">
        <v>14</v>
      </c>
      <c r="N1052" s="55" t="s">
        <v>15</v>
      </c>
      <c r="O1052" s="55" t="s">
        <v>14</v>
      </c>
      <c r="P1052" s="55" t="s">
        <v>15</v>
      </c>
      <c r="Q1052" s="55" t="s">
        <v>14</v>
      </c>
      <c r="R1052" s="55" t="s">
        <v>15</v>
      </c>
      <c r="S1052" s="55" t="s">
        <v>14</v>
      </c>
      <c r="T1052" s="55" t="s">
        <v>15</v>
      </c>
      <c r="U1052" s="55" t="s">
        <v>14</v>
      </c>
      <c r="V1052" s="55" t="s">
        <v>15</v>
      </c>
      <c r="W1052" s="104"/>
      <c r="X1052" s="55" t="s">
        <v>14</v>
      </c>
      <c r="Y1052" s="55" t="s">
        <v>15</v>
      </c>
      <c r="Z1052" s="55" t="s">
        <v>14</v>
      </c>
      <c r="AA1052" s="55" t="s">
        <v>15</v>
      </c>
      <c r="AB1052" s="55" t="s">
        <v>14</v>
      </c>
      <c r="AC1052" s="55" t="s">
        <v>15</v>
      </c>
    </row>
    <row r="1053" spans="1:29" customFormat="1" x14ac:dyDescent="0.3">
      <c r="A1053" s="56" t="s">
        <v>16</v>
      </c>
      <c r="B1053" s="57">
        <v>45.3984062408</v>
      </c>
      <c r="C1053" s="57">
        <v>45.3984062408</v>
      </c>
      <c r="D1053" s="57">
        <v>26.6234447587</v>
      </c>
      <c r="E1053" s="57">
        <v>26.6234447587</v>
      </c>
      <c r="F1053" s="57">
        <v>18.7749614821</v>
      </c>
      <c r="G1053" s="57">
        <v>18.7749614821</v>
      </c>
      <c r="H1053" s="105"/>
      <c r="I1053" s="57">
        <v>3.8840929647000002</v>
      </c>
      <c r="J1053" s="57">
        <v>3.8840929647000002</v>
      </c>
      <c r="K1053" s="57">
        <v>14.198066216699999</v>
      </c>
      <c r="L1053" s="57">
        <v>14.198066216699999</v>
      </c>
      <c r="M1053" s="57">
        <v>8.5318719304999995</v>
      </c>
      <c r="N1053" s="57">
        <v>8.5318719304999995</v>
      </c>
      <c r="O1053" s="57">
        <v>4.7801961330999996</v>
      </c>
      <c r="P1053" s="57">
        <v>4.7801961330999996</v>
      </c>
      <c r="Q1053" s="57">
        <v>4.3409779226999996</v>
      </c>
      <c r="R1053" s="57">
        <v>4.3409779226999996</v>
      </c>
      <c r="S1053" s="57">
        <v>5.4306443154000004</v>
      </c>
      <c r="T1053" s="57">
        <v>5.4306443154000004</v>
      </c>
      <c r="U1053" s="57">
        <v>4.2325567577000003</v>
      </c>
      <c r="V1053" s="57">
        <v>4.2325567577000003</v>
      </c>
      <c r="W1053" s="105"/>
      <c r="X1053" s="57">
        <v>3.4580210998999998</v>
      </c>
      <c r="Y1053" s="57">
        <v>3.4580210998999998</v>
      </c>
      <c r="Z1053" s="57">
        <v>9.3800348053999993</v>
      </c>
      <c r="AA1053" s="57">
        <v>9.3800348053999993</v>
      </c>
      <c r="AB1053" s="57">
        <v>32.560350335499997</v>
      </c>
      <c r="AC1053" s="57">
        <v>32.560350335499997</v>
      </c>
    </row>
    <row r="1054" spans="1:29" customFormat="1" x14ac:dyDescent="0.3">
      <c r="A1054" s="58" t="s">
        <v>310</v>
      </c>
      <c r="B1054" s="59">
        <v>0.44958639090000002</v>
      </c>
      <c r="C1054" s="60">
        <v>9.9031315882616208E-3</v>
      </c>
      <c r="D1054" s="67">
        <v>0.44958639090000202</v>
      </c>
      <c r="E1054" s="68">
        <v>1.6886860245727</v>
      </c>
      <c r="F1054" s="67">
        <v>0</v>
      </c>
      <c r="G1054" s="68">
        <v>0</v>
      </c>
      <c r="H1054" s="107"/>
      <c r="I1054" s="67">
        <v>0</v>
      </c>
      <c r="J1054" s="68">
        <v>0</v>
      </c>
      <c r="K1054" s="67">
        <v>0</v>
      </c>
      <c r="L1054" s="68">
        <v>0</v>
      </c>
      <c r="M1054" s="67">
        <v>0</v>
      </c>
      <c r="N1054" s="68">
        <v>0</v>
      </c>
      <c r="O1054" s="67">
        <v>0.44958639089999902</v>
      </c>
      <c r="P1054" s="68">
        <v>9.4051871174674897</v>
      </c>
      <c r="Q1054" s="67">
        <v>0</v>
      </c>
      <c r="R1054" s="68">
        <v>0</v>
      </c>
      <c r="S1054" s="67">
        <v>0</v>
      </c>
      <c r="T1054" s="68">
        <v>0</v>
      </c>
      <c r="U1054" s="67">
        <v>0</v>
      </c>
      <c r="V1054" s="68">
        <v>0</v>
      </c>
      <c r="W1054" s="107"/>
      <c r="X1054" s="67">
        <v>0</v>
      </c>
      <c r="Y1054" s="68">
        <v>0</v>
      </c>
      <c r="Z1054" s="67">
        <v>0</v>
      </c>
      <c r="AA1054" s="68">
        <v>0</v>
      </c>
      <c r="AB1054" s="67">
        <v>0.44958639089999802</v>
      </c>
      <c r="AC1054" s="68">
        <v>1.3807787270944201</v>
      </c>
    </row>
    <row r="1055" spans="1:29" customFormat="1" x14ac:dyDescent="0.3">
      <c r="A1055" s="58" t="s">
        <v>311</v>
      </c>
      <c r="B1055" s="61">
        <v>40.566118814500001</v>
      </c>
      <c r="C1055" s="62">
        <v>0.89355821434195704</v>
      </c>
      <c r="D1055" s="69">
        <v>26.173858367800001</v>
      </c>
      <c r="E1055" s="70">
        <v>98.311313975427296</v>
      </c>
      <c r="F1055" s="69">
        <v>14.3922604467</v>
      </c>
      <c r="G1055" s="70">
        <v>76.656670962662403</v>
      </c>
      <c r="H1055" s="107"/>
      <c r="I1055" s="69">
        <v>0</v>
      </c>
      <c r="J1055" s="72">
        <v>0</v>
      </c>
      <c r="K1055" s="69">
        <v>14.198066216699999</v>
      </c>
      <c r="L1055" s="70">
        <v>100</v>
      </c>
      <c r="M1055" s="69">
        <v>8.5318719304999995</v>
      </c>
      <c r="N1055" s="70">
        <v>100</v>
      </c>
      <c r="O1055" s="69">
        <v>4.3306097421999903</v>
      </c>
      <c r="P1055" s="70">
        <v>90.594812882532494</v>
      </c>
      <c r="Q1055" s="69">
        <v>3.8423698520000098</v>
      </c>
      <c r="R1055" s="70">
        <v>88.513922909106199</v>
      </c>
      <c r="S1055" s="69">
        <v>5.4306443153999897</v>
      </c>
      <c r="T1055" s="70">
        <v>100</v>
      </c>
      <c r="U1055" s="69">
        <v>4.2325567576999896</v>
      </c>
      <c r="V1055" s="70">
        <v>100</v>
      </c>
      <c r="W1055" s="107"/>
      <c r="X1055" s="69">
        <v>2.95941302920001</v>
      </c>
      <c r="Y1055" s="70">
        <v>85.581115432915695</v>
      </c>
      <c r="Z1055" s="69">
        <v>9.3800348053999993</v>
      </c>
      <c r="AA1055" s="70">
        <v>100</v>
      </c>
      <c r="AB1055" s="69">
        <v>28.2266709799</v>
      </c>
      <c r="AC1055" s="70">
        <v>86.690317177346003</v>
      </c>
    </row>
    <row r="1056" spans="1:29" customFormat="1" x14ac:dyDescent="0.3">
      <c r="A1056" s="58" t="s">
        <v>312</v>
      </c>
      <c r="B1056" s="73">
        <v>4.3140596257514998</v>
      </c>
      <c r="C1056" s="73">
        <v>4.3140596257514998</v>
      </c>
      <c r="D1056" s="75">
        <v>4.4526725194290204</v>
      </c>
      <c r="E1056" s="75">
        <v>4.4526725194290204</v>
      </c>
      <c r="F1056" s="75">
        <v>4.1175024865432199</v>
      </c>
      <c r="G1056" s="75">
        <v>4.1175024865432199</v>
      </c>
      <c r="H1056" s="109"/>
      <c r="I1056" s="75">
        <v>3</v>
      </c>
      <c r="J1056" s="76">
        <v>3</v>
      </c>
      <c r="K1056" s="75">
        <v>4.3152947200115603</v>
      </c>
      <c r="L1056" s="75">
        <v>4.3152947200115603</v>
      </c>
      <c r="M1056" s="75">
        <v>4.6689850199808998</v>
      </c>
      <c r="N1056" s="75">
        <v>4.6689850199808998</v>
      </c>
      <c r="O1056" s="75">
        <v>3.8118962576506501</v>
      </c>
      <c r="P1056" s="75">
        <v>3.8118962576506501</v>
      </c>
      <c r="Q1056" s="75">
        <v>4.3505991852991004</v>
      </c>
      <c r="R1056" s="75">
        <v>4.3505991852991004</v>
      </c>
      <c r="S1056" s="75">
        <v>4.7676223512518803</v>
      </c>
      <c r="T1056" s="75">
        <v>4.7676223512518803</v>
      </c>
      <c r="U1056" s="75">
        <v>4.74805260596683</v>
      </c>
      <c r="V1056" s="75">
        <v>4.74805260596683</v>
      </c>
      <c r="W1056" s="109"/>
      <c r="X1056" s="75">
        <v>4.6290891440375797</v>
      </c>
      <c r="Y1056" s="75">
        <v>4.6290891440375797</v>
      </c>
      <c r="Z1056" s="75">
        <v>4.6131901481312996</v>
      </c>
      <c r="AA1056" s="75">
        <v>4.6131901481312996</v>
      </c>
      <c r="AB1056" s="75">
        <v>4.19442843651463</v>
      </c>
      <c r="AC1056" s="75">
        <v>4.19442843651463</v>
      </c>
    </row>
    <row r="1057" spans="1:29" customFormat="1" x14ac:dyDescent="0.3">
      <c r="A1057" s="65" t="s">
        <v>1</v>
      </c>
    </row>
    <row r="1058" spans="1:29" customFormat="1" x14ac:dyDescent="0.3">
      <c r="A1058" s="65" t="s">
        <v>1</v>
      </c>
    </row>
    <row r="1059" spans="1:29" customFormat="1" x14ac:dyDescent="0.3">
      <c r="A1059" s="53" t="s">
        <v>444</v>
      </c>
    </row>
    <row r="1060" spans="1:29" customFormat="1" x14ac:dyDescent="0.3">
      <c r="A1060" s="54" t="s">
        <v>1</v>
      </c>
    </row>
    <row r="1061" spans="1:29" customFormat="1" x14ac:dyDescent="0.3">
      <c r="A1061" s="114" t="s">
        <v>1</v>
      </c>
      <c r="B1061" s="113" t="s">
        <v>502</v>
      </c>
      <c r="C1061" s="113" t="s">
        <v>1</v>
      </c>
      <c r="D1061" s="113" t="s">
        <v>346</v>
      </c>
      <c r="E1061" s="113" t="s">
        <v>1</v>
      </c>
      <c r="F1061" s="113" t="s">
        <v>347</v>
      </c>
      <c r="G1061" s="113" t="s">
        <v>1</v>
      </c>
      <c r="H1061" s="104"/>
      <c r="I1061" s="113" t="s">
        <v>350</v>
      </c>
      <c r="J1061" s="113" t="s">
        <v>1</v>
      </c>
      <c r="K1061" s="113" t="s">
        <v>351</v>
      </c>
      <c r="L1061" s="113" t="s">
        <v>1</v>
      </c>
      <c r="M1061" s="113" t="s">
        <v>352</v>
      </c>
      <c r="N1061" s="113" t="s">
        <v>1</v>
      </c>
      <c r="O1061" s="113" t="s">
        <v>353</v>
      </c>
      <c r="P1061" s="113" t="s">
        <v>1</v>
      </c>
      <c r="Q1061" s="113" t="s">
        <v>354</v>
      </c>
      <c r="R1061" s="113" t="s">
        <v>1</v>
      </c>
      <c r="S1061" s="113" t="s">
        <v>355</v>
      </c>
      <c r="T1061" s="113" t="s">
        <v>1</v>
      </c>
      <c r="U1061" s="113" t="s">
        <v>356</v>
      </c>
      <c r="V1061" s="113" t="s">
        <v>1</v>
      </c>
      <c r="W1061" s="104"/>
      <c r="X1061" s="113" t="s">
        <v>358</v>
      </c>
      <c r="Y1061" s="113" t="s">
        <v>1</v>
      </c>
      <c r="Z1061" s="113" t="s">
        <v>359</v>
      </c>
      <c r="AA1061" s="113" t="s">
        <v>1</v>
      </c>
      <c r="AB1061" s="113" t="s">
        <v>360</v>
      </c>
      <c r="AC1061" s="113" t="s">
        <v>1</v>
      </c>
    </row>
    <row r="1062" spans="1:29" customFormat="1" x14ac:dyDescent="0.3">
      <c r="A1062" s="115" t="s">
        <v>1</v>
      </c>
      <c r="B1062" s="55" t="s">
        <v>14</v>
      </c>
      <c r="C1062" s="55" t="s">
        <v>15</v>
      </c>
      <c r="D1062" s="55" t="s">
        <v>14</v>
      </c>
      <c r="E1062" s="55" t="s">
        <v>15</v>
      </c>
      <c r="F1062" s="55" t="s">
        <v>14</v>
      </c>
      <c r="G1062" s="55" t="s">
        <v>15</v>
      </c>
      <c r="H1062" s="104"/>
      <c r="I1062" s="55" t="s">
        <v>14</v>
      </c>
      <c r="J1062" s="55" t="s">
        <v>15</v>
      </c>
      <c r="K1062" s="55" t="s">
        <v>14</v>
      </c>
      <c r="L1062" s="55" t="s">
        <v>15</v>
      </c>
      <c r="M1062" s="55" t="s">
        <v>14</v>
      </c>
      <c r="N1062" s="55" t="s">
        <v>15</v>
      </c>
      <c r="O1062" s="55" t="s">
        <v>14</v>
      </c>
      <c r="P1062" s="55" t="s">
        <v>15</v>
      </c>
      <c r="Q1062" s="55" t="s">
        <v>14</v>
      </c>
      <c r="R1062" s="55" t="s">
        <v>15</v>
      </c>
      <c r="S1062" s="55" t="s">
        <v>14</v>
      </c>
      <c r="T1062" s="55" t="s">
        <v>15</v>
      </c>
      <c r="U1062" s="55" t="s">
        <v>14</v>
      </c>
      <c r="V1062" s="55" t="s">
        <v>15</v>
      </c>
      <c r="W1062" s="104"/>
      <c r="X1062" s="55" t="s">
        <v>14</v>
      </c>
      <c r="Y1062" s="55" t="s">
        <v>15</v>
      </c>
      <c r="Z1062" s="55" t="s">
        <v>14</v>
      </c>
      <c r="AA1062" s="55" t="s">
        <v>15</v>
      </c>
      <c r="AB1062" s="55" t="s">
        <v>14</v>
      </c>
      <c r="AC1062" s="55" t="s">
        <v>15</v>
      </c>
    </row>
    <row r="1063" spans="1:29" customFormat="1" x14ac:dyDescent="0.3">
      <c r="A1063" s="56" t="s">
        <v>16</v>
      </c>
      <c r="B1063" s="57">
        <v>431.74732789839999</v>
      </c>
      <c r="C1063" s="57">
        <v>431.74732789839999</v>
      </c>
      <c r="D1063" s="57">
        <v>164.0630412706</v>
      </c>
      <c r="E1063" s="57">
        <v>164.0630412706</v>
      </c>
      <c r="F1063" s="57">
        <v>265.085227202</v>
      </c>
      <c r="G1063" s="57">
        <v>265.085227202</v>
      </c>
      <c r="H1063" s="105"/>
      <c r="I1063" s="57">
        <v>67.683054930400004</v>
      </c>
      <c r="J1063" s="57">
        <v>67.683054930400004</v>
      </c>
      <c r="K1063" s="57">
        <v>70.572822730499993</v>
      </c>
      <c r="L1063" s="57">
        <v>70.572822730499993</v>
      </c>
      <c r="M1063" s="57">
        <v>70.934785533500005</v>
      </c>
      <c r="N1063" s="57">
        <v>70.934785533500005</v>
      </c>
      <c r="O1063" s="57">
        <v>72.684076487900001</v>
      </c>
      <c r="P1063" s="57">
        <v>72.684076487900001</v>
      </c>
      <c r="Q1063" s="57">
        <v>50.092453688500001</v>
      </c>
      <c r="R1063" s="57">
        <v>50.092453688500001</v>
      </c>
      <c r="S1063" s="57">
        <v>73.532131701500006</v>
      </c>
      <c r="T1063" s="57">
        <v>73.532131701500006</v>
      </c>
      <c r="U1063" s="57">
        <v>26.248002826099999</v>
      </c>
      <c r="V1063" s="57">
        <v>26.248002826099999</v>
      </c>
      <c r="W1063" s="105"/>
      <c r="X1063" s="57">
        <v>74.007725715099994</v>
      </c>
      <c r="Y1063" s="57">
        <v>74.007725715099994</v>
      </c>
      <c r="Z1063" s="57">
        <v>125.0959011465</v>
      </c>
      <c r="AA1063" s="57">
        <v>125.0959011465</v>
      </c>
      <c r="AB1063" s="57">
        <v>231.78107759829999</v>
      </c>
      <c r="AC1063" s="57">
        <v>231.78107759829999</v>
      </c>
    </row>
    <row r="1064" spans="1:29" customFormat="1" x14ac:dyDescent="0.3">
      <c r="A1064" s="58" t="s">
        <v>310</v>
      </c>
      <c r="B1064" s="59">
        <v>1.1574203087999999</v>
      </c>
      <c r="C1064" s="60">
        <v>2.6807816378017499E-3</v>
      </c>
      <c r="D1064" s="59">
        <v>1.1574203087999999</v>
      </c>
      <c r="E1064" s="60">
        <v>7.0547290836270099E-3</v>
      </c>
      <c r="F1064" s="59">
        <v>0</v>
      </c>
      <c r="G1064" s="60">
        <v>0</v>
      </c>
      <c r="H1064" s="106"/>
      <c r="I1064" s="67">
        <v>0</v>
      </c>
      <c r="J1064" s="68">
        <v>0</v>
      </c>
      <c r="K1064" s="67">
        <v>0</v>
      </c>
      <c r="L1064" s="68">
        <v>0</v>
      </c>
      <c r="M1064" s="59">
        <v>0</v>
      </c>
      <c r="N1064" s="60">
        <v>0</v>
      </c>
      <c r="O1064" s="59">
        <v>1.1574203087999999</v>
      </c>
      <c r="P1064" s="60">
        <v>1.59239872710315E-2</v>
      </c>
      <c r="Q1064" s="59">
        <v>0</v>
      </c>
      <c r="R1064" s="60">
        <v>0</v>
      </c>
      <c r="S1064" s="59">
        <v>0</v>
      </c>
      <c r="T1064" s="60">
        <v>0</v>
      </c>
      <c r="U1064" s="59">
        <v>0</v>
      </c>
      <c r="V1064" s="60">
        <v>0</v>
      </c>
      <c r="W1064" s="106"/>
      <c r="X1064" s="59">
        <v>0</v>
      </c>
      <c r="Y1064" s="60">
        <v>0</v>
      </c>
      <c r="Z1064" s="59">
        <v>1.1574203087999999</v>
      </c>
      <c r="AA1064" s="60">
        <v>9.2522640485601798E-3</v>
      </c>
      <c r="AB1064" s="59">
        <v>0</v>
      </c>
      <c r="AC1064" s="60">
        <v>0</v>
      </c>
    </row>
    <row r="1065" spans="1:29" customFormat="1" x14ac:dyDescent="0.3">
      <c r="A1065" s="58" t="s">
        <v>311</v>
      </c>
      <c r="B1065" s="61">
        <v>422.411743493301</v>
      </c>
      <c r="C1065" s="62">
        <v>0.97837720397589401</v>
      </c>
      <c r="D1065" s="61">
        <v>160.725981725</v>
      </c>
      <c r="E1065" s="62">
        <v>0.97965989463711101</v>
      </c>
      <c r="F1065" s="61">
        <v>259.08670234250002</v>
      </c>
      <c r="G1065" s="62">
        <v>0.97737133478611804</v>
      </c>
      <c r="H1065" s="106"/>
      <c r="I1065" s="69">
        <v>65.677844188099897</v>
      </c>
      <c r="J1065" s="70">
        <v>97.037351897957294</v>
      </c>
      <c r="K1065" s="69">
        <v>70.572822730499993</v>
      </c>
      <c r="L1065" s="70">
        <v>100</v>
      </c>
      <c r="M1065" s="61">
        <v>69.602751186999996</v>
      </c>
      <c r="N1065" s="62">
        <v>0.98122170474638404</v>
      </c>
      <c r="O1065" s="61">
        <v>70.619907755200003</v>
      </c>
      <c r="P1065" s="62">
        <v>0.97160081227634998</v>
      </c>
      <c r="Q1065" s="61">
        <v>49.3329652327999</v>
      </c>
      <c r="R1065" s="62">
        <v>0.98483826605055402</v>
      </c>
      <c r="S1065" s="61">
        <v>71.760639823899993</v>
      </c>
      <c r="T1065" s="62">
        <v>0.97590860163293902</v>
      </c>
      <c r="U1065" s="61">
        <v>24.844812575799999</v>
      </c>
      <c r="V1065" s="62">
        <v>0.94654106601570798</v>
      </c>
      <c r="W1065" s="106"/>
      <c r="X1065" s="61">
        <v>71.595542616900005</v>
      </c>
      <c r="Y1065" s="62">
        <v>0.96740633393483899</v>
      </c>
      <c r="Z1065" s="61">
        <v>121.7421107572</v>
      </c>
      <c r="AA1065" s="62">
        <v>0.97319024557509404</v>
      </c>
      <c r="AB1065" s="61">
        <v>228.2114666807</v>
      </c>
      <c r="AC1065" s="62">
        <v>0.98459921338450895</v>
      </c>
    </row>
    <row r="1066" spans="1:29" customFormat="1" x14ac:dyDescent="0.3">
      <c r="A1066" s="58" t="s">
        <v>312</v>
      </c>
      <c r="B1066" s="73">
        <v>4.5097641302176701</v>
      </c>
      <c r="C1066" s="73">
        <v>4.5097641302176701</v>
      </c>
      <c r="D1066" s="73">
        <v>4.5556624880300598</v>
      </c>
      <c r="E1066" s="73">
        <v>4.5556624880300598</v>
      </c>
      <c r="F1066" s="73">
        <v>4.4763851591050701</v>
      </c>
      <c r="G1066" s="73">
        <v>4.4763851591050701</v>
      </c>
      <c r="H1066" s="108"/>
      <c r="I1066" s="75">
        <v>4.3435820183635796</v>
      </c>
      <c r="J1066" s="75">
        <v>4.3435820183635796</v>
      </c>
      <c r="K1066" s="75">
        <v>4.5037084333575503</v>
      </c>
      <c r="L1066" s="75">
        <v>4.5037084333575503</v>
      </c>
      <c r="M1066" s="73">
        <v>4.4916932101426799</v>
      </c>
      <c r="N1066" s="73">
        <v>4.4916932101426799</v>
      </c>
      <c r="O1066" s="73">
        <v>4.5419152670909604</v>
      </c>
      <c r="P1066" s="73">
        <v>4.5419152670909604</v>
      </c>
      <c r="Q1066" s="73">
        <v>4.6150743565946204</v>
      </c>
      <c r="R1066" s="73">
        <v>4.6150743565946204</v>
      </c>
      <c r="S1066" s="73">
        <v>4.5593771839986097</v>
      </c>
      <c r="T1066" s="73">
        <v>4.5593771839986097</v>
      </c>
      <c r="U1066" s="73">
        <v>4.5755451010536596</v>
      </c>
      <c r="V1066" s="73">
        <v>4.5755451010536596</v>
      </c>
      <c r="W1066" s="108"/>
      <c r="X1066" s="73">
        <v>4.3779631894100701</v>
      </c>
      <c r="Y1066" s="73">
        <v>4.3779631894100701</v>
      </c>
      <c r="Z1066" s="73">
        <v>4.5474232737527798</v>
      </c>
      <c r="AA1066" s="73">
        <v>4.5474232737527798</v>
      </c>
      <c r="AB1066" s="73">
        <v>4.5331653969979104</v>
      </c>
      <c r="AC1066" s="73">
        <v>4.5331653969979104</v>
      </c>
    </row>
    <row r="1067" spans="1:29" customFormat="1" x14ac:dyDescent="0.3">
      <c r="A1067" s="65" t="s">
        <v>1</v>
      </c>
    </row>
    <row r="1068" spans="1:29" customFormat="1" x14ac:dyDescent="0.3">
      <c r="A1068" s="65" t="s">
        <v>1</v>
      </c>
    </row>
    <row r="1069" spans="1:29" customFormat="1" x14ac:dyDescent="0.3">
      <c r="A1069" s="53" t="s">
        <v>445</v>
      </c>
    </row>
    <row r="1070" spans="1:29" customFormat="1" x14ac:dyDescent="0.3">
      <c r="A1070" s="54" t="s">
        <v>1</v>
      </c>
    </row>
    <row r="1071" spans="1:29" customFormat="1" x14ac:dyDescent="0.3">
      <c r="A1071" s="114" t="s">
        <v>1</v>
      </c>
      <c r="B1071" s="113" t="s">
        <v>502</v>
      </c>
      <c r="C1071" s="113" t="s">
        <v>1</v>
      </c>
      <c r="D1071" s="113" t="s">
        <v>346</v>
      </c>
      <c r="E1071" s="113" t="s">
        <v>1</v>
      </c>
      <c r="F1071" s="113" t="s">
        <v>347</v>
      </c>
      <c r="G1071" s="113" t="s">
        <v>1</v>
      </c>
      <c r="H1071" s="104"/>
      <c r="I1071" s="113" t="s">
        <v>350</v>
      </c>
      <c r="J1071" s="113" t="s">
        <v>1</v>
      </c>
      <c r="K1071" s="113" t="s">
        <v>351</v>
      </c>
      <c r="L1071" s="113" t="s">
        <v>1</v>
      </c>
      <c r="M1071" s="113" t="s">
        <v>352</v>
      </c>
      <c r="N1071" s="113" t="s">
        <v>1</v>
      </c>
      <c r="O1071" s="113" t="s">
        <v>353</v>
      </c>
      <c r="P1071" s="113" t="s">
        <v>1</v>
      </c>
      <c r="Q1071" s="113" t="s">
        <v>354</v>
      </c>
      <c r="R1071" s="113" t="s">
        <v>1</v>
      </c>
      <c r="S1071" s="113" t="s">
        <v>355</v>
      </c>
      <c r="T1071" s="113" t="s">
        <v>1</v>
      </c>
      <c r="U1071" s="113" t="s">
        <v>356</v>
      </c>
      <c r="V1071" s="113" t="s">
        <v>1</v>
      </c>
      <c r="W1071" s="104"/>
      <c r="X1071" s="113" t="s">
        <v>358</v>
      </c>
      <c r="Y1071" s="113" t="s">
        <v>1</v>
      </c>
      <c r="Z1071" s="113" t="s">
        <v>359</v>
      </c>
      <c r="AA1071" s="113" t="s">
        <v>1</v>
      </c>
      <c r="AB1071" s="113" t="s">
        <v>360</v>
      </c>
      <c r="AC1071" s="113" t="s">
        <v>1</v>
      </c>
    </row>
    <row r="1072" spans="1:29" customFormat="1" x14ac:dyDescent="0.3">
      <c r="A1072" s="115" t="s">
        <v>1</v>
      </c>
      <c r="B1072" s="55" t="s">
        <v>14</v>
      </c>
      <c r="C1072" s="55" t="s">
        <v>15</v>
      </c>
      <c r="D1072" s="55" t="s">
        <v>14</v>
      </c>
      <c r="E1072" s="55" t="s">
        <v>15</v>
      </c>
      <c r="F1072" s="55" t="s">
        <v>14</v>
      </c>
      <c r="G1072" s="55" t="s">
        <v>15</v>
      </c>
      <c r="H1072" s="104"/>
      <c r="I1072" s="55" t="s">
        <v>14</v>
      </c>
      <c r="J1072" s="55" t="s">
        <v>15</v>
      </c>
      <c r="K1072" s="55" t="s">
        <v>14</v>
      </c>
      <c r="L1072" s="55" t="s">
        <v>15</v>
      </c>
      <c r="M1072" s="55" t="s">
        <v>14</v>
      </c>
      <c r="N1072" s="55" t="s">
        <v>15</v>
      </c>
      <c r="O1072" s="55" t="s">
        <v>14</v>
      </c>
      <c r="P1072" s="55" t="s">
        <v>15</v>
      </c>
      <c r="Q1072" s="55" t="s">
        <v>14</v>
      </c>
      <c r="R1072" s="55" t="s">
        <v>15</v>
      </c>
      <c r="S1072" s="55" t="s">
        <v>14</v>
      </c>
      <c r="T1072" s="55" t="s">
        <v>15</v>
      </c>
      <c r="U1072" s="55" t="s">
        <v>14</v>
      </c>
      <c r="V1072" s="55" t="s">
        <v>15</v>
      </c>
      <c r="W1072" s="104"/>
      <c r="X1072" s="55" t="s">
        <v>14</v>
      </c>
      <c r="Y1072" s="55" t="s">
        <v>15</v>
      </c>
      <c r="Z1072" s="55" t="s">
        <v>14</v>
      </c>
      <c r="AA1072" s="55" t="s">
        <v>15</v>
      </c>
      <c r="AB1072" s="55" t="s">
        <v>14</v>
      </c>
      <c r="AC1072" s="55" t="s">
        <v>15</v>
      </c>
    </row>
    <row r="1073" spans="1:29" customFormat="1" x14ac:dyDescent="0.3">
      <c r="A1073" s="56" t="s">
        <v>16</v>
      </c>
      <c r="B1073" s="57">
        <v>190.52278972920001</v>
      </c>
      <c r="C1073" s="57">
        <v>190.52278972920001</v>
      </c>
      <c r="D1073" s="57">
        <v>93.110056224000004</v>
      </c>
      <c r="E1073" s="57">
        <v>93.110056224000004</v>
      </c>
      <c r="F1073" s="57">
        <v>96.952217440699997</v>
      </c>
      <c r="G1073" s="57">
        <v>96.952217440699997</v>
      </c>
      <c r="H1073" s="105"/>
      <c r="I1073" s="57">
        <v>36.515031800499997</v>
      </c>
      <c r="J1073" s="57">
        <v>36.515031800499997</v>
      </c>
      <c r="K1073" s="57">
        <v>47.670517706399998</v>
      </c>
      <c r="L1073" s="57">
        <v>47.670517706399998</v>
      </c>
      <c r="M1073" s="57">
        <v>22.882588163000001</v>
      </c>
      <c r="N1073" s="57">
        <v>22.882588163000001</v>
      </c>
      <c r="O1073" s="57">
        <v>26.562044112599999</v>
      </c>
      <c r="P1073" s="57">
        <v>26.562044112599999</v>
      </c>
      <c r="Q1073" s="57">
        <v>18.829980509399999</v>
      </c>
      <c r="R1073" s="57">
        <v>18.829980509399999</v>
      </c>
      <c r="S1073" s="57">
        <v>22.414525022799999</v>
      </c>
      <c r="T1073" s="57">
        <v>22.414525022799999</v>
      </c>
      <c r="U1073" s="57">
        <v>15.6481024145</v>
      </c>
      <c r="V1073" s="57">
        <v>15.6481024145</v>
      </c>
      <c r="W1073" s="105"/>
      <c r="X1073" s="57">
        <v>22.8455538049</v>
      </c>
      <c r="Y1073" s="57">
        <v>22.8455538049</v>
      </c>
      <c r="Z1073" s="57">
        <v>52.841847925000003</v>
      </c>
      <c r="AA1073" s="57">
        <v>52.841847925000003</v>
      </c>
      <c r="AB1073" s="57">
        <v>111.2956048099</v>
      </c>
      <c r="AC1073" s="57">
        <v>111.2956048099</v>
      </c>
    </row>
    <row r="1074" spans="1:29" customFormat="1" x14ac:dyDescent="0.3">
      <c r="A1074" s="58" t="s">
        <v>310</v>
      </c>
      <c r="B1074" s="59">
        <v>0</v>
      </c>
      <c r="C1074" s="60">
        <v>0</v>
      </c>
      <c r="D1074" s="59">
        <v>0</v>
      </c>
      <c r="E1074" s="60">
        <v>0</v>
      </c>
      <c r="F1074" s="59">
        <v>0</v>
      </c>
      <c r="G1074" s="60">
        <v>0</v>
      </c>
      <c r="H1074" s="106"/>
      <c r="I1074" s="67">
        <v>0</v>
      </c>
      <c r="J1074" s="68">
        <v>0</v>
      </c>
      <c r="K1074" s="67">
        <v>0</v>
      </c>
      <c r="L1074" s="68">
        <v>0</v>
      </c>
      <c r="M1074" s="67">
        <v>0</v>
      </c>
      <c r="N1074" s="68">
        <v>0</v>
      </c>
      <c r="O1074" s="59">
        <v>0</v>
      </c>
      <c r="P1074" s="60">
        <v>0</v>
      </c>
      <c r="Q1074" s="59">
        <v>0</v>
      </c>
      <c r="R1074" s="60">
        <v>0</v>
      </c>
      <c r="S1074" s="67">
        <v>0</v>
      </c>
      <c r="T1074" s="68">
        <v>0</v>
      </c>
      <c r="U1074" s="67">
        <v>0</v>
      </c>
      <c r="V1074" s="68">
        <v>0</v>
      </c>
      <c r="W1074" s="107"/>
      <c r="X1074" s="67">
        <v>0</v>
      </c>
      <c r="Y1074" s="68">
        <v>0</v>
      </c>
      <c r="Z1074" s="59">
        <v>0</v>
      </c>
      <c r="AA1074" s="60">
        <v>0</v>
      </c>
      <c r="AB1074" s="59">
        <v>0</v>
      </c>
      <c r="AC1074" s="60">
        <v>0</v>
      </c>
    </row>
    <row r="1075" spans="1:29" customFormat="1" x14ac:dyDescent="0.3">
      <c r="A1075" s="58" t="s">
        <v>311</v>
      </c>
      <c r="B1075" s="61">
        <v>176.08238275619999</v>
      </c>
      <c r="C1075" s="62">
        <v>0.92420640599728299</v>
      </c>
      <c r="D1075" s="61">
        <v>86.429741590899994</v>
      </c>
      <c r="E1075" s="62">
        <v>0.92825356460929598</v>
      </c>
      <c r="F1075" s="61">
        <v>89.192125100799998</v>
      </c>
      <c r="G1075" s="62">
        <v>0.91995961985452901</v>
      </c>
      <c r="H1075" s="106"/>
      <c r="I1075" s="69">
        <v>36.515031800500097</v>
      </c>
      <c r="J1075" s="70">
        <v>100</v>
      </c>
      <c r="K1075" s="69">
        <v>42.919465372200001</v>
      </c>
      <c r="L1075" s="70">
        <v>90.033562539720094</v>
      </c>
      <c r="M1075" s="69">
        <v>19.474320015</v>
      </c>
      <c r="N1075" s="70">
        <v>85.1054079909064</v>
      </c>
      <c r="O1075" s="61">
        <v>21.255799533000001</v>
      </c>
      <c r="P1075" s="64">
        <v>0.80023206959878102</v>
      </c>
      <c r="Q1075" s="61">
        <v>17.8551385982</v>
      </c>
      <c r="R1075" s="62">
        <v>0.94822926605190305</v>
      </c>
      <c r="S1075" s="69">
        <v>22.414525022799999</v>
      </c>
      <c r="T1075" s="70">
        <v>100</v>
      </c>
      <c r="U1075" s="69">
        <v>15.6481024145</v>
      </c>
      <c r="V1075" s="70">
        <v>100</v>
      </c>
      <c r="W1075" s="107"/>
      <c r="X1075" s="69">
        <v>22.8455538049</v>
      </c>
      <c r="Y1075" s="70">
        <v>100</v>
      </c>
      <c r="Z1075" s="61">
        <v>49.552165396200003</v>
      </c>
      <c r="AA1075" s="62">
        <v>0.93774474856615297</v>
      </c>
      <c r="AB1075" s="61">
        <v>100.1448803657</v>
      </c>
      <c r="AC1075" s="62">
        <v>0.89980984008087195</v>
      </c>
    </row>
    <row r="1076" spans="1:29" customFormat="1" x14ac:dyDescent="0.3">
      <c r="A1076" s="58" t="s">
        <v>312</v>
      </c>
      <c r="B1076" s="73">
        <v>4.3336999657415598</v>
      </c>
      <c r="C1076" s="73">
        <v>4.3336999657415598</v>
      </c>
      <c r="D1076" s="73">
        <v>4.3392950095336396</v>
      </c>
      <c r="E1076" s="73">
        <v>4.3392950095336396</v>
      </c>
      <c r="F1076" s="73">
        <v>4.32989335677519</v>
      </c>
      <c r="G1076" s="73">
        <v>4.32989335677519</v>
      </c>
      <c r="H1076" s="108"/>
      <c r="I1076" s="75">
        <v>4.4652722633358701</v>
      </c>
      <c r="J1076" s="75">
        <v>4.4652722633358701</v>
      </c>
      <c r="K1076" s="75">
        <v>4.3702478023839504</v>
      </c>
      <c r="L1076" s="75">
        <v>4.3702478023839504</v>
      </c>
      <c r="M1076" s="75">
        <v>4.2345058140178704</v>
      </c>
      <c r="N1076" s="75">
        <v>4.2345058140178704</v>
      </c>
      <c r="O1076" s="73">
        <v>4.0608885144962503</v>
      </c>
      <c r="P1076" s="74">
        <v>4.0608885144962503</v>
      </c>
      <c r="Q1076" s="73">
        <v>4.3682808830869799</v>
      </c>
      <c r="R1076" s="73">
        <v>4.3682808830869799</v>
      </c>
      <c r="S1076" s="75">
        <v>4.5266811319665097</v>
      </c>
      <c r="T1076" s="75">
        <v>4.5266811319665097</v>
      </c>
      <c r="U1076" s="75">
        <v>4.2064670051051198</v>
      </c>
      <c r="V1076" s="75">
        <v>4.2064670051051198</v>
      </c>
      <c r="W1076" s="109"/>
      <c r="X1076" s="75">
        <v>4.4862349275515196</v>
      </c>
      <c r="Y1076" s="75">
        <v>4.4862349275515196</v>
      </c>
      <c r="Z1076" s="73">
        <v>4.4733916360116899</v>
      </c>
      <c r="AA1076" s="73">
        <v>4.4733916360116899</v>
      </c>
      <c r="AB1076" s="73">
        <v>4.24726511434665</v>
      </c>
      <c r="AC1076" s="73">
        <v>4.24726511434665</v>
      </c>
    </row>
    <row r="1077" spans="1:29" customFormat="1" x14ac:dyDescent="0.3">
      <c r="A1077" s="65" t="s">
        <v>1</v>
      </c>
    </row>
    <row r="1078" spans="1:29" customFormat="1" x14ac:dyDescent="0.3">
      <c r="A1078" s="65" t="s">
        <v>1</v>
      </c>
    </row>
    <row r="1079" spans="1:29" customFormat="1" x14ac:dyDescent="0.3">
      <c r="A1079" s="53" t="s">
        <v>446</v>
      </c>
    </row>
    <row r="1080" spans="1:29" customFormat="1" x14ac:dyDescent="0.3">
      <c r="A1080" s="54" t="s">
        <v>1</v>
      </c>
    </row>
    <row r="1081" spans="1:29" customFormat="1" x14ac:dyDescent="0.3">
      <c r="A1081" s="114" t="s">
        <v>1</v>
      </c>
      <c r="B1081" s="113" t="s">
        <v>502</v>
      </c>
      <c r="C1081" s="113" t="s">
        <v>1</v>
      </c>
      <c r="D1081" s="113" t="s">
        <v>346</v>
      </c>
      <c r="E1081" s="113" t="s">
        <v>1</v>
      </c>
      <c r="F1081" s="113" t="s">
        <v>347</v>
      </c>
      <c r="G1081" s="113" t="s">
        <v>1</v>
      </c>
      <c r="H1081" s="104"/>
      <c r="I1081" s="113" t="s">
        <v>350</v>
      </c>
      <c r="J1081" s="113" t="s">
        <v>1</v>
      </c>
      <c r="K1081" s="113" t="s">
        <v>351</v>
      </c>
      <c r="L1081" s="113" t="s">
        <v>1</v>
      </c>
      <c r="M1081" s="113" t="s">
        <v>352</v>
      </c>
      <c r="N1081" s="113" t="s">
        <v>1</v>
      </c>
      <c r="O1081" s="113" t="s">
        <v>353</v>
      </c>
      <c r="P1081" s="113" t="s">
        <v>1</v>
      </c>
      <c r="Q1081" s="113" t="s">
        <v>354</v>
      </c>
      <c r="R1081" s="113" t="s">
        <v>1</v>
      </c>
      <c r="S1081" s="113" t="s">
        <v>355</v>
      </c>
      <c r="T1081" s="113" t="s">
        <v>1</v>
      </c>
      <c r="U1081" s="113" t="s">
        <v>356</v>
      </c>
      <c r="V1081" s="113" t="s">
        <v>1</v>
      </c>
      <c r="W1081" s="104"/>
      <c r="X1081" s="113" t="s">
        <v>358</v>
      </c>
      <c r="Y1081" s="113" t="s">
        <v>1</v>
      </c>
      <c r="Z1081" s="113" t="s">
        <v>359</v>
      </c>
      <c r="AA1081" s="113" t="s">
        <v>1</v>
      </c>
      <c r="AB1081" s="113" t="s">
        <v>360</v>
      </c>
      <c r="AC1081" s="113" t="s">
        <v>1</v>
      </c>
    </row>
    <row r="1082" spans="1:29" customFormat="1" x14ac:dyDescent="0.3">
      <c r="A1082" s="115" t="s">
        <v>1</v>
      </c>
      <c r="B1082" s="55" t="s">
        <v>14</v>
      </c>
      <c r="C1082" s="55" t="s">
        <v>15</v>
      </c>
      <c r="D1082" s="55" t="s">
        <v>14</v>
      </c>
      <c r="E1082" s="55" t="s">
        <v>15</v>
      </c>
      <c r="F1082" s="55" t="s">
        <v>14</v>
      </c>
      <c r="G1082" s="55" t="s">
        <v>15</v>
      </c>
      <c r="H1082" s="104"/>
      <c r="I1082" s="55" t="s">
        <v>14</v>
      </c>
      <c r="J1082" s="55" t="s">
        <v>15</v>
      </c>
      <c r="K1082" s="55" t="s">
        <v>14</v>
      </c>
      <c r="L1082" s="55" t="s">
        <v>15</v>
      </c>
      <c r="M1082" s="55" t="s">
        <v>14</v>
      </c>
      <c r="N1082" s="55" t="s">
        <v>15</v>
      </c>
      <c r="O1082" s="55" t="s">
        <v>14</v>
      </c>
      <c r="P1082" s="55" t="s">
        <v>15</v>
      </c>
      <c r="Q1082" s="55" t="s">
        <v>14</v>
      </c>
      <c r="R1082" s="55" t="s">
        <v>15</v>
      </c>
      <c r="S1082" s="55" t="s">
        <v>14</v>
      </c>
      <c r="T1082" s="55" t="s">
        <v>15</v>
      </c>
      <c r="U1082" s="55" t="s">
        <v>14</v>
      </c>
      <c r="V1082" s="55" t="s">
        <v>15</v>
      </c>
      <c r="W1082" s="104"/>
      <c r="X1082" s="55" t="s">
        <v>14</v>
      </c>
      <c r="Y1082" s="55" t="s">
        <v>15</v>
      </c>
      <c r="Z1082" s="55" t="s">
        <v>14</v>
      </c>
      <c r="AA1082" s="55" t="s">
        <v>15</v>
      </c>
      <c r="AB1082" s="55" t="s">
        <v>14</v>
      </c>
      <c r="AC1082" s="55" t="s">
        <v>15</v>
      </c>
    </row>
    <row r="1083" spans="1:29" customFormat="1" x14ac:dyDescent="0.3">
      <c r="A1083" s="56" t="s">
        <v>16</v>
      </c>
      <c r="B1083" s="57">
        <v>295.90253244079997</v>
      </c>
      <c r="C1083" s="57">
        <v>295.90253244079997</v>
      </c>
      <c r="D1083" s="57">
        <v>97.527635615600005</v>
      </c>
      <c r="E1083" s="57">
        <v>97.527635615600005</v>
      </c>
      <c r="F1083" s="57">
        <v>196.14215320849999</v>
      </c>
      <c r="G1083" s="57">
        <v>196.14215320849999</v>
      </c>
      <c r="H1083" s="105"/>
      <c r="I1083" s="57">
        <v>63.799162229799997</v>
      </c>
      <c r="J1083" s="57">
        <v>63.799162229799997</v>
      </c>
      <c r="K1083" s="57">
        <v>62.855297676900001</v>
      </c>
      <c r="L1083" s="57">
        <v>62.855297676900001</v>
      </c>
      <c r="M1083" s="57">
        <v>68.294845199600005</v>
      </c>
      <c r="N1083" s="57">
        <v>68.294845199600005</v>
      </c>
      <c r="O1083" s="57">
        <v>54.000431987100001</v>
      </c>
      <c r="P1083" s="57">
        <v>54.000431987100001</v>
      </c>
      <c r="Q1083" s="57">
        <v>16.597252673</v>
      </c>
      <c r="R1083" s="57">
        <v>16.597252673</v>
      </c>
      <c r="S1083" s="57">
        <v>22.156094139699999</v>
      </c>
      <c r="T1083" s="57">
        <v>22.156094139699999</v>
      </c>
      <c r="U1083" s="57">
        <v>8.1994485347000001</v>
      </c>
      <c r="V1083" s="57">
        <v>8.1994485347000001</v>
      </c>
      <c r="W1083" s="105"/>
      <c r="X1083" s="57">
        <v>73.859450903699994</v>
      </c>
      <c r="Y1083" s="57">
        <v>73.859450903699994</v>
      </c>
      <c r="Z1083" s="57">
        <v>101.29510887950001</v>
      </c>
      <c r="AA1083" s="57">
        <v>101.29510887950001</v>
      </c>
      <c r="AB1083" s="57">
        <v>120.7479726576</v>
      </c>
      <c r="AC1083" s="57">
        <v>120.7479726576</v>
      </c>
    </row>
    <row r="1084" spans="1:29" customFormat="1" x14ac:dyDescent="0.3">
      <c r="A1084" s="58" t="s">
        <v>310</v>
      </c>
      <c r="B1084" s="59">
        <v>3.4013656319999899</v>
      </c>
      <c r="C1084" s="60">
        <v>1.1494885170273099E-2</v>
      </c>
      <c r="D1084" s="59">
        <v>0.73269114349999998</v>
      </c>
      <c r="E1084" s="60">
        <v>7.5126515564046198E-3</v>
      </c>
      <c r="F1084" s="59">
        <v>2.6686744885000002</v>
      </c>
      <c r="G1084" s="60">
        <v>1.3605818253984299E-2</v>
      </c>
      <c r="H1084" s="106"/>
      <c r="I1084" s="67">
        <v>0</v>
      </c>
      <c r="J1084" s="68">
        <v>0</v>
      </c>
      <c r="K1084" s="67">
        <v>0</v>
      </c>
      <c r="L1084" s="68">
        <v>0</v>
      </c>
      <c r="M1084" s="59">
        <v>2.0590762411000001</v>
      </c>
      <c r="N1084" s="60">
        <v>3.01498046460476E-2</v>
      </c>
      <c r="O1084" s="59">
        <v>0.87506695630000098</v>
      </c>
      <c r="P1084" s="60">
        <v>1.6204814000544299E-2</v>
      </c>
      <c r="Q1084" s="59">
        <v>0.46722243460000001</v>
      </c>
      <c r="R1084" s="60">
        <v>2.8150588763408198E-2</v>
      </c>
      <c r="S1084" s="67">
        <v>0</v>
      </c>
      <c r="T1084" s="68">
        <v>0</v>
      </c>
      <c r="U1084" s="67">
        <v>0</v>
      </c>
      <c r="V1084" s="68">
        <v>0</v>
      </c>
      <c r="W1084" s="107"/>
      <c r="X1084" s="59">
        <v>0</v>
      </c>
      <c r="Y1084" s="60">
        <v>0</v>
      </c>
      <c r="Z1084" s="59">
        <v>2.0749805343999999</v>
      </c>
      <c r="AA1084" s="60">
        <v>2.0484508653506501E-2</v>
      </c>
      <c r="AB1084" s="59">
        <v>1.3263850976</v>
      </c>
      <c r="AC1084" s="60">
        <v>1.09847401029347E-2</v>
      </c>
    </row>
    <row r="1085" spans="1:29" customFormat="1" x14ac:dyDescent="0.3">
      <c r="A1085" s="58" t="s">
        <v>311</v>
      </c>
      <c r="B1085" s="61">
        <v>270.78189523499998</v>
      </c>
      <c r="C1085" s="62">
        <v>0.91510502800165905</v>
      </c>
      <c r="D1085" s="61">
        <v>89.322166521200003</v>
      </c>
      <c r="E1085" s="62">
        <v>0.91586518997813704</v>
      </c>
      <c r="F1085" s="61">
        <v>179.2269850971</v>
      </c>
      <c r="G1085" s="62">
        <v>0.91376066880728601</v>
      </c>
      <c r="H1085" s="106"/>
      <c r="I1085" s="69">
        <v>63.799162229799997</v>
      </c>
      <c r="J1085" s="70">
        <v>100</v>
      </c>
      <c r="K1085" s="69">
        <v>56.437763660000002</v>
      </c>
      <c r="L1085" s="70">
        <v>89.789987074934302</v>
      </c>
      <c r="M1085" s="61">
        <v>61.192532060700103</v>
      </c>
      <c r="N1085" s="62">
        <v>0.896005135993169</v>
      </c>
      <c r="O1085" s="61">
        <v>47.392471870399902</v>
      </c>
      <c r="P1085" s="62">
        <v>0.87763134712924995</v>
      </c>
      <c r="Q1085" s="61">
        <v>14.549952920400001</v>
      </c>
      <c r="R1085" s="62">
        <v>0.87664827469123896</v>
      </c>
      <c r="S1085" s="69">
        <v>21.193764729800002</v>
      </c>
      <c r="T1085" s="70">
        <v>95.656592701618493</v>
      </c>
      <c r="U1085" s="69">
        <v>6.2162477639000002</v>
      </c>
      <c r="V1085" s="70">
        <v>75.812998125335994</v>
      </c>
      <c r="W1085" s="107"/>
      <c r="X1085" s="61">
        <v>71.0167838112</v>
      </c>
      <c r="Y1085" s="62">
        <v>0.96151248001821299</v>
      </c>
      <c r="Z1085" s="61">
        <v>95.510301855099897</v>
      </c>
      <c r="AA1085" s="62">
        <v>0.94289154640939699</v>
      </c>
      <c r="AB1085" s="61">
        <v>104.2548095687</v>
      </c>
      <c r="AC1085" s="62">
        <v>0.86340836433197099</v>
      </c>
    </row>
    <row r="1086" spans="1:29" customFormat="1" x14ac:dyDescent="0.3">
      <c r="A1086" s="58" t="s">
        <v>312</v>
      </c>
      <c r="B1086" s="73">
        <v>4.3048429568850404</v>
      </c>
      <c r="C1086" s="73">
        <v>4.3048429568850404</v>
      </c>
      <c r="D1086" s="73">
        <v>4.3535878669091197</v>
      </c>
      <c r="E1086" s="73">
        <v>4.3535878669091197</v>
      </c>
      <c r="F1086" s="73">
        <v>4.28402450067194</v>
      </c>
      <c r="G1086" s="73">
        <v>4.28402450067194</v>
      </c>
      <c r="H1086" s="108"/>
      <c r="I1086" s="75">
        <v>4.22242489060572</v>
      </c>
      <c r="J1086" s="75">
        <v>4.22242489060572</v>
      </c>
      <c r="K1086" s="75">
        <v>4.3670224416131997</v>
      </c>
      <c r="L1086" s="75">
        <v>4.3670224416131997</v>
      </c>
      <c r="M1086" s="73">
        <v>4.2929777011501997</v>
      </c>
      <c r="N1086" s="73">
        <v>4.2929777011501997</v>
      </c>
      <c r="O1086" s="73">
        <v>4.33387031806721</v>
      </c>
      <c r="P1086" s="73">
        <v>4.33387031806721</v>
      </c>
      <c r="Q1086" s="73">
        <v>4.2672617085260196</v>
      </c>
      <c r="R1086" s="73">
        <v>4.2672617085260196</v>
      </c>
      <c r="S1086" s="75">
        <v>4.32418708464186</v>
      </c>
      <c r="T1086" s="75">
        <v>4.32418708464186</v>
      </c>
      <c r="U1086" s="75">
        <v>4.4048786529223802</v>
      </c>
      <c r="V1086" s="75">
        <v>4.4048786529223802</v>
      </c>
      <c r="W1086" s="109"/>
      <c r="X1086" s="73">
        <v>4.2288809668059404</v>
      </c>
      <c r="Y1086" s="73">
        <v>4.2288809668059404</v>
      </c>
      <c r="Z1086" s="73">
        <v>4.4471270970473897</v>
      </c>
      <c r="AA1086" s="73">
        <v>4.4471270970473897</v>
      </c>
      <c r="AB1086" s="73">
        <v>4.23254689301264</v>
      </c>
      <c r="AC1086" s="73">
        <v>4.23254689301264</v>
      </c>
    </row>
    <row r="1087" spans="1:29" customFormat="1" x14ac:dyDescent="0.3">
      <c r="A1087" s="65" t="s">
        <v>1</v>
      </c>
    </row>
    <row r="1088" spans="1:29" customFormat="1" x14ac:dyDescent="0.3">
      <c r="A1088" s="65" t="s">
        <v>1</v>
      </c>
    </row>
    <row r="1089" spans="1:29" customFormat="1" x14ac:dyDescent="0.3">
      <c r="A1089" s="53" t="s">
        <v>447</v>
      </c>
    </row>
    <row r="1090" spans="1:29" customFormat="1" x14ac:dyDescent="0.3">
      <c r="A1090" s="54" t="s">
        <v>1</v>
      </c>
    </row>
    <row r="1091" spans="1:29" customFormat="1" x14ac:dyDescent="0.3">
      <c r="A1091" s="114" t="s">
        <v>1</v>
      </c>
      <c r="B1091" s="113" t="s">
        <v>502</v>
      </c>
      <c r="C1091" s="113" t="s">
        <v>1</v>
      </c>
      <c r="D1091" s="113" t="s">
        <v>346</v>
      </c>
      <c r="E1091" s="113" t="s">
        <v>1</v>
      </c>
      <c r="F1091" s="113" t="s">
        <v>347</v>
      </c>
      <c r="G1091" s="113" t="s">
        <v>1</v>
      </c>
      <c r="H1091" s="104"/>
      <c r="I1091" s="113" t="s">
        <v>350</v>
      </c>
      <c r="J1091" s="113" t="s">
        <v>1</v>
      </c>
      <c r="K1091" s="113" t="s">
        <v>351</v>
      </c>
      <c r="L1091" s="113" t="s">
        <v>1</v>
      </c>
      <c r="M1091" s="113" t="s">
        <v>352</v>
      </c>
      <c r="N1091" s="113" t="s">
        <v>1</v>
      </c>
      <c r="O1091" s="113" t="s">
        <v>353</v>
      </c>
      <c r="P1091" s="113" t="s">
        <v>1</v>
      </c>
      <c r="Q1091" s="113" t="s">
        <v>354</v>
      </c>
      <c r="R1091" s="113" t="s">
        <v>1</v>
      </c>
      <c r="S1091" s="113" t="s">
        <v>355</v>
      </c>
      <c r="T1091" s="113" t="s">
        <v>1</v>
      </c>
      <c r="U1091" s="113" t="s">
        <v>356</v>
      </c>
      <c r="V1091" s="113" t="s">
        <v>1</v>
      </c>
      <c r="W1091" s="104"/>
      <c r="X1091" s="113" t="s">
        <v>358</v>
      </c>
      <c r="Y1091" s="113" t="s">
        <v>1</v>
      </c>
      <c r="Z1091" s="113" t="s">
        <v>359</v>
      </c>
      <c r="AA1091" s="113" t="s">
        <v>1</v>
      </c>
      <c r="AB1091" s="113" t="s">
        <v>360</v>
      </c>
      <c r="AC1091" s="113" t="s">
        <v>1</v>
      </c>
    </row>
    <row r="1092" spans="1:29" customFormat="1" x14ac:dyDescent="0.3">
      <c r="A1092" s="115" t="s">
        <v>1</v>
      </c>
      <c r="B1092" s="55" t="s">
        <v>14</v>
      </c>
      <c r="C1092" s="55" t="s">
        <v>15</v>
      </c>
      <c r="D1092" s="55" t="s">
        <v>14</v>
      </c>
      <c r="E1092" s="55" t="s">
        <v>15</v>
      </c>
      <c r="F1092" s="55" t="s">
        <v>14</v>
      </c>
      <c r="G1092" s="55" t="s">
        <v>15</v>
      </c>
      <c r="H1092" s="104"/>
      <c r="I1092" s="55" t="s">
        <v>14</v>
      </c>
      <c r="J1092" s="55" t="s">
        <v>15</v>
      </c>
      <c r="K1092" s="55" t="s">
        <v>14</v>
      </c>
      <c r="L1092" s="55" t="s">
        <v>15</v>
      </c>
      <c r="M1092" s="55" t="s">
        <v>14</v>
      </c>
      <c r="N1092" s="55" t="s">
        <v>15</v>
      </c>
      <c r="O1092" s="55" t="s">
        <v>14</v>
      </c>
      <c r="P1092" s="55" t="s">
        <v>15</v>
      </c>
      <c r="Q1092" s="55" t="s">
        <v>14</v>
      </c>
      <c r="R1092" s="55" t="s">
        <v>15</v>
      </c>
      <c r="S1092" s="55" t="s">
        <v>14</v>
      </c>
      <c r="T1092" s="55" t="s">
        <v>15</v>
      </c>
      <c r="U1092" s="55" t="s">
        <v>14</v>
      </c>
      <c r="V1092" s="55" t="s">
        <v>15</v>
      </c>
      <c r="W1092" s="104"/>
      <c r="X1092" s="55" t="s">
        <v>14</v>
      </c>
      <c r="Y1092" s="55" t="s">
        <v>15</v>
      </c>
      <c r="Z1092" s="55" t="s">
        <v>14</v>
      </c>
      <c r="AA1092" s="55" t="s">
        <v>15</v>
      </c>
      <c r="AB1092" s="55" t="s">
        <v>14</v>
      </c>
      <c r="AC1092" s="55" t="s">
        <v>15</v>
      </c>
    </row>
    <row r="1093" spans="1:29" customFormat="1" x14ac:dyDescent="0.3">
      <c r="A1093" s="56" t="s">
        <v>16</v>
      </c>
      <c r="B1093" s="57">
        <v>15.8760596873</v>
      </c>
      <c r="C1093" s="57">
        <v>15.8760596873</v>
      </c>
      <c r="D1093" s="57">
        <v>11.5825870641</v>
      </c>
      <c r="E1093" s="57">
        <v>11.5825870641</v>
      </c>
      <c r="F1093" s="57">
        <v>4.2934726231999996</v>
      </c>
      <c r="G1093" s="57">
        <v>4.2934726231999996</v>
      </c>
      <c r="H1093" s="105"/>
      <c r="I1093" s="57">
        <v>0</v>
      </c>
      <c r="J1093" s="57">
        <v>0</v>
      </c>
      <c r="K1093" s="57">
        <v>2.5717531755</v>
      </c>
      <c r="L1093" s="57">
        <v>2.5717531755</v>
      </c>
      <c r="M1093" s="57">
        <v>2.8960083266000001</v>
      </c>
      <c r="N1093" s="57">
        <v>2.8960083266000001</v>
      </c>
      <c r="O1093" s="57">
        <v>4.7323836275</v>
      </c>
      <c r="P1093" s="57">
        <v>4.7323836275</v>
      </c>
      <c r="Q1093" s="57">
        <v>0.49860807070000002</v>
      </c>
      <c r="R1093" s="57">
        <v>0.49860807070000002</v>
      </c>
      <c r="S1093" s="57">
        <v>4.5918389963999999</v>
      </c>
      <c r="T1093" s="57">
        <v>4.5918389963999999</v>
      </c>
      <c r="U1093" s="57">
        <v>0.58546749060000003</v>
      </c>
      <c r="V1093" s="57">
        <v>0.58546749060000003</v>
      </c>
      <c r="W1093" s="105"/>
      <c r="X1093" s="57">
        <v>3.2771009144000001</v>
      </c>
      <c r="Y1093" s="57">
        <v>3.2771009144000001</v>
      </c>
      <c r="Z1093" s="57">
        <v>4.7944847256000003</v>
      </c>
      <c r="AA1093" s="57">
        <v>4.7944847256000003</v>
      </c>
      <c r="AB1093" s="57">
        <v>7.8044740473000003</v>
      </c>
      <c r="AC1093" s="57">
        <v>7.8044740473000003</v>
      </c>
    </row>
    <row r="1094" spans="1:29" customFormat="1" x14ac:dyDescent="0.3">
      <c r="A1094" s="58" t="s">
        <v>310</v>
      </c>
      <c r="B1094" s="67">
        <v>0</v>
      </c>
      <c r="C1094" s="68">
        <v>0</v>
      </c>
      <c r="D1094" s="67">
        <v>0</v>
      </c>
      <c r="E1094" s="68">
        <v>0</v>
      </c>
      <c r="F1094" s="67">
        <v>0</v>
      </c>
      <c r="G1094" s="68">
        <v>0</v>
      </c>
      <c r="H1094" s="107"/>
      <c r="I1094" s="67"/>
      <c r="J1094" s="68"/>
      <c r="K1094" s="67">
        <v>0</v>
      </c>
      <c r="L1094" s="68">
        <v>0</v>
      </c>
      <c r="M1094" s="67">
        <v>0</v>
      </c>
      <c r="N1094" s="68">
        <v>0</v>
      </c>
      <c r="O1094" s="67">
        <v>0</v>
      </c>
      <c r="P1094" s="68">
        <v>0</v>
      </c>
      <c r="Q1094" s="67">
        <v>0</v>
      </c>
      <c r="R1094" s="68">
        <v>0</v>
      </c>
      <c r="S1094" s="67">
        <v>0</v>
      </c>
      <c r="T1094" s="68">
        <v>0</v>
      </c>
      <c r="U1094" s="67">
        <v>0</v>
      </c>
      <c r="V1094" s="68">
        <v>0</v>
      </c>
      <c r="W1094" s="107"/>
      <c r="X1094" s="67">
        <v>0</v>
      </c>
      <c r="Y1094" s="68">
        <v>0</v>
      </c>
      <c r="Z1094" s="67">
        <v>0</v>
      </c>
      <c r="AA1094" s="68">
        <v>0</v>
      </c>
      <c r="AB1094" s="67">
        <v>0</v>
      </c>
      <c r="AC1094" s="68">
        <v>0</v>
      </c>
    </row>
    <row r="1095" spans="1:29" customFormat="1" x14ac:dyDescent="0.3">
      <c r="A1095" s="58" t="s">
        <v>311</v>
      </c>
      <c r="B1095" s="69">
        <v>15.2905921967</v>
      </c>
      <c r="C1095" s="70">
        <v>96.312261970970397</v>
      </c>
      <c r="D1095" s="69">
        <v>10.997119573499999</v>
      </c>
      <c r="E1095" s="70">
        <v>94.945278741615098</v>
      </c>
      <c r="F1095" s="69">
        <v>4.2934726231999996</v>
      </c>
      <c r="G1095" s="70">
        <v>100</v>
      </c>
      <c r="H1095" s="107"/>
      <c r="I1095" s="69"/>
      <c r="J1095" s="70"/>
      <c r="K1095" s="69">
        <v>2.5717531755</v>
      </c>
      <c r="L1095" s="70">
        <v>100</v>
      </c>
      <c r="M1095" s="69">
        <v>2.8960083266000001</v>
      </c>
      <c r="N1095" s="70">
        <v>100</v>
      </c>
      <c r="O1095" s="69">
        <v>4.7323836275000097</v>
      </c>
      <c r="P1095" s="70">
        <v>100</v>
      </c>
      <c r="Q1095" s="69">
        <v>0.49860807070000002</v>
      </c>
      <c r="R1095" s="70">
        <v>100</v>
      </c>
      <c r="S1095" s="69">
        <v>4.5918389964000097</v>
      </c>
      <c r="T1095" s="70">
        <v>100</v>
      </c>
      <c r="U1095" s="69">
        <v>0</v>
      </c>
      <c r="V1095" s="72">
        <v>0</v>
      </c>
      <c r="W1095" s="107"/>
      <c r="X1095" s="69">
        <v>3.2771009144000001</v>
      </c>
      <c r="Y1095" s="70">
        <v>100</v>
      </c>
      <c r="Z1095" s="69">
        <v>4.7944847256000003</v>
      </c>
      <c r="AA1095" s="70">
        <v>100</v>
      </c>
      <c r="AB1095" s="69">
        <v>7.2190065567000001</v>
      </c>
      <c r="AC1095" s="70">
        <v>92.498309469008404</v>
      </c>
    </row>
    <row r="1096" spans="1:29" customFormat="1" x14ac:dyDescent="0.3">
      <c r="A1096" s="58" t="s">
        <v>312</v>
      </c>
      <c r="B1096" s="75">
        <v>4.6501478706052497</v>
      </c>
      <c r="C1096" s="75">
        <v>4.6501478706052497</v>
      </c>
      <c r="D1096" s="75">
        <v>4.6416081268004197</v>
      </c>
      <c r="E1096" s="75">
        <v>4.6416081268004197</v>
      </c>
      <c r="F1096" s="75">
        <v>4.6731857084594202</v>
      </c>
      <c r="G1096" s="75">
        <v>4.6731857084594202</v>
      </c>
      <c r="H1096" s="109"/>
      <c r="I1096" s="75"/>
      <c r="J1096" s="75"/>
      <c r="K1096" s="75">
        <v>5</v>
      </c>
      <c r="L1096" s="78">
        <v>5</v>
      </c>
      <c r="M1096" s="75">
        <v>4.4580045870093299</v>
      </c>
      <c r="N1096" s="75">
        <v>4.4580045870093299</v>
      </c>
      <c r="O1096" s="75">
        <v>4.4054338575914596</v>
      </c>
      <c r="P1096" s="75">
        <v>4.4054338575914596</v>
      </c>
      <c r="Q1096" s="75">
        <v>5</v>
      </c>
      <c r="R1096" s="78">
        <v>5</v>
      </c>
      <c r="S1096" s="75">
        <v>5</v>
      </c>
      <c r="T1096" s="78">
        <v>5</v>
      </c>
      <c r="U1096" s="75">
        <v>3</v>
      </c>
      <c r="V1096" s="76">
        <v>3</v>
      </c>
      <c r="W1096" s="109"/>
      <c r="X1096" s="75">
        <v>4.7095295431955702</v>
      </c>
      <c r="Y1096" s="75">
        <v>4.7095295431955702</v>
      </c>
      <c r="Z1096" s="75">
        <v>4.7585933890622298</v>
      </c>
      <c r="AA1096" s="75">
        <v>4.7585933890622298</v>
      </c>
      <c r="AB1096" s="75">
        <v>4.5585926791835796</v>
      </c>
      <c r="AC1096" s="75">
        <v>4.5585926791835796</v>
      </c>
    </row>
    <row r="1097" spans="1:29" customFormat="1" x14ac:dyDescent="0.3">
      <c r="A1097" s="65" t="s">
        <v>1</v>
      </c>
    </row>
    <row r="1098" spans="1:29" customFormat="1" x14ac:dyDescent="0.3">
      <c r="A1098" s="65" t="s">
        <v>1</v>
      </c>
    </row>
    <row r="1099" spans="1:29" customFormat="1" x14ac:dyDescent="0.3">
      <c r="A1099" s="53" t="s">
        <v>448</v>
      </c>
    </row>
    <row r="1100" spans="1:29" customFormat="1" x14ac:dyDescent="0.3">
      <c r="A1100" s="54" t="s">
        <v>1</v>
      </c>
    </row>
    <row r="1101" spans="1:29" customFormat="1" x14ac:dyDescent="0.3">
      <c r="A1101" s="114" t="s">
        <v>1</v>
      </c>
      <c r="B1101" s="113" t="s">
        <v>502</v>
      </c>
      <c r="C1101" s="113" t="s">
        <v>1</v>
      </c>
      <c r="D1101" s="113" t="s">
        <v>346</v>
      </c>
      <c r="E1101" s="113" t="s">
        <v>1</v>
      </c>
      <c r="F1101" s="113" t="s">
        <v>347</v>
      </c>
      <c r="G1101" s="113" t="s">
        <v>1</v>
      </c>
      <c r="H1101" s="104"/>
      <c r="I1101" s="113" t="s">
        <v>350</v>
      </c>
      <c r="J1101" s="113" t="s">
        <v>1</v>
      </c>
      <c r="K1101" s="113" t="s">
        <v>351</v>
      </c>
      <c r="L1101" s="113" t="s">
        <v>1</v>
      </c>
      <c r="M1101" s="113" t="s">
        <v>352</v>
      </c>
      <c r="N1101" s="113" t="s">
        <v>1</v>
      </c>
      <c r="O1101" s="113" t="s">
        <v>353</v>
      </c>
      <c r="P1101" s="113" t="s">
        <v>1</v>
      </c>
      <c r="Q1101" s="113" t="s">
        <v>354</v>
      </c>
      <c r="R1101" s="113" t="s">
        <v>1</v>
      </c>
      <c r="S1101" s="113" t="s">
        <v>355</v>
      </c>
      <c r="T1101" s="113" t="s">
        <v>1</v>
      </c>
      <c r="U1101" s="113" t="s">
        <v>356</v>
      </c>
      <c r="V1101" s="113" t="s">
        <v>1</v>
      </c>
      <c r="W1101" s="104"/>
      <c r="X1101" s="113" t="s">
        <v>358</v>
      </c>
      <c r="Y1101" s="113" t="s">
        <v>1</v>
      </c>
      <c r="Z1101" s="113" t="s">
        <v>359</v>
      </c>
      <c r="AA1101" s="113" t="s">
        <v>1</v>
      </c>
      <c r="AB1101" s="113" t="s">
        <v>360</v>
      </c>
      <c r="AC1101" s="113" t="s">
        <v>1</v>
      </c>
    </row>
    <row r="1102" spans="1:29" customFormat="1" x14ac:dyDescent="0.3">
      <c r="A1102" s="115" t="s">
        <v>1</v>
      </c>
      <c r="B1102" s="55" t="s">
        <v>14</v>
      </c>
      <c r="C1102" s="55" t="s">
        <v>15</v>
      </c>
      <c r="D1102" s="55" t="s">
        <v>14</v>
      </c>
      <c r="E1102" s="55" t="s">
        <v>15</v>
      </c>
      <c r="F1102" s="55" t="s">
        <v>14</v>
      </c>
      <c r="G1102" s="55" t="s">
        <v>15</v>
      </c>
      <c r="H1102" s="104"/>
      <c r="I1102" s="55" t="s">
        <v>14</v>
      </c>
      <c r="J1102" s="55" t="s">
        <v>15</v>
      </c>
      <c r="K1102" s="55" t="s">
        <v>14</v>
      </c>
      <c r="L1102" s="55" t="s">
        <v>15</v>
      </c>
      <c r="M1102" s="55" t="s">
        <v>14</v>
      </c>
      <c r="N1102" s="55" t="s">
        <v>15</v>
      </c>
      <c r="O1102" s="55" t="s">
        <v>14</v>
      </c>
      <c r="P1102" s="55" t="s">
        <v>15</v>
      </c>
      <c r="Q1102" s="55" t="s">
        <v>14</v>
      </c>
      <c r="R1102" s="55" t="s">
        <v>15</v>
      </c>
      <c r="S1102" s="55" t="s">
        <v>14</v>
      </c>
      <c r="T1102" s="55" t="s">
        <v>15</v>
      </c>
      <c r="U1102" s="55" t="s">
        <v>14</v>
      </c>
      <c r="V1102" s="55" t="s">
        <v>15</v>
      </c>
      <c r="W1102" s="104"/>
      <c r="X1102" s="55" t="s">
        <v>14</v>
      </c>
      <c r="Y1102" s="55" t="s">
        <v>15</v>
      </c>
      <c r="Z1102" s="55" t="s">
        <v>14</v>
      </c>
      <c r="AA1102" s="55" t="s">
        <v>15</v>
      </c>
      <c r="AB1102" s="55" t="s">
        <v>14</v>
      </c>
      <c r="AC1102" s="55" t="s">
        <v>15</v>
      </c>
    </row>
    <row r="1103" spans="1:29" customFormat="1" x14ac:dyDescent="0.3">
      <c r="A1103" s="56" t="s">
        <v>16</v>
      </c>
      <c r="B1103" s="57">
        <v>43.187704279800002</v>
      </c>
      <c r="C1103" s="57">
        <v>43.187704279800002</v>
      </c>
      <c r="D1103" s="57">
        <v>22.7975072903</v>
      </c>
      <c r="E1103" s="57">
        <v>22.7975072903</v>
      </c>
      <c r="F1103" s="57">
        <v>20.390196989500001</v>
      </c>
      <c r="G1103" s="57">
        <v>20.390196989500001</v>
      </c>
      <c r="H1103" s="105"/>
      <c r="I1103" s="57">
        <v>11.428324036299999</v>
      </c>
      <c r="J1103" s="57">
        <v>11.428324036299999</v>
      </c>
      <c r="K1103" s="57">
        <v>3.4277298251000001</v>
      </c>
      <c r="L1103" s="57">
        <v>3.4277298251000001</v>
      </c>
      <c r="M1103" s="57">
        <v>4.8949214272999999</v>
      </c>
      <c r="N1103" s="57">
        <v>4.8949214272999999</v>
      </c>
      <c r="O1103" s="57">
        <v>10.576490785700001</v>
      </c>
      <c r="P1103" s="57">
        <v>10.576490785700001</v>
      </c>
      <c r="Q1103" s="57">
        <v>5.6360740831999996</v>
      </c>
      <c r="R1103" s="57">
        <v>5.6360740831999996</v>
      </c>
      <c r="S1103" s="57">
        <v>4.1833238572999996</v>
      </c>
      <c r="T1103" s="57">
        <v>4.1833238572999996</v>
      </c>
      <c r="U1103" s="57">
        <v>3.0408402648999999</v>
      </c>
      <c r="V1103" s="57">
        <v>3.0408402648999999</v>
      </c>
      <c r="W1103" s="105"/>
      <c r="X1103" s="57">
        <v>15.8902226213</v>
      </c>
      <c r="Y1103" s="57">
        <v>15.8902226213</v>
      </c>
      <c r="Z1103" s="57">
        <v>9.5657708188000008</v>
      </c>
      <c r="AA1103" s="57">
        <v>9.5657708188000008</v>
      </c>
      <c r="AB1103" s="57">
        <v>17.7317108397</v>
      </c>
      <c r="AC1103" s="57">
        <v>17.7317108397</v>
      </c>
    </row>
    <row r="1104" spans="1:29" customFormat="1" x14ac:dyDescent="0.3">
      <c r="A1104" s="58" t="s">
        <v>310</v>
      </c>
      <c r="B1104" s="59">
        <v>0.41380770030000003</v>
      </c>
      <c r="C1104" s="60">
        <v>9.5816090991793796E-3</v>
      </c>
      <c r="D1104" s="67">
        <v>0</v>
      </c>
      <c r="E1104" s="68">
        <v>0</v>
      </c>
      <c r="F1104" s="67">
        <v>0.41380770030000003</v>
      </c>
      <c r="G1104" s="68">
        <v>2.02944434775736</v>
      </c>
      <c r="H1104" s="107"/>
      <c r="I1104" s="67">
        <v>0</v>
      </c>
      <c r="J1104" s="68">
        <v>0</v>
      </c>
      <c r="K1104" s="67">
        <v>0</v>
      </c>
      <c r="L1104" s="68">
        <v>0</v>
      </c>
      <c r="M1104" s="67">
        <v>0</v>
      </c>
      <c r="N1104" s="68">
        <v>0</v>
      </c>
      <c r="O1104" s="67">
        <v>0.41380770030000003</v>
      </c>
      <c r="P1104" s="68">
        <v>3.9125236213460401</v>
      </c>
      <c r="Q1104" s="67">
        <v>0</v>
      </c>
      <c r="R1104" s="68">
        <v>0</v>
      </c>
      <c r="S1104" s="67">
        <v>0</v>
      </c>
      <c r="T1104" s="68">
        <v>0</v>
      </c>
      <c r="U1104" s="67">
        <v>0</v>
      </c>
      <c r="V1104" s="68">
        <v>0</v>
      </c>
      <c r="W1104" s="107"/>
      <c r="X1104" s="67">
        <v>0</v>
      </c>
      <c r="Y1104" s="68">
        <v>0</v>
      </c>
      <c r="Z1104" s="67">
        <v>0</v>
      </c>
      <c r="AA1104" s="68">
        <v>0</v>
      </c>
      <c r="AB1104" s="67">
        <v>0.41380770030000003</v>
      </c>
      <c r="AC1104" s="68">
        <v>2.3337155903395099</v>
      </c>
    </row>
    <row r="1105" spans="1:29" customFormat="1" x14ac:dyDescent="0.3">
      <c r="A1105" s="58" t="s">
        <v>311</v>
      </c>
      <c r="B1105" s="61">
        <v>38.185908429600097</v>
      </c>
      <c r="C1105" s="62">
        <v>0.88418472494405098</v>
      </c>
      <c r="D1105" s="69">
        <v>22.7975072903</v>
      </c>
      <c r="E1105" s="70">
        <v>100</v>
      </c>
      <c r="F1105" s="69">
        <v>15.388401139300001</v>
      </c>
      <c r="G1105" s="70">
        <v>75.469605061806405</v>
      </c>
      <c r="H1105" s="107"/>
      <c r="I1105" s="69">
        <v>7.7470843103</v>
      </c>
      <c r="J1105" s="70">
        <v>67.788455119865304</v>
      </c>
      <c r="K1105" s="69">
        <v>3.4277298251000099</v>
      </c>
      <c r="L1105" s="70">
        <v>100</v>
      </c>
      <c r="M1105" s="69">
        <v>4.8949214273000097</v>
      </c>
      <c r="N1105" s="70">
        <v>100</v>
      </c>
      <c r="O1105" s="69">
        <v>9.2559346614999995</v>
      </c>
      <c r="P1105" s="70">
        <v>87.514231790515396</v>
      </c>
      <c r="Q1105" s="69">
        <v>5.6360740831999996</v>
      </c>
      <c r="R1105" s="70">
        <v>100</v>
      </c>
      <c r="S1105" s="69">
        <v>4.1833238572999898</v>
      </c>
      <c r="T1105" s="70">
        <v>100</v>
      </c>
      <c r="U1105" s="69">
        <v>3.0408402648999999</v>
      </c>
      <c r="V1105" s="70">
        <v>100</v>
      </c>
      <c r="W1105" s="107"/>
      <c r="X1105" s="69">
        <v>12.2089828953</v>
      </c>
      <c r="Y1105" s="70">
        <v>76.833303008193894</v>
      </c>
      <c r="Z1105" s="69">
        <v>9.5657708188000008</v>
      </c>
      <c r="AA1105" s="70">
        <v>100</v>
      </c>
      <c r="AB1105" s="69">
        <v>16.4111547155</v>
      </c>
      <c r="AC1105" s="70">
        <v>92.552573543871603</v>
      </c>
    </row>
    <row r="1106" spans="1:29" customFormat="1" x14ac:dyDescent="0.3">
      <c r="A1106" s="58" t="s">
        <v>312</v>
      </c>
      <c r="B1106" s="73">
        <v>4.4410889826669999</v>
      </c>
      <c r="C1106" s="73">
        <v>4.4410889826669999</v>
      </c>
      <c r="D1106" s="75">
        <v>4.7057083988408399</v>
      </c>
      <c r="E1106" s="75">
        <v>4.7057083988408399</v>
      </c>
      <c r="F1106" s="75">
        <v>4.1452280318147396</v>
      </c>
      <c r="G1106" s="75">
        <v>4.1452280318147396</v>
      </c>
      <c r="H1106" s="109"/>
      <c r="I1106" s="75">
        <v>4.3557691023973</v>
      </c>
      <c r="J1106" s="75">
        <v>4.3557691023973</v>
      </c>
      <c r="K1106" s="75">
        <v>4.3265618111157096</v>
      </c>
      <c r="L1106" s="75">
        <v>4.3265618111157096</v>
      </c>
      <c r="M1106" s="75">
        <v>4.3286062863704098</v>
      </c>
      <c r="N1106" s="75">
        <v>4.3286062863704098</v>
      </c>
      <c r="O1106" s="75">
        <v>4.2822121201519501</v>
      </c>
      <c r="P1106" s="75">
        <v>4.2822121201519501</v>
      </c>
      <c r="Q1106" s="75">
        <v>4.6052046027690503</v>
      </c>
      <c r="R1106" s="75">
        <v>4.6052046027690503</v>
      </c>
      <c r="S1106" s="75">
        <v>4.7699605761526902</v>
      </c>
      <c r="T1106" s="75">
        <v>4.7699605761526902</v>
      </c>
      <c r="U1106" s="75">
        <v>4.8678923605961897</v>
      </c>
      <c r="V1106" s="75">
        <v>4.8678923605961897</v>
      </c>
      <c r="W1106" s="109"/>
      <c r="X1106" s="75">
        <v>4.4440834948492798</v>
      </c>
      <c r="Y1106" s="75">
        <v>4.4440834948492798</v>
      </c>
      <c r="Z1106" s="75">
        <v>4.8201777004923301</v>
      </c>
      <c r="AA1106" s="78">
        <v>4.8201777004923301</v>
      </c>
      <c r="AB1106" s="75">
        <v>4.2338975112324899</v>
      </c>
      <c r="AC1106" s="75">
        <v>4.2338975112324899</v>
      </c>
    </row>
    <row r="1107" spans="1:29" customFormat="1" x14ac:dyDescent="0.3">
      <c r="A1107" s="65" t="s">
        <v>1</v>
      </c>
    </row>
    <row r="1108" spans="1:29" customFormat="1" x14ac:dyDescent="0.3">
      <c r="A1108" s="65" t="s">
        <v>1</v>
      </c>
    </row>
    <row r="1109" spans="1:29" customFormat="1" x14ac:dyDescent="0.3">
      <c r="A1109" s="53" t="s">
        <v>449</v>
      </c>
    </row>
    <row r="1110" spans="1:29" customFormat="1" x14ac:dyDescent="0.3">
      <c r="A1110" s="54" t="s">
        <v>1</v>
      </c>
    </row>
    <row r="1111" spans="1:29" customFormat="1" x14ac:dyDescent="0.3">
      <c r="A1111" s="114" t="s">
        <v>1</v>
      </c>
      <c r="B1111" s="113" t="s">
        <v>502</v>
      </c>
      <c r="C1111" s="113" t="s">
        <v>1</v>
      </c>
      <c r="D1111" s="113" t="s">
        <v>346</v>
      </c>
      <c r="E1111" s="113" t="s">
        <v>1</v>
      </c>
      <c r="F1111" s="113" t="s">
        <v>347</v>
      </c>
      <c r="G1111" s="113" t="s">
        <v>1</v>
      </c>
      <c r="H1111" s="104"/>
      <c r="I1111" s="113" t="s">
        <v>350</v>
      </c>
      <c r="J1111" s="113" t="s">
        <v>1</v>
      </c>
      <c r="K1111" s="113" t="s">
        <v>351</v>
      </c>
      <c r="L1111" s="113" t="s">
        <v>1</v>
      </c>
      <c r="M1111" s="113" t="s">
        <v>352</v>
      </c>
      <c r="N1111" s="113" t="s">
        <v>1</v>
      </c>
      <c r="O1111" s="113" t="s">
        <v>353</v>
      </c>
      <c r="P1111" s="113" t="s">
        <v>1</v>
      </c>
      <c r="Q1111" s="113" t="s">
        <v>354</v>
      </c>
      <c r="R1111" s="113" t="s">
        <v>1</v>
      </c>
      <c r="S1111" s="113" t="s">
        <v>355</v>
      </c>
      <c r="T1111" s="113" t="s">
        <v>1</v>
      </c>
      <c r="U1111" s="113" t="s">
        <v>356</v>
      </c>
      <c r="V1111" s="113" t="s">
        <v>1</v>
      </c>
      <c r="W1111" s="104"/>
      <c r="X1111" s="113" t="s">
        <v>358</v>
      </c>
      <c r="Y1111" s="113" t="s">
        <v>1</v>
      </c>
      <c r="Z1111" s="113" t="s">
        <v>359</v>
      </c>
      <c r="AA1111" s="113" t="s">
        <v>1</v>
      </c>
      <c r="AB1111" s="113" t="s">
        <v>360</v>
      </c>
      <c r="AC1111" s="113" t="s">
        <v>1</v>
      </c>
    </row>
    <row r="1112" spans="1:29" customFormat="1" x14ac:dyDescent="0.3">
      <c r="A1112" s="115" t="s">
        <v>1</v>
      </c>
      <c r="B1112" s="55" t="s">
        <v>14</v>
      </c>
      <c r="C1112" s="55" t="s">
        <v>15</v>
      </c>
      <c r="D1112" s="55" t="s">
        <v>14</v>
      </c>
      <c r="E1112" s="55" t="s">
        <v>15</v>
      </c>
      <c r="F1112" s="55" t="s">
        <v>14</v>
      </c>
      <c r="G1112" s="55" t="s">
        <v>15</v>
      </c>
      <c r="H1112" s="104"/>
      <c r="I1112" s="55" t="s">
        <v>14</v>
      </c>
      <c r="J1112" s="55" t="s">
        <v>15</v>
      </c>
      <c r="K1112" s="55" t="s">
        <v>14</v>
      </c>
      <c r="L1112" s="55" t="s">
        <v>15</v>
      </c>
      <c r="M1112" s="55" t="s">
        <v>14</v>
      </c>
      <c r="N1112" s="55" t="s">
        <v>15</v>
      </c>
      <c r="O1112" s="55" t="s">
        <v>14</v>
      </c>
      <c r="P1112" s="55" t="s">
        <v>15</v>
      </c>
      <c r="Q1112" s="55" t="s">
        <v>14</v>
      </c>
      <c r="R1112" s="55" t="s">
        <v>15</v>
      </c>
      <c r="S1112" s="55" t="s">
        <v>14</v>
      </c>
      <c r="T1112" s="55" t="s">
        <v>15</v>
      </c>
      <c r="U1112" s="55" t="s">
        <v>14</v>
      </c>
      <c r="V1112" s="55" t="s">
        <v>15</v>
      </c>
      <c r="W1112" s="104"/>
      <c r="X1112" s="55" t="s">
        <v>14</v>
      </c>
      <c r="Y1112" s="55" t="s">
        <v>15</v>
      </c>
      <c r="Z1112" s="55" t="s">
        <v>14</v>
      </c>
      <c r="AA1112" s="55" t="s">
        <v>15</v>
      </c>
      <c r="AB1112" s="55" t="s">
        <v>14</v>
      </c>
      <c r="AC1112" s="55" t="s">
        <v>15</v>
      </c>
    </row>
    <row r="1113" spans="1:29" customFormat="1" x14ac:dyDescent="0.3">
      <c r="A1113" s="56" t="s">
        <v>16</v>
      </c>
      <c r="B1113" s="57">
        <v>193.0384337301</v>
      </c>
      <c r="C1113" s="57">
        <v>193.0384337301</v>
      </c>
      <c r="D1113" s="57">
        <v>93.090813620500001</v>
      </c>
      <c r="E1113" s="57">
        <v>93.090813620500001</v>
      </c>
      <c r="F1113" s="57">
        <v>99.947620109599995</v>
      </c>
      <c r="G1113" s="57">
        <v>99.947620109599995</v>
      </c>
      <c r="H1113" s="105"/>
      <c r="I1113" s="57">
        <v>35.721244916499998</v>
      </c>
      <c r="J1113" s="57">
        <v>35.721244916499998</v>
      </c>
      <c r="K1113" s="57">
        <v>35.190276595900002</v>
      </c>
      <c r="L1113" s="57">
        <v>35.190276595900002</v>
      </c>
      <c r="M1113" s="57">
        <v>47.630906717800002</v>
      </c>
      <c r="N1113" s="57">
        <v>47.630906717800002</v>
      </c>
      <c r="O1113" s="57">
        <v>52.307587395299997</v>
      </c>
      <c r="P1113" s="57">
        <v>52.307587395299997</v>
      </c>
      <c r="Q1113" s="57">
        <v>6.1858697274000001</v>
      </c>
      <c r="R1113" s="57">
        <v>6.1858697274000001</v>
      </c>
      <c r="S1113" s="57">
        <v>10.595479451099999</v>
      </c>
      <c r="T1113" s="57">
        <v>10.595479451099999</v>
      </c>
      <c r="U1113" s="57">
        <v>5.4070689261</v>
      </c>
      <c r="V1113" s="57">
        <v>5.4070689261</v>
      </c>
      <c r="W1113" s="105"/>
      <c r="X1113" s="57">
        <v>45.371435491600003</v>
      </c>
      <c r="Y1113" s="57">
        <v>45.371435491600003</v>
      </c>
      <c r="Z1113" s="57">
        <v>44.578077976499998</v>
      </c>
      <c r="AA1113" s="57">
        <v>44.578077976499998</v>
      </c>
      <c r="AB1113" s="57">
        <v>103.088920262</v>
      </c>
      <c r="AC1113" s="57">
        <v>103.088920262</v>
      </c>
    </row>
    <row r="1114" spans="1:29" customFormat="1" x14ac:dyDescent="0.3">
      <c r="A1114" s="58" t="s">
        <v>310</v>
      </c>
      <c r="B1114" s="59">
        <v>0</v>
      </c>
      <c r="C1114" s="60">
        <v>0</v>
      </c>
      <c r="D1114" s="59">
        <v>0</v>
      </c>
      <c r="E1114" s="60">
        <v>0</v>
      </c>
      <c r="F1114" s="59">
        <v>0</v>
      </c>
      <c r="G1114" s="60">
        <v>0</v>
      </c>
      <c r="H1114" s="106"/>
      <c r="I1114" s="67">
        <v>0</v>
      </c>
      <c r="J1114" s="68">
        <v>0</v>
      </c>
      <c r="K1114" s="67">
        <v>0</v>
      </c>
      <c r="L1114" s="68">
        <v>0</v>
      </c>
      <c r="M1114" s="59">
        <v>0</v>
      </c>
      <c r="N1114" s="60">
        <v>0</v>
      </c>
      <c r="O1114" s="59">
        <v>0</v>
      </c>
      <c r="P1114" s="60">
        <v>0</v>
      </c>
      <c r="Q1114" s="67">
        <v>0</v>
      </c>
      <c r="R1114" s="68">
        <v>0</v>
      </c>
      <c r="S1114" s="67">
        <v>0</v>
      </c>
      <c r="T1114" s="68">
        <v>0</v>
      </c>
      <c r="U1114" s="67">
        <v>0</v>
      </c>
      <c r="V1114" s="68">
        <v>0</v>
      </c>
      <c r="W1114" s="107"/>
      <c r="X1114" s="67">
        <v>0</v>
      </c>
      <c r="Y1114" s="68">
        <v>0</v>
      </c>
      <c r="Z1114" s="59">
        <v>0</v>
      </c>
      <c r="AA1114" s="60">
        <v>0</v>
      </c>
      <c r="AB1114" s="59">
        <v>0</v>
      </c>
      <c r="AC1114" s="60">
        <v>0</v>
      </c>
    </row>
    <row r="1115" spans="1:29" customFormat="1" x14ac:dyDescent="0.3">
      <c r="A1115" s="58" t="s">
        <v>311</v>
      </c>
      <c r="B1115" s="61">
        <v>179.8148392594</v>
      </c>
      <c r="C1115" s="62">
        <v>0.93149760793651704</v>
      </c>
      <c r="D1115" s="61">
        <v>83.870849965100007</v>
      </c>
      <c r="E1115" s="62">
        <v>0.900957320096194</v>
      </c>
      <c r="F1115" s="61">
        <v>95.943989294299897</v>
      </c>
      <c r="G1115" s="62">
        <v>0.95994270988233898</v>
      </c>
      <c r="H1115" s="106"/>
      <c r="I1115" s="69">
        <v>27.974160606200002</v>
      </c>
      <c r="J1115" s="70">
        <v>78.312389928152996</v>
      </c>
      <c r="K1115" s="69">
        <v>33.409266637900103</v>
      </c>
      <c r="L1115" s="70">
        <v>94.938914580149898</v>
      </c>
      <c r="M1115" s="61">
        <v>46.809909702200002</v>
      </c>
      <c r="N1115" s="62">
        <v>0.982763355304904</v>
      </c>
      <c r="O1115" s="61">
        <v>51.272198919399997</v>
      </c>
      <c r="P1115" s="62">
        <v>0.98020576884811506</v>
      </c>
      <c r="Q1115" s="69">
        <v>6.1858697274000098</v>
      </c>
      <c r="R1115" s="70">
        <v>100</v>
      </c>
      <c r="S1115" s="69">
        <v>9.7821589564</v>
      </c>
      <c r="T1115" s="70">
        <v>92.323891538333697</v>
      </c>
      <c r="U1115" s="69">
        <v>4.3812747098999996</v>
      </c>
      <c r="V1115" s="70">
        <v>81.028645459863199</v>
      </c>
      <c r="W1115" s="107"/>
      <c r="X1115" s="69">
        <v>36.151471836199903</v>
      </c>
      <c r="Y1115" s="72">
        <v>79.678924513845402</v>
      </c>
      <c r="Z1115" s="61">
        <v>42.355457119199997</v>
      </c>
      <c r="AA1115" s="62">
        <v>0.95014094464836096</v>
      </c>
      <c r="AB1115" s="61">
        <v>101.307910304</v>
      </c>
      <c r="AC1115" s="62">
        <v>0.98272355599929095</v>
      </c>
    </row>
    <row r="1116" spans="1:29" customFormat="1" x14ac:dyDescent="0.3">
      <c r="A1116" s="58" t="s">
        <v>312</v>
      </c>
      <c r="B1116" s="73">
        <v>4.5879493390516703</v>
      </c>
      <c r="C1116" s="73">
        <v>4.5879493390516703</v>
      </c>
      <c r="D1116" s="73">
        <v>4.5555020834173101</v>
      </c>
      <c r="E1116" s="73">
        <v>4.5555020834173101</v>
      </c>
      <c r="F1116" s="73">
        <v>4.6186729679695802</v>
      </c>
      <c r="G1116" s="73">
        <v>4.6186729679695802</v>
      </c>
      <c r="H1116" s="108"/>
      <c r="I1116" s="75">
        <v>4.2546660369778397</v>
      </c>
      <c r="J1116" s="75">
        <v>4.2546660369778397</v>
      </c>
      <c r="K1116" s="75">
        <v>4.61698392152819</v>
      </c>
      <c r="L1116" s="75">
        <v>4.61698392152819</v>
      </c>
      <c r="M1116" s="73">
        <v>4.7485978026604299</v>
      </c>
      <c r="N1116" s="77">
        <v>4.7485978026604299</v>
      </c>
      <c r="O1116" s="73">
        <v>4.6579500356499404</v>
      </c>
      <c r="P1116" s="73">
        <v>4.6579500356499404</v>
      </c>
      <c r="Q1116" s="75">
        <v>4.7501138668418603</v>
      </c>
      <c r="R1116" s="75">
        <v>4.7501138668418603</v>
      </c>
      <c r="S1116" s="75">
        <v>4.63175391396158</v>
      </c>
      <c r="T1116" s="75">
        <v>4.63175391396158</v>
      </c>
      <c r="U1116" s="75">
        <v>4.26807545907233</v>
      </c>
      <c r="V1116" s="75">
        <v>4.26807545907233</v>
      </c>
      <c r="W1116" s="109"/>
      <c r="X1116" s="75">
        <v>4.2298434985692897</v>
      </c>
      <c r="Y1116" s="76">
        <v>4.2298434985692897</v>
      </c>
      <c r="Z1116" s="73">
        <v>4.7730722295717403</v>
      </c>
      <c r="AA1116" s="77">
        <v>4.7730722295717403</v>
      </c>
      <c r="AB1116" s="73">
        <v>4.6684420142316796</v>
      </c>
      <c r="AC1116" s="73">
        <v>4.6684420142316796</v>
      </c>
    </row>
    <row r="1117" spans="1:29" customFormat="1" x14ac:dyDescent="0.3">
      <c r="A1117" s="65" t="s">
        <v>1</v>
      </c>
    </row>
    <row r="1118" spans="1:29" customFormat="1" x14ac:dyDescent="0.3">
      <c r="A1118" s="65" t="s">
        <v>1</v>
      </c>
    </row>
    <row r="1119" spans="1:29" customFormat="1" x14ac:dyDescent="0.3">
      <c r="A1119" s="53" t="s">
        <v>450</v>
      </c>
    </row>
    <row r="1120" spans="1:29" customFormat="1" x14ac:dyDescent="0.3">
      <c r="A1120" s="54" t="s">
        <v>1</v>
      </c>
    </row>
    <row r="1121" spans="1:29" customFormat="1" x14ac:dyDescent="0.3">
      <c r="A1121" s="114" t="s">
        <v>1</v>
      </c>
      <c r="B1121" s="113" t="s">
        <v>502</v>
      </c>
      <c r="C1121" s="113" t="s">
        <v>1</v>
      </c>
      <c r="D1121" s="113" t="s">
        <v>346</v>
      </c>
      <c r="E1121" s="113" t="s">
        <v>1</v>
      </c>
      <c r="F1121" s="113" t="s">
        <v>347</v>
      </c>
      <c r="G1121" s="113" t="s">
        <v>1</v>
      </c>
      <c r="H1121" s="104"/>
      <c r="I1121" s="113" t="s">
        <v>350</v>
      </c>
      <c r="J1121" s="113" t="s">
        <v>1</v>
      </c>
      <c r="K1121" s="113" t="s">
        <v>351</v>
      </c>
      <c r="L1121" s="113" t="s">
        <v>1</v>
      </c>
      <c r="M1121" s="113" t="s">
        <v>352</v>
      </c>
      <c r="N1121" s="113" t="s">
        <v>1</v>
      </c>
      <c r="O1121" s="113" t="s">
        <v>353</v>
      </c>
      <c r="P1121" s="113" t="s">
        <v>1</v>
      </c>
      <c r="Q1121" s="113" t="s">
        <v>354</v>
      </c>
      <c r="R1121" s="113" t="s">
        <v>1</v>
      </c>
      <c r="S1121" s="113" t="s">
        <v>355</v>
      </c>
      <c r="T1121" s="113" t="s">
        <v>1</v>
      </c>
      <c r="U1121" s="113" t="s">
        <v>356</v>
      </c>
      <c r="V1121" s="113" t="s">
        <v>1</v>
      </c>
      <c r="W1121" s="104"/>
      <c r="X1121" s="113" t="s">
        <v>358</v>
      </c>
      <c r="Y1121" s="113" t="s">
        <v>1</v>
      </c>
      <c r="Z1121" s="113" t="s">
        <v>359</v>
      </c>
      <c r="AA1121" s="113" t="s">
        <v>1</v>
      </c>
      <c r="AB1121" s="113" t="s">
        <v>360</v>
      </c>
      <c r="AC1121" s="113" t="s">
        <v>1</v>
      </c>
    </row>
    <row r="1122" spans="1:29" customFormat="1" x14ac:dyDescent="0.3">
      <c r="A1122" s="115" t="s">
        <v>1</v>
      </c>
      <c r="B1122" s="55" t="s">
        <v>14</v>
      </c>
      <c r="C1122" s="55" t="s">
        <v>15</v>
      </c>
      <c r="D1122" s="55" t="s">
        <v>14</v>
      </c>
      <c r="E1122" s="55" t="s">
        <v>15</v>
      </c>
      <c r="F1122" s="55" t="s">
        <v>14</v>
      </c>
      <c r="G1122" s="55" t="s">
        <v>15</v>
      </c>
      <c r="H1122" s="104"/>
      <c r="I1122" s="55" t="s">
        <v>14</v>
      </c>
      <c r="J1122" s="55" t="s">
        <v>15</v>
      </c>
      <c r="K1122" s="55" t="s">
        <v>14</v>
      </c>
      <c r="L1122" s="55" t="s">
        <v>15</v>
      </c>
      <c r="M1122" s="55" t="s">
        <v>14</v>
      </c>
      <c r="N1122" s="55" t="s">
        <v>15</v>
      </c>
      <c r="O1122" s="55" t="s">
        <v>14</v>
      </c>
      <c r="P1122" s="55" t="s">
        <v>15</v>
      </c>
      <c r="Q1122" s="55" t="s">
        <v>14</v>
      </c>
      <c r="R1122" s="55" t="s">
        <v>15</v>
      </c>
      <c r="S1122" s="55" t="s">
        <v>14</v>
      </c>
      <c r="T1122" s="55" t="s">
        <v>15</v>
      </c>
      <c r="U1122" s="55" t="s">
        <v>14</v>
      </c>
      <c r="V1122" s="55" t="s">
        <v>15</v>
      </c>
      <c r="W1122" s="104"/>
      <c r="X1122" s="55" t="s">
        <v>14</v>
      </c>
      <c r="Y1122" s="55" t="s">
        <v>15</v>
      </c>
      <c r="Z1122" s="55" t="s">
        <v>14</v>
      </c>
      <c r="AA1122" s="55" t="s">
        <v>15</v>
      </c>
      <c r="AB1122" s="55" t="s">
        <v>14</v>
      </c>
      <c r="AC1122" s="55" t="s">
        <v>15</v>
      </c>
    </row>
    <row r="1123" spans="1:29" customFormat="1" x14ac:dyDescent="0.3">
      <c r="A1123" s="56" t="s">
        <v>16</v>
      </c>
      <c r="B1123" s="57">
        <v>96.097490871800005</v>
      </c>
      <c r="C1123" s="57">
        <v>96.097490871800005</v>
      </c>
      <c r="D1123" s="57">
        <v>39.805671394999997</v>
      </c>
      <c r="E1123" s="57">
        <v>39.805671394999997</v>
      </c>
      <c r="F1123" s="57">
        <v>56.291819476800001</v>
      </c>
      <c r="G1123" s="57">
        <v>56.291819476800001</v>
      </c>
      <c r="H1123" s="105"/>
      <c r="I1123" s="57">
        <v>9.6765112028000004</v>
      </c>
      <c r="J1123" s="57">
        <v>9.6765112028000004</v>
      </c>
      <c r="K1123" s="57">
        <v>25.5750693978</v>
      </c>
      <c r="L1123" s="57">
        <v>25.5750693978</v>
      </c>
      <c r="M1123" s="57">
        <v>23.8591967419</v>
      </c>
      <c r="N1123" s="57">
        <v>23.8591967419</v>
      </c>
      <c r="O1123" s="57">
        <v>17.020313846899999</v>
      </c>
      <c r="P1123" s="57">
        <v>17.020313846899999</v>
      </c>
      <c r="Q1123" s="57">
        <v>8.2078426992000004</v>
      </c>
      <c r="R1123" s="57">
        <v>8.2078426992000004</v>
      </c>
      <c r="S1123" s="57">
        <v>6.7036538673999999</v>
      </c>
      <c r="T1123" s="57">
        <v>6.7036538673999999</v>
      </c>
      <c r="U1123" s="57">
        <v>5.0549031158000002</v>
      </c>
      <c r="V1123" s="57">
        <v>5.0549031158000002</v>
      </c>
      <c r="W1123" s="105"/>
      <c r="X1123" s="57">
        <v>15.758228751600001</v>
      </c>
      <c r="Y1123" s="57">
        <v>15.758228751600001</v>
      </c>
      <c r="Z1123" s="57">
        <v>29.052295618700001</v>
      </c>
      <c r="AA1123" s="57">
        <v>29.052295618700001</v>
      </c>
      <c r="AB1123" s="57">
        <v>51.286966501499997</v>
      </c>
      <c r="AC1123" s="57">
        <v>51.286966501499997</v>
      </c>
    </row>
    <row r="1124" spans="1:29" customFormat="1" x14ac:dyDescent="0.3">
      <c r="A1124" s="58" t="s">
        <v>310</v>
      </c>
      <c r="B1124" s="59">
        <v>3.0389756101000001</v>
      </c>
      <c r="C1124" s="60">
        <v>3.1623880941430399E-2</v>
      </c>
      <c r="D1124" s="59">
        <v>2.5717531755000098</v>
      </c>
      <c r="E1124" s="60">
        <v>6.4607707529411001E-2</v>
      </c>
      <c r="F1124" s="59">
        <v>0.46722243460000001</v>
      </c>
      <c r="G1124" s="60">
        <v>8.3000059145816093E-3</v>
      </c>
      <c r="H1124" s="106"/>
      <c r="I1124" s="67">
        <v>0</v>
      </c>
      <c r="J1124" s="68">
        <v>0</v>
      </c>
      <c r="K1124" s="67">
        <v>2.5717531755</v>
      </c>
      <c r="L1124" s="68">
        <v>10.0557036053291</v>
      </c>
      <c r="M1124" s="59">
        <v>0</v>
      </c>
      <c r="N1124" s="60">
        <v>0</v>
      </c>
      <c r="O1124" s="67">
        <v>0</v>
      </c>
      <c r="P1124" s="68">
        <v>0</v>
      </c>
      <c r="Q1124" s="67">
        <v>0.46722243460000001</v>
      </c>
      <c r="R1124" s="68">
        <v>5.6923902141245799</v>
      </c>
      <c r="S1124" s="67">
        <v>0</v>
      </c>
      <c r="T1124" s="68">
        <v>0</v>
      </c>
      <c r="U1124" s="67">
        <v>0</v>
      </c>
      <c r="V1124" s="68">
        <v>0</v>
      </c>
      <c r="W1124" s="107"/>
      <c r="X1124" s="67">
        <v>0</v>
      </c>
      <c r="Y1124" s="68">
        <v>0</v>
      </c>
      <c r="Z1124" s="67">
        <v>3.0389756101000001</v>
      </c>
      <c r="AA1124" s="68">
        <v>10.460363098274099</v>
      </c>
      <c r="AB1124" s="59">
        <v>0</v>
      </c>
      <c r="AC1124" s="60">
        <v>0</v>
      </c>
    </row>
    <row r="1125" spans="1:29" customFormat="1" x14ac:dyDescent="0.3">
      <c r="A1125" s="58" t="s">
        <v>311</v>
      </c>
      <c r="B1125" s="61">
        <v>92.384132666599996</v>
      </c>
      <c r="C1125" s="62">
        <v>0.961358427035792</v>
      </c>
      <c r="D1125" s="61">
        <v>37.233918219499998</v>
      </c>
      <c r="E1125" s="62">
        <v>0.93539229247058897</v>
      </c>
      <c r="F1125" s="61">
        <v>55.150214447099998</v>
      </c>
      <c r="G1125" s="62">
        <v>0.97971987687890405</v>
      </c>
      <c r="H1125" s="106"/>
      <c r="I1125" s="69">
        <v>9.6765112028000004</v>
      </c>
      <c r="J1125" s="70">
        <v>100</v>
      </c>
      <c r="K1125" s="69">
        <v>23.003316222300001</v>
      </c>
      <c r="L1125" s="70">
        <v>89.9442963946709</v>
      </c>
      <c r="M1125" s="61">
        <v>23.184814146800001</v>
      </c>
      <c r="N1125" s="62">
        <v>0.97173489944379898</v>
      </c>
      <c r="O1125" s="69">
        <v>17.020313846899999</v>
      </c>
      <c r="P1125" s="70">
        <v>100</v>
      </c>
      <c r="Q1125" s="69">
        <v>7.7406202646000004</v>
      </c>
      <c r="R1125" s="70">
        <v>94.3076097858754</v>
      </c>
      <c r="S1125" s="69">
        <v>6.7036538673999999</v>
      </c>
      <c r="T1125" s="70">
        <v>100</v>
      </c>
      <c r="U1125" s="69">
        <v>5.0549031158000099</v>
      </c>
      <c r="V1125" s="70">
        <v>100</v>
      </c>
      <c r="W1125" s="107"/>
      <c r="X1125" s="69">
        <v>15.758228751600001</v>
      </c>
      <c r="Y1125" s="70">
        <v>100</v>
      </c>
      <c r="Z1125" s="69">
        <v>25.338937413499998</v>
      </c>
      <c r="AA1125" s="70">
        <v>87.218365619239293</v>
      </c>
      <c r="AB1125" s="61">
        <v>51.286966501499897</v>
      </c>
      <c r="AC1125" s="62">
        <v>1</v>
      </c>
    </row>
    <row r="1126" spans="1:29" customFormat="1" x14ac:dyDescent="0.3">
      <c r="A1126" s="58" t="s">
        <v>312</v>
      </c>
      <c r="B1126" s="73">
        <v>4.4688705856390101</v>
      </c>
      <c r="C1126" s="73">
        <v>4.4688705856390101</v>
      </c>
      <c r="D1126" s="73">
        <v>4.3593738105846098</v>
      </c>
      <c r="E1126" s="73">
        <v>4.3593738105846098</v>
      </c>
      <c r="F1126" s="73">
        <v>4.5462991123261496</v>
      </c>
      <c r="G1126" s="73">
        <v>4.5462991123261496</v>
      </c>
      <c r="H1126" s="108"/>
      <c r="I1126" s="75">
        <v>4</v>
      </c>
      <c r="J1126" s="76">
        <v>4</v>
      </c>
      <c r="K1126" s="75">
        <v>4.5395937883275899</v>
      </c>
      <c r="L1126" s="75">
        <v>4.5395937883275899</v>
      </c>
      <c r="M1126" s="73">
        <v>4.3268139893790503</v>
      </c>
      <c r="N1126" s="73">
        <v>4.3268139893790503</v>
      </c>
      <c r="O1126" s="75">
        <v>4.6093742022441599</v>
      </c>
      <c r="P1126" s="75">
        <v>4.6093742022441599</v>
      </c>
      <c r="Q1126" s="75">
        <v>4.6772486463028597</v>
      </c>
      <c r="R1126" s="75">
        <v>4.6772486463028597</v>
      </c>
      <c r="S1126" s="75">
        <v>4.5810790974968398</v>
      </c>
      <c r="T1126" s="75">
        <v>4.5810790974968398</v>
      </c>
      <c r="U1126" s="75">
        <v>4.7188615128432403</v>
      </c>
      <c r="V1126" s="75">
        <v>4.7188615128432403</v>
      </c>
      <c r="W1126" s="109"/>
      <c r="X1126" s="75">
        <v>4.4959546845648202</v>
      </c>
      <c r="Y1126" s="75">
        <v>4.4959546845648202</v>
      </c>
      <c r="Z1126" s="75">
        <v>4.1499929627005097</v>
      </c>
      <c r="AA1126" s="75">
        <v>4.1499929627005097</v>
      </c>
      <c r="AB1126" s="73">
        <v>4.6411819962024499</v>
      </c>
      <c r="AC1126" s="73">
        <v>4.6411819962024499</v>
      </c>
    </row>
    <row r="1127" spans="1:29" customFormat="1" x14ac:dyDescent="0.3">
      <c r="A1127" s="65" t="s">
        <v>1</v>
      </c>
    </row>
    <row r="1128" spans="1:29" customFormat="1" x14ac:dyDescent="0.3">
      <c r="A1128" s="65" t="s">
        <v>1</v>
      </c>
    </row>
    <row r="1129" spans="1:29" customFormat="1" x14ac:dyDescent="0.3">
      <c r="A1129" s="53" t="s">
        <v>451</v>
      </c>
    </row>
    <row r="1130" spans="1:29" customFormat="1" x14ac:dyDescent="0.3">
      <c r="A1130" s="54" t="s">
        <v>1</v>
      </c>
    </row>
    <row r="1131" spans="1:29" customFormat="1" x14ac:dyDescent="0.3">
      <c r="A1131" s="114" t="s">
        <v>1</v>
      </c>
      <c r="B1131" s="113" t="s">
        <v>502</v>
      </c>
      <c r="C1131" s="113" t="s">
        <v>1</v>
      </c>
      <c r="D1131" s="113" t="s">
        <v>346</v>
      </c>
      <c r="E1131" s="113" t="s">
        <v>1</v>
      </c>
      <c r="F1131" s="113" t="s">
        <v>347</v>
      </c>
      <c r="G1131" s="113" t="s">
        <v>1</v>
      </c>
      <c r="H1131" s="104"/>
      <c r="I1131" s="113" t="s">
        <v>350</v>
      </c>
      <c r="J1131" s="113" t="s">
        <v>1</v>
      </c>
      <c r="K1131" s="113" t="s">
        <v>351</v>
      </c>
      <c r="L1131" s="113" t="s">
        <v>1</v>
      </c>
      <c r="M1131" s="113" t="s">
        <v>352</v>
      </c>
      <c r="N1131" s="113" t="s">
        <v>1</v>
      </c>
      <c r="O1131" s="113" t="s">
        <v>353</v>
      </c>
      <c r="P1131" s="113" t="s">
        <v>1</v>
      </c>
      <c r="Q1131" s="113" t="s">
        <v>354</v>
      </c>
      <c r="R1131" s="113" t="s">
        <v>1</v>
      </c>
      <c r="S1131" s="113" t="s">
        <v>355</v>
      </c>
      <c r="T1131" s="113" t="s">
        <v>1</v>
      </c>
      <c r="U1131" s="113" t="s">
        <v>356</v>
      </c>
      <c r="V1131" s="113" t="s">
        <v>1</v>
      </c>
      <c r="W1131" s="104"/>
      <c r="X1131" s="113" t="s">
        <v>358</v>
      </c>
      <c r="Y1131" s="113" t="s">
        <v>1</v>
      </c>
      <c r="Z1131" s="113" t="s">
        <v>359</v>
      </c>
      <c r="AA1131" s="113" t="s">
        <v>1</v>
      </c>
      <c r="AB1131" s="113" t="s">
        <v>360</v>
      </c>
      <c r="AC1131" s="113" t="s">
        <v>1</v>
      </c>
    </row>
    <row r="1132" spans="1:29" customFormat="1" x14ac:dyDescent="0.3">
      <c r="A1132" s="115" t="s">
        <v>1</v>
      </c>
      <c r="B1132" s="55" t="s">
        <v>14</v>
      </c>
      <c r="C1132" s="55" t="s">
        <v>15</v>
      </c>
      <c r="D1132" s="55" t="s">
        <v>14</v>
      </c>
      <c r="E1132" s="55" t="s">
        <v>15</v>
      </c>
      <c r="F1132" s="55" t="s">
        <v>14</v>
      </c>
      <c r="G1132" s="55" t="s">
        <v>15</v>
      </c>
      <c r="H1132" s="104"/>
      <c r="I1132" s="55" t="s">
        <v>14</v>
      </c>
      <c r="J1132" s="55" t="s">
        <v>15</v>
      </c>
      <c r="K1132" s="55" t="s">
        <v>14</v>
      </c>
      <c r="L1132" s="55" t="s">
        <v>15</v>
      </c>
      <c r="M1132" s="55" t="s">
        <v>14</v>
      </c>
      <c r="N1132" s="55" t="s">
        <v>15</v>
      </c>
      <c r="O1132" s="55" t="s">
        <v>14</v>
      </c>
      <c r="P1132" s="55" t="s">
        <v>15</v>
      </c>
      <c r="Q1132" s="55" t="s">
        <v>14</v>
      </c>
      <c r="R1132" s="55" t="s">
        <v>15</v>
      </c>
      <c r="S1132" s="55" t="s">
        <v>14</v>
      </c>
      <c r="T1132" s="55" t="s">
        <v>15</v>
      </c>
      <c r="U1132" s="55" t="s">
        <v>14</v>
      </c>
      <c r="V1132" s="55" t="s">
        <v>15</v>
      </c>
      <c r="W1132" s="104"/>
      <c r="X1132" s="55" t="s">
        <v>14</v>
      </c>
      <c r="Y1132" s="55" t="s">
        <v>15</v>
      </c>
      <c r="Z1132" s="55" t="s">
        <v>14</v>
      </c>
      <c r="AA1132" s="55" t="s">
        <v>15</v>
      </c>
      <c r="AB1132" s="55" t="s">
        <v>14</v>
      </c>
      <c r="AC1132" s="55" t="s">
        <v>15</v>
      </c>
    </row>
    <row r="1133" spans="1:29" customFormat="1" x14ac:dyDescent="0.3">
      <c r="A1133" s="56" t="s">
        <v>16</v>
      </c>
      <c r="B1133" s="57">
        <v>49.603007621499998</v>
      </c>
      <c r="C1133" s="57">
        <v>49.603007621499998</v>
      </c>
      <c r="D1133" s="57">
        <v>25.674364524800001</v>
      </c>
      <c r="E1133" s="57">
        <v>25.674364524800001</v>
      </c>
      <c r="F1133" s="57">
        <v>23.9286430967</v>
      </c>
      <c r="G1133" s="57">
        <v>23.9286430967</v>
      </c>
      <c r="H1133" s="105"/>
      <c r="I1133" s="57">
        <v>7.6823073759999998</v>
      </c>
      <c r="J1133" s="57">
        <v>7.6823073759999998</v>
      </c>
      <c r="K1133" s="57">
        <v>13.0211316801</v>
      </c>
      <c r="L1133" s="57">
        <v>13.0211316801</v>
      </c>
      <c r="M1133" s="57">
        <v>5.6973215443000003</v>
      </c>
      <c r="N1133" s="57">
        <v>5.6973215443000003</v>
      </c>
      <c r="O1133" s="57">
        <v>10.543712059300001</v>
      </c>
      <c r="P1133" s="57">
        <v>10.543712059300001</v>
      </c>
      <c r="Q1133" s="57">
        <v>6.6274135599999999</v>
      </c>
      <c r="R1133" s="57">
        <v>6.6274135599999999</v>
      </c>
      <c r="S1133" s="57">
        <v>3.4663502503000001</v>
      </c>
      <c r="T1133" s="57">
        <v>3.4663502503000001</v>
      </c>
      <c r="U1133" s="57">
        <v>2.5647711515</v>
      </c>
      <c r="V1133" s="57">
        <v>2.5647711515</v>
      </c>
      <c r="W1133" s="105"/>
      <c r="X1133" s="57">
        <v>13.1708776067</v>
      </c>
      <c r="Y1133" s="57">
        <v>13.1708776067</v>
      </c>
      <c r="Z1133" s="57">
        <v>15.995762064799999</v>
      </c>
      <c r="AA1133" s="57">
        <v>15.995762064799999</v>
      </c>
      <c r="AB1133" s="57">
        <v>20.436367950000001</v>
      </c>
      <c r="AC1133" s="57">
        <v>20.436367950000001</v>
      </c>
    </row>
    <row r="1134" spans="1:29" customFormat="1" x14ac:dyDescent="0.3">
      <c r="A1134" s="58" t="s">
        <v>310</v>
      </c>
      <c r="B1134" s="59">
        <v>1.4347342052000001</v>
      </c>
      <c r="C1134" s="60">
        <v>2.8924338946296601E-2</v>
      </c>
      <c r="D1134" s="59">
        <v>1.4347342052000001</v>
      </c>
      <c r="E1134" s="60">
        <v>5.5881975338245599E-2</v>
      </c>
      <c r="F1134" s="67">
        <v>0</v>
      </c>
      <c r="G1134" s="68">
        <v>0</v>
      </c>
      <c r="H1134" s="107"/>
      <c r="I1134" s="67">
        <v>0</v>
      </c>
      <c r="J1134" s="68">
        <v>0</v>
      </c>
      <c r="K1134" s="67">
        <v>0</v>
      </c>
      <c r="L1134" s="68">
        <v>0</v>
      </c>
      <c r="M1134" s="67">
        <v>0</v>
      </c>
      <c r="N1134" s="68">
        <v>0</v>
      </c>
      <c r="O1134" s="67">
        <v>1.4347342052000001</v>
      </c>
      <c r="P1134" s="68">
        <v>13.6074865960941</v>
      </c>
      <c r="Q1134" s="67">
        <v>0</v>
      </c>
      <c r="R1134" s="68">
        <v>0</v>
      </c>
      <c r="S1134" s="67">
        <v>0</v>
      </c>
      <c r="T1134" s="68">
        <v>0</v>
      </c>
      <c r="U1134" s="67">
        <v>0</v>
      </c>
      <c r="V1134" s="68">
        <v>0</v>
      </c>
      <c r="W1134" s="107"/>
      <c r="X1134" s="67">
        <v>0</v>
      </c>
      <c r="Y1134" s="68">
        <v>0</v>
      </c>
      <c r="Z1134" s="67">
        <v>0</v>
      </c>
      <c r="AA1134" s="68">
        <v>0</v>
      </c>
      <c r="AB1134" s="67">
        <v>1.4347342052000001</v>
      </c>
      <c r="AC1134" s="68">
        <v>7.02049507383233</v>
      </c>
    </row>
    <row r="1135" spans="1:29" customFormat="1" x14ac:dyDescent="0.3">
      <c r="A1135" s="58" t="s">
        <v>311</v>
      </c>
      <c r="B1135" s="61">
        <v>44.276446257200099</v>
      </c>
      <c r="C1135" s="62">
        <v>0.89261616140406697</v>
      </c>
      <c r="D1135" s="61">
        <v>24.042451466999999</v>
      </c>
      <c r="E1135" s="62">
        <v>0.93643803505930401</v>
      </c>
      <c r="F1135" s="69">
        <v>20.233994790200001</v>
      </c>
      <c r="G1135" s="70">
        <v>84.559724964055604</v>
      </c>
      <c r="H1135" s="107"/>
      <c r="I1135" s="69">
        <v>7.6823073759999998</v>
      </c>
      <c r="J1135" s="70">
        <v>100</v>
      </c>
      <c r="K1135" s="69">
        <v>10.852920533000001</v>
      </c>
      <c r="L1135" s="70">
        <v>83.348519926162396</v>
      </c>
      <c r="M1135" s="69">
        <v>5.6973215442999896</v>
      </c>
      <c r="N1135" s="70">
        <v>100</v>
      </c>
      <c r="O1135" s="69">
        <v>9.1089778541000008</v>
      </c>
      <c r="P1135" s="70">
        <v>86.392513403905994</v>
      </c>
      <c r="Q1135" s="69">
        <v>6.4302347074000004</v>
      </c>
      <c r="R1135" s="70">
        <v>97.024799330615494</v>
      </c>
      <c r="S1135" s="69">
        <v>2.5806043115000001</v>
      </c>
      <c r="T1135" s="70">
        <v>74.447304085230797</v>
      </c>
      <c r="U1135" s="69">
        <v>1.9240799309000001</v>
      </c>
      <c r="V1135" s="70">
        <v>75.019556024509498</v>
      </c>
      <c r="W1135" s="107"/>
      <c r="X1135" s="69">
        <v>11.644440447299999</v>
      </c>
      <c r="Y1135" s="70">
        <v>88.410512913554797</v>
      </c>
      <c r="Z1135" s="69">
        <v>15.995762064799999</v>
      </c>
      <c r="AA1135" s="70">
        <v>100</v>
      </c>
      <c r="AB1135" s="69">
        <v>16.6362437451</v>
      </c>
      <c r="AC1135" s="70">
        <v>81.4050901109363</v>
      </c>
    </row>
    <row r="1136" spans="1:29" customFormat="1" x14ac:dyDescent="0.3">
      <c r="A1136" s="58" t="s">
        <v>312</v>
      </c>
      <c r="B1136" s="73">
        <v>4.4751130776641999</v>
      </c>
      <c r="C1136" s="73">
        <v>4.4751130776641999</v>
      </c>
      <c r="D1136" s="73">
        <v>4.5293316105671302</v>
      </c>
      <c r="E1136" s="73">
        <v>4.5293316105671302</v>
      </c>
      <c r="F1136" s="75">
        <v>4.4153385476773801</v>
      </c>
      <c r="G1136" s="75">
        <v>4.4153385476773801</v>
      </c>
      <c r="H1136" s="109"/>
      <c r="I1136" s="75">
        <v>5</v>
      </c>
      <c r="J1136" s="78">
        <v>5</v>
      </c>
      <c r="K1136" s="75">
        <v>4.3116988133913701</v>
      </c>
      <c r="L1136" s="75">
        <v>4.3116988133913701</v>
      </c>
      <c r="M1136" s="75">
        <v>4.3526460406311598</v>
      </c>
      <c r="N1136" s="75">
        <v>4.3526460406311598</v>
      </c>
      <c r="O1136" s="75">
        <v>4.4024219783351803</v>
      </c>
      <c r="P1136" s="75">
        <v>4.4024219783351803</v>
      </c>
      <c r="Q1136" s="75">
        <v>4.5817254592453702</v>
      </c>
      <c r="R1136" s="75">
        <v>4.5817254592453702</v>
      </c>
      <c r="S1136" s="75">
        <v>3.9791061379057902</v>
      </c>
      <c r="T1136" s="75">
        <v>3.9791061379057902</v>
      </c>
      <c r="U1136" s="75">
        <v>4.7726233395120099</v>
      </c>
      <c r="V1136" s="75">
        <v>4.7726233395120099</v>
      </c>
      <c r="W1136" s="109"/>
      <c r="X1136" s="75">
        <v>4.5522817894134997</v>
      </c>
      <c r="Y1136" s="75">
        <v>4.5522817894134997</v>
      </c>
      <c r="Z1136" s="75">
        <v>4.59538006325797</v>
      </c>
      <c r="AA1136" s="75">
        <v>4.59538006325797</v>
      </c>
      <c r="AB1136" s="75">
        <v>4.3336642432003201</v>
      </c>
      <c r="AC1136" s="75">
        <v>4.3336642432003201</v>
      </c>
    </row>
    <row r="1137" spans="1:29" customFormat="1" x14ac:dyDescent="0.3">
      <c r="A1137" s="65" t="s">
        <v>1</v>
      </c>
    </row>
    <row r="1138" spans="1:29" customFormat="1" x14ac:dyDescent="0.3">
      <c r="A1138" s="65" t="s">
        <v>1</v>
      </c>
    </row>
    <row r="1139" spans="1:29" customFormat="1" x14ac:dyDescent="0.3">
      <c r="A1139" s="53" t="s">
        <v>452</v>
      </c>
    </row>
    <row r="1140" spans="1:29" customFormat="1" x14ac:dyDescent="0.3">
      <c r="A1140" s="54" t="s">
        <v>1</v>
      </c>
    </row>
    <row r="1141" spans="1:29" customFormat="1" x14ac:dyDescent="0.3">
      <c r="A1141" s="114" t="s">
        <v>1</v>
      </c>
      <c r="B1141" s="113" t="s">
        <v>502</v>
      </c>
      <c r="C1141" s="113" t="s">
        <v>1</v>
      </c>
      <c r="D1141" s="113" t="s">
        <v>346</v>
      </c>
      <c r="E1141" s="113" t="s">
        <v>1</v>
      </c>
      <c r="F1141" s="113" t="s">
        <v>347</v>
      </c>
      <c r="G1141" s="113" t="s">
        <v>1</v>
      </c>
      <c r="H1141" s="104"/>
      <c r="I1141" s="113" t="s">
        <v>350</v>
      </c>
      <c r="J1141" s="113" t="s">
        <v>1</v>
      </c>
      <c r="K1141" s="113" t="s">
        <v>351</v>
      </c>
      <c r="L1141" s="113" t="s">
        <v>1</v>
      </c>
      <c r="M1141" s="113" t="s">
        <v>352</v>
      </c>
      <c r="N1141" s="113" t="s">
        <v>1</v>
      </c>
      <c r="O1141" s="113" t="s">
        <v>353</v>
      </c>
      <c r="P1141" s="113" t="s">
        <v>1</v>
      </c>
      <c r="Q1141" s="113" t="s">
        <v>354</v>
      </c>
      <c r="R1141" s="113" t="s">
        <v>1</v>
      </c>
      <c r="S1141" s="113" t="s">
        <v>355</v>
      </c>
      <c r="T1141" s="113" t="s">
        <v>1</v>
      </c>
      <c r="U1141" s="113" t="s">
        <v>356</v>
      </c>
      <c r="V1141" s="113" t="s">
        <v>1</v>
      </c>
      <c r="W1141" s="104"/>
      <c r="X1141" s="113" t="s">
        <v>358</v>
      </c>
      <c r="Y1141" s="113" t="s">
        <v>1</v>
      </c>
      <c r="Z1141" s="113" t="s">
        <v>359</v>
      </c>
      <c r="AA1141" s="113" t="s">
        <v>1</v>
      </c>
      <c r="AB1141" s="113" t="s">
        <v>360</v>
      </c>
      <c r="AC1141" s="113" t="s">
        <v>1</v>
      </c>
    </row>
    <row r="1142" spans="1:29" customFormat="1" x14ac:dyDescent="0.3">
      <c r="A1142" s="115" t="s">
        <v>1</v>
      </c>
      <c r="B1142" s="55" t="s">
        <v>14</v>
      </c>
      <c r="C1142" s="55" t="s">
        <v>15</v>
      </c>
      <c r="D1142" s="55" t="s">
        <v>14</v>
      </c>
      <c r="E1142" s="55" t="s">
        <v>15</v>
      </c>
      <c r="F1142" s="55" t="s">
        <v>14</v>
      </c>
      <c r="G1142" s="55" t="s">
        <v>15</v>
      </c>
      <c r="H1142" s="104"/>
      <c r="I1142" s="55" t="s">
        <v>14</v>
      </c>
      <c r="J1142" s="55" t="s">
        <v>15</v>
      </c>
      <c r="K1142" s="55" t="s">
        <v>14</v>
      </c>
      <c r="L1142" s="55" t="s">
        <v>15</v>
      </c>
      <c r="M1142" s="55" t="s">
        <v>14</v>
      </c>
      <c r="N1142" s="55" t="s">
        <v>15</v>
      </c>
      <c r="O1142" s="55" t="s">
        <v>14</v>
      </c>
      <c r="P1142" s="55" t="s">
        <v>15</v>
      </c>
      <c r="Q1142" s="55" t="s">
        <v>14</v>
      </c>
      <c r="R1142" s="55" t="s">
        <v>15</v>
      </c>
      <c r="S1142" s="55" t="s">
        <v>14</v>
      </c>
      <c r="T1142" s="55" t="s">
        <v>15</v>
      </c>
      <c r="U1142" s="55" t="s">
        <v>14</v>
      </c>
      <c r="V1142" s="55" t="s">
        <v>15</v>
      </c>
      <c r="W1142" s="104"/>
      <c r="X1142" s="55" t="s">
        <v>14</v>
      </c>
      <c r="Y1142" s="55" t="s">
        <v>15</v>
      </c>
      <c r="Z1142" s="55" t="s">
        <v>14</v>
      </c>
      <c r="AA1142" s="55" t="s">
        <v>15</v>
      </c>
      <c r="AB1142" s="55" t="s">
        <v>14</v>
      </c>
      <c r="AC1142" s="55" t="s">
        <v>15</v>
      </c>
    </row>
    <row r="1143" spans="1:29" customFormat="1" x14ac:dyDescent="0.3">
      <c r="A1143" s="56" t="s">
        <v>16</v>
      </c>
      <c r="B1143" s="57">
        <v>54.578610252399997</v>
      </c>
      <c r="C1143" s="57">
        <v>54.578610252399997</v>
      </c>
      <c r="D1143" s="57">
        <v>28.959316621300001</v>
      </c>
      <c r="E1143" s="57">
        <v>28.959316621300001</v>
      </c>
      <c r="F1143" s="57">
        <v>25.6192936311</v>
      </c>
      <c r="G1143" s="57">
        <v>25.6192936311</v>
      </c>
      <c r="H1143" s="105"/>
      <c r="I1143" s="57">
        <v>16.871385025799999</v>
      </c>
      <c r="J1143" s="57">
        <v>16.871385025799999</v>
      </c>
      <c r="K1143" s="57">
        <v>16.244201537799999</v>
      </c>
      <c r="L1143" s="57">
        <v>16.244201537799999</v>
      </c>
      <c r="M1143" s="57">
        <v>7.1482759389000003</v>
      </c>
      <c r="N1143" s="57">
        <v>7.1482759389000003</v>
      </c>
      <c r="O1143" s="57">
        <v>8.6200682946999994</v>
      </c>
      <c r="P1143" s="57">
        <v>8.6200682946999994</v>
      </c>
      <c r="Q1143" s="57">
        <v>1.9047128185</v>
      </c>
      <c r="R1143" s="57">
        <v>1.9047128185</v>
      </c>
      <c r="S1143" s="57">
        <v>2.3570793857000001</v>
      </c>
      <c r="T1143" s="57">
        <v>2.3570793857000001</v>
      </c>
      <c r="U1143" s="57">
        <v>1.4328872509999999</v>
      </c>
      <c r="V1143" s="57">
        <v>1.4328872509999999</v>
      </c>
      <c r="W1143" s="105"/>
      <c r="X1143" s="57">
        <v>7.5103602856</v>
      </c>
      <c r="Y1143" s="57">
        <v>7.5103602856</v>
      </c>
      <c r="Z1143" s="57">
        <v>15.1370886793</v>
      </c>
      <c r="AA1143" s="57">
        <v>15.1370886793</v>
      </c>
      <c r="AB1143" s="57">
        <v>31.9311612875</v>
      </c>
      <c r="AC1143" s="57">
        <v>31.9311612875</v>
      </c>
    </row>
    <row r="1144" spans="1:29" customFormat="1" x14ac:dyDescent="0.3">
      <c r="A1144" s="58" t="s">
        <v>310</v>
      </c>
      <c r="B1144" s="59">
        <v>0.46722243459999901</v>
      </c>
      <c r="C1144" s="60">
        <v>8.5605410698315603E-3</v>
      </c>
      <c r="D1144" s="67">
        <v>0</v>
      </c>
      <c r="E1144" s="68">
        <v>0</v>
      </c>
      <c r="F1144" s="67">
        <v>0.46722243459999901</v>
      </c>
      <c r="G1144" s="68">
        <v>1.82371318010433</v>
      </c>
      <c r="H1144" s="107"/>
      <c r="I1144" s="67">
        <v>0</v>
      </c>
      <c r="J1144" s="68">
        <v>0</v>
      </c>
      <c r="K1144" s="67">
        <v>0</v>
      </c>
      <c r="L1144" s="68">
        <v>0</v>
      </c>
      <c r="M1144" s="67">
        <v>0</v>
      </c>
      <c r="N1144" s="68">
        <v>0</v>
      </c>
      <c r="O1144" s="67">
        <v>0</v>
      </c>
      <c r="P1144" s="68">
        <v>0</v>
      </c>
      <c r="Q1144" s="67">
        <v>0.46722243460000001</v>
      </c>
      <c r="R1144" s="71">
        <v>24.5298099567549</v>
      </c>
      <c r="S1144" s="67">
        <v>0</v>
      </c>
      <c r="T1144" s="68">
        <v>0</v>
      </c>
      <c r="U1144" s="67">
        <v>0</v>
      </c>
      <c r="V1144" s="68">
        <v>0</v>
      </c>
      <c r="W1144" s="107"/>
      <c r="X1144" s="67">
        <v>0</v>
      </c>
      <c r="Y1144" s="68">
        <v>0</v>
      </c>
      <c r="Z1144" s="67">
        <v>0.46722243460000001</v>
      </c>
      <c r="AA1144" s="68">
        <v>3.08660697244198</v>
      </c>
      <c r="AB1144" s="67">
        <v>0</v>
      </c>
      <c r="AC1144" s="68">
        <v>0</v>
      </c>
    </row>
    <row r="1145" spans="1:29" customFormat="1" x14ac:dyDescent="0.3">
      <c r="A1145" s="58" t="s">
        <v>311</v>
      </c>
      <c r="B1145" s="61">
        <v>52.839472759499998</v>
      </c>
      <c r="C1145" s="62">
        <v>0.96813518180735403</v>
      </c>
      <c r="D1145" s="69">
        <v>28.361784158100001</v>
      </c>
      <c r="E1145" s="70">
        <v>97.936648605994705</v>
      </c>
      <c r="F1145" s="69">
        <v>24.477688601400001</v>
      </c>
      <c r="G1145" s="70">
        <v>95.543963677772197</v>
      </c>
      <c r="H1145" s="107"/>
      <c r="I1145" s="69">
        <v>16.871385025799999</v>
      </c>
      <c r="J1145" s="70">
        <v>100</v>
      </c>
      <c r="K1145" s="69">
        <v>16.244201537799999</v>
      </c>
      <c r="L1145" s="70">
        <v>100</v>
      </c>
      <c r="M1145" s="69">
        <v>6.4738933438000004</v>
      </c>
      <c r="N1145" s="70">
        <v>90.565800748819797</v>
      </c>
      <c r="O1145" s="69">
        <v>8.0225358314999902</v>
      </c>
      <c r="P1145" s="70">
        <v>93.068123792390494</v>
      </c>
      <c r="Q1145" s="69">
        <v>1.4374903838999999</v>
      </c>
      <c r="R1145" s="70">
        <v>75.470190043245097</v>
      </c>
      <c r="S1145" s="69">
        <v>2.3570793857000001</v>
      </c>
      <c r="T1145" s="70">
        <v>100</v>
      </c>
      <c r="U1145" s="69">
        <v>1.4328872509999999</v>
      </c>
      <c r="V1145" s="70">
        <v>100</v>
      </c>
      <c r="W1145" s="107"/>
      <c r="X1145" s="69">
        <v>7.5103602856</v>
      </c>
      <c r="Y1145" s="70">
        <v>100</v>
      </c>
      <c r="Z1145" s="69">
        <v>13.3979511864</v>
      </c>
      <c r="AA1145" s="70">
        <v>88.510753092975705</v>
      </c>
      <c r="AB1145" s="69">
        <v>31.9311612875</v>
      </c>
      <c r="AC1145" s="70">
        <v>100</v>
      </c>
    </row>
    <row r="1146" spans="1:29" customFormat="1" x14ac:dyDescent="0.3">
      <c r="A1146" s="58" t="s">
        <v>312</v>
      </c>
      <c r="B1146" s="73">
        <v>4.6834148699482503</v>
      </c>
      <c r="C1146" s="73">
        <v>4.6834148699482503</v>
      </c>
      <c r="D1146" s="75">
        <v>4.7043580402307299</v>
      </c>
      <c r="E1146" s="75">
        <v>4.7043580402307299</v>
      </c>
      <c r="F1146" s="75">
        <v>4.6597413093888802</v>
      </c>
      <c r="G1146" s="75">
        <v>4.6597413093888802</v>
      </c>
      <c r="H1146" s="109"/>
      <c r="I1146" s="75">
        <v>4.8811472360310901</v>
      </c>
      <c r="J1146" s="75">
        <v>4.8811472360310901</v>
      </c>
      <c r="K1146" s="75">
        <v>4.4776049882751403</v>
      </c>
      <c r="L1146" s="75">
        <v>4.4776049882751403</v>
      </c>
      <c r="M1146" s="75">
        <v>4.4716018335770604</v>
      </c>
      <c r="N1146" s="75">
        <v>4.4716018335770604</v>
      </c>
      <c r="O1146" s="75">
        <v>4.8133573225064596</v>
      </c>
      <c r="P1146" s="75">
        <v>4.8133573225064596</v>
      </c>
      <c r="Q1146" s="75">
        <v>4.2641057012973498</v>
      </c>
      <c r="R1146" s="75">
        <v>4.2641057012973498</v>
      </c>
      <c r="S1146" s="75">
        <v>5</v>
      </c>
      <c r="T1146" s="78">
        <v>5</v>
      </c>
      <c r="U1146" s="75">
        <v>5</v>
      </c>
      <c r="V1146" s="78">
        <v>5</v>
      </c>
      <c r="W1146" s="109"/>
      <c r="X1146" s="75">
        <v>5</v>
      </c>
      <c r="Y1146" s="78">
        <v>5</v>
      </c>
      <c r="Z1146" s="75">
        <v>4.7393489921350902</v>
      </c>
      <c r="AA1146" s="75">
        <v>4.7393489921350902</v>
      </c>
      <c r="AB1146" s="75">
        <v>4.5824367650036102</v>
      </c>
      <c r="AC1146" s="75">
        <v>4.5824367650036102</v>
      </c>
    </row>
    <row r="1147" spans="1:29" customFormat="1" x14ac:dyDescent="0.3">
      <c r="A1147" s="65" t="s">
        <v>1</v>
      </c>
    </row>
    <row r="1148" spans="1:29" customFormat="1" x14ac:dyDescent="0.3">
      <c r="A1148" s="65" t="s">
        <v>1</v>
      </c>
    </row>
    <row r="1149" spans="1:29" customFormat="1" x14ac:dyDescent="0.3">
      <c r="A1149" s="53" t="s">
        <v>453</v>
      </c>
    </row>
    <row r="1150" spans="1:29" customFormat="1" x14ac:dyDescent="0.3">
      <c r="A1150" s="54" t="s">
        <v>1</v>
      </c>
    </row>
    <row r="1151" spans="1:29" customFormat="1" x14ac:dyDescent="0.3">
      <c r="A1151" s="114" t="s">
        <v>1</v>
      </c>
      <c r="B1151" s="113" t="s">
        <v>502</v>
      </c>
      <c r="C1151" s="113" t="s">
        <v>1</v>
      </c>
      <c r="D1151" s="113" t="s">
        <v>346</v>
      </c>
      <c r="E1151" s="113" t="s">
        <v>1</v>
      </c>
      <c r="F1151" s="113" t="s">
        <v>347</v>
      </c>
      <c r="G1151" s="113" t="s">
        <v>1</v>
      </c>
      <c r="H1151" s="104"/>
      <c r="I1151" s="113" t="s">
        <v>350</v>
      </c>
      <c r="J1151" s="113" t="s">
        <v>1</v>
      </c>
      <c r="K1151" s="113" t="s">
        <v>351</v>
      </c>
      <c r="L1151" s="113" t="s">
        <v>1</v>
      </c>
      <c r="M1151" s="113" t="s">
        <v>352</v>
      </c>
      <c r="N1151" s="113" t="s">
        <v>1</v>
      </c>
      <c r="O1151" s="113" t="s">
        <v>353</v>
      </c>
      <c r="P1151" s="113" t="s">
        <v>1</v>
      </c>
      <c r="Q1151" s="113" t="s">
        <v>354</v>
      </c>
      <c r="R1151" s="113" t="s">
        <v>1</v>
      </c>
      <c r="S1151" s="113" t="s">
        <v>355</v>
      </c>
      <c r="T1151" s="113" t="s">
        <v>1</v>
      </c>
      <c r="U1151" s="113" t="s">
        <v>356</v>
      </c>
      <c r="V1151" s="113" t="s">
        <v>1</v>
      </c>
      <c r="W1151" s="104"/>
      <c r="X1151" s="113" t="s">
        <v>358</v>
      </c>
      <c r="Y1151" s="113" t="s">
        <v>1</v>
      </c>
      <c r="Z1151" s="113" t="s">
        <v>359</v>
      </c>
      <c r="AA1151" s="113" t="s">
        <v>1</v>
      </c>
      <c r="AB1151" s="113" t="s">
        <v>360</v>
      </c>
      <c r="AC1151" s="113" t="s">
        <v>1</v>
      </c>
    </row>
    <row r="1152" spans="1:29" customFormat="1" x14ac:dyDescent="0.3">
      <c r="A1152" s="115" t="s">
        <v>1</v>
      </c>
      <c r="B1152" s="55" t="s">
        <v>14</v>
      </c>
      <c r="C1152" s="55" t="s">
        <v>15</v>
      </c>
      <c r="D1152" s="55" t="s">
        <v>14</v>
      </c>
      <c r="E1152" s="55" t="s">
        <v>15</v>
      </c>
      <c r="F1152" s="55" t="s">
        <v>14</v>
      </c>
      <c r="G1152" s="55" t="s">
        <v>15</v>
      </c>
      <c r="H1152" s="104"/>
      <c r="I1152" s="55" t="s">
        <v>14</v>
      </c>
      <c r="J1152" s="55" t="s">
        <v>15</v>
      </c>
      <c r="K1152" s="55" t="s">
        <v>14</v>
      </c>
      <c r="L1152" s="55" t="s">
        <v>15</v>
      </c>
      <c r="M1152" s="55" t="s">
        <v>14</v>
      </c>
      <c r="N1152" s="55" t="s">
        <v>15</v>
      </c>
      <c r="O1152" s="55" t="s">
        <v>14</v>
      </c>
      <c r="P1152" s="55" t="s">
        <v>15</v>
      </c>
      <c r="Q1152" s="55" t="s">
        <v>14</v>
      </c>
      <c r="R1152" s="55" t="s">
        <v>15</v>
      </c>
      <c r="S1152" s="55" t="s">
        <v>14</v>
      </c>
      <c r="T1152" s="55" t="s">
        <v>15</v>
      </c>
      <c r="U1152" s="55" t="s">
        <v>14</v>
      </c>
      <c r="V1152" s="55" t="s">
        <v>15</v>
      </c>
      <c r="W1152" s="104"/>
      <c r="X1152" s="55" t="s">
        <v>14</v>
      </c>
      <c r="Y1152" s="55" t="s">
        <v>15</v>
      </c>
      <c r="Z1152" s="55" t="s">
        <v>14</v>
      </c>
      <c r="AA1152" s="55" t="s">
        <v>15</v>
      </c>
      <c r="AB1152" s="55" t="s">
        <v>14</v>
      </c>
      <c r="AC1152" s="55" t="s">
        <v>15</v>
      </c>
    </row>
    <row r="1153" spans="1:29" customFormat="1" x14ac:dyDescent="0.3">
      <c r="A1153" s="56" t="s">
        <v>16</v>
      </c>
      <c r="B1153" s="57">
        <v>58.937330772199999</v>
      </c>
      <c r="C1153" s="57">
        <v>58.937330772199999</v>
      </c>
      <c r="D1153" s="57">
        <v>27.704703713600001</v>
      </c>
      <c r="E1153" s="57">
        <v>27.704703713600001</v>
      </c>
      <c r="F1153" s="57">
        <v>28.9998834419</v>
      </c>
      <c r="G1153" s="57">
        <v>28.9998834419</v>
      </c>
      <c r="H1153" s="105"/>
      <c r="I1153" s="57">
        <v>10.2265355522</v>
      </c>
      <c r="J1153" s="57">
        <v>10.2265355522</v>
      </c>
      <c r="K1153" s="57">
        <v>25.283870350099999</v>
      </c>
      <c r="L1153" s="57">
        <v>25.283870350099999</v>
      </c>
      <c r="M1153" s="57">
        <v>11.3980201596</v>
      </c>
      <c r="N1153" s="57">
        <v>11.3980201596</v>
      </c>
      <c r="O1153" s="57">
        <v>5.9953408542000002</v>
      </c>
      <c r="P1153" s="57">
        <v>5.9953408542000002</v>
      </c>
      <c r="Q1153" s="57">
        <v>2.8624042506</v>
      </c>
      <c r="R1153" s="57">
        <v>2.8624042506</v>
      </c>
      <c r="S1153" s="57">
        <v>1.543758891</v>
      </c>
      <c r="T1153" s="57">
        <v>1.543758891</v>
      </c>
      <c r="U1153" s="57">
        <v>1.6274007145</v>
      </c>
      <c r="V1153" s="57">
        <v>1.6274007145</v>
      </c>
      <c r="W1153" s="105"/>
      <c r="X1153" s="57">
        <v>13.6545836854</v>
      </c>
      <c r="Y1153" s="57">
        <v>13.6545836854</v>
      </c>
      <c r="Z1153" s="57">
        <v>12.663724119299999</v>
      </c>
      <c r="AA1153" s="57">
        <v>12.663724119299999</v>
      </c>
      <c r="AB1153" s="57">
        <v>32.619022967500001</v>
      </c>
      <c r="AC1153" s="57">
        <v>32.619022967500001</v>
      </c>
    </row>
    <row r="1154" spans="1:29" customFormat="1" x14ac:dyDescent="0.3">
      <c r="A1154" s="58" t="s">
        <v>310</v>
      </c>
      <c r="B1154" s="59">
        <v>2.9071262117999899</v>
      </c>
      <c r="C1154" s="60">
        <v>4.9325718923993997E-2</v>
      </c>
      <c r="D1154" s="67">
        <v>0</v>
      </c>
      <c r="E1154" s="68">
        <v>0</v>
      </c>
      <c r="F1154" s="67">
        <v>0.67438259509999898</v>
      </c>
      <c r="G1154" s="68">
        <v>2.32546657110225</v>
      </c>
      <c r="H1154" s="107"/>
      <c r="I1154" s="67">
        <v>0</v>
      </c>
      <c r="J1154" s="68">
        <v>0</v>
      </c>
      <c r="K1154" s="67">
        <v>2.2327436167000001</v>
      </c>
      <c r="L1154" s="68">
        <v>8.83070347135825</v>
      </c>
      <c r="M1154" s="67">
        <v>0.67438259509999998</v>
      </c>
      <c r="N1154" s="68">
        <v>5.9166643474656402</v>
      </c>
      <c r="O1154" s="67">
        <v>0</v>
      </c>
      <c r="P1154" s="68">
        <v>0</v>
      </c>
      <c r="Q1154" s="67">
        <v>0</v>
      </c>
      <c r="R1154" s="68">
        <v>0</v>
      </c>
      <c r="S1154" s="67">
        <v>0</v>
      </c>
      <c r="T1154" s="68">
        <v>0</v>
      </c>
      <c r="U1154" s="67">
        <v>0</v>
      </c>
      <c r="V1154" s="68">
        <v>0</v>
      </c>
      <c r="W1154" s="107"/>
      <c r="X1154" s="67">
        <v>2.2327436167000001</v>
      </c>
      <c r="Y1154" s="68">
        <v>16.351605205564301</v>
      </c>
      <c r="Z1154" s="67">
        <v>0.67438259509999998</v>
      </c>
      <c r="AA1154" s="68">
        <v>5.3253102227030897</v>
      </c>
      <c r="AB1154" s="67">
        <v>0</v>
      </c>
      <c r="AC1154" s="68">
        <v>0</v>
      </c>
    </row>
    <row r="1155" spans="1:29" customFormat="1" x14ac:dyDescent="0.3">
      <c r="A1155" s="58" t="s">
        <v>311</v>
      </c>
      <c r="B1155" s="61">
        <v>53.721840395000001</v>
      </c>
      <c r="C1155" s="62">
        <v>0.91150786252335503</v>
      </c>
      <c r="D1155" s="69">
        <v>25.3963395482</v>
      </c>
      <c r="E1155" s="70">
        <v>91.667970214505999</v>
      </c>
      <c r="F1155" s="69">
        <v>28.325500846800001</v>
      </c>
      <c r="G1155" s="70">
        <v>97.674533428897803</v>
      </c>
      <c r="H1155" s="107"/>
      <c r="I1155" s="69">
        <v>10.2265355522</v>
      </c>
      <c r="J1155" s="70">
        <v>100</v>
      </c>
      <c r="K1155" s="69">
        <v>20.742762568</v>
      </c>
      <c r="L1155" s="70">
        <v>82.039506929831902</v>
      </c>
      <c r="M1155" s="69">
        <v>10.723637564500001</v>
      </c>
      <c r="N1155" s="70">
        <v>94.083335652534402</v>
      </c>
      <c r="O1155" s="69">
        <v>5.9953408542000002</v>
      </c>
      <c r="P1155" s="70">
        <v>100</v>
      </c>
      <c r="Q1155" s="69">
        <v>2.8624042506</v>
      </c>
      <c r="R1155" s="70">
        <v>100</v>
      </c>
      <c r="S1155" s="69">
        <v>1.543758891</v>
      </c>
      <c r="T1155" s="70">
        <v>100</v>
      </c>
      <c r="U1155" s="69">
        <v>1.6274007145</v>
      </c>
      <c r="V1155" s="70">
        <v>100</v>
      </c>
      <c r="W1155" s="107"/>
      <c r="X1155" s="69">
        <v>11.4218400687</v>
      </c>
      <c r="Y1155" s="70">
        <v>83.648394794435703</v>
      </c>
      <c r="Z1155" s="69">
        <v>11.9893415242</v>
      </c>
      <c r="AA1155" s="70">
        <v>94.674689777296905</v>
      </c>
      <c r="AB1155" s="69">
        <v>30.310658802100001</v>
      </c>
      <c r="AC1155" s="70">
        <v>92.923257794386004</v>
      </c>
    </row>
    <row r="1156" spans="1:29" customFormat="1" x14ac:dyDescent="0.3">
      <c r="A1156" s="58" t="s">
        <v>312</v>
      </c>
      <c r="B1156" s="73">
        <v>4.6066458643536796</v>
      </c>
      <c r="C1156" s="73">
        <v>4.6066458643536796</v>
      </c>
      <c r="D1156" s="75">
        <v>4.6942496471982897</v>
      </c>
      <c r="E1156" s="75">
        <v>4.6942496471982897</v>
      </c>
      <c r="F1156" s="75">
        <v>4.7236440955200303</v>
      </c>
      <c r="G1156" s="75">
        <v>4.7236440955200303</v>
      </c>
      <c r="H1156" s="109"/>
      <c r="I1156" s="75">
        <v>4.5484335577060104</v>
      </c>
      <c r="J1156" s="75">
        <v>4.5484335577060104</v>
      </c>
      <c r="K1156" s="75">
        <v>4.55248310388306</v>
      </c>
      <c r="L1156" s="75">
        <v>4.55248310388306</v>
      </c>
      <c r="M1156" s="75">
        <v>4.6050167773472301</v>
      </c>
      <c r="N1156" s="75">
        <v>4.6050167773472301</v>
      </c>
      <c r="O1156" s="75">
        <v>4.7385540688813501</v>
      </c>
      <c r="P1156" s="75">
        <v>4.7385540688813501</v>
      </c>
      <c r="Q1156" s="75">
        <v>4.5874659775073798</v>
      </c>
      <c r="R1156" s="75">
        <v>4.5874659775073798</v>
      </c>
      <c r="S1156" s="75">
        <v>5</v>
      </c>
      <c r="T1156" s="78">
        <v>5</v>
      </c>
      <c r="U1156" s="75">
        <v>5</v>
      </c>
      <c r="V1156" s="78">
        <v>5</v>
      </c>
      <c r="W1156" s="109"/>
      <c r="X1156" s="75">
        <v>4.1712533031307499</v>
      </c>
      <c r="Y1156" s="75">
        <v>4.1712533031307499</v>
      </c>
      <c r="Z1156" s="75">
        <v>4.7540613911548002</v>
      </c>
      <c r="AA1156" s="75">
        <v>4.7540613911548002</v>
      </c>
      <c r="AB1156" s="75">
        <v>4.7316733553662704</v>
      </c>
      <c r="AC1156" s="75">
        <v>4.7316733553662704</v>
      </c>
    </row>
    <row r="1157" spans="1:29" customFormat="1" x14ac:dyDescent="0.3">
      <c r="A1157" s="65" t="s">
        <v>1</v>
      </c>
    </row>
    <row r="1158" spans="1:29" customFormat="1" x14ac:dyDescent="0.3">
      <c r="A1158" s="65" t="s">
        <v>1</v>
      </c>
    </row>
    <row r="1159" spans="1:29" customFormat="1" x14ac:dyDescent="0.3">
      <c r="A1159" s="53" t="s">
        <v>454</v>
      </c>
    </row>
    <row r="1160" spans="1:29" customFormat="1" x14ac:dyDescent="0.3">
      <c r="A1160" s="54" t="s">
        <v>1</v>
      </c>
    </row>
    <row r="1161" spans="1:29" customFormat="1" x14ac:dyDescent="0.3">
      <c r="A1161" s="114" t="s">
        <v>1</v>
      </c>
      <c r="B1161" s="113" t="s">
        <v>502</v>
      </c>
      <c r="C1161" s="113" t="s">
        <v>1</v>
      </c>
      <c r="D1161" s="113" t="s">
        <v>346</v>
      </c>
      <c r="E1161" s="113" t="s">
        <v>1</v>
      </c>
      <c r="F1161" s="113" t="s">
        <v>347</v>
      </c>
      <c r="G1161" s="113" t="s">
        <v>1</v>
      </c>
      <c r="H1161" s="104"/>
      <c r="I1161" s="113" t="s">
        <v>350</v>
      </c>
      <c r="J1161" s="113" t="s">
        <v>1</v>
      </c>
      <c r="K1161" s="113" t="s">
        <v>351</v>
      </c>
      <c r="L1161" s="113" t="s">
        <v>1</v>
      </c>
      <c r="M1161" s="113" t="s">
        <v>352</v>
      </c>
      <c r="N1161" s="113" t="s">
        <v>1</v>
      </c>
      <c r="O1161" s="113" t="s">
        <v>353</v>
      </c>
      <c r="P1161" s="113" t="s">
        <v>1</v>
      </c>
      <c r="Q1161" s="113" t="s">
        <v>354</v>
      </c>
      <c r="R1161" s="113" t="s">
        <v>1</v>
      </c>
      <c r="S1161" s="113" t="s">
        <v>355</v>
      </c>
      <c r="T1161" s="113" t="s">
        <v>1</v>
      </c>
      <c r="U1161" s="113" t="s">
        <v>356</v>
      </c>
      <c r="V1161" s="113" t="s">
        <v>1</v>
      </c>
      <c r="W1161" s="104"/>
      <c r="X1161" s="113" t="s">
        <v>358</v>
      </c>
      <c r="Y1161" s="113" t="s">
        <v>1</v>
      </c>
      <c r="Z1161" s="113" t="s">
        <v>359</v>
      </c>
      <c r="AA1161" s="113" t="s">
        <v>1</v>
      </c>
      <c r="AB1161" s="113" t="s">
        <v>360</v>
      </c>
      <c r="AC1161" s="113" t="s">
        <v>1</v>
      </c>
    </row>
    <row r="1162" spans="1:29" customFormat="1" x14ac:dyDescent="0.3">
      <c r="A1162" s="115" t="s">
        <v>1</v>
      </c>
      <c r="B1162" s="55" t="s">
        <v>14</v>
      </c>
      <c r="C1162" s="55" t="s">
        <v>15</v>
      </c>
      <c r="D1162" s="55" t="s">
        <v>14</v>
      </c>
      <c r="E1162" s="55" t="s">
        <v>15</v>
      </c>
      <c r="F1162" s="55" t="s">
        <v>14</v>
      </c>
      <c r="G1162" s="55" t="s">
        <v>15</v>
      </c>
      <c r="H1162" s="104"/>
      <c r="I1162" s="55" t="s">
        <v>14</v>
      </c>
      <c r="J1162" s="55" t="s">
        <v>15</v>
      </c>
      <c r="K1162" s="55" t="s">
        <v>14</v>
      </c>
      <c r="L1162" s="55" t="s">
        <v>15</v>
      </c>
      <c r="M1162" s="55" t="s">
        <v>14</v>
      </c>
      <c r="N1162" s="55" t="s">
        <v>15</v>
      </c>
      <c r="O1162" s="55" t="s">
        <v>14</v>
      </c>
      <c r="P1162" s="55" t="s">
        <v>15</v>
      </c>
      <c r="Q1162" s="55" t="s">
        <v>14</v>
      </c>
      <c r="R1162" s="55" t="s">
        <v>15</v>
      </c>
      <c r="S1162" s="55" t="s">
        <v>14</v>
      </c>
      <c r="T1162" s="55" t="s">
        <v>15</v>
      </c>
      <c r="U1162" s="55" t="s">
        <v>14</v>
      </c>
      <c r="V1162" s="55" t="s">
        <v>15</v>
      </c>
      <c r="W1162" s="104"/>
      <c r="X1162" s="55" t="s">
        <v>14</v>
      </c>
      <c r="Y1162" s="55" t="s">
        <v>15</v>
      </c>
      <c r="Z1162" s="55" t="s">
        <v>14</v>
      </c>
      <c r="AA1162" s="55" t="s">
        <v>15</v>
      </c>
      <c r="AB1162" s="55" t="s">
        <v>14</v>
      </c>
      <c r="AC1162" s="55" t="s">
        <v>15</v>
      </c>
    </row>
    <row r="1163" spans="1:29" customFormat="1" x14ac:dyDescent="0.3">
      <c r="A1163" s="56" t="s">
        <v>16</v>
      </c>
      <c r="B1163" s="57">
        <v>87.7757144216</v>
      </c>
      <c r="C1163" s="57">
        <v>87.7757144216</v>
      </c>
      <c r="D1163" s="57">
        <v>29.125051478100001</v>
      </c>
      <c r="E1163" s="57">
        <v>29.125051478100001</v>
      </c>
      <c r="F1163" s="57">
        <v>56.417919326800003</v>
      </c>
      <c r="G1163" s="57">
        <v>56.417919326800003</v>
      </c>
      <c r="H1163" s="105"/>
      <c r="I1163" s="57">
        <v>11.5939745699</v>
      </c>
      <c r="J1163" s="57">
        <v>11.5939745699</v>
      </c>
      <c r="K1163" s="57">
        <v>28.9030340214</v>
      </c>
      <c r="L1163" s="57">
        <v>28.9030340214</v>
      </c>
      <c r="M1163" s="57">
        <v>12.2280019975</v>
      </c>
      <c r="N1163" s="57">
        <v>12.2280019975</v>
      </c>
      <c r="O1163" s="57">
        <v>9.1707812258000008</v>
      </c>
      <c r="P1163" s="57">
        <v>9.1707812258000008</v>
      </c>
      <c r="Q1163" s="57">
        <v>8.9146203237999995</v>
      </c>
      <c r="R1163" s="57">
        <v>8.9146203237999995</v>
      </c>
      <c r="S1163" s="57">
        <v>11.4132903897</v>
      </c>
      <c r="T1163" s="57">
        <v>11.4132903897</v>
      </c>
      <c r="U1163" s="57">
        <v>5.5520118934999996</v>
      </c>
      <c r="V1163" s="57">
        <v>5.5520118934999996</v>
      </c>
      <c r="W1163" s="105"/>
      <c r="X1163" s="57">
        <v>25.973886699099999</v>
      </c>
      <c r="Y1163" s="57">
        <v>25.973886699099999</v>
      </c>
      <c r="Z1163" s="57">
        <v>28.175739103800002</v>
      </c>
      <c r="AA1163" s="57">
        <v>28.175739103800002</v>
      </c>
      <c r="AB1163" s="57">
        <v>33.626088618700003</v>
      </c>
      <c r="AC1163" s="57">
        <v>33.626088618700003</v>
      </c>
    </row>
    <row r="1164" spans="1:29" customFormat="1" x14ac:dyDescent="0.3">
      <c r="A1164" s="58" t="s">
        <v>310</v>
      </c>
      <c r="B1164" s="59">
        <v>3.9572823810000002</v>
      </c>
      <c r="C1164" s="60">
        <v>4.50840236058071E-2</v>
      </c>
      <c r="D1164" s="59">
        <v>0.69608674130000103</v>
      </c>
      <c r="E1164" s="60">
        <v>2.3899931707362199E-2</v>
      </c>
      <c r="F1164" s="59">
        <v>3.2611956397000101</v>
      </c>
      <c r="G1164" s="60">
        <v>5.7804252241376898E-2</v>
      </c>
      <c r="H1164" s="106"/>
      <c r="I1164" s="67">
        <v>0</v>
      </c>
      <c r="J1164" s="68">
        <v>0</v>
      </c>
      <c r="K1164" s="67">
        <v>2.3670895928000002</v>
      </c>
      <c r="L1164" s="68">
        <v>8.1897616390285908</v>
      </c>
      <c r="M1164" s="67">
        <v>0.89410604689999795</v>
      </c>
      <c r="N1164" s="68">
        <v>7.3119553552804399</v>
      </c>
      <c r="O1164" s="67">
        <v>0</v>
      </c>
      <c r="P1164" s="68">
        <v>0</v>
      </c>
      <c r="Q1164" s="67">
        <v>0</v>
      </c>
      <c r="R1164" s="68">
        <v>0</v>
      </c>
      <c r="S1164" s="67">
        <v>0</v>
      </c>
      <c r="T1164" s="68">
        <v>0</v>
      </c>
      <c r="U1164" s="67">
        <v>0.69608674130000003</v>
      </c>
      <c r="V1164" s="68">
        <v>12.5375585400842</v>
      </c>
      <c r="W1164" s="107"/>
      <c r="X1164" s="67">
        <v>1.5901927882</v>
      </c>
      <c r="Y1164" s="68">
        <v>6.1222750627271401</v>
      </c>
      <c r="Z1164" s="67">
        <v>2.3670895928000002</v>
      </c>
      <c r="AA1164" s="68">
        <v>8.4011623761832599</v>
      </c>
      <c r="AB1164" s="59">
        <v>0</v>
      </c>
      <c r="AC1164" s="60">
        <v>0</v>
      </c>
    </row>
    <row r="1165" spans="1:29" customFormat="1" x14ac:dyDescent="0.3">
      <c r="A1165" s="58" t="s">
        <v>311</v>
      </c>
      <c r="B1165" s="61">
        <v>75.002191166000003</v>
      </c>
      <c r="C1165" s="62">
        <v>0.85447542820048406</v>
      </c>
      <c r="D1165" s="61">
        <v>28.0470293232</v>
      </c>
      <c r="E1165" s="62">
        <v>0.96298642920131505</v>
      </c>
      <c r="F1165" s="61">
        <v>44.722418226099997</v>
      </c>
      <c r="G1165" s="62">
        <v>0.79269882263906299</v>
      </c>
      <c r="H1165" s="106"/>
      <c r="I1165" s="69">
        <v>11.5939745699</v>
      </c>
      <c r="J1165" s="70">
        <v>100</v>
      </c>
      <c r="K1165" s="69">
        <v>18.903184432700002</v>
      </c>
      <c r="L1165" s="70">
        <v>65.402076538760397</v>
      </c>
      <c r="M1165" s="69">
        <v>11.333895950600001</v>
      </c>
      <c r="N1165" s="70">
        <v>92.688044644719596</v>
      </c>
      <c r="O1165" s="69">
        <v>8.3692357607000094</v>
      </c>
      <c r="P1165" s="70">
        <v>91.259790792467896</v>
      </c>
      <c r="Q1165" s="69">
        <v>8.5326849102000004</v>
      </c>
      <c r="R1165" s="70">
        <v>95.715628936205903</v>
      </c>
      <c r="S1165" s="69">
        <v>11.4132903897</v>
      </c>
      <c r="T1165" s="70">
        <v>100</v>
      </c>
      <c r="U1165" s="69">
        <v>4.8559251522000002</v>
      </c>
      <c r="V1165" s="70">
        <v>87.462441459915794</v>
      </c>
      <c r="W1165" s="107"/>
      <c r="X1165" s="69">
        <v>24.3836939109</v>
      </c>
      <c r="Y1165" s="70">
        <v>93.877724937272902</v>
      </c>
      <c r="Z1165" s="69">
        <v>22.9269418493</v>
      </c>
      <c r="AA1165" s="70">
        <v>81.371217148329904</v>
      </c>
      <c r="AB1165" s="61">
        <v>27.691555405799999</v>
      </c>
      <c r="AC1165" s="62">
        <v>0.82351401971861504</v>
      </c>
    </row>
    <row r="1166" spans="1:29" customFormat="1" x14ac:dyDescent="0.3">
      <c r="A1166" s="58" t="s">
        <v>312</v>
      </c>
      <c r="B1166" s="73">
        <v>4.1353042687679604</v>
      </c>
      <c r="C1166" s="73">
        <v>4.1353042687679604</v>
      </c>
      <c r="D1166" s="73">
        <v>4.2475958034210599</v>
      </c>
      <c r="E1166" s="73">
        <v>4.2475958034210599</v>
      </c>
      <c r="F1166" s="73">
        <v>4.04311475409453</v>
      </c>
      <c r="G1166" s="73">
        <v>4.04311475409453</v>
      </c>
      <c r="H1166" s="108"/>
      <c r="I1166" s="75">
        <v>4.3175131792644397</v>
      </c>
      <c r="J1166" s="75">
        <v>4.3175131792644397</v>
      </c>
      <c r="K1166" s="75">
        <v>3.8865217864092898</v>
      </c>
      <c r="L1166" s="75">
        <v>3.8865217864092898</v>
      </c>
      <c r="M1166" s="75">
        <v>4.09243781529731</v>
      </c>
      <c r="N1166" s="75">
        <v>4.09243781529731</v>
      </c>
      <c r="O1166" s="75">
        <v>4.3215974964709396</v>
      </c>
      <c r="P1166" s="75">
        <v>4.3215974964709396</v>
      </c>
      <c r="Q1166" s="75">
        <v>4.3244025763811003</v>
      </c>
      <c r="R1166" s="75">
        <v>4.3244025763811003</v>
      </c>
      <c r="S1166" s="75">
        <v>4.3234356667496501</v>
      </c>
      <c r="T1166" s="75">
        <v>4.3234356667496501</v>
      </c>
      <c r="U1166" s="75">
        <v>4.1462591854226201</v>
      </c>
      <c r="V1166" s="75">
        <v>4.1462591854226201</v>
      </c>
      <c r="W1166" s="109"/>
      <c r="X1166" s="75">
        <v>4.3099588320095004</v>
      </c>
      <c r="Y1166" s="75">
        <v>4.3099588320095004</v>
      </c>
      <c r="Z1166" s="75">
        <v>4.0561933651702002</v>
      </c>
      <c r="AA1166" s="75">
        <v>4.0561933651702002</v>
      </c>
      <c r="AB1166" s="73">
        <v>4.06668345225716</v>
      </c>
      <c r="AC1166" s="73">
        <v>4.06668345225716</v>
      </c>
    </row>
    <row r="1167" spans="1:29" customFormat="1" x14ac:dyDescent="0.3">
      <c r="A1167" s="65" t="s">
        <v>1</v>
      </c>
    </row>
    <row r="1168" spans="1:29" customFormat="1" x14ac:dyDescent="0.3">
      <c r="A1168" s="65" t="s">
        <v>1</v>
      </c>
    </row>
    <row r="1169" spans="1:29" customFormat="1" x14ac:dyDescent="0.3">
      <c r="A1169" s="53" t="s">
        <v>455</v>
      </c>
    </row>
    <row r="1170" spans="1:29" customFormat="1" x14ac:dyDescent="0.3">
      <c r="A1170" s="54" t="s">
        <v>1</v>
      </c>
    </row>
    <row r="1171" spans="1:29" customFormat="1" x14ac:dyDescent="0.3">
      <c r="A1171" s="114" t="s">
        <v>1</v>
      </c>
      <c r="B1171" s="113" t="s">
        <v>502</v>
      </c>
      <c r="C1171" s="113" t="s">
        <v>1</v>
      </c>
      <c r="D1171" s="113" t="s">
        <v>346</v>
      </c>
      <c r="E1171" s="113" t="s">
        <v>1</v>
      </c>
      <c r="F1171" s="113" t="s">
        <v>347</v>
      </c>
      <c r="G1171" s="113" t="s">
        <v>1</v>
      </c>
      <c r="H1171" s="104"/>
      <c r="I1171" s="113" t="s">
        <v>350</v>
      </c>
      <c r="J1171" s="113" t="s">
        <v>1</v>
      </c>
      <c r="K1171" s="113" t="s">
        <v>351</v>
      </c>
      <c r="L1171" s="113" t="s">
        <v>1</v>
      </c>
      <c r="M1171" s="113" t="s">
        <v>352</v>
      </c>
      <c r="N1171" s="113" t="s">
        <v>1</v>
      </c>
      <c r="O1171" s="113" t="s">
        <v>353</v>
      </c>
      <c r="P1171" s="113" t="s">
        <v>1</v>
      </c>
      <c r="Q1171" s="113" t="s">
        <v>354</v>
      </c>
      <c r="R1171" s="113" t="s">
        <v>1</v>
      </c>
      <c r="S1171" s="113" t="s">
        <v>355</v>
      </c>
      <c r="T1171" s="113" t="s">
        <v>1</v>
      </c>
      <c r="U1171" s="113" t="s">
        <v>356</v>
      </c>
      <c r="V1171" s="113" t="s">
        <v>1</v>
      </c>
      <c r="W1171" s="104"/>
      <c r="X1171" s="113" t="s">
        <v>358</v>
      </c>
      <c r="Y1171" s="113" t="s">
        <v>1</v>
      </c>
      <c r="Z1171" s="113" t="s">
        <v>359</v>
      </c>
      <c r="AA1171" s="113" t="s">
        <v>1</v>
      </c>
      <c r="AB1171" s="113" t="s">
        <v>360</v>
      </c>
      <c r="AC1171" s="113" t="s">
        <v>1</v>
      </c>
    </row>
    <row r="1172" spans="1:29" customFormat="1" x14ac:dyDescent="0.3">
      <c r="A1172" s="115" t="s">
        <v>1</v>
      </c>
      <c r="B1172" s="55" t="s">
        <v>14</v>
      </c>
      <c r="C1172" s="55" t="s">
        <v>15</v>
      </c>
      <c r="D1172" s="55" t="s">
        <v>14</v>
      </c>
      <c r="E1172" s="55" t="s">
        <v>15</v>
      </c>
      <c r="F1172" s="55" t="s">
        <v>14</v>
      </c>
      <c r="G1172" s="55" t="s">
        <v>15</v>
      </c>
      <c r="H1172" s="104"/>
      <c r="I1172" s="55" t="s">
        <v>14</v>
      </c>
      <c r="J1172" s="55" t="s">
        <v>15</v>
      </c>
      <c r="K1172" s="55" t="s">
        <v>14</v>
      </c>
      <c r="L1172" s="55" t="s">
        <v>15</v>
      </c>
      <c r="M1172" s="55" t="s">
        <v>14</v>
      </c>
      <c r="N1172" s="55" t="s">
        <v>15</v>
      </c>
      <c r="O1172" s="55" t="s">
        <v>14</v>
      </c>
      <c r="P1172" s="55" t="s">
        <v>15</v>
      </c>
      <c r="Q1172" s="55" t="s">
        <v>14</v>
      </c>
      <c r="R1172" s="55" t="s">
        <v>15</v>
      </c>
      <c r="S1172" s="55" t="s">
        <v>14</v>
      </c>
      <c r="T1172" s="55" t="s">
        <v>15</v>
      </c>
      <c r="U1172" s="55" t="s">
        <v>14</v>
      </c>
      <c r="V1172" s="55" t="s">
        <v>15</v>
      </c>
      <c r="W1172" s="104"/>
      <c r="X1172" s="55" t="s">
        <v>14</v>
      </c>
      <c r="Y1172" s="55" t="s">
        <v>15</v>
      </c>
      <c r="Z1172" s="55" t="s">
        <v>14</v>
      </c>
      <c r="AA1172" s="55" t="s">
        <v>15</v>
      </c>
      <c r="AB1172" s="55" t="s">
        <v>14</v>
      </c>
      <c r="AC1172" s="55" t="s">
        <v>15</v>
      </c>
    </row>
    <row r="1173" spans="1:29" customFormat="1" x14ac:dyDescent="0.3">
      <c r="A1173" s="56" t="s">
        <v>16</v>
      </c>
      <c r="B1173" s="57">
        <v>147.45268001400001</v>
      </c>
      <c r="C1173" s="57">
        <v>147.45268001400001</v>
      </c>
      <c r="D1173" s="57">
        <v>60.344257355700002</v>
      </c>
      <c r="E1173" s="57">
        <v>60.344257355700002</v>
      </c>
      <c r="F1173" s="57">
        <v>84.875679041599994</v>
      </c>
      <c r="G1173" s="57">
        <v>84.875679041599994</v>
      </c>
      <c r="H1173" s="105"/>
      <c r="I1173" s="57">
        <v>22.123869542400001</v>
      </c>
      <c r="J1173" s="57">
        <v>22.123869542400001</v>
      </c>
      <c r="K1173" s="57">
        <v>30.910509022199999</v>
      </c>
      <c r="L1173" s="57">
        <v>30.910509022199999</v>
      </c>
      <c r="M1173" s="57">
        <v>17.7697124476</v>
      </c>
      <c r="N1173" s="57">
        <v>17.7697124476</v>
      </c>
      <c r="O1173" s="57">
        <v>22.384462117599998</v>
      </c>
      <c r="P1173" s="57">
        <v>22.384462117599998</v>
      </c>
      <c r="Q1173" s="57">
        <v>19.028765902300002</v>
      </c>
      <c r="R1173" s="57">
        <v>19.028765902300002</v>
      </c>
      <c r="S1173" s="57">
        <v>15.327324536200001</v>
      </c>
      <c r="T1173" s="57">
        <v>15.327324536200001</v>
      </c>
      <c r="U1173" s="57">
        <v>19.908036445699999</v>
      </c>
      <c r="V1173" s="57">
        <v>19.908036445699999</v>
      </c>
      <c r="W1173" s="105"/>
      <c r="X1173" s="57">
        <v>14.1320744366</v>
      </c>
      <c r="Y1173" s="57">
        <v>14.1320744366</v>
      </c>
      <c r="Z1173" s="57">
        <v>44.707340330999997</v>
      </c>
      <c r="AA1173" s="57">
        <v>44.707340330999997</v>
      </c>
      <c r="AB1173" s="57">
        <v>88.613265246400005</v>
      </c>
      <c r="AC1173" s="57">
        <v>88.613265246400005</v>
      </c>
    </row>
    <row r="1174" spans="1:29" customFormat="1" x14ac:dyDescent="0.3">
      <c r="A1174" s="58" t="s">
        <v>310</v>
      </c>
      <c r="B1174" s="59">
        <v>5.0501171622000003</v>
      </c>
      <c r="C1174" s="60">
        <v>3.4249070018398498E-2</v>
      </c>
      <c r="D1174" s="59">
        <v>0.50761947659999895</v>
      </c>
      <c r="E1174" s="60">
        <v>8.4120593879850099E-3</v>
      </c>
      <c r="F1174" s="59">
        <v>4.5424976855999901</v>
      </c>
      <c r="G1174" s="60">
        <v>5.35194267296948E-2</v>
      </c>
      <c r="H1174" s="106"/>
      <c r="I1174" s="67">
        <v>3.8840929647000002</v>
      </c>
      <c r="J1174" s="68">
        <v>17.556119453950899</v>
      </c>
      <c r="K1174" s="67">
        <v>0</v>
      </c>
      <c r="L1174" s="68">
        <v>0</v>
      </c>
      <c r="M1174" s="67">
        <v>0</v>
      </c>
      <c r="N1174" s="68">
        <v>0</v>
      </c>
      <c r="O1174" s="67">
        <v>0.65840472089999802</v>
      </c>
      <c r="P1174" s="68">
        <v>2.9413470712004401</v>
      </c>
      <c r="Q1174" s="59">
        <v>0.50761947659999995</v>
      </c>
      <c r="R1174" s="60">
        <v>2.66764265852177E-2</v>
      </c>
      <c r="S1174" s="67">
        <v>0</v>
      </c>
      <c r="T1174" s="68">
        <v>0</v>
      </c>
      <c r="U1174" s="67">
        <v>0</v>
      </c>
      <c r="V1174" s="68">
        <v>0</v>
      </c>
      <c r="W1174" s="107"/>
      <c r="X1174" s="67">
        <v>0</v>
      </c>
      <c r="Y1174" s="68">
        <v>0</v>
      </c>
      <c r="Z1174" s="59">
        <v>0.50761947659999995</v>
      </c>
      <c r="AA1174" s="60">
        <v>1.13542758938853E-2</v>
      </c>
      <c r="AB1174" s="59">
        <v>4.5424976855999999</v>
      </c>
      <c r="AC1174" s="60">
        <v>5.1262050585417801E-2</v>
      </c>
    </row>
    <row r="1175" spans="1:29" customFormat="1" x14ac:dyDescent="0.3">
      <c r="A1175" s="58" t="s">
        <v>311</v>
      </c>
      <c r="B1175" s="61">
        <v>138.11776223519999</v>
      </c>
      <c r="C1175" s="62">
        <v>0.93669211181571099</v>
      </c>
      <c r="D1175" s="61">
        <v>55.551837262499902</v>
      </c>
      <c r="E1175" s="62">
        <v>0.92058200227817799</v>
      </c>
      <c r="F1175" s="61">
        <v>80.333181355999997</v>
      </c>
      <c r="G1175" s="62">
        <v>0.94648057327030499</v>
      </c>
      <c r="H1175" s="106"/>
      <c r="I1175" s="69">
        <v>18.239776577699999</v>
      </c>
      <c r="J1175" s="70">
        <v>82.443880546049101</v>
      </c>
      <c r="K1175" s="69">
        <v>28.554829744300001</v>
      </c>
      <c r="L1175" s="70">
        <v>92.379034340042296</v>
      </c>
      <c r="M1175" s="69">
        <v>17.7697124476</v>
      </c>
      <c r="N1175" s="70">
        <v>100</v>
      </c>
      <c r="O1175" s="69">
        <v>21.7260573967</v>
      </c>
      <c r="P1175" s="70">
        <v>97.058652928799603</v>
      </c>
      <c r="Q1175" s="61">
        <v>17.177492577599999</v>
      </c>
      <c r="R1175" s="62">
        <v>0.90271185560823797</v>
      </c>
      <c r="S1175" s="69">
        <v>15.327324536200001</v>
      </c>
      <c r="T1175" s="70">
        <v>100</v>
      </c>
      <c r="U1175" s="69">
        <v>19.322568955099999</v>
      </c>
      <c r="V1175" s="70">
        <v>97.059139949854497</v>
      </c>
      <c r="W1175" s="107"/>
      <c r="X1175" s="69">
        <v>13.677975478700001</v>
      </c>
      <c r="Y1175" s="70">
        <v>96.786749461749594</v>
      </c>
      <c r="Z1175" s="61">
        <v>43.6921013778</v>
      </c>
      <c r="AA1175" s="62">
        <v>0.97729144821223002</v>
      </c>
      <c r="AB1175" s="61">
        <v>80.747685378699998</v>
      </c>
      <c r="AC1175" s="62">
        <v>0.91123699317671203</v>
      </c>
    </row>
    <row r="1176" spans="1:29" customFormat="1" x14ac:dyDescent="0.3">
      <c r="A1176" s="58" t="s">
        <v>312</v>
      </c>
      <c r="B1176" s="73">
        <v>4.45975166469991</v>
      </c>
      <c r="C1176" s="73">
        <v>4.45975166469991</v>
      </c>
      <c r="D1176" s="73">
        <v>4.4126208363097499</v>
      </c>
      <c r="E1176" s="73">
        <v>4.4126208363097499</v>
      </c>
      <c r="F1176" s="73">
        <v>4.47904858030852</v>
      </c>
      <c r="G1176" s="73">
        <v>4.47904858030852</v>
      </c>
      <c r="H1176" s="108"/>
      <c r="I1176" s="75">
        <v>4.2446696637505497</v>
      </c>
      <c r="J1176" s="75">
        <v>4.2446696637505497</v>
      </c>
      <c r="K1176" s="75">
        <v>4.4144540786015201</v>
      </c>
      <c r="L1176" s="75">
        <v>4.4144540786015201</v>
      </c>
      <c r="M1176" s="75">
        <v>4.3200430223038397</v>
      </c>
      <c r="N1176" s="75">
        <v>4.3200430223038397</v>
      </c>
      <c r="O1176" s="75">
        <v>4.5500322346463502</v>
      </c>
      <c r="P1176" s="75">
        <v>4.5500322346463502</v>
      </c>
      <c r="Q1176" s="73">
        <v>4.3748014578358898</v>
      </c>
      <c r="R1176" s="73">
        <v>4.3748014578358898</v>
      </c>
      <c r="S1176" s="75">
        <v>4.7649650584163101</v>
      </c>
      <c r="T1176" s="78">
        <v>4.7649650584163101</v>
      </c>
      <c r="U1176" s="75">
        <v>4.63850916541021</v>
      </c>
      <c r="V1176" s="75">
        <v>4.63850916541021</v>
      </c>
      <c r="W1176" s="109"/>
      <c r="X1176" s="75">
        <v>4.58713315094852</v>
      </c>
      <c r="Y1176" s="75">
        <v>4.58713315094852</v>
      </c>
      <c r="Z1176" s="73">
        <v>4.58853199856659</v>
      </c>
      <c r="AA1176" s="73">
        <v>4.58853199856659</v>
      </c>
      <c r="AB1176" s="73">
        <v>4.3744643114056601</v>
      </c>
      <c r="AC1176" s="73">
        <v>4.3744643114056601</v>
      </c>
    </row>
    <row r="1177" spans="1:29" customFormat="1" x14ac:dyDescent="0.3">
      <c r="A1177" s="65" t="s">
        <v>1</v>
      </c>
    </row>
    <row r="1178" spans="1:29" customFormat="1" x14ac:dyDescent="0.3">
      <c r="A1178" s="65" t="s">
        <v>1</v>
      </c>
    </row>
    <row r="1179" spans="1:29" customFormat="1" x14ac:dyDescent="0.3">
      <c r="A1179" s="53" t="s">
        <v>456</v>
      </c>
    </row>
    <row r="1180" spans="1:29" customFormat="1" x14ac:dyDescent="0.3">
      <c r="A1180" s="54" t="s">
        <v>1</v>
      </c>
    </row>
    <row r="1181" spans="1:29" customFormat="1" x14ac:dyDescent="0.3">
      <c r="A1181" s="114" t="s">
        <v>1</v>
      </c>
      <c r="B1181" s="113" t="s">
        <v>502</v>
      </c>
      <c r="C1181" s="113" t="s">
        <v>1</v>
      </c>
      <c r="D1181" s="113" t="s">
        <v>346</v>
      </c>
      <c r="E1181" s="113" t="s">
        <v>1</v>
      </c>
      <c r="F1181" s="113" t="s">
        <v>347</v>
      </c>
      <c r="G1181" s="113" t="s">
        <v>1</v>
      </c>
      <c r="H1181" s="104"/>
      <c r="I1181" s="113" t="s">
        <v>350</v>
      </c>
      <c r="J1181" s="113" t="s">
        <v>1</v>
      </c>
      <c r="K1181" s="113" t="s">
        <v>351</v>
      </c>
      <c r="L1181" s="113" t="s">
        <v>1</v>
      </c>
      <c r="M1181" s="113" t="s">
        <v>352</v>
      </c>
      <c r="N1181" s="113" t="s">
        <v>1</v>
      </c>
      <c r="O1181" s="113" t="s">
        <v>353</v>
      </c>
      <c r="P1181" s="113" t="s">
        <v>1</v>
      </c>
      <c r="Q1181" s="113" t="s">
        <v>354</v>
      </c>
      <c r="R1181" s="113" t="s">
        <v>1</v>
      </c>
      <c r="S1181" s="113" t="s">
        <v>355</v>
      </c>
      <c r="T1181" s="113" t="s">
        <v>1</v>
      </c>
      <c r="U1181" s="113" t="s">
        <v>356</v>
      </c>
      <c r="V1181" s="113" t="s">
        <v>1</v>
      </c>
      <c r="W1181" s="104"/>
      <c r="X1181" s="113" t="s">
        <v>358</v>
      </c>
      <c r="Y1181" s="113" t="s">
        <v>1</v>
      </c>
      <c r="Z1181" s="113" t="s">
        <v>359</v>
      </c>
      <c r="AA1181" s="113" t="s">
        <v>1</v>
      </c>
      <c r="AB1181" s="113" t="s">
        <v>360</v>
      </c>
      <c r="AC1181" s="113" t="s">
        <v>1</v>
      </c>
    </row>
    <row r="1182" spans="1:29" customFormat="1" x14ac:dyDescent="0.3">
      <c r="A1182" s="115" t="s">
        <v>1</v>
      </c>
      <c r="B1182" s="55" t="s">
        <v>14</v>
      </c>
      <c r="C1182" s="55" t="s">
        <v>15</v>
      </c>
      <c r="D1182" s="55" t="s">
        <v>14</v>
      </c>
      <c r="E1182" s="55" t="s">
        <v>15</v>
      </c>
      <c r="F1182" s="55" t="s">
        <v>14</v>
      </c>
      <c r="G1182" s="55" t="s">
        <v>15</v>
      </c>
      <c r="H1182" s="104"/>
      <c r="I1182" s="55" t="s">
        <v>14</v>
      </c>
      <c r="J1182" s="55" t="s">
        <v>15</v>
      </c>
      <c r="K1182" s="55" t="s">
        <v>14</v>
      </c>
      <c r="L1182" s="55" t="s">
        <v>15</v>
      </c>
      <c r="M1182" s="55" t="s">
        <v>14</v>
      </c>
      <c r="N1182" s="55" t="s">
        <v>15</v>
      </c>
      <c r="O1182" s="55" t="s">
        <v>14</v>
      </c>
      <c r="P1182" s="55" t="s">
        <v>15</v>
      </c>
      <c r="Q1182" s="55" t="s">
        <v>14</v>
      </c>
      <c r="R1182" s="55" t="s">
        <v>15</v>
      </c>
      <c r="S1182" s="55" t="s">
        <v>14</v>
      </c>
      <c r="T1182" s="55" t="s">
        <v>15</v>
      </c>
      <c r="U1182" s="55" t="s">
        <v>14</v>
      </c>
      <c r="V1182" s="55" t="s">
        <v>15</v>
      </c>
      <c r="W1182" s="104"/>
      <c r="X1182" s="55" t="s">
        <v>14</v>
      </c>
      <c r="Y1182" s="55" t="s">
        <v>15</v>
      </c>
      <c r="Z1182" s="55" t="s">
        <v>14</v>
      </c>
      <c r="AA1182" s="55" t="s">
        <v>15</v>
      </c>
      <c r="AB1182" s="55" t="s">
        <v>14</v>
      </c>
      <c r="AC1182" s="55" t="s">
        <v>15</v>
      </c>
    </row>
    <row r="1183" spans="1:29" customFormat="1" x14ac:dyDescent="0.3">
      <c r="A1183" s="56" t="s">
        <v>16</v>
      </c>
      <c r="B1183" s="57">
        <v>150.48424134749999</v>
      </c>
      <c r="C1183" s="57">
        <v>150.48424134749999</v>
      </c>
      <c r="D1183" s="57">
        <v>85.735638990699996</v>
      </c>
      <c r="E1183" s="57">
        <v>85.735638990699996</v>
      </c>
      <c r="F1183" s="57">
        <v>64.748602356800006</v>
      </c>
      <c r="G1183" s="57">
        <v>64.748602356800006</v>
      </c>
      <c r="H1183" s="105"/>
      <c r="I1183" s="57">
        <v>3.1533371924</v>
      </c>
      <c r="J1183" s="57">
        <v>3.1533371924</v>
      </c>
      <c r="K1183" s="57">
        <v>38.113616132899999</v>
      </c>
      <c r="L1183" s="57">
        <v>38.113616132899999</v>
      </c>
      <c r="M1183" s="57">
        <v>16.2408833209</v>
      </c>
      <c r="N1183" s="57">
        <v>16.2408833209</v>
      </c>
      <c r="O1183" s="57">
        <v>36.993592829699999</v>
      </c>
      <c r="P1183" s="57">
        <v>36.993592829699999</v>
      </c>
      <c r="Q1183" s="57">
        <v>15.0125234928</v>
      </c>
      <c r="R1183" s="57">
        <v>15.0125234928</v>
      </c>
      <c r="S1183" s="57">
        <v>28.071954579300002</v>
      </c>
      <c r="T1183" s="57">
        <v>28.071954579300002</v>
      </c>
      <c r="U1183" s="57">
        <v>12.8983337995</v>
      </c>
      <c r="V1183" s="57">
        <v>12.8983337995</v>
      </c>
      <c r="W1183" s="105"/>
      <c r="X1183" s="57">
        <v>22.700337124600001</v>
      </c>
      <c r="Y1183" s="57">
        <v>22.700337124600001</v>
      </c>
      <c r="Z1183" s="57">
        <v>35.565704459899997</v>
      </c>
      <c r="AA1183" s="57">
        <v>35.565704459899997</v>
      </c>
      <c r="AB1183" s="57">
        <v>86.697341068900002</v>
      </c>
      <c r="AC1183" s="57">
        <v>86.697341068900002</v>
      </c>
    </row>
    <row r="1184" spans="1:29" customFormat="1" x14ac:dyDescent="0.3">
      <c r="A1184" s="58" t="s">
        <v>310</v>
      </c>
      <c r="B1184" s="59">
        <v>0.46722243460000001</v>
      </c>
      <c r="C1184" s="60">
        <v>3.10479310269495E-3</v>
      </c>
      <c r="D1184" s="59">
        <v>0</v>
      </c>
      <c r="E1184" s="60">
        <v>0</v>
      </c>
      <c r="F1184" s="59">
        <v>0.46722243460000001</v>
      </c>
      <c r="G1184" s="60">
        <v>7.2159462535631297E-3</v>
      </c>
      <c r="H1184" s="106"/>
      <c r="I1184" s="67">
        <v>0</v>
      </c>
      <c r="J1184" s="68">
        <v>0</v>
      </c>
      <c r="K1184" s="67">
        <v>0</v>
      </c>
      <c r="L1184" s="68">
        <v>0</v>
      </c>
      <c r="M1184" s="67">
        <v>0</v>
      </c>
      <c r="N1184" s="68">
        <v>0</v>
      </c>
      <c r="O1184" s="59">
        <v>0</v>
      </c>
      <c r="P1184" s="60">
        <v>0</v>
      </c>
      <c r="Q1184" s="59">
        <v>0.46722243460000001</v>
      </c>
      <c r="R1184" s="60">
        <v>3.11221784148468E-2</v>
      </c>
      <c r="S1184" s="67">
        <v>0</v>
      </c>
      <c r="T1184" s="68">
        <v>0</v>
      </c>
      <c r="U1184" s="67">
        <v>0</v>
      </c>
      <c r="V1184" s="68">
        <v>0</v>
      </c>
      <c r="W1184" s="107"/>
      <c r="X1184" s="67">
        <v>0</v>
      </c>
      <c r="Y1184" s="68">
        <v>0</v>
      </c>
      <c r="Z1184" s="59">
        <v>0.46722243460000101</v>
      </c>
      <c r="AA1184" s="60">
        <v>1.31368812088845E-2</v>
      </c>
      <c r="AB1184" s="59">
        <v>0</v>
      </c>
      <c r="AC1184" s="60">
        <v>0</v>
      </c>
    </row>
    <row r="1185" spans="1:29" customFormat="1" x14ac:dyDescent="0.3">
      <c r="A1185" s="58" t="s">
        <v>311</v>
      </c>
      <c r="B1185" s="61">
        <v>147.37636811959999</v>
      </c>
      <c r="C1185" s="62">
        <v>0.97934751705513601</v>
      </c>
      <c r="D1185" s="61">
        <v>85.735638990699996</v>
      </c>
      <c r="E1185" s="62">
        <v>1</v>
      </c>
      <c r="F1185" s="61">
        <v>61.640729128900098</v>
      </c>
      <c r="G1185" s="62">
        <v>0.95200092179945595</v>
      </c>
      <c r="H1185" s="106"/>
      <c r="I1185" s="69">
        <v>3.1533371924</v>
      </c>
      <c r="J1185" s="70">
        <v>100</v>
      </c>
      <c r="K1185" s="69">
        <v>38.113616132900098</v>
      </c>
      <c r="L1185" s="70">
        <v>100</v>
      </c>
      <c r="M1185" s="69">
        <v>16.2408833209</v>
      </c>
      <c r="N1185" s="70">
        <v>100</v>
      </c>
      <c r="O1185" s="61">
        <v>35.5144738880999</v>
      </c>
      <c r="P1185" s="62">
        <v>0.96001688864314605</v>
      </c>
      <c r="Q1185" s="61">
        <v>14.5453010582</v>
      </c>
      <c r="R1185" s="62">
        <v>0.96887782158515301</v>
      </c>
      <c r="S1185" s="69">
        <v>26.9104227276</v>
      </c>
      <c r="T1185" s="70">
        <v>95.862305033235899</v>
      </c>
      <c r="U1185" s="69">
        <v>12.8983337995</v>
      </c>
      <c r="V1185" s="70">
        <v>100</v>
      </c>
      <c r="W1185" s="107"/>
      <c r="X1185" s="69">
        <v>22.700337124600001</v>
      </c>
      <c r="Y1185" s="70">
        <v>100</v>
      </c>
      <c r="Z1185" s="61">
        <v>34.033170784000099</v>
      </c>
      <c r="AA1185" s="62">
        <v>0.95690978994587605</v>
      </c>
      <c r="AB1185" s="61">
        <v>85.122001516899999</v>
      </c>
      <c r="AC1185" s="62">
        <v>0.98182943637512399</v>
      </c>
    </row>
    <row r="1186" spans="1:29" customFormat="1" x14ac:dyDescent="0.3">
      <c r="A1186" s="58" t="s">
        <v>312</v>
      </c>
      <c r="B1186" s="73">
        <v>4.3586404696135101</v>
      </c>
      <c r="C1186" s="73">
        <v>4.3586404696135101</v>
      </c>
      <c r="D1186" s="73">
        <v>4.4087866998577097</v>
      </c>
      <c r="E1186" s="73">
        <v>4.4087866998577097</v>
      </c>
      <c r="F1186" s="73">
        <v>4.2922402858802799</v>
      </c>
      <c r="G1186" s="73">
        <v>4.2922402858802799</v>
      </c>
      <c r="H1186" s="108"/>
      <c r="I1186" s="75">
        <v>4</v>
      </c>
      <c r="J1186" s="76">
        <v>4</v>
      </c>
      <c r="K1186" s="75">
        <v>4.3623161766427003</v>
      </c>
      <c r="L1186" s="75">
        <v>4.3623161766427003</v>
      </c>
      <c r="M1186" s="75">
        <v>4.34938044792169</v>
      </c>
      <c r="N1186" s="75">
        <v>4.34938044792169</v>
      </c>
      <c r="O1186" s="73">
        <v>4.3210008415421104</v>
      </c>
      <c r="P1186" s="73">
        <v>4.3210008415421104</v>
      </c>
      <c r="Q1186" s="73">
        <v>4.4868640044830199</v>
      </c>
      <c r="R1186" s="73">
        <v>4.4868640044830199</v>
      </c>
      <c r="S1186" s="75">
        <v>4.31461099310172</v>
      </c>
      <c r="T1186" s="75">
        <v>4.31461099310172</v>
      </c>
      <c r="U1186" s="75">
        <v>4.5016566541603096</v>
      </c>
      <c r="V1186" s="75">
        <v>4.5016566541603096</v>
      </c>
      <c r="W1186" s="109"/>
      <c r="X1186" s="75">
        <v>4.41932957626803</v>
      </c>
      <c r="Y1186" s="75">
        <v>4.41932957626803</v>
      </c>
      <c r="Z1186" s="73">
        <v>4.4012643551343302</v>
      </c>
      <c r="AA1186" s="73">
        <v>4.4012643551343302</v>
      </c>
      <c r="AB1186" s="73">
        <v>4.3481025646417004</v>
      </c>
      <c r="AC1186" s="73">
        <v>4.3481025646417004</v>
      </c>
    </row>
    <row r="1187" spans="1:29" customFormat="1" x14ac:dyDescent="0.3">
      <c r="A1187" s="65" t="s">
        <v>1</v>
      </c>
    </row>
    <row r="1188" spans="1:29" customFormat="1" x14ac:dyDescent="0.3">
      <c r="A1188" s="65" t="s">
        <v>1</v>
      </c>
    </row>
    <row r="1189" spans="1:29" customFormat="1" x14ac:dyDescent="0.3">
      <c r="A1189" s="53" t="s">
        <v>457</v>
      </c>
    </row>
    <row r="1190" spans="1:29" customFormat="1" x14ac:dyDescent="0.3">
      <c r="A1190" s="54" t="s">
        <v>1</v>
      </c>
    </row>
    <row r="1191" spans="1:29" customFormat="1" x14ac:dyDescent="0.3">
      <c r="A1191" s="114" t="s">
        <v>1</v>
      </c>
      <c r="B1191" s="113" t="s">
        <v>502</v>
      </c>
      <c r="C1191" s="113" t="s">
        <v>1</v>
      </c>
      <c r="D1191" s="113" t="s">
        <v>346</v>
      </c>
      <c r="E1191" s="113" t="s">
        <v>1</v>
      </c>
      <c r="F1191" s="113" t="s">
        <v>347</v>
      </c>
      <c r="G1191" s="113" t="s">
        <v>1</v>
      </c>
      <c r="H1191" s="104"/>
      <c r="I1191" s="113" t="s">
        <v>350</v>
      </c>
      <c r="J1191" s="113" t="s">
        <v>1</v>
      </c>
      <c r="K1191" s="113" t="s">
        <v>351</v>
      </c>
      <c r="L1191" s="113" t="s">
        <v>1</v>
      </c>
      <c r="M1191" s="113" t="s">
        <v>352</v>
      </c>
      <c r="N1191" s="113" t="s">
        <v>1</v>
      </c>
      <c r="O1191" s="113" t="s">
        <v>353</v>
      </c>
      <c r="P1191" s="113" t="s">
        <v>1</v>
      </c>
      <c r="Q1191" s="113" t="s">
        <v>354</v>
      </c>
      <c r="R1191" s="113" t="s">
        <v>1</v>
      </c>
      <c r="S1191" s="113" t="s">
        <v>355</v>
      </c>
      <c r="T1191" s="113" t="s">
        <v>1</v>
      </c>
      <c r="U1191" s="113" t="s">
        <v>356</v>
      </c>
      <c r="V1191" s="113" t="s">
        <v>1</v>
      </c>
      <c r="W1191" s="104"/>
      <c r="X1191" s="113" t="s">
        <v>358</v>
      </c>
      <c r="Y1191" s="113" t="s">
        <v>1</v>
      </c>
      <c r="Z1191" s="113" t="s">
        <v>359</v>
      </c>
      <c r="AA1191" s="113" t="s">
        <v>1</v>
      </c>
      <c r="AB1191" s="113" t="s">
        <v>360</v>
      </c>
      <c r="AC1191" s="113" t="s">
        <v>1</v>
      </c>
    </row>
    <row r="1192" spans="1:29" customFormat="1" x14ac:dyDescent="0.3">
      <c r="A1192" s="115" t="s">
        <v>1</v>
      </c>
      <c r="B1192" s="55" t="s">
        <v>14</v>
      </c>
      <c r="C1192" s="55" t="s">
        <v>15</v>
      </c>
      <c r="D1192" s="55" t="s">
        <v>14</v>
      </c>
      <c r="E1192" s="55" t="s">
        <v>15</v>
      </c>
      <c r="F1192" s="55" t="s">
        <v>14</v>
      </c>
      <c r="G1192" s="55" t="s">
        <v>15</v>
      </c>
      <c r="H1192" s="104"/>
      <c r="I1192" s="55" t="s">
        <v>14</v>
      </c>
      <c r="J1192" s="55" t="s">
        <v>15</v>
      </c>
      <c r="K1192" s="55" t="s">
        <v>14</v>
      </c>
      <c r="L1192" s="55" t="s">
        <v>15</v>
      </c>
      <c r="M1192" s="55" t="s">
        <v>14</v>
      </c>
      <c r="N1192" s="55" t="s">
        <v>15</v>
      </c>
      <c r="O1192" s="55" t="s">
        <v>14</v>
      </c>
      <c r="P1192" s="55" t="s">
        <v>15</v>
      </c>
      <c r="Q1192" s="55" t="s">
        <v>14</v>
      </c>
      <c r="R1192" s="55" t="s">
        <v>15</v>
      </c>
      <c r="S1192" s="55" t="s">
        <v>14</v>
      </c>
      <c r="T1192" s="55" t="s">
        <v>15</v>
      </c>
      <c r="U1192" s="55" t="s">
        <v>14</v>
      </c>
      <c r="V1192" s="55" t="s">
        <v>15</v>
      </c>
      <c r="W1192" s="104"/>
      <c r="X1192" s="55" t="s">
        <v>14</v>
      </c>
      <c r="Y1192" s="55" t="s">
        <v>15</v>
      </c>
      <c r="Z1192" s="55" t="s">
        <v>14</v>
      </c>
      <c r="AA1192" s="55" t="s">
        <v>15</v>
      </c>
      <c r="AB1192" s="55" t="s">
        <v>14</v>
      </c>
      <c r="AC1192" s="55" t="s">
        <v>15</v>
      </c>
    </row>
    <row r="1193" spans="1:29" customFormat="1" x14ac:dyDescent="0.3">
      <c r="A1193" s="56" t="s">
        <v>16</v>
      </c>
      <c r="B1193" s="57">
        <v>9.7421551020999999</v>
      </c>
      <c r="C1193" s="57">
        <v>9.7421551020999999</v>
      </c>
      <c r="D1193" s="57">
        <v>7.7017064124000001</v>
      </c>
      <c r="E1193" s="57">
        <v>7.7017064124000001</v>
      </c>
      <c r="F1193" s="57">
        <v>2.0404486896999998</v>
      </c>
      <c r="G1193" s="57">
        <v>2.0404486896999998</v>
      </c>
      <c r="H1193" s="105"/>
      <c r="I1193" s="57">
        <v>6.1080137592000003</v>
      </c>
      <c r="J1193" s="57">
        <v>6.1080137592000003</v>
      </c>
      <c r="K1193" s="57">
        <v>0</v>
      </c>
      <c r="L1193" s="57">
        <v>0</v>
      </c>
      <c r="M1193" s="57">
        <v>0.34648004360000001</v>
      </c>
      <c r="N1193" s="57">
        <v>0.34648004360000001</v>
      </c>
      <c r="O1193" s="57">
        <v>1.3989555145999999</v>
      </c>
      <c r="P1193" s="57">
        <v>1.3989555145999999</v>
      </c>
      <c r="Q1193" s="57">
        <v>0.26206479529999999</v>
      </c>
      <c r="R1193" s="57">
        <v>0.26206479529999999</v>
      </c>
      <c r="S1193" s="57">
        <v>1.6266409894</v>
      </c>
      <c r="T1193" s="57">
        <v>1.6266409894</v>
      </c>
      <c r="U1193" s="57">
        <v>0</v>
      </c>
      <c r="V1193" s="57">
        <v>0</v>
      </c>
      <c r="W1193" s="105"/>
      <c r="X1193" s="57">
        <v>6.1080137592000003</v>
      </c>
      <c r="Y1193" s="57">
        <v>6.1080137592000003</v>
      </c>
      <c r="Z1193" s="57">
        <v>1.8887057846999999</v>
      </c>
      <c r="AA1193" s="57">
        <v>1.8887057846999999</v>
      </c>
      <c r="AB1193" s="57">
        <v>1.7454355582000001</v>
      </c>
      <c r="AC1193" s="57">
        <v>1.7454355582000001</v>
      </c>
    </row>
    <row r="1194" spans="1:29" customFormat="1" x14ac:dyDescent="0.3">
      <c r="A1194" s="58" t="s">
        <v>310</v>
      </c>
      <c r="B1194" s="67">
        <v>0</v>
      </c>
      <c r="C1194" s="68">
        <v>0</v>
      </c>
      <c r="D1194" s="67">
        <v>0</v>
      </c>
      <c r="E1194" s="68">
        <v>0</v>
      </c>
      <c r="F1194" s="67">
        <v>0</v>
      </c>
      <c r="G1194" s="68">
        <v>0</v>
      </c>
      <c r="H1194" s="107"/>
      <c r="I1194" s="67">
        <v>0</v>
      </c>
      <c r="J1194" s="68">
        <v>0</v>
      </c>
      <c r="K1194" s="67"/>
      <c r="L1194" s="68"/>
      <c r="M1194" s="67">
        <v>0</v>
      </c>
      <c r="N1194" s="68">
        <v>0</v>
      </c>
      <c r="O1194" s="67">
        <v>0</v>
      </c>
      <c r="P1194" s="68">
        <v>0</v>
      </c>
      <c r="Q1194" s="67">
        <v>0</v>
      </c>
      <c r="R1194" s="68">
        <v>0</v>
      </c>
      <c r="S1194" s="67">
        <v>0</v>
      </c>
      <c r="T1194" s="68">
        <v>0</v>
      </c>
      <c r="U1194" s="67"/>
      <c r="V1194" s="68"/>
      <c r="W1194" s="107"/>
      <c r="X1194" s="67">
        <v>0</v>
      </c>
      <c r="Y1194" s="68">
        <v>0</v>
      </c>
      <c r="Z1194" s="67">
        <v>0</v>
      </c>
      <c r="AA1194" s="68">
        <v>0</v>
      </c>
      <c r="AB1194" s="67">
        <v>0</v>
      </c>
      <c r="AC1194" s="68">
        <v>0</v>
      </c>
    </row>
    <row r="1195" spans="1:29" customFormat="1" x14ac:dyDescent="0.3">
      <c r="A1195" s="58" t="s">
        <v>311</v>
      </c>
      <c r="B1195" s="69">
        <v>3.6341413429</v>
      </c>
      <c r="C1195" s="70">
        <v>37.303258927961799</v>
      </c>
      <c r="D1195" s="69">
        <v>1.5936926532</v>
      </c>
      <c r="E1195" s="70">
        <v>20.6927214290343</v>
      </c>
      <c r="F1195" s="69">
        <v>2.0404486896999998</v>
      </c>
      <c r="G1195" s="70">
        <v>100</v>
      </c>
      <c r="H1195" s="107"/>
      <c r="I1195" s="69">
        <v>0</v>
      </c>
      <c r="J1195" s="70">
        <v>0</v>
      </c>
      <c r="K1195" s="69"/>
      <c r="L1195" s="70"/>
      <c r="M1195" s="69">
        <v>0.34648004360000001</v>
      </c>
      <c r="N1195" s="70">
        <v>100</v>
      </c>
      <c r="O1195" s="69">
        <v>1.3989555145999999</v>
      </c>
      <c r="P1195" s="70">
        <v>100</v>
      </c>
      <c r="Q1195" s="69">
        <v>0.26206479529999999</v>
      </c>
      <c r="R1195" s="70">
        <v>100</v>
      </c>
      <c r="S1195" s="69">
        <v>1.6266409894</v>
      </c>
      <c r="T1195" s="70">
        <v>100</v>
      </c>
      <c r="U1195" s="69"/>
      <c r="V1195" s="70"/>
      <c r="W1195" s="107"/>
      <c r="X1195" s="69">
        <v>0</v>
      </c>
      <c r="Y1195" s="70">
        <v>0</v>
      </c>
      <c r="Z1195" s="69">
        <v>1.8887057846999999</v>
      </c>
      <c r="AA1195" s="70">
        <v>100</v>
      </c>
      <c r="AB1195" s="69">
        <v>1.7454355582000001</v>
      </c>
      <c r="AC1195" s="70">
        <v>100</v>
      </c>
    </row>
    <row r="1196" spans="1:29" customFormat="1" x14ac:dyDescent="0.3">
      <c r="A1196" s="58" t="s">
        <v>312</v>
      </c>
      <c r="B1196" s="75">
        <v>3.6625805197567201</v>
      </c>
      <c r="C1196" s="75">
        <v>3.6625805197567201</v>
      </c>
      <c r="D1196" s="75">
        <v>3.41385442858068</v>
      </c>
      <c r="E1196" s="75">
        <v>3.41385442858068</v>
      </c>
      <c r="F1196" s="75">
        <v>4.6014011531848</v>
      </c>
      <c r="G1196" s="75">
        <v>4.6014011531848</v>
      </c>
      <c r="H1196" s="109"/>
      <c r="I1196" s="75">
        <v>3</v>
      </c>
      <c r="J1196" s="75">
        <v>3</v>
      </c>
      <c r="K1196" s="75"/>
      <c r="L1196" s="75"/>
      <c r="M1196" s="75">
        <v>5</v>
      </c>
      <c r="N1196" s="78">
        <v>5</v>
      </c>
      <c r="O1196" s="75">
        <v>5</v>
      </c>
      <c r="P1196" s="78">
        <v>5</v>
      </c>
      <c r="Q1196" s="75">
        <v>5</v>
      </c>
      <c r="R1196" s="78">
        <v>5</v>
      </c>
      <c r="S1196" s="75">
        <v>4.5</v>
      </c>
      <c r="T1196" s="75">
        <v>4.5</v>
      </c>
      <c r="U1196" s="75"/>
      <c r="V1196" s="75"/>
      <c r="W1196" s="109"/>
      <c r="X1196" s="75">
        <v>3</v>
      </c>
      <c r="Y1196" s="75">
        <v>3</v>
      </c>
      <c r="Z1196" s="75">
        <v>4.5693768180896503</v>
      </c>
      <c r="AA1196" s="75">
        <v>4.5693768180896503</v>
      </c>
      <c r="AB1196" s="75">
        <v>5</v>
      </c>
      <c r="AC1196" s="78">
        <v>5</v>
      </c>
    </row>
    <row r="1197" spans="1:29" customFormat="1" x14ac:dyDescent="0.3">
      <c r="A1197" s="65" t="s">
        <v>1</v>
      </c>
    </row>
    <row r="1198" spans="1:29" customFormat="1" x14ac:dyDescent="0.3">
      <c r="A1198" s="65" t="s">
        <v>1</v>
      </c>
    </row>
    <row r="1199" spans="1:29" customFormat="1" x14ac:dyDescent="0.3">
      <c r="A1199" s="53" t="s">
        <v>458</v>
      </c>
    </row>
    <row r="1200" spans="1:29" customFormat="1" x14ac:dyDescent="0.3">
      <c r="A1200" s="54" t="s">
        <v>1</v>
      </c>
    </row>
    <row r="1201" spans="1:29" customFormat="1" x14ac:dyDescent="0.3">
      <c r="A1201" s="114" t="s">
        <v>1</v>
      </c>
      <c r="B1201" s="113" t="s">
        <v>502</v>
      </c>
      <c r="C1201" s="113" t="s">
        <v>1</v>
      </c>
      <c r="D1201" s="113" t="s">
        <v>346</v>
      </c>
      <c r="E1201" s="113" t="s">
        <v>1</v>
      </c>
      <c r="F1201" s="113" t="s">
        <v>347</v>
      </c>
      <c r="G1201" s="113" t="s">
        <v>1</v>
      </c>
      <c r="H1201" s="104"/>
      <c r="I1201" s="113" t="s">
        <v>350</v>
      </c>
      <c r="J1201" s="113" t="s">
        <v>1</v>
      </c>
      <c r="K1201" s="113" t="s">
        <v>351</v>
      </c>
      <c r="L1201" s="113" t="s">
        <v>1</v>
      </c>
      <c r="M1201" s="113" t="s">
        <v>352</v>
      </c>
      <c r="N1201" s="113" t="s">
        <v>1</v>
      </c>
      <c r="O1201" s="113" t="s">
        <v>353</v>
      </c>
      <c r="P1201" s="113" t="s">
        <v>1</v>
      </c>
      <c r="Q1201" s="113" t="s">
        <v>354</v>
      </c>
      <c r="R1201" s="113" t="s">
        <v>1</v>
      </c>
      <c r="S1201" s="113" t="s">
        <v>355</v>
      </c>
      <c r="T1201" s="113" t="s">
        <v>1</v>
      </c>
      <c r="U1201" s="113" t="s">
        <v>356</v>
      </c>
      <c r="V1201" s="113" t="s">
        <v>1</v>
      </c>
      <c r="W1201" s="104"/>
      <c r="X1201" s="113" t="s">
        <v>358</v>
      </c>
      <c r="Y1201" s="113" t="s">
        <v>1</v>
      </c>
      <c r="Z1201" s="113" t="s">
        <v>359</v>
      </c>
      <c r="AA1201" s="113" t="s">
        <v>1</v>
      </c>
      <c r="AB1201" s="113" t="s">
        <v>360</v>
      </c>
      <c r="AC1201" s="113" t="s">
        <v>1</v>
      </c>
    </row>
    <row r="1202" spans="1:29" customFormat="1" x14ac:dyDescent="0.3">
      <c r="A1202" s="115" t="s">
        <v>1</v>
      </c>
      <c r="B1202" s="55" t="s">
        <v>14</v>
      </c>
      <c r="C1202" s="55" t="s">
        <v>15</v>
      </c>
      <c r="D1202" s="55" t="s">
        <v>14</v>
      </c>
      <c r="E1202" s="55" t="s">
        <v>15</v>
      </c>
      <c r="F1202" s="55" t="s">
        <v>14</v>
      </c>
      <c r="G1202" s="55" t="s">
        <v>15</v>
      </c>
      <c r="H1202" s="104"/>
      <c r="I1202" s="55" t="s">
        <v>14</v>
      </c>
      <c r="J1202" s="55" t="s">
        <v>15</v>
      </c>
      <c r="K1202" s="55" t="s">
        <v>14</v>
      </c>
      <c r="L1202" s="55" t="s">
        <v>15</v>
      </c>
      <c r="M1202" s="55" t="s">
        <v>14</v>
      </c>
      <c r="N1202" s="55" t="s">
        <v>15</v>
      </c>
      <c r="O1202" s="55" t="s">
        <v>14</v>
      </c>
      <c r="P1202" s="55" t="s">
        <v>15</v>
      </c>
      <c r="Q1202" s="55" t="s">
        <v>14</v>
      </c>
      <c r="R1202" s="55" t="s">
        <v>15</v>
      </c>
      <c r="S1202" s="55" t="s">
        <v>14</v>
      </c>
      <c r="T1202" s="55" t="s">
        <v>15</v>
      </c>
      <c r="U1202" s="55" t="s">
        <v>14</v>
      </c>
      <c r="V1202" s="55" t="s">
        <v>15</v>
      </c>
      <c r="W1202" s="104"/>
      <c r="X1202" s="55" t="s">
        <v>14</v>
      </c>
      <c r="Y1202" s="55" t="s">
        <v>15</v>
      </c>
      <c r="Z1202" s="55" t="s">
        <v>14</v>
      </c>
      <c r="AA1202" s="55" t="s">
        <v>15</v>
      </c>
      <c r="AB1202" s="55" t="s">
        <v>14</v>
      </c>
      <c r="AC1202" s="55" t="s">
        <v>15</v>
      </c>
    </row>
    <row r="1203" spans="1:29" customFormat="1" x14ac:dyDescent="0.3">
      <c r="A1203" s="56" t="s">
        <v>16</v>
      </c>
      <c r="B1203" s="57">
        <v>46.148003248400002</v>
      </c>
      <c r="C1203" s="57">
        <v>46.148003248400002</v>
      </c>
      <c r="D1203" s="57">
        <v>16.866173510199999</v>
      </c>
      <c r="E1203" s="57">
        <v>16.866173510199999</v>
      </c>
      <c r="F1203" s="57">
        <v>29.281829738199999</v>
      </c>
      <c r="G1203" s="57">
        <v>29.281829738199999</v>
      </c>
      <c r="H1203" s="105"/>
      <c r="I1203" s="57">
        <v>7.1305609029000001</v>
      </c>
      <c r="J1203" s="57">
        <v>7.1305609029000001</v>
      </c>
      <c r="K1203" s="57">
        <v>14.0705901845</v>
      </c>
      <c r="L1203" s="57">
        <v>14.0705901845</v>
      </c>
      <c r="M1203" s="57">
        <v>8.8773147325000004</v>
      </c>
      <c r="N1203" s="57">
        <v>8.8773147325000004</v>
      </c>
      <c r="O1203" s="57">
        <v>8.9421777375999998</v>
      </c>
      <c r="P1203" s="57">
        <v>8.9421777375999998</v>
      </c>
      <c r="Q1203" s="57">
        <v>2.9764047323999998</v>
      </c>
      <c r="R1203" s="57">
        <v>2.9764047323999998</v>
      </c>
      <c r="S1203" s="57">
        <v>2.7336574960000002</v>
      </c>
      <c r="T1203" s="57">
        <v>2.7336574960000002</v>
      </c>
      <c r="U1203" s="57">
        <v>1.4172974625000001</v>
      </c>
      <c r="V1203" s="57">
        <v>1.4172974625000001</v>
      </c>
      <c r="W1203" s="105"/>
      <c r="X1203" s="57">
        <v>8.2907371331000004</v>
      </c>
      <c r="Y1203" s="57">
        <v>8.2907371331000004</v>
      </c>
      <c r="Z1203" s="57">
        <v>11.7189618534</v>
      </c>
      <c r="AA1203" s="57">
        <v>11.7189618534</v>
      </c>
      <c r="AB1203" s="57">
        <v>26.1383042619</v>
      </c>
      <c r="AC1203" s="57">
        <v>26.1383042619</v>
      </c>
    </row>
    <row r="1204" spans="1:29" customFormat="1" x14ac:dyDescent="0.3">
      <c r="A1204" s="58" t="s">
        <v>310</v>
      </c>
      <c r="B1204" s="59">
        <v>0</v>
      </c>
      <c r="C1204" s="60">
        <v>0</v>
      </c>
      <c r="D1204" s="67">
        <v>0</v>
      </c>
      <c r="E1204" s="68">
        <v>0</v>
      </c>
      <c r="F1204" s="67">
        <v>0</v>
      </c>
      <c r="G1204" s="68">
        <v>0</v>
      </c>
      <c r="H1204" s="107"/>
      <c r="I1204" s="67">
        <v>0</v>
      </c>
      <c r="J1204" s="68">
        <v>0</v>
      </c>
      <c r="K1204" s="67">
        <v>0</v>
      </c>
      <c r="L1204" s="68">
        <v>0</v>
      </c>
      <c r="M1204" s="67">
        <v>0</v>
      </c>
      <c r="N1204" s="68">
        <v>0</v>
      </c>
      <c r="O1204" s="67">
        <v>0</v>
      </c>
      <c r="P1204" s="68">
        <v>0</v>
      </c>
      <c r="Q1204" s="67">
        <v>0</v>
      </c>
      <c r="R1204" s="68">
        <v>0</v>
      </c>
      <c r="S1204" s="67">
        <v>0</v>
      </c>
      <c r="T1204" s="68">
        <v>0</v>
      </c>
      <c r="U1204" s="67">
        <v>0</v>
      </c>
      <c r="V1204" s="68">
        <v>0</v>
      </c>
      <c r="W1204" s="107"/>
      <c r="X1204" s="67">
        <v>0</v>
      </c>
      <c r="Y1204" s="68">
        <v>0</v>
      </c>
      <c r="Z1204" s="67">
        <v>0</v>
      </c>
      <c r="AA1204" s="68">
        <v>0</v>
      </c>
      <c r="AB1204" s="59">
        <v>0</v>
      </c>
      <c r="AC1204" s="60">
        <v>0</v>
      </c>
    </row>
    <row r="1205" spans="1:29" customFormat="1" x14ac:dyDescent="0.3">
      <c r="A1205" s="58" t="s">
        <v>311</v>
      </c>
      <c r="B1205" s="61">
        <v>42.4747072643001</v>
      </c>
      <c r="C1205" s="62">
        <v>0.92040184351362198</v>
      </c>
      <c r="D1205" s="69">
        <v>13.7981924651</v>
      </c>
      <c r="E1205" s="70">
        <v>81.8098572077146</v>
      </c>
      <c r="F1205" s="69">
        <v>28.6765147992</v>
      </c>
      <c r="G1205" s="70">
        <v>97.9327967397805</v>
      </c>
      <c r="H1205" s="107"/>
      <c r="I1205" s="69">
        <v>7.1305609029000099</v>
      </c>
      <c r="J1205" s="70">
        <v>100</v>
      </c>
      <c r="K1205" s="69">
        <v>11.002609139400001</v>
      </c>
      <c r="L1205" s="70">
        <v>78.195789907379606</v>
      </c>
      <c r="M1205" s="69">
        <v>8.2719997934999991</v>
      </c>
      <c r="N1205" s="70">
        <v>93.181328394453203</v>
      </c>
      <c r="O1205" s="69">
        <v>8.9421777375999891</v>
      </c>
      <c r="P1205" s="70">
        <v>100</v>
      </c>
      <c r="Q1205" s="69">
        <v>2.9764047323999998</v>
      </c>
      <c r="R1205" s="70">
        <v>100</v>
      </c>
      <c r="S1205" s="69">
        <v>2.7336574960000002</v>
      </c>
      <c r="T1205" s="70">
        <v>100</v>
      </c>
      <c r="U1205" s="69">
        <v>1.4172974625000001</v>
      </c>
      <c r="V1205" s="70">
        <v>100</v>
      </c>
      <c r="W1205" s="107"/>
      <c r="X1205" s="69">
        <v>8.2907371331000004</v>
      </c>
      <c r="Y1205" s="70">
        <v>100</v>
      </c>
      <c r="Z1205" s="69">
        <v>8.6509808082999804</v>
      </c>
      <c r="AA1205" s="70">
        <v>73.820368361299103</v>
      </c>
      <c r="AB1205" s="61">
        <v>25.532989322900001</v>
      </c>
      <c r="AC1205" s="62">
        <v>0.97684184356663395</v>
      </c>
    </row>
    <row r="1206" spans="1:29" customFormat="1" x14ac:dyDescent="0.3">
      <c r="A1206" s="58" t="s">
        <v>312</v>
      </c>
      <c r="B1206" s="73">
        <v>4.3834488249351002</v>
      </c>
      <c r="C1206" s="73">
        <v>4.3834488249351002</v>
      </c>
      <c r="D1206" s="75">
        <v>4.2978597862320003</v>
      </c>
      <c r="E1206" s="75">
        <v>4.2978597862320003</v>
      </c>
      <c r="F1206" s="75">
        <v>4.4327476423329202</v>
      </c>
      <c r="G1206" s="75">
        <v>4.4327476423329202</v>
      </c>
      <c r="H1206" s="109"/>
      <c r="I1206" s="75">
        <v>4</v>
      </c>
      <c r="J1206" s="76">
        <v>4</v>
      </c>
      <c r="K1206" s="75">
        <v>4.3632257813769604</v>
      </c>
      <c r="L1206" s="75">
        <v>4.3632257813769604</v>
      </c>
      <c r="M1206" s="75">
        <v>4.6039959151577801</v>
      </c>
      <c r="N1206" s="75">
        <v>4.6039959151577801</v>
      </c>
      <c r="O1206" s="75">
        <v>4.3189384738695002</v>
      </c>
      <c r="P1206" s="75">
        <v>4.3189384738695002</v>
      </c>
      <c r="Q1206" s="75">
        <v>4.2972148704678004</v>
      </c>
      <c r="R1206" s="75">
        <v>4.2972148704678004</v>
      </c>
      <c r="S1206" s="75">
        <v>4.7567886398816102</v>
      </c>
      <c r="T1206" s="75">
        <v>4.7567886398816102</v>
      </c>
      <c r="U1206" s="75">
        <v>5</v>
      </c>
      <c r="V1206" s="78">
        <v>5</v>
      </c>
      <c r="W1206" s="109"/>
      <c r="X1206" s="75">
        <v>4</v>
      </c>
      <c r="Y1206" s="76">
        <v>4</v>
      </c>
      <c r="Z1206" s="75">
        <v>3.9862169925100401</v>
      </c>
      <c r="AA1206" s="75">
        <v>3.9862169925100401</v>
      </c>
      <c r="AB1206" s="73">
        <v>4.6831705675616</v>
      </c>
      <c r="AC1206" s="77">
        <v>4.6831705675616</v>
      </c>
    </row>
    <row r="1207" spans="1:29" customFormat="1" x14ac:dyDescent="0.3">
      <c r="A1207" s="65" t="s">
        <v>1</v>
      </c>
    </row>
    <row r="1208" spans="1:29" customFormat="1" x14ac:dyDescent="0.3">
      <c r="A1208" s="65" t="s">
        <v>1</v>
      </c>
    </row>
    <row r="1209" spans="1:29" customFormat="1" x14ac:dyDescent="0.3">
      <c r="A1209" s="53" t="s">
        <v>459</v>
      </c>
    </row>
    <row r="1210" spans="1:29" customFormat="1" x14ac:dyDescent="0.3">
      <c r="A1210" s="54" t="s">
        <v>1</v>
      </c>
    </row>
    <row r="1211" spans="1:29" customFormat="1" x14ac:dyDescent="0.3">
      <c r="A1211" s="114" t="s">
        <v>1</v>
      </c>
      <c r="B1211" s="113" t="s">
        <v>502</v>
      </c>
      <c r="C1211" s="113" t="s">
        <v>1</v>
      </c>
      <c r="D1211" s="113" t="s">
        <v>346</v>
      </c>
      <c r="E1211" s="113" t="s">
        <v>1</v>
      </c>
      <c r="F1211" s="113" t="s">
        <v>347</v>
      </c>
      <c r="G1211" s="113" t="s">
        <v>1</v>
      </c>
      <c r="H1211" s="104"/>
      <c r="I1211" s="113" t="s">
        <v>350</v>
      </c>
      <c r="J1211" s="113" t="s">
        <v>1</v>
      </c>
      <c r="K1211" s="113" t="s">
        <v>351</v>
      </c>
      <c r="L1211" s="113" t="s">
        <v>1</v>
      </c>
      <c r="M1211" s="113" t="s">
        <v>352</v>
      </c>
      <c r="N1211" s="113" t="s">
        <v>1</v>
      </c>
      <c r="O1211" s="113" t="s">
        <v>353</v>
      </c>
      <c r="P1211" s="113" t="s">
        <v>1</v>
      </c>
      <c r="Q1211" s="113" t="s">
        <v>354</v>
      </c>
      <c r="R1211" s="113" t="s">
        <v>1</v>
      </c>
      <c r="S1211" s="113" t="s">
        <v>355</v>
      </c>
      <c r="T1211" s="113" t="s">
        <v>1</v>
      </c>
      <c r="U1211" s="113" t="s">
        <v>356</v>
      </c>
      <c r="V1211" s="113" t="s">
        <v>1</v>
      </c>
      <c r="W1211" s="104"/>
      <c r="X1211" s="113" t="s">
        <v>358</v>
      </c>
      <c r="Y1211" s="113" t="s">
        <v>1</v>
      </c>
      <c r="Z1211" s="113" t="s">
        <v>359</v>
      </c>
      <c r="AA1211" s="113" t="s">
        <v>1</v>
      </c>
      <c r="AB1211" s="113" t="s">
        <v>360</v>
      </c>
      <c r="AC1211" s="113" t="s">
        <v>1</v>
      </c>
    </row>
    <row r="1212" spans="1:29" customFormat="1" x14ac:dyDescent="0.3">
      <c r="A1212" s="115" t="s">
        <v>1</v>
      </c>
      <c r="B1212" s="55" t="s">
        <v>14</v>
      </c>
      <c r="C1212" s="55" t="s">
        <v>15</v>
      </c>
      <c r="D1212" s="55" t="s">
        <v>14</v>
      </c>
      <c r="E1212" s="55" t="s">
        <v>15</v>
      </c>
      <c r="F1212" s="55" t="s">
        <v>14</v>
      </c>
      <c r="G1212" s="55" t="s">
        <v>15</v>
      </c>
      <c r="H1212" s="104"/>
      <c r="I1212" s="55" t="s">
        <v>14</v>
      </c>
      <c r="J1212" s="55" t="s">
        <v>15</v>
      </c>
      <c r="K1212" s="55" t="s">
        <v>14</v>
      </c>
      <c r="L1212" s="55" t="s">
        <v>15</v>
      </c>
      <c r="M1212" s="55" t="s">
        <v>14</v>
      </c>
      <c r="N1212" s="55" t="s">
        <v>15</v>
      </c>
      <c r="O1212" s="55" t="s">
        <v>14</v>
      </c>
      <c r="P1212" s="55" t="s">
        <v>15</v>
      </c>
      <c r="Q1212" s="55" t="s">
        <v>14</v>
      </c>
      <c r="R1212" s="55" t="s">
        <v>15</v>
      </c>
      <c r="S1212" s="55" t="s">
        <v>14</v>
      </c>
      <c r="T1212" s="55" t="s">
        <v>15</v>
      </c>
      <c r="U1212" s="55" t="s">
        <v>14</v>
      </c>
      <c r="V1212" s="55" t="s">
        <v>15</v>
      </c>
      <c r="W1212" s="104"/>
      <c r="X1212" s="55" t="s">
        <v>14</v>
      </c>
      <c r="Y1212" s="55" t="s">
        <v>15</v>
      </c>
      <c r="Z1212" s="55" t="s">
        <v>14</v>
      </c>
      <c r="AA1212" s="55" t="s">
        <v>15</v>
      </c>
      <c r="AB1212" s="55" t="s">
        <v>14</v>
      </c>
      <c r="AC1212" s="55" t="s">
        <v>15</v>
      </c>
    </row>
    <row r="1213" spans="1:29" customFormat="1" x14ac:dyDescent="0.3">
      <c r="A1213" s="56" t="s">
        <v>16</v>
      </c>
      <c r="B1213" s="57">
        <v>66.382904924800002</v>
      </c>
      <c r="C1213" s="57">
        <v>66.382904924800002</v>
      </c>
      <c r="D1213" s="57">
        <v>20.231045351999999</v>
      </c>
      <c r="E1213" s="57">
        <v>20.231045351999999</v>
      </c>
      <c r="F1213" s="57">
        <v>46.151859572799999</v>
      </c>
      <c r="G1213" s="57">
        <v>46.151859572799999</v>
      </c>
      <c r="H1213" s="105"/>
      <c r="I1213" s="57">
        <v>7.5653326907</v>
      </c>
      <c r="J1213" s="57">
        <v>7.5653326907</v>
      </c>
      <c r="K1213" s="57">
        <v>25.993593512</v>
      </c>
      <c r="L1213" s="57">
        <v>25.993593512</v>
      </c>
      <c r="M1213" s="57">
        <v>17.115417171699999</v>
      </c>
      <c r="N1213" s="57">
        <v>17.115417171699999</v>
      </c>
      <c r="O1213" s="57">
        <v>11.1155513208</v>
      </c>
      <c r="P1213" s="57">
        <v>11.1155513208</v>
      </c>
      <c r="Q1213" s="57">
        <v>3.1497666651</v>
      </c>
      <c r="R1213" s="57">
        <v>3.1497666651</v>
      </c>
      <c r="S1213" s="57">
        <v>0.96232940990000004</v>
      </c>
      <c r="T1213" s="57">
        <v>0.96232940990000004</v>
      </c>
      <c r="U1213" s="57">
        <v>0.48091415459999998</v>
      </c>
      <c r="V1213" s="57">
        <v>0.48091415459999998</v>
      </c>
      <c r="W1213" s="105"/>
      <c r="X1213" s="57">
        <v>11.4099989288</v>
      </c>
      <c r="Y1213" s="57">
        <v>11.4099989288</v>
      </c>
      <c r="Z1213" s="57">
        <v>14.717081866499999</v>
      </c>
      <c r="AA1213" s="57">
        <v>14.717081866499999</v>
      </c>
      <c r="AB1213" s="57">
        <v>40.255824129499999</v>
      </c>
      <c r="AC1213" s="57">
        <v>40.255824129499999</v>
      </c>
    </row>
    <row r="1214" spans="1:29" customFormat="1" x14ac:dyDescent="0.3">
      <c r="A1214" s="58" t="s">
        <v>310</v>
      </c>
      <c r="B1214" s="59">
        <v>0.55128045290000005</v>
      </c>
      <c r="C1214" s="60">
        <v>8.3045545163246796E-3</v>
      </c>
      <c r="D1214" s="67">
        <v>0.55128045290000005</v>
      </c>
      <c r="E1214" s="68">
        <v>2.72492322224715</v>
      </c>
      <c r="F1214" s="59">
        <v>0</v>
      </c>
      <c r="G1214" s="60">
        <v>0</v>
      </c>
      <c r="H1214" s="106"/>
      <c r="I1214" s="67">
        <v>0</v>
      </c>
      <c r="J1214" s="68">
        <v>0</v>
      </c>
      <c r="K1214" s="67">
        <v>0</v>
      </c>
      <c r="L1214" s="68">
        <v>0</v>
      </c>
      <c r="M1214" s="67">
        <v>0.55128045290000005</v>
      </c>
      <c r="N1214" s="68">
        <v>3.22095831711033</v>
      </c>
      <c r="O1214" s="67">
        <v>0</v>
      </c>
      <c r="P1214" s="68">
        <v>0</v>
      </c>
      <c r="Q1214" s="67">
        <v>0</v>
      </c>
      <c r="R1214" s="68">
        <v>0</v>
      </c>
      <c r="S1214" s="67">
        <v>0</v>
      </c>
      <c r="T1214" s="68">
        <v>0</v>
      </c>
      <c r="U1214" s="67">
        <v>0</v>
      </c>
      <c r="V1214" s="68">
        <v>0</v>
      </c>
      <c r="W1214" s="107"/>
      <c r="X1214" s="67">
        <v>0</v>
      </c>
      <c r="Y1214" s="68">
        <v>0</v>
      </c>
      <c r="Z1214" s="67">
        <v>0</v>
      </c>
      <c r="AA1214" s="68">
        <v>0</v>
      </c>
      <c r="AB1214" s="59">
        <v>0.55128045290000005</v>
      </c>
      <c r="AC1214" s="60">
        <v>1.36944271995667E-2</v>
      </c>
    </row>
    <row r="1215" spans="1:29" customFormat="1" x14ac:dyDescent="0.3">
      <c r="A1215" s="58" t="s">
        <v>311</v>
      </c>
      <c r="B1215" s="61">
        <v>63.418302793000002</v>
      </c>
      <c r="C1215" s="62">
        <v>0.95534087977682902</v>
      </c>
      <c r="D1215" s="69">
        <v>17.871758159199999</v>
      </c>
      <c r="E1215" s="70">
        <v>88.3382833079025</v>
      </c>
      <c r="F1215" s="61">
        <v>45.546544633800103</v>
      </c>
      <c r="G1215" s="62">
        <v>0.98688427845371696</v>
      </c>
      <c r="H1215" s="106"/>
      <c r="I1215" s="69">
        <v>7.5653326907</v>
      </c>
      <c r="J1215" s="70">
        <v>100</v>
      </c>
      <c r="K1215" s="69">
        <v>25.993593512</v>
      </c>
      <c r="L1215" s="70">
        <v>100</v>
      </c>
      <c r="M1215" s="69">
        <v>15.3011700284</v>
      </c>
      <c r="N1215" s="70">
        <v>89.399924494391996</v>
      </c>
      <c r="O1215" s="69">
        <v>10.5180188576</v>
      </c>
      <c r="P1215" s="70">
        <v>94.624356039975595</v>
      </c>
      <c r="Q1215" s="69">
        <v>2.5969441398000002</v>
      </c>
      <c r="R1215" s="70">
        <v>82.448778462691394</v>
      </c>
      <c r="S1215" s="69">
        <v>0.96232940990000004</v>
      </c>
      <c r="T1215" s="70">
        <v>100</v>
      </c>
      <c r="U1215" s="69">
        <v>0.48091415460000098</v>
      </c>
      <c r="V1215" s="70">
        <v>100</v>
      </c>
      <c r="W1215" s="107"/>
      <c r="X1215" s="69">
        <v>10.8571764035</v>
      </c>
      <c r="Y1215" s="70">
        <v>95.154929209461898</v>
      </c>
      <c r="Z1215" s="69">
        <v>14.119549403300001</v>
      </c>
      <c r="AA1215" s="70">
        <v>95.939871309949396</v>
      </c>
      <c r="AB1215" s="61">
        <v>38.441576986199998</v>
      </c>
      <c r="AC1215" s="62">
        <v>0.95493205809267001</v>
      </c>
    </row>
    <row r="1216" spans="1:29" customFormat="1" x14ac:dyDescent="0.3">
      <c r="A1216" s="58" t="s">
        <v>312</v>
      </c>
      <c r="B1216" s="73">
        <v>4.3822079373860197</v>
      </c>
      <c r="C1216" s="73">
        <v>4.3822079373860197</v>
      </c>
      <c r="D1216" s="75">
        <v>4.3295718942393098</v>
      </c>
      <c r="E1216" s="75">
        <v>4.3295718942393098</v>
      </c>
      <c r="F1216" s="73">
        <v>4.4052813776743998</v>
      </c>
      <c r="G1216" s="73">
        <v>4.4052813776743998</v>
      </c>
      <c r="H1216" s="108"/>
      <c r="I1216" s="75">
        <v>4.5134067625967997</v>
      </c>
      <c r="J1216" s="75">
        <v>4.5134067625967997</v>
      </c>
      <c r="K1216" s="75">
        <v>4.5112782926056196</v>
      </c>
      <c r="L1216" s="75">
        <v>4.5112782926056196</v>
      </c>
      <c r="M1216" s="75">
        <v>4.2278740543963398</v>
      </c>
      <c r="N1216" s="75">
        <v>4.2278740543963398</v>
      </c>
      <c r="O1216" s="75">
        <v>4.3141594773410397</v>
      </c>
      <c r="P1216" s="75">
        <v>4.3141594773410397</v>
      </c>
      <c r="Q1216" s="75">
        <v>4.2558299974498004</v>
      </c>
      <c r="R1216" s="75">
        <v>4.2558299974498004</v>
      </c>
      <c r="S1216" s="75">
        <v>4</v>
      </c>
      <c r="T1216" s="76">
        <v>4</v>
      </c>
      <c r="U1216" s="75">
        <v>4</v>
      </c>
      <c r="V1216" s="76">
        <v>4</v>
      </c>
      <c r="W1216" s="109"/>
      <c r="X1216" s="75">
        <v>4.2265993692228996</v>
      </c>
      <c r="Y1216" s="75">
        <v>4.2265993692228996</v>
      </c>
      <c r="Z1216" s="75">
        <v>4.6404688649830597</v>
      </c>
      <c r="AA1216" s="75">
        <v>4.6404688649830597</v>
      </c>
      <c r="AB1216" s="73">
        <v>4.3318958729305699</v>
      </c>
      <c r="AC1216" s="73">
        <v>4.3318958729305699</v>
      </c>
    </row>
    <row r="1217" spans="1:29" customFormat="1" x14ac:dyDescent="0.3">
      <c r="A1217" s="65" t="s">
        <v>1</v>
      </c>
    </row>
    <row r="1218" spans="1:29" customFormat="1" x14ac:dyDescent="0.3">
      <c r="A1218" s="65" t="s">
        <v>1</v>
      </c>
    </row>
    <row r="1219" spans="1:29" customFormat="1" x14ac:dyDescent="0.3">
      <c r="A1219" s="53" t="s">
        <v>460</v>
      </c>
    </row>
    <row r="1220" spans="1:29" customFormat="1" x14ac:dyDescent="0.3">
      <c r="A1220" s="54" t="s">
        <v>1</v>
      </c>
    </row>
    <row r="1221" spans="1:29" customFormat="1" x14ac:dyDescent="0.3">
      <c r="A1221" s="114" t="s">
        <v>1</v>
      </c>
      <c r="B1221" s="113" t="s">
        <v>502</v>
      </c>
      <c r="C1221" s="113" t="s">
        <v>1</v>
      </c>
      <c r="D1221" s="113" t="s">
        <v>346</v>
      </c>
      <c r="E1221" s="113" t="s">
        <v>1</v>
      </c>
      <c r="F1221" s="113" t="s">
        <v>347</v>
      </c>
      <c r="G1221" s="113" t="s">
        <v>1</v>
      </c>
      <c r="H1221" s="104"/>
      <c r="I1221" s="113" t="s">
        <v>350</v>
      </c>
      <c r="J1221" s="113" t="s">
        <v>1</v>
      </c>
      <c r="K1221" s="113" t="s">
        <v>351</v>
      </c>
      <c r="L1221" s="113" t="s">
        <v>1</v>
      </c>
      <c r="M1221" s="113" t="s">
        <v>352</v>
      </c>
      <c r="N1221" s="113" t="s">
        <v>1</v>
      </c>
      <c r="O1221" s="113" t="s">
        <v>353</v>
      </c>
      <c r="P1221" s="113" t="s">
        <v>1</v>
      </c>
      <c r="Q1221" s="113" t="s">
        <v>354</v>
      </c>
      <c r="R1221" s="113" t="s">
        <v>1</v>
      </c>
      <c r="S1221" s="113" t="s">
        <v>355</v>
      </c>
      <c r="T1221" s="113" t="s">
        <v>1</v>
      </c>
      <c r="U1221" s="113" t="s">
        <v>356</v>
      </c>
      <c r="V1221" s="113" t="s">
        <v>1</v>
      </c>
      <c r="W1221" s="104"/>
      <c r="X1221" s="113" t="s">
        <v>358</v>
      </c>
      <c r="Y1221" s="113" t="s">
        <v>1</v>
      </c>
      <c r="Z1221" s="113" t="s">
        <v>359</v>
      </c>
      <c r="AA1221" s="113" t="s">
        <v>1</v>
      </c>
      <c r="AB1221" s="113" t="s">
        <v>360</v>
      </c>
      <c r="AC1221" s="113" t="s">
        <v>1</v>
      </c>
    </row>
    <row r="1222" spans="1:29" customFormat="1" x14ac:dyDescent="0.3">
      <c r="A1222" s="115" t="s">
        <v>1</v>
      </c>
      <c r="B1222" s="55" t="s">
        <v>14</v>
      </c>
      <c r="C1222" s="55" t="s">
        <v>15</v>
      </c>
      <c r="D1222" s="55" t="s">
        <v>14</v>
      </c>
      <c r="E1222" s="55" t="s">
        <v>15</v>
      </c>
      <c r="F1222" s="55" t="s">
        <v>14</v>
      </c>
      <c r="G1222" s="55" t="s">
        <v>15</v>
      </c>
      <c r="H1222" s="104"/>
      <c r="I1222" s="55" t="s">
        <v>14</v>
      </c>
      <c r="J1222" s="55" t="s">
        <v>15</v>
      </c>
      <c r="K1222" s="55" t="s">
        <v>14</v>
      </c>
      <c r="L1222" s="55" t="s">
        <v>15</v>
      </c>
      <c r="M1222" s="55" t="s">
        <v>14</v>
      </c>
      <c r="N1222" s="55" t="s">
        <v>15</v>
      </c>
      <c r="O1222" s="55" t="s">
        <v>14</v>
      </c>
      <c r="P1222" s="55" t="s">
        <v>15</v>
      </c>
      <c r="Q1222" s="55" t="s">
        <v>14</v>
      </c>
      <c r="R1222" s="55" t="s">
        <v>15</v>
      </c>
      <c r="S1222" s="55" t="s">
        <v>14</v>
      </c>
      <c r="T1222" s="55" t="s">
        <v>15</v>
      </c>
      <c r="U1222" s="55" t="s">
        <v>14</v>
      </c>
      <c r="V1222" s="55" t="s">
        <v>15</v>
      </c>
      <c r="W1222" s="104"/>
      <c r="X1222" s="55" t="s">
        <v>14</v>
      </c>
      <c r="Y1222" s="55" t="s">
        <v>15</v>
      </c>
      <c r="Z1222" s="55" t="s">
        <v>14</v>
      </c>
      <c r="AA1222" s="55" t="s">
        <v>15</v>
      </c>
      <c r="AB1222" s="55" t="s">
        <v>14</v>
      </c>
      <c r="AC1222" s="55" t="s">
        <v>15</v>
      </c>
    </row>
    <row r="1223" spans="1:29" customFormat="1" x14ac:dyDescent="0.3">
      <c r="A1223" s="56" t="s">
        <v>16</v>
      </c>
      <c r="B1223" s="57">
        <v>75.484416808899994</v>
      </c>
      <c r="C1223" s="57">
        <v>75.484416808899994</v>
      </c>
      <c r="D1223" s="57">
        <v>30.762206692199999</v>
      </c>
      <c r="E1223" s="57">
        <v>30.762206692199999</v>
      </c>
      <c r="F1223" s="57">
        <v>44.722210116699998</v>
      </c>
      <c r="G1223" s="57">
        <v>44.722210116699998</v>
      </c>
      <c r="H1223" s="105"/>
      <c r="I1223" s="57">
        <v>3.8840929647000002</v>
      </c>
      <c r="J1223" s="57">
        <v>3.8840929647000002</v>
      </c>
      <c r="K1223" s="57">
        <v>11.518819559600001</v>
      </c>
      <c r="L1223" s="57">
        <v>11.518819559600001</v>
      </c>
      <c r="M1223" s="57">
        <v>14.952132243299999</v>
      </c>
      <c r="N1223" s="57">
        <v>14.952132243299999</v>
      </c>
      <c r="O1223" s="57">
        <v>15.7245137038</v>
      </c>
      <c r="P1223" s="57">
        <v>15.7245137038</v>
      </c>
      <c r="Q1223" s="57">
        <v>11.331016507299999</v>
      </c>
      <c r="R1223" s="57">
        <v>11.331016507299999</v>
      </c>
      <c r="S1223" s="57">
        <v>10.471793160100001</v>
      </c>
      <c r="T1223" s="57">
        <v>10.471793160100001</v>
      </c>
      <c r="U1223" s="57">
        <v>7.6020486701000003</v>
      </c>
      <c r="V1223" s="57">
        <v>7.6020486701000003</v>
      </c>
      <c r="W1223" s="105"/>
      <c r="X1223" s="57">
        <v>9.4170405465000009</v>
      </c>
      <c r="Y1223" s="57">
        <v>9.4170405465000009</v>
      </c>
      <c r="Z1223" s="57">
        <v>23.604306060700001</v>
      </c>
      <c r="AA1223" s="57">
        <v>23.604306060700001</v>
      </c>
      <c r="AB1223" s="57">
        <v>42.463070201699999</v>
      </c>
      <c r="AC1223" s="57">
        <v>42.463070201699999</v>
      </c>
    </row>
    <row r="1224" spans="1:29" customFormat="1" x14ac:dyDescent="0.3">
      <c r="A1224" s="58" t="s">
        <v>310</v>
      </c>
      <c r="B1224" s="59">
        <v>0.61772222939999999</v>
      </c>
      <c r="C1224" s="60">
        <v>8.1834404439244095E-3</v>
      </c>
      <c r="D1224" s="59">
        <v>0</v>
      </c>
      <c r="E1224" s="60">
        <v>0</v>
      </c>
      <c r="F1224" s="59">
        <v>0.61772222940000099</v>
      </c>
      <c r="G1224" s="60">
        <v>1.3812426259527199E-2</v>
      </c>
      <c r="H1224" s="106"/>
      <c r="I1224" s="67">
        <v>0</v>
      </c>
      <c r="J1224" s="68">
        <v>0</v>
      </c>
      <c r="K1224" s="67">
        <v>0</v>
      </c>
      <c r="L1224" s="68">
        <v>0</v>
      </c>
      <c r="M1224" s="67">
        <v>0.61772222939999999</v>
      </c>
      <c r="N1224" s="68">
        <v>4.1313320357823802</v>
      </c>
      <c r="O1224" s="67">
        <v>0</v>
      </c>
      <c r="P1224" s="68">
        <v>0</v>
      </c>
      <c r="Q1224" s="67">
        <v>0</v>
      </c>
      <c r="R1224" s="68">
        <v>0</v>
      </c>
      <c r="S1224" s="67">
        <v>0</v>
      </c>
      <c r="T1224" s="68">
        <v>0</v>
      </c>
      <c r="U1224" s="67">
        <v>0</v>
      </c>
      <c r="V1224" s="68">
        <v>0</v>
      </c>
      <c r="W1224" s="107"/>
      <c r="X1224" s="67">
        <v>0</v>
      </c>
      <c r="Y1224" s="68">
        <v>0</v>
      </c>
      <c r="Z1224" s="59">
        <v>0</v>
      </c>
      <c r="AA1224" s="60">
        <v>0</v>
      </c>
      <c r="AB1224" s="59">
        <v>0.61772222939999899</v>
      </c>
      <c r="AC1224" s="60">
        <v>1.45472813544996E-2</v>
      </c>
    </row>
    <row r="1225" spans="1:29" customFormat="1" x14ac:dyDescent="0.3">
      <c r="A1225" s="58" t="s">
        <v>311</v>
      </c>
      <c r="B1225" s="61">
        <v>74.408856564100006</v>
      </c>
      <c r="C1225" s="62">
        <v>0.98575122799818504</v>
      </c>
      <c r="D1225" s="61">
        <v>30.762206692199999</v>
      </c>
      <c r="E1225" s="62">
        <v>1</v>
      </c>
      <c r="F1225" s="61">
        <v>43.646649871900003</v>
      </c>
      <c r="G1225" s="62">
        <v>0.97595019919647596</v>
      </c>
      <c r="H1225" s="106"/>
      <c r="I1225" s="69">
        <v>3.88409296469999</v>
      </c>
      <c r="J1225" s="70">
        <v>100</v>
      </c>
      <c r="K1225" s="69">
        <v>11.518819559600001</v>
      </c>
      <c r="L1225" s="70">
        <v>100</v>
      </c>
      <c r="M1225" s="69">
        <v>14.334410013899999</v>
      </c>
      <c r="N1225" s="70">
        <v>95.868667964217593</v>
      </c>
      <c r="O1225" s="69">
        <v>15.7245137038</v>
      </c>
      <c r="P1225" s="70">
        <v>100</v>
      </c>
      <c r="Q1225" s="69">
        <v>10.873178491899999</v>
      </c>
      <c r="R1225" s="70">
        <v>95.959426807779906</v>
      </c>
      <c r="S1225" s="69">
        <v>10.471793160100001</v>
      </c>
      <c r="T1225" s="70">
        <v>100</v>
      </c>
      <c r="U1225" s="69">
        <v>7.6020486701000003</v>
      </c>
      <c r="V1225" s="70">
        <v>100</v>
      </c>
      <c r="W1225" s="107"/>
      <c r="X1225" s="69">
        <v>9.4170405465000009</v>
      </c>
      <c r="Y1225" s="70">
        <v>100</v>
      </c>
      <c r="Z1225" s="61">
        <v>23.146468045300001</v>
      </c>
      <c r="AA1225" s="62">
        <v>0.98060362316000105</v>
      </c>
      <c r="AB1225" s="61">
        <v>41.845347972299997</v>
      </c>
      <c r="AC1225" s="62">
        <v>0.98545271864549999</v>
      </c>
    </row>
    <row r="1226" spans="1:29" customFormat="1" x14ac:dyDescent="0.3">
      <c r="A1226" s="58" t="s">
        <v>312</v>
      </c>
      <c r="B1226" s="73">
        <v>4.6466511199652603</v>
      </c>
      <c r="C1226" s="73">
        <v>4.6466511199652603</v>
      </c>
      <c r="D1226" s="73">
        <v>4.67978112307211</v>
      </c>
      <c r="E1226" s="73">
        <v>4.67978112307211</v>
      </c>
      <c r="F1226" s="73">
        <v>4.6238626217978798</v>
      </c>
      <c r="G1226" s="73">
        <v>4.6238626217978798</v>
      </c>
      <c r="H1226" s="108"/>
      <c r="I1226" s="75">
        <v>5</v>
      </c>
      <c r="J1226" s="78">
        <v>5</v>
      </c>
      <c r="K1226" s="75">
        <v>4.6026111368429996</v>
      </c>
      <c r="L1226" s="75">
        <v>4.6026111368429996</v>
      </c>
      <c r="M1226" s="75">
        <v>4.6089855658934704</v>
      </c>
      <c r="N1226" s="75">
        <v>4.6089855658934704</v>
      </c>
      <c r="O1226" s="75">
        <v>4.6070910482270202</v>
      </c>
      <c r="P1226" s="75">
        <v>4.6070910482270202</v>
      </c>
      <c r="Q1226" s="75">
        <v>4.7241896372768899</v>
      </c>
      <c r="R1226" s="75">
        <v>4.7241896372768899</v>
      </c>
      <c r="S1226" s="75">
        <v>4.5580621168461102</v>
      </c>
      <c r="T1226" s="75">
        <v>4.5580621168461102</v>
      </c>
      <c r="U1226" s="75">
        <v>4.6952153253486699</v>
      </c>
      <c r="V1226" s="75">
        <v>4.6952153253486699</v>
      </c>
      <c r="W1226" s="109"/>
      <c r="X1226" s="75">
        <v>4.6101378182273498</v>
      </c>
      <c r="Y1226" s="75">
        <v>4.6101378182273498</v>
      </c>
      <c r="Z1226" s="73">
        <v>4.6557922593951</v>
      </c>
      <c r="AA1226" s="73">
        <v>4.6557922593951</v>
      </c>
      <c r="AB1226" s="73">
        <v>4.6496673170866396</v>
      </c>
      <c r="AC1226" s="73">
        <v>4.6496673170866396</v>
      </c>
    </row>
    <row r="1227" spans="1:29" customFormat="1" x14ac:dyDescent="0.3">
      <c r="A1227" s="65" t="s">
        <v>1</v>
      </c>
    </row>
    <row r="1228" spans="1:29" customFormat="1" x14ac:dyDescent="0.3">
      <c r="A1228" s="65" t="s">
        <v>1</v>
      </c>
    </row>
    <row r="1229" spans="1:29" customFormat="1" x14ac:dyDescent="0.3">
      <c r="A1229" s="53" t="s">
        <v>461</v>
      </c>
    </row>
    <row r="1230" spans="1:29" customFormat="1" x14ac:dyDescent="0.3">
      <c r="A1230" s="54" t="s">
        <v>1</v>
      </c>
    </row>
    <row r="1231" spans="1:29" customFormat="1" x14ac:dyDescent="0.3">
      <c r="A1231" s="114" t="s">
        <v>1</v>
      </c>
      <c r="B1231" s="113" t="s">
        <v>502</v>
      </c>
      <c r="C1231" s="113" t="s">
        <v>1</v>
      </c>
      <c r="D1231" s="113" t="s">
        <v>346</v>
      </c>
      <c r="E1231" s="113" t="s">
        <v>1</v>
      </c>
      <c r="F1231" s="113" t="s">
        <v>347</v>
      </c>
      <c r="G1231" s="113" t="s">
        <v>1</v>
      </c>
      <c r="H1231" s="104"/>
      <c r="I1231" s="113" t="s">
        <v>350</v>
      </c>
      <c r="J1231" s="113" t="s">
        <v>1</v>
      </c>
      <c r="K1231" s="113" t="s">
        <v>351</v>
      </c>
      <c r="L1231" s="113" t="s">
        <v>1</v>
      </c>
      <c r="M1231" s="113" t="s">
        <v>352</v>
      </c>
      <c r="N1231" s="113" t="s">
        <v>1</v>
      </c>
      <c r="O1231" s="113" t="s">
        <v>353</v>
      </c>
      <c r="P1231" s="113" t="s">
        <v>1</v>
      </c>
      <c r="Q1231" s="113" t="s">
        <v>354</v>
      </c>
      <c r="R1231" s="113" t="s">
        <v>1</v>
      </c>
      <c r="S1231" s="113" t="s">
        <v>355</v>
      </c>
      <c r="T1231" s="113" t="s">
        <v>1</v>
      </c>
      <c r="U1231" s="113" t="s">
        <v>356</v>
      </c>
      <c r="V1231" s="113" t="s">
        <v>1</v>
      </c>
      <c r="W1231" s="104"/>
      <c r="X1231" s="113" t="s">
        <v>358</v>
      </c>
      <c r="Y1231" s="113" t="s">
        <v>1</v>
      </c>
      <c r="Z1231" s="113" t="s">
        <v>359</v>
      </c>
      <c r="AA1231" s="113" t="s">
        <v>1</v>
      </c>
      <c r="AB1231" s="113" t="s">
        <v>360</v>
      </c>
      <c r="AC1231" s="113" t="s">
        <v>1</v>
      </c>
    </row>
    <row r="1232" spans="1:29" customFormat="1" x14ac:dyDescent="0.3">
      <c r="A1232" s="115" t="s">
        <v>1</v>
      </c>
      <c r="B1232" s="55" t="s">
        <v>14</v>
      </c>
      <c r="C1232" s="55" t="s">
        <v>15</v>
      </c>
      <c r="D1232" s="55" t="s">
        <v>14</v>
      </c>
      <c r="E1232" s="55" t="s">
        <v>15</v>
      </c>
      <c r="F1232" s="55" t="s">
        <v>14</v>
      </c>
      <c r="G1232" s="55" t="s">
        <v>15</v>
      </c>
      <c r="H1232" s="104"/>
      <c r="I1232" s="55" t="s">
        <v>14</v>
      </c>
      <c r="J1232" s="55" t="s">
        <v>15</v>
      </c>
      <c r="K1232" s="55" t="s">
        <v>14</v>
      </c>
      <c r="L1232" s="55" t="s">
        <v>15</v>
      </c>
      <c r="M1232" s="55" t="s">
        <v>14</v>
      </c>
      <c r="N1232" s="55" t="s">
        <v>15</v>
      </c>
      <c r="O1232" s="55" t="s">
        <v>14</v>
      </c>
      <c r="P1232" s="55" t="s">
        <v>15</v>
      </c>
      <c r="Q1232" s="55" t="s">
        <v>14</v>
      </c>
      <c r="R1232" s="55" t="s">
        <v>15</v>
      </c>
      <c r="S1232" s="55" t="s">
        <v>14</v>
      </c>
      <c r="T1232" s="55" t="s">
        <v>15</v>
      </c>
      <c r="U1232" s="55" t="s">
        <v>14</v>
      </c>
      <c r="V1232" s="55" t="s">
        <v>15</v>
      </c>
      <c r="W1232" s="104"/>
      <c r="X1232" s="55" t="s">
        <v>14</v>
      </c>
      <c r="Y1232" s="55" t="s">
        <v>15</v>
      </c>
      <c r="Z1232" s="55" t="s">
        <v>14</v>
      </c>
      <c r="AA1232" s="55" t="s">
        <v>15</v>
      </c>
      <c r="AB1232" s="55" t="s">
        <v>14</v>
      </c>
      <c r="AC1232" s="55" t="s">
        <v>15</v>
      </c>
    </row>
    <row r="1233" spans="1:29" customFormat="1" x14ac:dyDescent="0.3">
      <c r="A1233" s="56" t="s">
        <v>16</v>
      </c>
      <c r="B1233" s="57">
        <v>1534.1429478952</v>
      </c>
      <c r="C1233" s="57">
        <v>1534.1429478952</v>
      </c>
      <c r="D1233" s="57">
        <v>686.34705905119995</v>
      </c>
      <c r="E1233" s="57">
        <v>686.34705905119995</v>
      </c>
      <c r="F1233" s="57">
        <v>842.05396449349996</v>
      </c>
      <c r="G1233" s="57">
        <v>842.05396449349996</v>
      </c>
      <c r="H1233" s="105"/>
      <c r="I1233" s="57">
        <v>268.05665223019997</v>
      </c>
      <c r="J1233" s="57">
        <v>268.05665223019997</v>
      </c>
      <c r="K1233" s="57">
        <v>357.11212097399999</v>
      </c>
      <c r="L1233" s="57">
        <v>357.11212097399999</v>
      </c>
      <c r="M1233" s="57">
        <v>220.53685677050001</v>
      </c>
      <c r="N1233" s="57">
        <v>220.53685677050001</v>
      </c>
      <c r="O1233" s="57">
        <v>266.29867451119998</v>
      </c>
      <c r="P1233" s="57">
        <v>266.29867451119998</v>
      </c>
      <c r="Q1233" s="57">
        <v>133.61805384510001</v>
      </c>
      <c r="R1233" s="57">
        <v>133.61805384510001</v>
      </c>
      <c r="S1233" s="57">
        <v>189.3491126815</v>
      </c>
      <c r="T1233" s="57">
        <v>189.3491126815</v>
      </c>
      <c r="U1233" s="57">
        <v>99.171476882700006</v>
      </c>
      <c r="V1233" s="57">
        <v>99.171476882700006</v>
      </c>
      <c r="W1233" s="105"/>
      <c r="X1233" s="57">
        <v>333.48910240409998</v>
      </c>
      <c r="Y1233" s="57">
        <v>333.48910240409998</v>
      </c>
      <c r="Z1233" s="57">
        <v>413.6446286286</v>
      </c>
      <c r="AA1233" s="57">
        <v>413.6446286286</v>
      </c>
      <c r="AB1233" s="57">
        <v>762.78401200630003</v>
      </c>
      <c r="AC1233" s="57">
        <v>762.78401200630003</v>
      </c>
    </row>
    <row r="1234" spans="1:29" customFormat="1" x14ac:dyDescent="0.3">
      <c r="A1234" s="58" t="s">
        <v>276</v>
      </c>
      <c r="B1234" s="59">
        <v>18.312777030500001</v>
      </c>
      <c r="C1234" s="60">
        <v>1.19368127042037E-2</v>
      </c>
      <c r="D1234" s="59">
        <v>4.7130742764000004</v>
      </c>
      <c r="E1234" s="60">
        <v>6.8668965856942899E-3</v>
      </c>
      <c r="F1234" s="59">
        <v>13.599702754100001</v>
      </c>
      <c r="G1234" s="60">
        <v>1.6150630871122701E-2</v>
      </c>
      <c r="H1234" s="106"/>
      <c r="I1234" s="59">
        <v>10.0275479196</v>
      </c>
      <c r="J1234" s="60">
        <v>3.7408315877154999E-2</v>
      </c>
      <c r="K1234" s="59">
        <v>3.5721548344999898</v>
      </c>
      <c r="L1234" s="60">
        <v>1.00028943984236E-2</v>
      </c>
      <c r="M1234" s="59">
        <v>0</v>
      </c>
      <c r="N1234" s="60">
        <v>0</v>
      </c>
      <c r="O1234" s="59">
        <v>3.0358387200000001</v>
      </c>
      <c r="P1234" s="60">
        <v>1.1400127039957599E-2</v>
      </c>
      <c r="Q1234" s="59">
        <v>0</v>
      </c>
      <c r="R1234" s="64">
        <v>0</v>
      </c>
      <c r="S1234" s="59">
        <v>1.6772355564000001</v>
      </c>
      <c r="T1234" s="60">
        <v>8.8579002702866699E-3</v>
      </c>
      <c r="U1234" s="59">
        <v>0</v>
      </c>
      <c r="V1234" s="60">
        <v>0</v>
      </c>
      <c r="W1234" s="106"/>
      <c r="X1234" s="59">
        <v>7.3624794519999996</v>
      </c>
      <c r="Y1234" s="60">
        <v>2.20771215578692E-2</v>
      </c>
      <c r="Z1234" s="59">
        <v>4.9398364871999902</v>
      </c>
      <c r="AA1234" s="60">
        <v>1.19422232160431E-2</v>
      </c>
      <c r="AB1234" s="59">
        <v>6.0104610912999998</v>
      </c>
      <c r="AC1234" s="60">
        <v>7.8796369571133007E-3</v>
      </c>
    </row>
    <row r="1235" spans="1:29" customFormat="1" x14ac:dyDescent="0.3">
      <c r="A1235" s="58" t="s">
        <v>291</v>
      </c>
      <c r="B1235" s="61">
        <v>11.9278484866</v>
      </c>
      <c r="C1235" s="62">
        <v>7.7749263867259999E-3</v>
      </c>
      <c r="D1235" s="61">
        <v>5.7781409058000097</v>
      </c>
      <c r="E1235" s="62">
        <v>8.4186867701999801E-3</v>
      </c>
      <c r="F1235" s="61">
        <v>6.1497075808000004</v>
      </c>
      <c r="G1235" s="62">
        <v>7.3032226438112897E-3</v>
      </c>
      <c r="H1235" s="106"/>
      <c r="I1235" s="61">
        <v>0</v>
      </c>
      <c r="J1235" s="62">
        <v>0</v>
      </c>
      <c r="K1235" s="61">
        <v>5.8376047859999902</v>
      </c>
      <c r="L1235" s="62">
        <v>1.63467002186269E-2</v>
      </c>
      <c r="M1235" s="61">
        <v>1.1817914067999999</v>
      </c>
      <c r="N1235" s="62">
        <v>5.3587025049052104E-3</v>
      </c>
      <c r="O1235" s="61">
        <v>3.6505463543999999</v>
      </c>
      <c r="P1235" s="62">
        <v>1.3708466108968399E-2</v>
      </c>
      <c r="Q1235" s="61">
        <v>0.374264031</v>
      </c>
      <c r="R1235" s="62">
        <v>2.8009989685516198E-3</v>
      </c>
      <c r="S1235" s="61">
        <v>0.88364190839999801</v>
      </c>
      <c r="T1235" s="62">
        <v>4.6667338224412698E-3</v>
      </c>
      <c r="U1235" s="61">
        <v>0</v>
      </c>
      <c r="V1235" s="62">
        <v>0</v>
      </c>
      <c r="W1235" s="106"/>
      <c r="X1235" s="61">
        <v>0</v>
      </c>
      <c r="Y1235" s="62">
        <v>0</v>
      </c>
      <c r="Z1235" s="61">
        <v>2.6233357448000101</v>
      </c>
      <c r="AA1235" s="62">
        <v>6.3420036505669698E-3</v>
      </c>
      <c r="AB1235" s="61">
        <v>9.3045127418</v>
      </c>
      <c r="AC1235" s="62">
        <v>1.21980961784017E-2</v>
      </c>
    </row>
    <row r="1236" spans="1:29" customFormat="1" x14ac:dyDescent="0.3">
      <c r="A1236" s="58" t="s">
        <v>292</v>
      </c>
      <c r="B1236" s="59">
        <v>2.0939433989</v>
      </c>
      <c r="C1236" s="60">
        <v>1.3648945828501999E-3</v>
      </c>
      <c r="D1236" s="59">
        <v>1.1998373520000001</v>
      </c>
      <c r="E1236" s="60">
        <v>1.7481496222314201E-3</v>
      </c>
      <c r="F1236" s="59">
        <v>0.89410604689999995</v>
      </c>
      <c r="G1236" s="60">
        <v>1.0618156134895799E-3</v>
      </c>
      <c r="H1236" s="106"/>
      <c r="I1236" s="59">
        <v>0</v>
      </c>
      <c r="J1236" s="60">
        <v>0</v>
      </c>
      <c r="K1236" s="59">
        <v>0</v>
      </c>
      <c r="L1236" s="60">
        <v>0</v>
      </c>
      <c r="M1236" s="59">
        <v>1.2405860904999999</v>
      </c>
      <c r="N1236" s="60">
        <v>5.6253004992766597E-3</v>
      </c>
      <c r="O1236" s="59">
        <v>0.85335730839999901</v>
      </c>
      <c r="P1236" s="60">
        <v>3.2045120388464799E-3</v>
      </c>
      <c r="Q1236" s="59">
        <v>0</v>
      </c>
      <c r="R1236" s="60">
        <v>0</v>
      </c>
      <c r="S1236" s="59">
        <v>0</v>
      </c>
      <c r="T1236" s="60">
        <v>0</v>
      </c>
      <c r="U1236" s="59">
        <v>0</v>
      </c>
      <c r="V1236" s="60">
        <v>0</v>
      </c>
      <c r="W1236" s="106"/>
      <c r="X1236" s="59">
        <v>0.89410604689999995</v>
      </c>
      <c r="Y1236" s="60">
        <v>2.68106525956756E-3</v>
      </c>
      <c r="Z1236" s="59">
        <v>0</v>
      </c>
      <c r="AA1236" s="60">
        <v>0</v>
      </c>
      <c r="AB1236" s="59">
        <v>1.1998373520000001</v>
      </c>
      <c r="AC1236" s="60">
        <v>1.57297129084306E-3</v>
      </c>
    </row>
    <row r="1237" spans="1:29" customFormat="1" x14ac:dyDescent="0.3">
      <c r="A1237" s="58" t="s">
        <v>293</v>
      </c>
      <c r="B1237" s="61">
        <v>17.863310177599999</v>
      </c>
      <c r="C1237" s="62">
        <v>1.16438368420022E-2</v>
      </c>
      <c r="D1237" s="61">
        <v>0.75000137790000099</v>
      </c>
      <c r="E1237" s="64">
        <v>1.09274363167928E-3</v>
      </c>
      <c r="F1237" s="61">
        <v>17.1133087997</v>
      </c>
      <c r="G1237" s="62">
        <v>2.0323292236969302E-2</v>
      </c>
      <c r="H1237" s="106"/>
      <c r="I1237" s="61">
        <v>2.0052107423000001</v>
      </c>
      <c r="J1237" s="62">
        <v>7.4805483304252298E-3</v>
      </c>
      <c r="K1237" s="61">
        <v>9.3913952608999995</v>
      </c>
      <c r="L1237" s="62">
        <v>2.6298169984501199E-2</v>
      </c>
      <c r="M1237" s="61">
        <v>2.7472774040000001</v>
      </c>
      <c r="N1237" s="62">
        <v>1.24572257183249E-2</v>
      </c>
      <c r="O1237" s="61">
        <v>0.65840472090000202</v>
      </c>
      <c r="P1237" s="62">
        <v>2.4724295834687299E-3</v>
      </c>
      <c r="Q1237" s="61">
        <v>1.2172238124999999</v>
      </c>
      <c r="R1237" s="62">
        <v>9.1097256506302397E-3</v>
      </c>
      <c r="S1237" s="61">
        <v>0.88574593879999897</v>
      </c>
      <c r="T1237" s="62">
        <v>4.6778457329762803E-3</v>
      </c>
      <c r="U1237" s="61">
        <v>0.95805229820000004</v>
      </c>
      <c r="V1237" s="62">
        <v>9.66056297954687E-3</v>
      </c>
      <c r="W1237" s="106"/>
      <c r="X1237" s="61">
        <v>1.4385684641000001</v>
      </c>
      <c r="Y1237" s="62">
        <v>4.3136895740504199E-3</v>
      </c>
      <c r="Z1237" s="61">
        <v>5.7946994012999999</v>
      </c>
      <c r="AA1237" s="62">
        <v>1.4008883472056199E-2</v>
      </c>
      <c r="AB1237" s="61">
        <v>10.630042312200001</v>
      </c>
      <c r="AC1237" s="62">
        <v>1.3935848346166201E-2</v>
      </c>
    </row>
    <row r="1238" spans="1:29" customFormat="1" x14ac:dyDescent="0.3">
      <c r="A1238" s="58" t="s">
        <v>294</v>
      </c>
      <c r="B1238" s="59">
        <v>7.46981302710003</v>
      </c>
      <c r="C1238" s="60">
        <v>4.8690462889057198E-3</v>
      </c>
      <c r="D1238" s="59">
        <v>5.2370694104000002</v>
      </c>
      <c r="E1238" s="60">
        <v>7.6303516440205596E-3</v>
      </c>
      <c r="F1238" s="59">
        <v>0</v>
      </c>
      <c r="G1238" s="60">
        <v>0</v>
      </c>
      <c r="H1238" s="106"/>
      <c r="I1238" s="59">
        <v>0</v>
      </c>
      <c r="J1238" s="60">
        <v>0</v>
      </c>
      <c r="K1238" s="59">
        <v>4.1677434699999996</v>
      </c>
      <c r="L1238" s="60">
        <v>1.16706861101011E-2</v>
      </c>
      <c r="M1238" s="59">
        <v>2.4312207723000001</v>
      </c>
      <c r="N1238" s="60">
        <v>1.10241018571786E-2</v>
      </c>
      <c r="O1238" s="59">
        <v>0.87084878479999905</v>
      </c>
      <c r="P1238" s="60">
        <v>3.2701957168899602E-3</v>
      </c>
      <c r="Q1238" s="59">
        <v>0</v>
      </c>
      <c r="R1238" s="60">
        <v>0</v>
      </c>
      <c r="S1238" s="59">
        <v>0</v>
      </c>
      <c r="T1238" s="60">
        <v>0</v>
      </c>
      <c r="U1238" s="59">
        <v>0</v>
      </c>
      <c r="V1238" s="60">
        <v>0</v>
      </c>
      <c r="W1238" s="106"/>
      <c r="X1238" s="59">
        <v>3.0306802346000001</v>
      </c>
      <c r="Y1238" s="60">
        <v>9.0877939121609495E-3</v>
      </c>
      <c r="Z1238" s="59">
        <v>0.87406620560000103</v>
      </c>
      <c r="AA1238" s="60">
        <v>2.1130848682790501E-3</v>
      </c>
      <c r="AB1238" s="59">
        <v>3.5650665869</v>
      </c>
      <c r="AC1238" s="60">
        <v>4.6737563068778003E-3</v>
      </c>
    </row>
    <row r="1239" spans="1:29" customFormat="1" x14ac:dyDescent="0.3">
      <c r="A1239" s="58" t="s">
        <v>295</v>
      </c>
      <c r="B1239" s="61">
        <v>10.4066169536</v>
      </c>
      <c r="C1239" s="62">
        <v>6.78334243094985E-3</v>
      </c>
      <c r="D1239" s="61">
        <v>4.85985960709999</v>
      </c>
      <c r="E1239" s="62">
        <v>7.0807611732440802E-3</v>
      </c>
      <c r="F1239" s="61">
        <v>3.3140137298000001</v>
      </c>
      <c r="G1239" s="62">
        <v>3.9356310516195899E-3</v>
      </c>
      <c r="H1239" s="106"/>
      <c r="I1239" s="61">
        <v>0</v>
      </c>
      <c r="J1239" s="62">
        <v>0</v>
      </c>
      <c r="K1239" s="61">
        <v>2.2327436167000001</v>
      </c>
      <c r="L1239" s="62">
        <v>6.2522202007883098E-3</v>
      </c>
      <c r="M1239" s="61">
        <v>3.2064625727</v>
      </c>
      <c r="N1239" s="62">
        <v>1.45393501097949E-2</v>
      </c>
      <c r="O1239" s="61">
        <v>0.65840472090000202</v>
      </c>
      <c r="P1239" s="62">
        <v>2.4724295834687299E-3</v>
      </c>
      <c r="Q1239" s="61">
        <v>0</v>
      </c>
      <c r="R1239" s="62">
        <v>0</v>
      </c>
      <c r="S1239" s="61">
        <v>4.3090060433000001</v>
      </c>
      <c r="T1239" s="63">
        <v>2.2756938135475101E-2</v>
      </c>
      <c r="U1239" s="61">
        <v>0</v>
      </c>
      <c r="V1239" s="62">
        <v>0</v>
      </c>
      <c r="W1239" s="106"/>
      <c r="X1239" s="61">
        <v>2.2327436167000001</v>
      </c>
      <c r="Y1239" s="62">
        <v>6.6951021805639402E-3</v>
      </c>
      <c r="Z1239" s="61">
        <v>3.29189130220001</v>
      </c>
      <c r="AA1239" s="62">
        <v>7.9582595164210297E-3</v>
      </c>
      <c r="AB1239" s="61">
        <v>4.8819820347000098</v>
      </c>
      <c r="AC1239" s="62">
        <v>6.4002154710338603E-3</v>
      </c>
    </row>
    <row r="1240" spans="1:29" customFormat="1" x14ac:dyDescent="0.3">
      <c r="A1240" s="58" t="s">
        <v>296</v>
      </c>
      <c r="B1240" s="59">
        <v>37.237198746099999</v>
      </c>
      <c r="C1240" s="60">
        <v>2.4272313604927299E-2</v>
      </c>
      <c r="D1240" s="59">
        <v>19.7006052009</v>
      </c>
      <c r="E1240" s="60">
        <v>2.8703561763831199E-2</v>
      </c>
      <c r="F1240" s="59">
        <v>17.536593545199999</v>
      </c>
      <c r="G1240" s="60">
        <v>2.0825973494167201E-2</v>
      </c>
      <c r="H1240" s="106"/>
      <c r="I1240" s="59">
        <v>9.0035096946999893</v>
      </c>
      <c r="J1240" s="60">
        <v>3.35880852789582E-2</v>
      </c>
      <c r="K1240" s="59">
        <v>7.0184788219999996</v>
      </c>
      <c r="L1240" s="60">
        <v>1.9653432100981499E-2</v>
      </c>
      <c r="M1240" s="59">
        <v>1.9909031862</v>
      </c>
      <c r="N1240" s="60">
        <v>9.0275304334813192E-3</v>
      </c>
      <c r="O1240" s="59">
        <v>6.2289468730999902</v>
      </c>
      <c r="P1240" s="60">
        <v>2.3390829430651301E-2</v>
      </c>
      <c r="Q1240" s="59">
        <v>3.4534429845000001</v>
      </c>
      <c r="R1240" s="60">
        <v>2.5845631522993798E-2</v>
      </c>
      <c r="S1240" s="59">
        <v>6.4883551479999904</v>
      </c>
      <c r="T1240" s="60">
        <v>3.4266625579143402E-2</v>
      </c>
      <c r="U1240" s="59">
        <v>3.0535620375999999</v>
      </c>
      <c r="V1240" s="60">
        <v>3.07907286811081E-2</v>
      </c>
      <c r="W1240" s="106"/>
      <c r="X1240" s="59">
        <v>12.2695489622</v>
      </c>
      <c r="Y1240" s="60">
        <v>3.6791453974806598E-2</v>
      </c>
      <c r="Z1240" s="59">
        <v>12.515819668200001</v>
      </c>
      <c r="AA1240" s="60">
        <v>3.0257420988869198E-2</v>
      </c>
      <c r="AB1240" s="59">
        <v>12.4518301157</v>
      </c>
      <c r="AC1240" s="60">
        <v>1.6324188655906399E-2</v>
      </c>
    </row>
    <row r="1241" spans="1:29" customFormat="1" x14ac:dyDescent="0.3">
      <c r="A1241" s="58" t="s">
        <v>297</v>
      </c>
      <c r="B1241" s="61">
        <v>21.754607206999999</v>
      </c>
      <c r="C1241" s="62">
        <v>1.41802999758573E-2</v>
      </c>
      <c r="D1241" s="61">
        <v>11.6703481259</v>
      </c>
      <c r="E1241" s="62">
        <v>1.7003566886456802E-2</v>
      </c>
      <c r="F1241" s="61">
        <v>10.084259081100001</v>
      </c>
      <c r="G1241" s="62">
        <v>1.1975787189798101E-2</v>
      </c>
      <c r="H1241" s="106"/>
      <c r="I1241" s="61">
        <v>3.6812397259999998</v>
      </c>
      <c r="J1241" s="62">
        <v>1.37330661088711E-2</v>
      </c>
      <c r="K1241" s="61">
        <v>9.5393186726000003</v>
      </c>
      <c r="L1241" s="62">
        <v>2.6712391185664999E-2</v>
      </c>
      <c r="M1241" s="61">
        <v>1.0452784052999999</v>
      </c>
      <c r="N1241" s="62">
        <v>4.7396993890584001E-3</v>
      </c>
      <c r="O1241" s="61">
        <v>2.855051139</v>
      </c>
      <c r="P1241" s="62">
        <v>1.0721236762595799E-2</v>
      </c>
      <c r="Q1241" s="61">
        <v>0.3819354136</v>
      </c>
      <c r="R1241" s="62">
        <v>2.85841173860209E-3</v>
      </c>
      <c r="S1241" s="61">
        <v>2.3404964698000001</v>
      </c>
      <c r="T1241" s="62">
        <v>1.2360746964454499E-2</v>
      </c>
      <c r="U1241" s="61">
        <v>1.9112873806999999</v>
      </c>
      <c r="V1241" s="62">
        <v>1.9272551350230201E-2</v>
      </c>
      <c r="W1241" s="106"/>
      <c r="X1241" s="61">
        <v>10.166192885599999</v>
      </c>
      <c r="Y1241" s="62">
        <v>3.0484333108076401E-2</v>
      </c>
      <c r="Z1241" s="61">
        <v>1.2853601375999999</v>
      </c>
      <c r="AA1241" s="62">
        <v>3.1074019789921899E-3</v>
      </c>
      <c r="AB1241" s="61">
        <v>10.3030541838</v>
      </c>
      <c r="AC1241" s="62">
        <v>1.35071711279063E-2</v>
      </c>
    </row>
    <row r="1242" spans="1:29" customFormat="1" x14ac:dyDescent="0.3">
      <c r="A1242" s="58" t="s">
        <v>298</v>
      </c>
      <c r="B1242" s="59">
        <v>11.715089384400001</v>
      </c>
      <c r="C1242" s="60">
        <v>7.6362436762967703E-3</v>
      </c>
      <c r="D1242" s="59">
        <v>6.3209428512000096</v>
      </c>
      <c r="E1242" s="60">
        <v>9.2095431427039499E-3</v>
      </c>
      <c r="F1242" s="59">
        <v>3.1614029165000002</v>
      </c>
      <c r="G1242" s="60">
        <v>3.7543946704194902E-3</v>
      </c>
      <c r="H1242" s="106"/>
      <c r="I1242" s="59">
        <v>0</v>
      </c>
      <c r="J1242" s="60">
        <v>0</v>
      </c>
      <c r="K1242" s="59">
        <v>2.2327436167000001</v>
      </c>
      <c r="L1242" s="60">
        <v>6.2522202007883098E-3</v>
      </c>
      <c r="M1242" s="59">
        <v>0.69879836169999998</v>
      </c>
      <c r="N1242" s="60">
        <v>3.16862392950127E-3</v>
      </c>
      <c r="O1242" s="59">
        <v>4.3056579055000004</v>
      </c>
      <c r="P1242" s="60">
        <v>1.6168529240347101E-2</v>
      </c>
      <c r="Q1242" s="59">
        <v>1.4312736713</v>
      </c>
      <c r="R1242" s="60">
        <v>1.0711678774780201E-2</v>
      </c>
      <c r="S1242" s="59">
        <v>0</v>
      </c>
      <c r="T1242" s="60">
        <v>0</v>
      </c>
      <c r="U1242" s="59">
        <v>3.0466158291999998</v>
      </c>
      <c r="V1242" s="63">
        <v>3.0720686279619901E-2</v>
      </c>
      <c r="W1242" s="106"/>
      <c r="X1242" s="59">
        <v>3.42520457870001</v>
      </c>
      <c r="Y1242" s="60">
        <v>1.02708141105899E-2</v>
      </c>
      <c r="Z1242" s="59">
        <v>1.6459028484</v>
      </c>
      <c r="AA1242" s="60">
        <v>3.9790262812231803E-3</v>
      </c>
      <c r="AB1242" s="59">
        <v>6.6439819573000003</v>
      </c>
      <c r="AC1242" s="60">
        <v>8.71017464016423E-3</v>
      </c>
    </row>
    <row r="1243" spans="1:29" customFormat="1" x14ac:dyDescent="0.3">
      <c r="A1243" s="58" t="s">
        <v>299</v>
      </c>
      <c r="B1243" s="61">
        <v>12.1604527214</v>
      </c>
      <c r="C1243" s="62">
        <v>7.9265447447930404E-3</v>
      </c>
      <c r="D1243" s="61">
        <v>5.9069352146999901</v>
      </c>
      <c r="E1243" s="62">
        <v>8.6063386399086398E-3</v>
      </c>
      <c r="F1243" s="61">
        <v>6.2535175066999997</v>
      </c>
      <c r="G1243" s="62">
        <v>7.4265044407949799E-3</v>
      </c>
      <c r="H1243" s="106"/>
      <c r="I1243" s="61">
        <v>3.8840929646999802</v>
      </c>
      <c r="J1243" s="62">
        <v>1.44898212090049E-2</v>
      </c>
      <c r="K1243" s="61">
        <v>1.9349998532999999</v>
      </c>
      <c r="L1243" s="62">
        <v>5.4184659093127804E-3</v>
      </c>
      <c r="M1243" s="61">
        <v>2.3217251466</v>
      </c>
      <c r="N1243" s="62">
        <v>1.0527606045533201E-2</v>
      </c>
      <c r="O1243" s="61">
        <v>3.6179165275999998</v>
      </c>
      <c r="P1243" s="62">
        <v>1.35859351693763E-2</v>
      </c>
      <c r="Q1243" s="61">
        <v>0</v>
      </c>
      <c r="R1243" s="62">
        <v>0</v>
      </c>
      <c r="S1243" s="61">
        <v>0</v>
      </c>
      <c r="T1243" s="62">
        <v>0</v>
      </c>
      <c r="U1243" s="61">
        <v>0.4017182292</v>
      </c>
      <c r="V1243" s="62">
        <v>4.0507436394756199E-3</v>
      </c>
      <c r="W1243" s="106"/>
      <c r="X1243" s="61">
        <v>0</v>
      </c>
      <c r="Y1243" s="62">
        <v>0</v>
      </c>
      <c r="Z1243" s="61">
        <v>1.4670294705</v>
      </c>
      <c r="AA1243" s="62">
        <v>3.54659378840189E-3</v>
      </c>
      <c r="AB1243" s="61">
        <v>10.6934232509</v>
      </c>
      <c r="AC1243" s="62">
        <v>1.40189399392022E-2</v>
      </c>
    </row>
    <row r="1244" spans="1:29" customFormat="1" x14ac:dyDescent="0.3">
      <c r="A1244" s="58" t="s">
        <v>300</v>
      </c>
      <c r="B1244" s="59">
        <v>8.2450206460999702</v>
      </c>
      <c r="C1244" s="60">
        <v>5.3743496702259299E-3</v>
      </c>
      <c r="D1244" s="59">
        <v>4.0967668859000002</v>
      </c>
      <c r="E1244" s="60">
        <v>5.9689436005791801E-3</v>
      </c>
      <c r="F1244" s="59">
        <v>4.1482537602000003</v>
      </c>
      <c r="G1244" s="60">
        <v>4.9263514395959098E-3</v>
      </c>
      <c r="H1244" s="106"/>
      <c r="I1244" s="59">
        <v>0</v>
      </c>
      <c r="J1244" s="60">
        <v>0</v>
      </c>
      <c r="K1244" s="59">
        <v>2.5778767497000001</v>
      </c>
      <c r="L1244" s="60">
        <v>7.2186761476172E-3</v>
      </c>
      <c r="M1244" s="59">
        <v>0.61772222940000099</v>
      </c>
      <c r="N1244" s="60">
        <v>2.8009931693314602E-3</v>
      </c>
      <c r="O1244" s="59">
        <v>2.8694697404</v>
      </c>
      <c r="P1244" s="60">
        <v>1.0775381235625801E-2</v>
      </c>
      <c r="Q1244" s="59">
        <v>0.889554890200003</v>
      </c>
      <c r="R1244" s="60">
        <v>6.6574453421633997E-3</v>
      </c>
      <c r="S1244" s="59">
        <v>0</v>
      </c>
      <c r="T1244" s="60">
        <v>0</v>
      </c>
      <c r="U1244" s="59">
        <v>1.2903970363999999</v>
      </c>
      <c r="V1244" s="60">
        <v>1.30117759355977E-2</v>
      </c>
      <c r="W1244" s="106"/>
      <c r="X1244" s="59">
        <v>2.9805515059999999</v>
      </c>
      <c r="Y1244" s="60">
        <v>8.9374779700848103E-3</v>
      </c>
      <c r="Z1244" s="59">
        <v>1.0575995013999999</v>
      </c>
      <c r="AA1244" s="60">
        <v>2.5567828715832002E-3</v>
      </c>
      <c r="AB1244" s="59">
        <v>4.2068696386999997</v>
      </c>
      <c r="AC1244" s="60">
        <v>5.5151518286742102E-3</v>
      </c>
    </row>
    <row r="1245" spans="1:29" customFormat="1" x14ac:dyDescent="0.3">
      <c r="A1245" s="58" t="s">
        <v>277</v>
      </c>
      <c r="B1245" s="61">
        <v>14.170808810900001</v>
      </c>
      <c r="C1245" s="62">
        <v>9.2369546334270507E-3</v>
      </c>
      <c r="D1245" s="61">
        <v>11.9842101186</v>
      </c>
      <c r="E1245" s="62">
        <v>1.7460860304649502E-2</v>
      </c>
      <c r="F1245" s="61">
        <v>2.1865986923</v>
      </c>
      <c r="G1245" s="62">
        <v>2.5967441333944099E-3</v>
      </c>
      <c r="H1245" s="106"/>
      <c r="I1245" s="61">
        <v>0</v>
      </c>
      <c r="J1245" s="62">
        <v>0</v>
      </c>
      <c r="K1245" s="61">
        <v>10.420889706100001</v>
      </c>
      <c r="L1245" s="63">
        <v>2.9181002531299401E-2</v>
      </c>
      <c r="M1245" s="61">
        <v>0</v>
      </c>
      <c r="N1245" s="62">
        <v>0</v>
      </c>
      <c r="O1245" s="61">
        <v>0.87084878479999905</v>
      </c>
      <c r="P1245" s="62">
        <v>3.2701957168899602E-3</v>
      </c>
      <c r="Q1245" s="61">
        <v>1.2308253515000001</v>
      </c>
      <c r="R1245" s="62">
        <v>9.2115198214671196E-3</v>
      </c>
      <c r="S1245" s="61">
        <v>0.88574593879999897</v>
      </c>
      <c r="T1245" s="62">
        <v>4.6778457329762803E-3</v>
      </c>
      <c r="U1245" s="61">
        <v>0.76249902970000105</v>
      </c>
      <c r="V1245" s="62">
        <v>7.68869289505372E-3</v>
      </c>
      <c r="W1245" s="106"/>
      <c r="X1245" s="61">
        <v>1.4274647198999999</v>
      </c>
      <c r="Y1245" s="62">
        <v>4.2803939007586903E-3</v>
      </c>
      <c r="Z1245" s="61">
        <v>1.2701185063</v>
      </c>
      <c r="AA1245" s="62">
        <v>3.07055481540026E-3</v>
      </c>
      <c r="AB1245" s="61">
        <v>11.4732255847</v>
      </c>
      <c r="AC1245" s="62">
        <v>1.50412507395412E-2</v>
      </c>
    </row>
    <row r="1246" spans="1:29" customFormat="1" x14ac:dyDescent="0.3">
      <c r="A1246" s="58" t="s">
        <v>278</v>
      </c>
      <c r="B1246" s="59">
        <v>13.6058938991</v>
      </c>
      <c r="C1246" s="60">
        <v>8.8687262929226397E-3</v>
      </c>
      <c r="D1246" s="59">
        <v>6.8220301001000001</v>
      </c>
      <c r="E1246" s="60">
        <v>9.9396216682719005E-3</v>
      </c>
      <c r="F1246" s="59">
        <v>6.7838637990000104</v>
      </c>
      <c r="G1246" s="60">
        <v>8.0563290300290098E-3</v>
      </c>
      <c r="H1246" s="106"/>
      <c r="I1246" s="59">
        <v>0</v>
      </c>
      <c r="J1246" s="60">
        <v>0</v>
      </c>
      <c r="K1246" s="59">
        <v>4.6260380922</v>
      </c>
      <c r="L1246" s="60">
        <v>1.2954021497738E-2</v>
      </c>
      <c r="M1246" s="59">
        <v>3.0446189937999999</v>
      </c>
      <c r="N1246" s="60">
        <v>1.3805488290641399E-2</v>
      </c>
      <c r="O1246" s="59">
        <v>4.4365392421999896</v>
      </c>
      <c r="P1246" s="60">
        <v>1.6660012485392301E-2</v>
      </c>
      <c r="Q1246" s="59">
        <v>0.6512778105</v>
      </c>
      <c r="R1246" s="60">
        <v>4.8741752462209201E-3</v>
      </c>
      <c r="S1246" s="59">
        <v>0</v>
      </c>
      <c r="T1246" s="60">
        <v>0</v>
      </c>
      <c r="U1246" s="59">
        <v>0.8474197604</v>
      </c>
      <c r="V1246" s="60">
        <v>8.5449948618021299E-3</v>
      </c>
      <c r="W1246" s="106"/>
      <c r="X1246" s="59">
        <v>5.3339458506000099</v>
      </c>
      <c r="Y1246" s="60">
        <v>1.5994363270487599E-2</v>
      </c>
      <c r="Z1246" s="59">
        <v>2.3617832124000002</v>
      </c>
      <c r="AA1246" s="60">
        <v>5.70969148138167E-3</v>
      </c>
      <c r="AB1246" s="59">
        <v>5.9101648361000096</v>
      </c>
      <c r="AC1246" s="60">
        <v>7.7481498603449803E-3</v>
      </c>
    </row>
    <row r="1247" spans="1:29" customFormat="1" x14ac:dyDescent="0.3">
      <c r="A1247" s="58" t="s">
        <v>279</v>
      </c>
      <c r="B1247" s="61">
        <v>6.6284543272000001</v>
      </c>
      <c r="C1247" s="62">
        <v>4.3206236656721303E-3</v>
      </c>
      <c r="D1247" s="61">
        <v>5.4935556675999999</v>
      </c>
      <c r="E1247" s="62">
        <v>8.0040492563547092E-3</v>
      </c>
      <c r="F1247" s="61">
        <v>0.67438259509999998</v>
      </c>
      <c r="G1247" s="62">
        <v>8.0087811890493796E-4</v>
      </c>
      <c r="H1247" s="106"/>
      <c r="I1247" s="61">
        <v>0</v>
      </c>
      <c r="J1247" s="62">
        <v>0</v>
      </c>
      <c r="K1247" s="61">
        <v>3.0679810450999998</v>
      </c>
      <c r="L1247" s="62">
        <v>8.5910862861005195E-3</v>
      </c>
      <c r="M1247" s="61">
        <v>1.1348986595999999</v>
      </c>
      <c r="N1247" s="62">
        <v>5.1460725260133004E-3</v>
      </c>
      <c r="O1247" s="61">
        <v>1.8727520972</v>
      </c>
      <c r="P1247" s="62">
        <v>7.0325250421824203E-3</v>
      </c>
      <c r="Q1247" s="61">
        <v>0.55282252529999998</v>
      </c>
      <c r="R1247" s="62">
        <v>4.1373340607166204E-3</v>
      </c>
      <c r="S1247" s="61">
        <v>0</v>
      </c>
      <c r="T1247" s="62">
        <v>0</v>
      </c>
      <c r="U1247" s="61">
        <v>0</v>
      </c>
      <c r="V1247" s="62">
        <v>0</v>
      </c>
      <c r="W1247" s="106"/>
      <c r="X1247" s="61">
        <v>0.55282252529999998</v>
      </c>
      <c r="Y1247" s="62">
        <v>1.6576929240408201E-3</v>
      </c>
      <c r="Z1247" s="61">
        <v>5.3603000135000096</v>
      </c>
      <c r="AA1247" s="63">
        <v>1.29587081337707E-2</v>
      </c>
      <c r="AB1247" s="61">
        <v>0.7153317884</v>
      </c>
      <c r="AC1247" s="62">
        <v>9.3779074697503205E-4</v>
      </c>
    </row>
    <row r="1248" spans="1:29" customFormat="1" x14ac:dyDescent="0.3">
      <c r="A1248" s="58" t="s">
        <v>301</v>
      </c>
      <c r="B1248" s="59">
        <v>19.210392001500001</v>
      </c>
      <c r="C1248" s="60">
        <v>1.2521904838043999E-2</v>
      </c>
      <c r="D1248" s="59">
        <v>8.2442084622999996</v>
      </c>
      <c r="E1248" s="60">
        <v>1.20117196592883E-2</v>
      </c>
      <c r="F1248" s="59">
        <v>10.966183539199999</v>
      </c>
      <c r="G1248" s="60">
        <v>1.30231362853285E-2</v>
      </c>
      <c r="H1248" s="106"/>
      <c r="I1248" s="59">
        <v>0</v>
      </c>
      <c r="J1248" s="60">
        <v>0</v>
      </c>
      <c r="K1248" s="59">
        <v>10.1360988902</v>
      </c>
      <c r="L1248" s="60">
        <v>2.8383519614384602E-2</v>
      </c>
      <c r="M1248" s="59">
        <v>3.0524930380000002</v>
      </c>
      <c r="N1248" s="60">
        <v>1.3841192273709399E-2</v>
      </c>
      <c r="O1248" s="59">
        <v>3.4540063804000001</v>
      </c>
      <c r="P1248" s="60">
        <v>1.2970422728314101E-2</v>
      </c>
      <c r="Q1248" s="59">
        <v>0</v>
      </c>
      <c r="R1248" s="64">
        <v>0</v>
      </c>
      <c r="S1248" s="59">
        <v>1.6772355564000001</v>
      </c>
      <c r="T1248" s="60">
        <v>8.8579002702866699E-3</v>
      </c>
      <c r="U1248" s="59">
        <v>0.89055813650000004</v>
      </c>
      <c r="V1248" s="60">
        <v>8.9799825967435392E-3</v>
      </c>
      <c r="W1248" s="106"/>
      <c r="X1248" s="59">
        <v>4.7430579654999896</v>
      </c>
      <c r="Y1248" s="60">
        <v>1.4222527606772201E-2</v>
      </c>
      <c r="Z1248" s="59">
        <v>5.0893658834999904</v>
      </c>
      <c r="AA1248" s="60">
        <v>1.23037156323613E-2</v>
      </c>
      <c r="AB1248" s="59">
        <v>9.3779681524999994</v>
      </c>
      <c r="AC1248" s="60">
        <v>1.22943952742714E-2</v>
      </c>
    </row>
    <row r="1249" spans="1:29" customFormat="1" x14ac:dyDescent="0.3">
      <c r="A1249" s="58" t="s">
        <v>280</v>
      </c>
      <c r="B1249" s="61">
        <v>25.569349443499998</v>
      </c>
      <c r="C1249" s="62">
        <v>1.6666862418903299E-2</v>
      </c>
      <c r="D1249" s="61">
        <v>11.9932037152</v>
      </c>
      <c r="E1249" s="62">
        <v>1.7473963874456301E-2</v>
      </c>
      <c r="F1249" s="61">
        <v>11.3434021116</v>
      </c>
      <c r="G1249" s="62">
        <v>1.3471110629379999E-2</v>
      </c>
      <c r="H1249" s="106"/>
      <c r="I1249" s="61">
        <v>0</v>
      </c>
      <c r="J1249" s="62">
        <v>0</v>
      </c>
      <c r="K1249" s="61">
        <v>15.630770843300001</v>
      </c>
      <c r="L1249" s="63">
        <v>4.3769925256718002E-2</v>
      </c>
      <c r="M1249" s="61">
        <v>4.1162508408000003</v>
      </c>
      <c r="N1249" s="62">
        <v>1.8664684448112701E-2</v>
      </c>
      <c r="O1249" s="61">
        <v>2.1337393016999999</v>
      </c>
      <c r="P1249" s="62">
        <v>8.0125795053863792E-3</v>
      </c>
      <c r="Q1249" s="61">
        <v>1.6057186433999999</v>
      </c>
      <c r="R1249" s="62">
        <v>1.20172281902973E-2</v>
      </c>
      <c r="S1249" s="61">
        <v>0</v>
      </c>
      <c r="T1249" s="62">
        <v>0</v>
      </c>
      <c r="U1249" s="61">
        <v>2.0828698143</v>
      </c>
      <c r="V1249" s="62">
        <v>2.1002710454374102E-2</v>
      </c>
      <c r="W1249" s="106"/>
      <c r="X1249" s="61">
        <v>4.0072133592000103</v>
      </c>
      <c r="Y1249" s="62">
        <v>1.20160249024999E-2</v>
      </c>
      <c r="Z1249" s="61">
        <v>5.6971597670999996</v>
      </c>
      <c r="AA1249" s="62">
        <v>1.37730780790951E-2</v>
      </c>
      <c r="AB1249" s="61">
        <v>15.864976317200099</v>
      </c>
      <c r="AC1249" s="62">
        <v>2.07987792972632E-2</v>
      </c>
    </row>
    <row r="1250" spans="1:29" customFormat="1" x14ac:dyDescent="0.3">
      <c r="A1250" s="58" t="s">
        <v>281</v>
      </c>
      <c r="B1250" s="59">
        <v>12.573557316300001</v>
      </c>
      <c r="C1250" s="60">
        <v>8.1958186057893498E-3</v>
      </c>
      <c r="D1250" s="59">
        <v>3.4818052103000001</v>
      </c>
      <c r="E1250" s="60">
        <v>5.0729513070445998E-3</v>
      </c>
      <c r="F1250" s="59">
        <v>9.0917521059999995</v>
      </c>
      <c r="G1250" s="60">
        <v>1.07971133553997E-2</v>
      </c>
      <c r="H1250" s="106"/>
      <c r="I1250" s="59">
        <v>3.1904679841000001</v>
      </c>
      <c r="J1250" s="60">
        <v>1.1902215287535999E-2</v>
      </c>
      <c r="K1250" s="59">
        <v>0</v>
      </c>
      <c r="L1250" s="60">
        <v>0</v>
      </c>
      <c r="M1250" s="59">
        <v>3.7650608874999998</v>
      </c>
      <c r="N1250" s="60">
        <v>1.7072252423630401E-2</v>
      </c>
      <c r="O1250" s="59">
        <v>4.2549611592999996</v>
      </c>
      <c r="P1250" s="60">
        <v>1.5978153729492399E-2</v>
      </c>
      <c r="Q1250" s="59">
        <v>1.3630672854000001</v>
      </c>
      <c r="R1250" s="60">
        <v>1.0201220914205E-2</v>
      </c>
      <c r="S1250" s="59">
        <v>0</v>
      </c>
      <c r="T1250" s="60">
        <v>0</v>
      </c>
      <c r="U1250" s="59">
        <v>0</v>
      </c>
      <c r="V1250" s="60">
        <v>0</v>
      </c>
      <c r="W1250" s="106"/>
      <c r="X1250" s="59">
        <v>1.4358248280000001</v>
      </c>
      <c r="Y1250" s="60">
        <v>4.30546251031664E-3</v>
      </c>
      <c r="Z1250" s="59">
        <v>2.79729333780001</v>
      </c>
      <c r="AA1250" s="60">
        <v>6.7625520657047201E-3</v>
      </c>
      <c r="AB1250" s="59">
        <v>8.3404391505000106</v>
      </c>
      <c r="AC1250" s="60">
        <v>1.0934208136537499E-2</v>
      </c>
    </row>
    <row r="1251" spans="1:29" customFormat="1" x14ac:dyDescent="0.3">
      <c r="A1251" s="58" t="s">
        <v>282</v>
      </c>
      <c r="B1251" s="61">
        <v>12.6878207701</v>
      </c>
      <c r="C1251" s="62">
        <v>8.2702989232569992E-3</v>
      </c>
      <c r="D1251" s="61">
        <v>5.39488281940001</v>
      </c>
      <c r="E1251" s="62">
        <v>7.8602840184932594E-3</v>
      </c>
      <c r="F1251" s="61">
        <v>7.2929379506999998</v>
      </c>
      <c r="G1251" s="62">
        <v>8.6608914133986005E-3</v>
      </c>
      <c r="H1251" s="106"/>
      <c r="I1251" s="61">
        <v>2.6650684675999998</v>
      </c>
      <c r="J1251" s="62">
        <v>9.9421836594128198E-3</v>
      </c>
      <c r="K1251" s="61">
        <v>2.5778767497000001</v>
      </c>
      <c r="L1251" s="62">
        <v>7.2186761476172E-3</v>
      </c>
      <c r="M1251" s="61">
        <v>3.0737386726999998</v>
      </c>
      <c r="N1251" s="62">
        <v>1.3937528255871801E-2</v>
      </c>
      <c r="O1251" s="61">
        <v>1.6435525352</v>
      </c>
      <c r="P1251" s="62">
        <v>6.1718389632122502E-3</v>
      </c>
      <c r="Q1251" s="61">
        <v>1.4064515673</v>
      </c>
      <c r="R1251" s="62">
        <v>1.0525909686803701E-2</v>
      </c>
      <c r="S1251" s="61">
        <v>0.88364190839999801</v>
      </c>
      <c r="T1251" s="62">
        <v>4.6667338224412698E-3</v>
      </c>
      <c r="U1251" s="61">
        <v>0.43749086920000002</v>
      </c>
      <c r="V1251" s="62">
        <v>4.4114586466980198E-3</v>
      </c>
      <c r="W1251" s="106"/>
      <c r="X1251" s="61">
        <v>3.0153676189</v>
      </c>
      <c r="Y1251" s="62">
        <v>9.0418775221211799E-3</v>
      </c>
      <c r="Z1251" s="61">
        <v>4.1945605832999897</v>
      </c>
      <c r="AA1251" s="62">
        <v>1.01404932954325E-2</v>
      </c>
      <c r="AB1251" s="61">
        <v>5.4778925679000103</v>
      </c>
      <c r="AC1251" s="62">
        <v>7.1814464929487202E-3</v>
      </c>
    </row>
    <row r="1252" spans="1:29" customFormat="1" x14ac:dyDescent="0.3">
      <c r="A1252" s="58" t="s">
        <v>283</v>
      </c>
      <c r="B1252" s="59">
        <v>17.4845684798</v>
      </c>
      <c r="C1252" s="60">
        <v>1.1396961739314E-2</v>
      </c>
      <c r="D1252" s="59">
        <v>9.0035096947</v>
      </c>
      <c r="E1252" s="60">
        <v>1.3118013075114499E-2</v>
      </c>
      <c r="F1252" s="59">
        <v>5.8819993593</v>
      </c>
      <c r="G1252" s="60">
        <v>6.9852997638198298E-3</v>
      </c>
      <c r="H1252" s="106"/>
      <c r="I1252" s="59">
        <v>11.6025691205</v>
      </c>
      <c r="J1252" s="63">
        <v>4.3284018598188E-2</v>
      </c>
      <c r="K1252" s="59">
        <v>2.4527891747999999</v>
      </c>
      <c r="L1252" s="60">
        <v>6.8684007927543199E-3</v>
      </c>
      <c r="M1252" s="59">
        <v>2.4654224594</v>
      </c>
      <c r="N1252" s="60">
        <v>1.11791856268525E-2</v>
      </c>
      <c r="O1252" s="59">
        <v>0.96378772510000099</v>
      </c>
      <c r="P1252" s="60">
        <v>3.6191983563908601E-3</v>
      </c>
      <c r="Q1252" s="59">
        <v>0</v>
      </c>
      <c r="R1252" s="60">
        <v>0</v>
      </c>
      <c r="S1252" s="59">
        <v>0</v>
      </c>
      <c r="T1252" s="60">
        <v>0</v>
      </c>
      <c r="U1252" s="59">
        <v>0</v>
      </c>
      <c r="V1252" s="60">
        <v>0</v>
      </c>
      <c r="W1252" s="106"/>
      <c r="X1252" s="59">
        <v>6.1080137592000003</v>
      </c>
      <c r="Y1252" s="60">
        <v>1.83154823206148E-2</v>
      </c>
      <c r="Z1252" s="59">
        <v>3.4454759602999898</v>
      </c>
      <c r="AA1252" s="60">
        <v>8.3295556664742705E-3</v>
      </c>
      <c r="AB1252" s="59">
        <v>7.9310787603000099</v>
      </c>
      <c r="AC1252" s="60">
        <v>1.03975419456412E-2</v>
      </c>
    </row>
    <row r="1253" spans="1:29" customFormat="1" x14ac:dyDescent="0.3">
      <c r="A1253" s="58" t="s">
        <v>284</v>
      </c>
      <c r="B1253" s="61">
        <v>11.023662377899999</v>
      </c>
      <c r="C1253" s="62">
        <v>7.18555098990231E-3</v>
      </c>
      <c r="D1253" s="61">
        <v>9.0957263061999907</v>
      </c>
      <c r="E1253" s="62">
        <v>1.3252371648206401E-2</v>
      </c>
      <c r="F1253" s="61">
        <v>1.9279360717</v>
      </c>
      <c r="G1253" s="62">
        <v>2.2895635588624798E-3</v>
      </c>
      <c r="H1253" s="106"/>
      <c r="I1253" s="61">
        <v>3.1533371924</v>
      </c>
      <c r="J1253" s="62">
        <v>1.17636968385772E-2</v>
      </c>
      <c r="K1253" s="61">
        <v>4.1881013474</v>
      </c>
      <c r="L1253" s="62">
        <v>1.1727693072912901E-2</v>
      </c>
      <c r="M1253" s="61">
        <v>0.50150356800000095</v>
      </c>
      <c r="N1253" s="62">
        <v>2.27401249543466E-3</v>
      </c>
      <c r="O1253" s="61">
        <v>1.5292535057000001</v>
      </c>
      <c r="P1253" s="62">
        <v>5.7426253003586896E-3</v>
      </c>
      <c r="Q1253" s="61">
        <v>0.76572082559999799</v>
      </c>
      <c r="R1253" s="62">
        <v>5.7306688996359798E-3</v>
      </c>
      <c r="S1253" s="61">
        <v>0.88574593879999897</v>
      </c>
      <c r="T1253" s="62">
        <v>4.6778457329762803E-3</v>
      </c>
      <c r="U1253" s="61">
        <v>0</v>
      </c>
      <c r="V1253" s="62">
        <v>0</v>
      </c>
      <c r="W1253" s="106"/>
      <c r="X1253" s="61">
        <v>4.5405866991999897</v>
      </c>
      <c r="Y1253" s="62">
        <v>1.36153975241386E-2</v>
      </c>
      <c r="Z1253" s="61">
        <v>4.5718867594000097</v>
      </c>
      <c r="AA1253" s="62">
        <v>1.10526921975457E-2</v>
      </c>
      <c r="AB1253" s="61">
        <v>1.9111889193</v>
      </c>
      <c r="AC1253" s="62">
        <v>2.5055440192999399E-3</v>
      </c>
    </row>
    <row r="1254" spans="1:29" customFormat="1" x14ac:dyDescent="0.3">
      <c r="A1254" s="58" t="s">
        <v>285</v>
      </c>
      <c r="B1254" s="59">
        <v>9.6594150898000297</v>
      </c>
      <c r="C1254" s="60">
        <v>6.2962940337811697E-3</v>
      </c>
      <c r="D1254" s="59">
        <v>1.8668905677000001</v>
      </c>
      <c r="E1254" s="60">
        <v>2.7200387079399299E-3</v>
      </c>
      <c r="F1254" s="59">
        <v>7.7925245220999999</v>
      </c>
      <c r="G1254" s="60">
        <v>9.2541866087968005E-3</v>
      </c>
      <c r="H1254" s="106"/>
      <c r="I1254" s="59">
        <v>0</v>
      </c>
      <c r="J1254" s="60">
        <v>0</v>
      </c>
      <c r="K1254" s="59">
        <v>8.3342903137999897</v>
      </c>
      <c r="L1254" s="63">
        <v>2.33380213784645E-2</v>
      </c>
      <c r="M1254" s="59">
        <v>0.67438259510000098</v>
      </c>
      <c r="N1254" s="60">
        <v>3.0579133346485998E-3</v>
      </c>
      <c r="O1254" s="59">
        <v>0.65074218090000202</v>
      </c>
      <c r="P1254" s="60">
        <v>2.4436553508741998E-3</v>
      </c>
      <c r="Q1254" s="59">
        <v>0</v>
      </c>
      <c r="R1254" s="60">
        <v>0</v>
      </c>
      <c r="S1254" s="59">
        <v>0</v>
      </c>
      <c r="T1254" s="60">
        <v>0</v>
      </c>
      <c r="U1254" s="59">
        <v>0</v>
      </c>
      <c r="V1254" s="60">
        <v>0</v>
      </c>
      <c r="W1254" s="106"/>
      <c r="X1254" s="59">
        <v>0.65074218089999902</v>
      </c>
      <c r="Y1254" s="60">
        <v>1.9513146792769099E-3</v>
      </c>
      <c r="Z1254" s="59">
        <v>3.0414721879000002</v>
      </c>
      <c r="AA1254" s="60">
        <v>7.3528627652768401E-3</v>
      </c>
      <c r="AB1254" s="59">
        <v>5.96720072100001</v>
      </c>
      <c r="AC1254" s="60">
        <v>7.8229231696989397E-3</v>
      </c>
    </row>
    <row r="1255" spans="1:29" customFormat="1" x14ac:dyDescent="0.3">
      <c r="A1255" s="58" t="s">
        <v>286</v>
      </c>
      <c r="B1255" s="61">
        <v>25.407883221900001</v>
      </c>
      <c r="C1255" s="62">
        <v>1.6561613933537899E-2</v>
      </c>
      <c r="D1255" s="61">
        <v>13.048928568199999</v>
      </c>
      <c r="E1255" s="62">
        <v>1.9012143195075E-2</v>
      </c>
      <c r="F1255" s="61">
        <v>10.126211036999999</v>
      </c>
      <c r="G1255" s="62">
        <v>1.20256081723824E-2</v>
      </c>
      <c r="H1255" s="106"/>
      <c r="I1255" s="61">
        <v>7.7470843103000204</v>
      </c>
      <c r="J1255" s="62">
        <v>2.8900921674001202E-2</v>
      </c>
      <c r="K1255" s="61">
        <v>11.2238283768</v>
      </c>
      <c r="L1255" s="62">
        <v>3.1429424311299602E-2</v>
      </c>
      <c r="M1255" s="61">
        <v>2.9921572096000002</v>
      </c>
      <c r="N1255" s="62">
        <v>1.35676061290461E-2</v>
      </c>
      <c r="O1255" s="61">
        <v>2.1752819743999998</v>
      </c>
      <c r="P1255" s="62">
        <v>8.1685798038341802E-3</v>
      </c>
      <c r="Q1255" s="61">
        <v>0.38378541199999999</v>
      </c>
      <c r="R1255" s="62">
        <v>2.8722571610338898E-3</v>
      </c>
      <c r="S1255" s="61">
        <v>0.88574593879999897</v>
      </c>
      <c r="T1255" s="62">
        <v>4.6778457329762803E-3</v>
      </c>
      <c r="U1255" s="61">
        <v>0</v>
      </c>
      <c r="V1255" s="62">
        <v>0</v>
      </c>
      <c r="W1255" s="106"/>
      <c r="X1255" s="61">
        <v>10.8655738658</v>
      </c>
      <c r="Y1255" s="62">
        <v>3.2581496029318001E-2</v>
      </c>
      <c r="Z1255" s="61">
        <v>1.0581680070999999</v>
      </c>
      <c r="AA1255" s="64">
        <v>2.5581572535058801E-3</v>
      </c>
      <c r="AB1255" s="61">
        <v>13.484141349</v>
      </c>
      <c r="AC1255" s="62">
        <v>1.7677535366182599E-2</v>
      </c>
    </row>
    <row r="1256" spans="1:29" customFormat="1" x14ac:dyDescent="0.3">
      <c r="A1256" s="58" t="s">
        <v>287</v>
      </c>
      <c r="B1256" s="59">
        <v>17.955476107900001</v>
      </c>
      <c r="C1256" s="60">
        <v>1.1703913336455599E-2</v>
      </c>
      <c r="D1256" s="59">
        <v>7.3820855910000001</v>
      </c>
      <c r="E1256" s="60">
        <v>1.07556162638839E-2</v>
      </c>
      <c r="F1256" s="59">
        <v>8.3406469001999994</v>
      </c>
      <c r="G1256" s="60">
        <v>9.9051215859032801E-3</v>
      </c>
      <c r="H1256" s="106"/>
      <c r="I1256" s="59">
        <v>2.6650684675999998</v>
      </c>
      <c r="J1256" s="60">
        <v>9.9421836594128198E-3</v>
      </c>
      <c r="K1256" s="59">
        <v>11.244128829799999</v>
      </c>
      <c r="L1256" s="60">
        <v>3.1486270471952502E-2</v>
      </c>
      <c r="M1256" s="59">
        <v>1.5748366854</v>
      </c>
      <c r="N1256" s="60">
        <v>7.1409228754848999E-3</v>
      </c>
      <c r="O1256" s="59">
        <v>1.3246533471999999</v>
      </c>
      <c r="P1256" s="60">
        <v>4.9743144596248699E-3</v>
      </c>
      <c r="Q1256" s="59">
        <v>0.50761947659999995</v>
      </c>
      <c r="R1256" s="60">
        <v>3.7990336035613101E-3</v>
      </c>
      <c r="S1256" s="59">
        <v>0</v>
      </c>
      <c r="T1256" s="60">
        <v>0</v>
      </c>
      <c r="U1256" s="59">
        <v>0.63916930130000005</v>
      </c>
      <c r="V1256" s="60">
        <v>6.4450920909044198E-3</v>
      </c>
      <c r="W1256" s="106"/>
      <c r="X1256" s="59">
        <v>2.2327436167000001</v>
      </c>
      <c r="Y1256" s="60">
        <v>6.6951021805639402E-3</v>
      </c>
      <c r="Z1256" s="59">
        <v>9.0461470568000006</v>
      </c>
      <c r="AA1256" s="60">
        <v>2.1869369092961902E-2</v>
      </c>
      <c r="AB1256" s="59">
        <v>6.6765854343999997</v>
      </c>
      <c r="AC1256" s="60">
        <v>8.7529173780648908E-3</v>
      </c>
    </row>
    <row r="1257" spans="1:29" customFormat="1" x14ac:dyDescent="0.3">
      <c r="A1257" s="58" t="s">
        <v>288</v>
      </c>
      <c r="B1257" s="61">
        <v>19.277270344600002</v>
      </c>
      <c r="C1257" s="62">
        <v>1.25654981310887E-2</v>
      </c>
      <c r="D1257" s="61">
        <v>7.4867815422000001</v>
      </c>
      <c r="E1257" s="62">
        <v>1.09081570955511E-2</v>
      </c>
      <c r="F1257" s="61">
        <v>11.790488802400001</v>
      </c>
      <c r="G1257" s="62">
        <v>1.4002058418538601E-2</v>
      </c>
      <c r="H1257" s="106"/>
      <c r="I1257" s="61">
        <v>0</v>
      </c>
      <c r="J1257" s="62">
        <v>0</v>
      </c>
      <c r="K1257" s="61">
        <v>8.4069804880999897</v>
      </c>
      <c r="L1257" s="62">
        <v>2.3541571384277E-2</v>
      </c>
      <c r="M1257" s="61">
        <v>4.59146522450001</v>
      </c>
      <c r="N1257" s="62">
        <v>2.0819491543212099E-2</v>
      </c>
      <c r="O1257" s="61">
        <v>3.1945566719</v>
      </c>
      <c r="P1257" s="62">
        <v>1.19961418424771E-2</v>
      </c>
      <c r="Q1257" s="61">
        <v>0.94842750460000302</v>
      </c>
      <c r="R1257" s="62">
        <v>7.09804908324356E-3</v>
      </c>
      <c r="S1257" s="61">
        <v>0.88574593879999897</v>
      </c>
      <c r="T1257" s="62">
        <v>4.6778457329762803E-3</v>
      </c>
      <c r="U1257" s="61">
        <v>1.2500945166999999</v>
      </c>
      <c r="V1257" s="62">
        <v>1.2605383684853399E-2</v>
      </c>
      <c r="W1257" s="106"/>
      <c r="X1257" s="61">
        <v>2.4212418802000002</v>
      </c>
      <c r="Y1257" s="62">
        <v>7.2603328347026503E-3</v>
      </c>
      <c r="Z1257" s="61">
        <v>2.7866337654</v>
      </c>
      <c r="AA1257" s="62">
        <v>6.73678218580723E-3</v>
      </c>
      <c r="AB1257" s="61">
        <v>14.069394699</v>
      </c>
      <c r="AC1257" s="62">
        <v>1.8444794958397501E-2</v>
      </c>
    </row>
    <row r="1258" spans="1:29" customFormat="1" x14ac:dyDescent="0.3">
      <c r="A1258" s="58" t="s">
        <v>313</v>
      </c>
      <c r="B1258" s="59">
        <v>4.2138505886999997</v>
      </c>
      <c r="C1258" s="60">
        <v>2.7467131367916401E-3</v>
      </c>
      <c r="D1258" s="59">
        <v>0.92554448389999999</v>
      </c>
      <c r="E1258" s="60">
        <v>1.34850797667796E-3</v>
      </c>
      <c r="F1258" s="59">
        <v>3.2883061048000002</v>
      </c>
      <c r="G1258" s="60">
        <v>3.9051013871515198E-3</v>
      </c>
      <c r="H1258" s="106"/>
      <c r="I1258" s="59">
        <v>0</v>
      </c>
      <c r="J1258" s="60">
        <v>0</v>
      </c>
      <c r="K1258" s="59">
        <v>2.3670895928000002</v>
      </c>
      <c r="L1258" s="60">
        <v>6.6284213102146099E-3</v>
      </c>
      <c r="M1258" s="59">
        <v>1.0586892645999999</v>
      </c>
      <c r="N1258" s="60">
        <v>4.80050944818587E-3</v>
      </c>
      <c r="O1258" s="59">
        <v>0.41380770030000003</v>
      </c>
      <c r="P1258" s="60">
        <v>1.55392324449064E-3</v>
      </c>
      <c r="Q1258" s="59">
        <v>0.374264031</v>
      </c>
      <c r="R1258" s="60">
        <v>2.8009989685516198E-3</v>
      </c>
      <c r="S1258" s="59">
        <v>0</v>
      </c>
      <c r="T1258" s="60">
        <v>0</v>
      </c>
      <c r="U1258" s="59">
        <v>0</v>
      </c>
      <c r="V1258" s="60">
        <v>0</v>
      </c>
      <c r="W1258" s="106"/>
      <c r="X1258" s="59">
        <v>0</v>
      </c>
      <c r="Y1258" s="60">
        <v>0</v>
      </c>
      <c r="Z1258" s="59">
        <v>2.3670895928000002</v>
      </c>
      <c r="AA1258" s="60">
        <v>5.7225198370104901E-3</v>
      </c>
      <c r="AB1258" s="59">
        <v>1.8467609959</v>
      </c>
      <c r="AC1258" s="60">
        <v>2.4210798428280999E-3</v>
      </c>
    </row>
    <row r="1259" spans="1:29" customFormat="1" x14ac:dyDescent="0.3">
      <c r="A1259" s="58" t="s">
        <v>290</v>
      </c>
      <c r="B1259" s="61">
        <v>21.789858557500001</v>
      </c>
      <c r="C1259" s="62">
        <v>1.4203277854514799E-2</v>
      </c>
      <c r="D1259" s="61">
        <v>8.0921782962000002</v>
      </c>
      <c r="E1259" s="62">
        <v>1.1790213405134401E-2</v>
      </c>
      <c r="F1259" s="61">
        <v>13.6976802613</v>
      </c>
      <c r="G1259" s="62">
        <v>1.62669862489624E-2</v>
      </c>
      <c r="H1259" s="106"/>
      <c r="I1259" s="61">
        <v>2.8954959355000001</v>
      </c>
      <c r="J1259" s="62">
        <v>1.08018059294922E-2</v>
      </c>
      <c r="K1259" s="61">
        <v>8.1486071208999995</v>
      </c>
      <c r="L1259" s="62">
        <v>2.2818063690123999E-2</v>
      </c>
      <c r="M1259" s="61">
        <v>2.4817802818999999</v>
      </c>
      <c r="N1259" s="62">
        <v>1.1253358364868E-2</v>
      </c>
      <c r="O1259" s="61">
        <v>3.5905726686000001</v>
      </c>
      <c r="P1259" s="62">
        <v>1.34832540011347E-2</v>
      </c>
      <c r="Q1259" s="61">
        <v>0.58096426459999995</v>
      </c>
      <c r="R1259" s="62">
        <v>4.3479473610167803E-3</v>
      </c>
      <c r="S1259" s="61">
        <v>2.5827083419000001</v>
      </c>
      <c r="T1259" s="62">
        <v>1.3639928412256801E-2</v>
      </c>
      <c r="U1259" s="61">
        <v>1.5097299441000001</v>
      </c>
      <c r="V1259" s="62">
        <v>1.52234290700915E-2</v>
      </c>
      <c r="W1259" s="106"/>
      <c r="X1259" s="61">
        <v>7.9467729668000002</v>
      </c>
      <c r="Y1259" s="62">
        <v>2.3829183351156798E-2</v>
      </c>
      <c r="Z1259" s="61">
        <v>7.1068662331999999</v>
      </c>
      <c r="AA1259" s="62">
        <v>1.7181091548951401E-2</v>
      </c>
      <c r="AB1259" s="61">
        <v>6.7362193574999996</v>
      </c>
      <c r="AC1259" s="62">
        <v>8.8310966819849408E-3</v>
      </c>
    </row>
    <row r="1260" spans="1:29" customFormat="1" x14ac:dyDescent="0.3">
      <c r="A1260" s="58" t="s">
        <v>63</v>
      </c>
      <c r="B1260" s="59">
        <v>5.6767104781000004</v>
      </c>
      <c r="C1260" s="60">
        <v>3.7002487192528502E-3</v>
      </c>
      <c r="D1260" s="59">
        <v>4.0779439992000004</v>
      </c>
      <c r="E1260" s="60">
        <v>5.9415188648689098E-3</v>
      </c>
      <c r="F1260" s="59">
        <v>1.5987664789</v>
      </c>
      <c r="G1260" s="60">
        <v>1.89865085411915E-3</v>
      </c>
      <c r="H1260" s="106"/>
      <c r="I1260" s="59">
        <v>0</v>
      </c>
      <c r="J1260" s="60">
        <v>0</v>
      </c>
      <c r="K1260" s="59">
        <v>2.3083641654</v>
      </c>
      <c r="L1260" s="60">
        <v>6.46397596111856E-3</v>
      </c>
      <c r="M1260" s="59">
        <v>0</v>
      </c>
      <c r="N1260" s="60">
        <v>0</v>
      </c>
      <c r="O1260" s="59">
        <v>0.7854459842</v>
      </c>
      <c r="P1260" s="60">
        <v>2.94949265384708E-3</v>
      </c>
      <c r="Q1260" s="59">
        <v>0.50761947659999995</v>
      </c>
      <c r="R1260" s="60">
        <v>3.7990336035613101E-3</v>
      </c>
      <c r="S1260" s="59">
        <v>2.0752808519000001</v>
      </c>
      <c r="T1260" s="60">
        <v>1.0960076984309799E-2</v>
      </c>
      <c r="U1260" s="59">
        <v>0</v>
      </c>
      <c r="V1260" s="60">
        <v>0</v>
      </c>
      <c r="W1260" s="106"/>
      <c r="X1260" s="59">
        <v>0</v>
      </c>
      <c r="Y1260" s="60">
        <v>0</v>
      </c>
      <c r="Z1260" s="59">
        <v>1.3209399713000001</v>
      </c>
      <c r="AA1260" s="60">
        <v>3.19341744066508E-3</v>
      </c>
      <c r="AB1260" s="59">
        <v>4.3557705067999999</v>
      </c>
      <c r="AC1260" s="60">
        <v>5.7103589459659796E-3</v>
      </c>
    </row>
    <row r="1261" spans="1:29" customFormat="1" x14ac:dyDescent="0.3">
      <c r="A1261" s="58" t="s">
        <v>314</v>
      </c>
      <c r="B1261" s="61">
        <v>1277.0428710285</v>
      </c>
      <c r="C1261" s="62">
        <v>0.83241452354916901</v>
      </c>
      <c r="D1261" s="61">
        <v>554.64341620410005</v>
      </c>
      <c r="E1261" s="62">
        <v>0.80810926322148802</v>
      </c>
      <c r="F1261" s="61">
        <v>721.94984958090004</v>
      </c>
      <c r="G1261" s="62">
        <v>0.85736767478454501</v>
      </c>
      <c r="H1261" s="106"/>
      <c r="I1261" s="61">
        <v>217.44283230159999</v>
      </c>
      <c r="J1261" s="62">
        <v>0.81118237690615402</v>
      </c>
      <c r="K1261" s="61">
        <v>269.79816228269999</v>
      </c>
      <c r="L1261" s="64">
        <v>0.75549987367228799</v>
      </c>
      <c r="M1261" s="61">
        <v>183.56914026320001</v>
      </c>
      <c r="N1261" s="62">
        <v>0.83237397572157201</v>
      </c>
      <c r="O1261" s="61">
        <v>227.13481843470001</v>
      </c>
      <c r="P1261" s="62">
        <v>0.85293259101500796</v>
      </c>
      <c r="Q1261" s="61">
        <v>123.6510486351</v>
      </c>
      <c r="R1261" s="63">
        <v>0.92540674764239195</v>
      </c>
      <c r="S1261" s="61">
        <v>168.99028433140001</v>
      </c>
      <c r="T1261" s="62">
        <v>0.89247993792109803</v>
      </c>
      <c r="U1261" s="61">
        <v>86.456584779799996</v>
      </c>
      <c r="V1261" s="62">
        <v>0.87178881970327804</v>
      </c>
      <c r="W1261" s="106"/>
      <c r="X1261" s="61">
        <v>274.28893226870002</v>
      </c>
      <c r="Y1261" s="62">
        <v>0.82248244482764199</v>
      </c>
      <c r="Z1261" s="61">
        <v>351.015700645501</v>
      </c>
      <c r="AA1261" s="62">
        <v>0.84859243019608299</v>
      </c>
      <c r="AB1261" s="61">
        <v>627.51303325809999</v>
      </c>
      <c r="AC1261" s="62">
        <v>0.82266149182596804</v>
      </c>
    </row>
    <row r="1262" spans="1:29" customFormat="1" x14ac:dyDescent="0.3">
      <c r="A1262" s="65" t="s">
        <v>1</v>
      </c>
    </row>
    <row r="1263" spans="1:29" customFormat="1" x14ac:dyDescent="0.3">
      <c r="A1263" s="65" t="s">
        <v>1</v>
      </c>
    </row>
    <row r="1264" spans="1:29" customFormat="1" x14ac:dyDescent="0.3">
      <c r="A1264" s="53" t="s">
        <v>315</v>
      </c>
    </row>
    <row r="1265" spans="1:29" customFormat="1" x14ac:dyDescent="0.3">
      <c r="A1265" s="54" t="s">
        <v>1</v>
      </c>
    </row>
    <row r="1266" spans="1:29" customFormat="1" x14ac:dyDescent="0.3">
      <c r="A1266" s="114" t="s">
        <v>1</v>
      </c>
      <c r="B1266" s="113" t="s">
        <v>502</v>
      </c>
      <c r="C1266" s="113" t="s">
        <v>1</v>
      </c>
      <c r="D1266" s="113" t="s">
        <v>346</v>
      </c>
      <c r="E1266" s="113" t="s">
        <v>1</v>
      </c>
      <c r="F1266" s="113" t="s">
        <v>347</v>
      </c>
      <c r="G1266" s="113" t="s">
        <v>1</v>
      </c>
      <c r="H1266" s="104"/>
      <c r="I1266" s="113" t="s">
        <v>350</v>
      </c>
      <c r="J1266" s="113" t="s">
        <v>1</v>
      </c>
      <c r="K1266" s="113" t="s">
        <v>351</v>
      </c>
      <c r="L1266" s="113" t="s">
        <v>1</v>
      </c>
      <c r="M1266" s="113" t="s">
        <v>352</v>
      </c>
      <c r="N1266" s="113" t="s">
        <v>1</v>
      </c>
      <c r="O1266" s="113" t="s">
        <v>353</v>
      </c>
      <c r="P1266" s="113" t="s">
        <v>1</v>
      </c>
      <c r="Q1266" s="113" t="s">
        <v>354</v>
      </c>
      <c r="R1266" s="113" t="s">
        <v>1</v>
      </c>
      <c r="S1266" s="113" t="s">
        <v>355</v>
      </c>
      <c r="T1266" s="113" t="s">
        <v>1</v>
      </c>
      <c r="U1266" s="113" t="s">
        <v>356</v>
      </c>
      <c r="V1266" s="113" t="s">
        <v>1</v>
      </c>
      <c r="W1266" s="104"/>
      <c r="X1266" s="113" t="s">
        <v>358</v>
      </c>
      <c r="Y1266" s="113" t="s">
        <v>1</v>
      </c>
      <c r="Z1266" s="113" t="s">
        <v>359</v>
      </c>
      <c r="AA1266" s="113" t="s">
        <v>1</v>
      </c>
      <c r="AB1266" s="113" t="s">
        <v>360</v>
      </c>
      <c r="AC1266" s="113" t="s">
        <v>1</v>
      </c>
    </row>
    <row r="1267" spans="1:29" customFormat="1" x14ac:dyDescent="0.3">
      <c r="A1267" s="115" t="s">
        <v>1</v>
      </c>
      <c r="B1267" s="55" t="s">
        <v>14</v>
      </c>
      <c r="C1267" s="55" t="s">
        <v>15</v>
      </c>
      <c r="D1267" s="55" t="s">
        <v>14</v>
      </c>
      <c r="E1267" s="55" t="s">
        <v>15</v>
      </c>
      <c r="F1267" s="55" t="s">
        <v>14</v>
      </c>
      <c r="G1267" s="55" t="s">
        <v>15</v>
      </c>
      <c r="H1267" s="104"/>
      <c r="I1267" s="55" t="s">
        <v>14</v>
      </c>
      <c r="J1267" s="55" t="s">
        <v>15</v>
      </c>
      <c r="K1267" s="55" t="s">
        <v>14</v>
      </c>
      <c r="L1267" s="55" t="s">
        <v>15</v>
      </c>
      <c r="M1267" s="55" t="s">
        <v>14</v>
      </c>
      <c r="N1267" s="55" t="s">
        <v>15</v>
      </c>
      <c r="O1267" s="55" t="s">
        <v>14</v>
      </c>
      <c r="P1267" s="55" t="s">
        <v>15</v>
      </c>
      <c r="Q1267" s="55" t="s">
        <v>14</v>
      </c>
      <c r="R1267" s="55" t="s">
        <v>15</v>
      </c>
      <c r="S1267" s="55" t="s">
        <v>14</v>
      </c>
      <c r="T1267" s="55" t="s">
        <v>15</v>
      </c>
      <c r="U1267" s="55" t="s">
        <v>14</v>
      </c>
      <c r="V1267" s="55" t="s">
        <v>15</v>
      </c>
      <c r="W1267" s="104"/>
      <c r="X1267" s="55" t="s">
        <v>14</v>
      </c>
      <c r="Y1267" s="55" t="s">
        <v>15</v>
      </c>
      <c r="Z1267" s="55" t="s">
        <v>14</v>
      </c>
      <c r="AA1267" s="55" t="s">
        <v>15</v>
      </c>
      <c r="AB1267" s="55" t="s">
        <v>14</v>
      </c>
      <c r="AC1267" s="55" t="s">
        <v>15</v>
      </c>
    </row>
    <row r="1268" spans="1:29" customFormat="1" x14ac:dyDescent="0.3">
      <c r="A1268" s="56" t="s">
        <v>16</v>
      </c>
      <c r="B1268" s="57">
        <v>1534.1429478952</v>
      </c>
      <c r="C1268" s="57">
        <v>1534.1429478952</v>
      </c>
      <c r="D1268" s="57">
        <v>686.34705905119995</v>
      </c>
      <c r="E1268" s="57">
        <v>686.34705905119995</v>
      </c>
      <c r="F1268" s="57">
        <v>842.05396449349996</v>
      </c>
      <c r="G1268" s="57">
        <v>842.05396449349996</v>
      </c>
      <c r="H1268" s="105"/>
      <c r="I1268" s="57">
        <v>268.05665223019997</v>
      </c>
      <c r="J1268" s="57">
        <v>268.05665223019997</v>
      </c>
      <c r="K1268" s="57">
        <v>357.11212097399999</v>
      </c>
      <c r="L1268" s="57">
        <v>357.11212097399999</v>
      </c>
      <c r="M1268" s="57">
        <v>220.53685677050001</v>
      </c>
      <c r="N1268" s="57">
        <v>220.53685677050001</v>
      </c>
      <c r="O1268" s="57">
        <v>266.29867451119998</v>
      </c>
      <c r="P1268" s="57">
        <v>266.29867451119998</v>
      </c>
      <c r="Q1268" s="57">
        <v>133.61805384510001</v>
      </c>
      <c r="R1268" s="57">
        <v>133.61805384510001</v>
      </c>
      <c r="S1268" s="57">
        <v>189.3491126815</v>
      </c>
      <c r="T1268" s="57">
        <v>189.3491126815</v>
      </c>
      <c r="U1268" s="57">
        <v>99.171476882700006</v>
      </c>
      <c r="V1268" s="57">
        <v>99.171476882700006</v>
      </c>
      <c r="W1268" s="105"/>
      <c r="X1268" s="57">
        <v>333.48910240409998</v>
      </c>
      <c r="Y1268" s="57">
        <v>333.48910240409998</v>
      </c>
      <c r="Z1268" s="57">
        <v>413.6446286286</v>
      </c>
      <c r="AA1268" s="57">
        <v>413.6446286286</v>
      </c>
      <c r="AB1268" s="57">
        <v>762.78401200630003</v>
      </c>
      <c r="AC1268" s="57">
        <v>762.78401200630003</v>
      </c>
    </row>
    <row r="1269" spans="1:29" customFormat="1" x14ac:dyDescent="0.3">
      <c r="A1269" s="58" t="s">
        <v>316</v>
      </c>
      <c r="B1269" s="59">
        <v>4.6700234303999997</v>
      </c>
      <c r="C1269" s="60">
        <v>3.04406016193415E-3</v>
      </c>
      <c r="D1269" s="59">
        <v>2.5961567511000001</v>
      </c>
      <c r="E1269" s="60">
        <v>3.78257139280076E-3</v>
      </c>
      <c r="F1269" s="59">
        <v>2.0738666793000098</v>
      </c>
      <c r="G1269" s="60">
        <v>2.4628667125241102E-3</v>
      </c>
      <c r="H1269" s="106"/>
      <c r="I1269" s="59">
        <v>0</v>
      </c>
      <c r="J1269" s="60">
        <v>0</v>
      </c>
      <c r="K1269" s="59">
        <v>0</v>
      </c>
      <c r="L1269" s="60">
        <v>0</v>
      </c>
      <c r="M1269" s="59">
        <v>0</v>
      </c>
      <c r="N1269" s="60">
        <v>0</v>
      </c>
      <c r="O1269" s="59">
        <v>2.5271435538000002</v>
      </c>
      <c r="P1269" s="60">
        <v>9.4898840876270103E-3</v>
      </c>
      <c r="Q1269" s="59">
        <v>0.41696831229999998</v>
      </c>
      <c r="R1269" s="60">
        <v>3.1205986040133498E-3</v>
      </c>
      <c r="S1269" s="59">
        <v>0.88574593879999897</v>
      </c>
      <c r="T1269" s="60">
        <v>4.6778457329762803E-3</v>
      </c>
      <c r="U1269" s="59">
        <v>0.84016562549999996</v>
      </c>
      <c r="V1269" s="60">
        <v>8.4718474697492701E-3</v>
      </c>
      <c r="W1269" s="106"/>
      <c r="X1269" s="59">
        <v>1.7259115643</v>
      </c>
      <c r="Y1269" s="60">
        <v>5.1753162302996501E-3</v>
      </c>
      <c r="Z1269" s="59">
        <v>0.41696831230000098</v>
      </c>
      <c r="AA1269" s="60">
        <v>1.0080351186534701E-3</v>
      </c>
      <c r="AB1269" s="59">
        <v>2.5271435538000002</v>
      </c>
      <c r="AC1269" s="60">
        <v>3.3130525994547601E-3</v>
      </c>
    </row>
    <row r="1270" spans="1:29" customFormat="1" x14ac:dyDescent="0.3">
      <c r="A1270" s="58" t="s">
        <v>317</v>
      </c>
      <c r="B1270" s="61">
        <v>0</v>
      </c>
      <c r="C1270" s="62">
        <v>0</v>
      </c>
      <c r="D1270" s="61">
        <v>0</v>
      </c>
      <c r="E1270" s="62">
        <v>0</v>
      </c>
      <c r="F1270" s="61">
        <v>0</v>
      </c>
      <c r="G1270" s="62">
        <v>0</v>
      </c>
      <c r="H1270" s="106"/>
      <c r="I1270" s="61">
        <v>0</v>
      </c>
      <c r="J1270" s="62">
        <v>0</v>
      </c>
      <c r="K1270" s="61">
        <v>0</v>
      </c>
      <c r="L1270" s="62">
        <v>0</v>
      </c>
      <c r="M1270" s="61">
        <v>0</v>
      </c>
      <c r="N1270" s="62">
        <v>0</v>
      </c>
      <c r="O1270" s="61">
        <v>0</v>
      </c>
      <c r="P1270" s="62">
        <v>0</v>
      </c>
      <c r="Q1270" s="61">
        <v>0</v>
      </c>
      <c r="R1270" s="62">
        <v>0</v>
      </c>
      <c r="S1270" s="61">
        <v>0</v>
      </c>
      <c r="T1270" s="62">
        <v>0</v>
      </c>
      <c r="U1270" s="61">
        <v>0</v>
      </c>
      <c r="V1270" s="62">
        <v>0</v>
      </c>
      <c r="W1270" s="106"/>
      <c r="X1270" s="61">
        <v>0</v>
      </c>
      <c r="Y1270" s="62">
        <v>0</v>
      </c>
      <c r="Z1270" s="61">
        <v>0</v>
      </c>
      <c r="AA1270" s="62">
        <v>0</v>
      </c>
      <c r="AB1270" s="61">
        <v>0</v>
      </c>
      <c r="AC1270" s="62">
        <v>0</v>
      </c>
    </row>
    <row r="1271" spans="1:29" customFormat="1" x14ac:dyDescent="0.3">
      <c r="A1271" s="58" t="s">
        <v>237</v>
      </c>
      <c r="B1271" s="59">
        <v>15.063296962100001</v>
      </c>
      <c r="C1271" s="60">
        <v>9.8187049536462099E-3</v>
      </c>
      <c r="D1271" s="59">
        <v>10.8104980367</v>
      </c>
      <c r="E1271" s="60">
        <v>1.575077490919E-2</v>
      </c>
      <c r="F1271" s="59">
        <v>4.2527989253999996</v>
      </c>
      <c r="G1271" s="60">
        <v>5.0505063864381703E-3</v>
      </c>
      <c r="H1271" s="106"/>
      <c r="I1271" s="59">
        <v>7.7470843103000204</v>
      </c>
      <c r="J1271" s="60">
        <v>2.8900921674001202E-2</v>
      </c>
      <c r="K1271" s="59">
        <v>2.4527891747999999</v>
      </c>
      <c r="L1271" s="60">
        <v>6.8684007927543199E-3</v>
      </c>
      <c r="M1271" s="59">
        <v>0.67438259510000098</v>
      </c>
      <c r="N1271" s="60">
        <v>3.0579133346485998E-3</v>
      </c>
      <c r="O1271" s="59">
        <v>2.5283080456000002</v>
      </c>
      <c r="P1271" s="60">
        <v>9.4942569663209707E-3</v>
      </c>
      <c r="Q1271" s="59">
        <v>0.96464609499999698</v>
      </c>
      <c r="R1271" s="60">
        <v>7.2194293154298596E-3</v>
      </c>
      <c r="S1271" s="59">
        <v>0</v>
      </c>
      <c r="T1271" s="60">
        <v>0</v>
      </c>
      <c r="U1271" s="59">
        <v>0.69608674130000003</v>
      </c>
      <c r="V1271" s="60">
        <v>7.0190216298112703E-3</v>
      </c>
      <c r="W1271" s="106"/>
      <c r="X1271" s="59">
        <v>8.4431710515999807</v>
      </c>
      <c r="Y1271" s="63">
        <v>2.5317682019393599E-2</v>
      </c>
      <c r="Z1271" s="59">
        <v>1.6390286901</v>
      </c>
      <c r="AA1271" s="60">
        <v>3.9624077690408903E-3</v>
      </c>
      <c r="AB1271" s="59">
        <v>4.9810972203999997</v>
      </c>
      <c r="AC1271" s="60">
        <v>6.5301542009232102E-3</v>
      </c>
    </row>
    <row r="1272" spans="1:29" customFormat="1" x14ac:dyDescent="0.3">
      <c r="A1272" s="58" t="s">
        <v>238</v>
      </c>
      <c r="B1272" s="61">
        <v>6.5211893785000301</v>
      </c>
      <c r="C1272" s="62">
        <v>4.25070518196944E-3</v>
      </c>
      <c r="D1272" s="61">
        <v>3.0353284251000101</v>
      </c>
      <c r="E1272" s="62">
        <v>4.4224396172047598E-3</v>
      </c>
      <c r="F1272" s="61">
        <v>3.0253448888999999</v>
      </c>
      <c r="G1272" s="62">
        <v>3.59281591972524E-3</v>
      </c>
      <c r="H1272" s="106"/>
      <c r="I1272" s="61">
        <v>0</v>
      </c>
      <c r="J1272" s="62">
        <v>0</v>
      </c>
      <c r="K1272" s="61">
        <v>1.9349998532999999</v>
      </c>
      <c r="L1272" s="62">
        <v>5.4184659093127804E-3</v>
      </c>
      <c r="M1272" s="61">
        <v>0.96792487619999901</v>
      </c>
      <c r="N1272" s="62">
        <v>4.3889483616213103E-3</v>
      </c>
      <c r="O1272" s="61">
        <v>3.6182646489999999</v>
      </c>
      <c r="P1272" s="62">
        <v>1.35872424286056E-2</v>
      </c>
      <c r="Q1272" s="61">
        <v>0</v>
      </c>
      <c r="R1272" s="62">
        <v>0</v>
      </c>
      <c r="S1272" s="61">
        <v>0</v>
      </c>
      <c r="T1272" s="62">
        <v>0</v>
      </c>
      <c r="U1272" s="61">
        <v>0</v>
      </c>
      <c r="V1272" s="62">
        <v>0</v>
      </c>
      <c r="W1272" s="106"/>
      <c r="X1272" s="61">
        <v>1.2496974222999999</v>
      </c>
      <c r="Y1272" s="62">
        <v>3.74734110737358E-3</v>
      </c>
      <c r="Z1272" s="61">
        <v>2.3794969002999999</v>
      </c>
      <c r="AA1272" s="62">
        <v>5.7525149261311598E-3</v>
      </c>
      <c r="AB1272" s="61">
        <v>2.89199505590001</v>
      </c>
      <c r="AC1272" s="62">
        <v>3.7913682122064601E-3</v>
      </c>
    </row>
    <row r="1273" spans="1:29" customFormat="1" x14ac:dyDescent="0.3">
      <c r="A1273" s="58" t="s">
        <v>239</v>
      </c>
      <c r="B1273" s="59">
        <v>12.3228859548</v>
      </c>
      <c r="C1273" s="60">
        <v>8.0324235572093502E-3</v>
      </c>
      <c r="D1273" s="59">
        <v>2.4840331090999901</v>
      </c>
      <c r="E1273" s="60">
        <v>3.6192084985894801E-3</v>
      </c>
      <c r="F1273" s="59">
        <v>9.8388528457</v>
      </c>
      <c r="G1273" s="60">
        <v>1.1684349531705E-2</v>
      </c>
      <c r="H1273" s="106"/>
      <c r="I1273" s="59">
        <v>0</v>
      </c>
      <c r="J1273" s="60">
        <v>0</v>
      </c>
      <c r="K1273" s="59">
        <v>4.6210003219000102</v>
      </c>
      <c r="L1273" s="60">
        <v>1.2939914526834099E-2</v>
      </c>
      <c r="M1273" s="59">
        <v>0.87406620560000203</v>
      </c>
      <c r="N1273" s="60">
        <v>3.9633565944471203E-3</v>
      </c>
      <c r="O1273" s="59">
        <v>2.4147763078</v>
      </c>
      <c r="P1273" s="60">
        <v>9.0679246234792593E-3</v>
      </c>
      <c r="Q1273" s="59">
        <v>1.6294664884000001</v>
      </c>
      <c r="R1273" s="60">
        <v>1.21949575039388E-2</v>
      </c>
      <c r="S1273" s="59">
        <v>2.3460857619</v>
      </c>
      <c r="T1273" s="60">
        <v>1.2390265413317799E-2</v>
      </c>
      <c r="U1273" s="59">
        <v>0.43749086920000002</v>
      </c>
      <c r="V1273" s="60">
        <v>4.4114586466980198E-3</v>
      </c>
      <c r="W1273" s="106"/>
      <c r="X1273" s="59">
        <v>2.1187200734</v>
      </c>
      <c r="Y1273" s="60">
        <v>6.35319132807127E-3</v>
      </c>
      <c r="Z1273" s="59">
        <v>1.3816856822000001</v>
      </c>
      <c r="AA1273" s="60">
        <v>3.3402722689301E-3</v>
      </c>
      <c r="AB1273" s="59">
        <v>8.8224801991999993</v>
      </c>
      <c r="AC1273" s="60">
        <v>1.15661577331633E-2</v>
      </c>
    </row>
    <row r="1274" spans="1:29" customFormat="1" x14ac:dyDescent="0.3">
      <c r="A1274" s="58" t="s">
        <v>318</v>
      </c>
      <c r="B1274" s="61">
        <v>85.023407297200194</v>
      </c>
      <c r="C1274" s="62">
        <v>5.5420785536217203E-2</v>
      </c>
      <c r="D1274" s="61">
        <v>35.422628484999997</v>
      </c>
      <c r="E1274" s="62">
        <v>5.1610374107187003E-2</v>
      </c>
      <c r="F1274" s="61">
        <v>49.600778812199998</v>
      </c>
      <c r="G1274" s="62">
        <v>5.8904513135372601E-2</v>
      </c>
      <c r="H1274" s="106"/>
      <c r="I1274" s="61">
        <v>28.257518094999998</v>
      </c>
      <c r="J1274" s="62">
        <v>0.105416216534456</v>
      </c>
      <c r="K1274" s="61">
        <v>29.471969385200101</v>
      </c>
      <c r="L1274" s="62">
        <v>8.2528616796363904E-2</v>
      </c>
      <c r="M1274" s="61">
        <v>4.4778081766</v>
      </c>
      <c r="N1274" s="64">
        <v>2.0304126222583301E-2</v>
      </c>
      <c r="O1274" s="61">
        <v>7.5384831243999999</v>
      </c>
      <c r="P1274" s="62">
        <v>2.8308376443244201E-2</v>
      </c>
      <c r="Q1274" s="61">
        <v>5.6336865844000004</v>
      </c>
      <c r="R1274" s="62">
        <v>4.2162615172729498E-2</v>
      </c>
      <c r="S1274" s="61">
        <v>6.92670134359998</v>
      </c>
      <c r="T1274" s="62">
        <v>3.6581641421532599E-2</v>
      </c>
      <c r="U1274" s="61">
        <v>2.7172405880000001</v>
      </c>
      <c r="V1274" s="62">
        <v>2.7399416378702801E-2</v>
      </c>
      <c r="W1274" s="106"/>
      <c r="X1274" s="61">
        <v>29.678198679299999</v>
      </c>
      <c r="Y1274" s="63">
        <v>8.8993008962967302E-2</v>
      </c>
      <c r="Z1274" s="61">
        <v>18.9123453646</v>
      </c>
      <c r="AA1274" s="62">
        <v>4.5721240058893303E-2</v>
      </c>
      <c r="AB1274" s="61">
        <v>35.570239814799997</v>
      </c>
      <c r="AC1274" s="62">
        <v>4.6632125549199703E-2</v>
      </c>
    </row>
    <row r="1275" spans="1:29" customFormat="1" x14ac:dyDescent="0.3">
      <c r="A1275" s="58" t="s">
        <v>319</v>
      </c>
      <c r="B1275" s="59">
        <v>113.1968085856</v>
      </c>
      <c r="C1275" s="60">
        <v>7.3785046394081302E-2</v>
      </c>
      <c r="D1275" s="59">
        <v>40.993503343599997</v>
      </c>
      <c r="E1275" s="60">
        <v>5.9727076561337702E-2</v>
      </c>
      <c r="F1275" s="59">
        <v>72.203305241999999</v>
      </c>
      <c r="G1275" s="60">
        <v>8.5746648417516405E-2</v>
      </c>
      <c r="H1275" s="106"/>
      <c r="I1275" s="59">
        <v>20.8153600475</v>
      </c>
      <c r="J1275" s="60">
        <v>7.76528389589239E-2</v>
      </c>
      <c r="K1275" s="59">
        <v>39.854581495200001</v>
      </c>
      <c r="L1275" s="60">
        <v>0.111602432833977</v>
      </c>
      <c r="M1275" s="59">
        <v>14.9659859629</v>
      </c>
      <c r="N1275" s="60">
        <v>6.7861609084572394E-2</v>
      </c>
      <c r="O1275" s="59">
        <v>18.851165481399999</v>
      </c>
      <c r="P1275" s="60">
        <v>7.0789558062960403E-2</v>
      </c>
      <c r="Q1275" s="59">
        <v>7.3718065589000004</v>
      </c>
      <c r="R1275" s="60">
        <v>5.5170737387373901E-2</v>
      </c>
      <c r="S1275" s="59">
        <v>7.4589144172999902</v>
      </c>
      <c r="T1275" s="60">
        <v>3.9392391713218497E-2</v>
      </c>
      <c r="U1275" s="59">
        <v>3.8789946224</v>
      </c>
      <c r="V1275" s="60">
        <v>3.9114014879379801E-2</v>
      </c>
      <c r="W1275" s="106"/>
      <c r="X1275" s="59">
        <v>22.3120792964</v>
      </c>
      <c r="Y1275" s="60">
        <v>6.69049727129125E-2</v>
      </c>
      <c r="Z1275" s="59">
        <v>11.7405993109</v>
      </c>
      <c r="AA1275" s="64">
        <v>2.8383299330695701E-2</v>
      </c>
      <c r="AB1275" s="59">
        <v>79.1441299783001</v>
      </c>
      <c r="AC1275" s="63">
        <v>0.10375693346027599</v>
      </c>
    </row>
    <row r="1276" spans="1:29" customFormat="1" x14ac:dyDescent="0.3">
      <c r="A1276" s="58" t="s">
        <v>320</v>
      </c>
      <c r="B1276" s="61">
        <v>332.46121523699998</v>
      </c>
      <c r="C1276" s="62">
        <v>0.21670810773737001</v>
      </c>
      <c r="D1276" s="61">
        <v>129.7359428261</v>
      </c>
      <c r="E1276" s="62">
        <v>0.189023819822942</v>
      </c>
      <c r="F1276" s="61">
        <v>202.2756671674</v>
      </c>
      <c r="G1276" s="62">
        <v>0.24021698809893999</v>
      </c>
      <c r="H1276" s="106"/>
      <c r="I1276" s="61">
        <v>43.873127629299802</v>
      </c>
      <c r="J1276" s="62">
        <v>0.16367110185209299</v>
      </c>
      <c r="K1276" s="61">
        <v>89.649349215899804</v>
      </c>
      <c r="L1276" s="62">
        <v>0.25103978260773502</v>
      </c>
      <c r="M1276" s="61">
        <v>54.337921679900198</v>
      </c>
      <c r="N1276" s="62">
        <v>0.24638929961918499</v>
      </c>
      <c r="O1276" s="61">
        <v>71.539450864200106</v>
      </c>
      <c r="P1276" s="62">
        <v>0.26864366109036403</v>
      </c>
      <c r="Q1276" s="61">
        <v>26.0650659364</v>
      </c>
      <c r="R1276" s="62">
        <v>0.195071438225081</v>
      </c>
      <c r="S1276" s="61">
        <v>33.341509831899998</v>
      </c>
      <c r="T1276" s="62">
        <v>0.17608484856215301</v>
      </c>
      <c r="U1276" s="61">
        <v>13.6547900794</v>
      </c>
      <c r="V1276" s="64">
        <v>0.13768868336559001</v>
      </c>
      <c r="W1276" s="106"/>
      <c r="X1276" s="61">
        <v>50.4676537608999</v>
      </c>
      <c r="Y1276" s="64">
        <v>0.15133224263426301</v>
      </c>
      <c r="Z1276" s="61">
        <v>92.714228498099899</v>
      </c>
      <c r="AA1276" s="62">
        <v>0.22413981007195799</v>
      </c>
      <c r="AB1276" s="61">
        <v>189.27933297800001</v>
      </c>
      <c r="AC1276" s="62">
        <v>0.24814276387381401</v>
      </c>
    </row>
    <row r="1277" spans="1:29" customFormat="1" x14ac:dyDescent="0.3">
      <c r="A1277" s="58" t="s">
        <v>321</v>
      </c>
      <c r="B1277" s="59">
        <v>575.67185860730001</v>
      </c>
      <c r="C1277" s="60">
        <v>0.37524003835307901</v>
      </c>
      <c r="D1277" s="59">
        <v>257.91605957139899</v>
      </c>
      <c r="E1277" s="60">
        <v>0.37578081842142802</v>
      </c>
      <c r="F1277" s="59">
        <v>315.15673961009998</v>
      </c>
      <c r="G1277" s="60">
        <v>0.37427142784093198</v>
      </c>
      <c r="H1277" s="106"/>
      <c r="I1277" s="59">
        <v>90.234757690099997</v>
      </c>
      <c r="J1277" s="60">
        <v>0.33662569811029602</v>
      </c>
      <c r="K1277" s="59">
        <v>127.4397683716</v>
      </c>
      <c r="L1277" s="60">
        <v>0.356862063443874</v>
      </c>
      <c r="M1277" s="59">
        <v>83.105905280300206</v>
      </c>
      <c r="N1277" s="60">
        <v>0.37683454138817002</v>
      </c>
      <c r="O1277" s="59">
        <v>94.122421063100106</v>
      </c>
      <c r="P1277" s="60">
        <v>0.35344682520806697</v>
      </c>
      <c r="Q1277" s="59">
        <v>57.7700005632</v>
      </c>
      <c r="R1277" s="60">
        <v>0.43235175861917002</v>
      </c>
      <c r="S1277" s="59">
        <v>83.402529646000005</v>
      </c>
      <c r="T1277" s="60">
        <v>0.440469609098668</v>
      </c>
      <c r="U1277" s="59">
        <v>39.596475992999899</v>
      </c>
      <c r="V1277" s="60">
        <v>0.39927282760782801</v>
      </c>
      <c r="W1277" s="106"/>
      <c r="X1277" s="59">
        <v>122.3593347124</v>
      </c>
      <c r="Y1277" s="60">
        <v>0.36690654606198497</v>
      </c>
      <c r="Z1277" s="59">
        <v>167.97818515820001</v>
      </c>
      <c r="AA1277" s="60">
        <v>0.406092992709989</v>
      </c>
      <c r="AB1277" s="59">
        <v>267.49261601310002</v>
      </c>
      <c r="AC1277" s="60">
        <v>0.35067936899926899</v>
      </c>
    </row>
    <row r="1278" spans="1:29" customFormat="1" x14ac:dyDescent="0.3">
      <c r="A1278" s="58" t="s">
        <v>322</v>
      </c>
      <c r="B1278" s="61">
        <v>210.272552652</v>
      </c>
      <c r="C1278" s="62">
        <v>0.13706190348199801</v>
      </c>
      <c r="D1278" s="61">
        <v>117.5095924264</v>
      </c>
      <c r="E1278" s="63">
        <v>0.17121016383292201</v>
      </c>
      <c r="F1278" s="61">
        <v>90.530216608900105</v>
      </c>
      <c r="G1278" s="64">
        <v>0.107511181499341</v>
      </c>
      <c r="H1278" s="106"/>
      <c r="I1278" s="61">
        <v>30.676170903999999</v>
      </c>
      <c r="J1278" s="62">
        <v>0.114439133104058</v>
      </c>
      <c r="K1278" s="61">
        <v>41.366328773600003</v>
      </c>
      <c r="L1278" s="62">
        <v>0.115835689532957</v>
      </c>
      <c r="M1278" s="61">
        <v>33.896528275400001</v>
      </c>
      <c r="N1278" s="62">
        <v>0.153700060714451</v>
      </c>
      <c r="O1278" s="61">
        <v>28.164932931399999</v>
      </c>
      <c r="P1278" s="62">
        <v>0.105764450322923</v>
      </c>
      <c r="Q1278" s="61">
        <v>18.952642528399998</v>
      </c>
      <c r="R1278" s="62">
        <v>0.14184192916304</v>
      </c>
      <c r="S1278" s="61">
        <v>35.553322745999999</v>
      </c>
      <c r="T1278" s="62">
        <v>0.18776598549898399</v>
      </c>
      <c r="U1278" s="61">
        <v>21.662626493200001</v>
      </c>
      <c r="V1278" s="63">
        <v>0.21843605817046099</v>
      </c>
      <c r="W1278" s="106"/>
      <c r="X1278" s="61">
        <v>56.855582987699997</v>
      </c>
      <c r="Y1278" s="62">
        <v>0.170487079121423</v>
      </c>
      <c r="Z1278" s="61">
        <v>55.3098981431</v>
      </c>
      <c r="AA1278" s="62">
        <v>0.13371356549817801</v>
      </c>
      <c r="AB1278" s="61">
        <v>92.586212827099999</v>
      </c>
      <c r="AC1278" s="62">
        <v>0.121379330675241</v>
      </c>
    </row>
    <row r="1279" spans="1:29" customFormat="1" x14ac:dyDescent="0.3">
      <c r="A1279" s="58" t="s">
        <v>323</v>
      </c>
      <c r="B1279" s="59">
        <v>178.93970979029999</v>
      </c>
      <c r="C1279" s="60">
        <v>0.116638224642495</v>
      </c>
      <c r="D1279" s="59">
        <v>85.843316076699907</v>
      </c>
      <c r="E1279" s="60">
        <v>0.12507275283639899</v>
      </c>
      <c r="F1279" s="59">
        <v>93.096393713599994</v>
      </c>
      <c r="G1279" s="60">
        <v>0.110558702457506</v>
      </c>
      <c r="H1279" s="106"/>
      <c r="I1279" s="59">
        <v>46.452633554000002</v>
      </c>
      <c r="J1279" s="60">
        <v>0.173294089766173</v>
      </c>
      <c r="K1279" s="59">
        <v>20.321334382500002</v>
      </c>
      <c r="L1279" s="64">
        <v>5.6904633556192102E-2</v>
      </c>
      <c r="M1279" s="59">
        <v>27.236333718499999</v>
      </c>
      <c r="N1279" s="60">
        <v>0.123500144680321</v>
      </c>
      <c r="O1279" s="59">
        <v>34.993728490499997</v>
      </c>
      <c r="P1279" s="60">
        <v>0.131407820766409</v>
      </c>
      <c r="Q1279" s="59">
        <v>14.8137707781</v>
      </c>
      <c r="R1279" s="60">
        <v>0.110866536009222</v>
      </c>
      <c r="S1279" s="59">
        <v>19.434302996</v>
      </c>
      <c r="T1279" s="60">
        <v>0.102637412559149</v>
      </c>
      <c r="U1279" s="59">
        <v>15.687605870700001</v>
      </c>
      <c r="V1279" s="60">
        <v>0.15818667185177901</v>
      </c>
      <c r="W1279" s="106"/>
      <c r="X1279" s="59">
        <v>38.278752855799901</v>
      </c>
      <c r="Y1279" s="60">
        <v>0.11478261982131099</v>
      </c>
      <c r="Z1279" s="59">
        <v>61.1721925688</v>
      </c>
      <c r="AA1279" s="60">
        <v>0.14788586224753</v>
      </c>
      <c r="AB1279" s="59">
        <v>79.488764365700007</v>
      </c>
      <c r="AC1279" s="60">
        <v>0.104208744696452</v>
      </c>
    </row>
    <row r="1280" spans="1:29" customFormat="1" x14ac:dyDescent="0.3">
      <c r="A1280" s="58" t="s">
        <v>312</v>
      </c>
      <c r="B1280" s="79">
        <v>7.70314986447677</v>
      </c>
      <c r="C1280" s="79">
        <v>7.70314986447677</v>
      </c>
      <c r="D1280" s="79">
        <v>7.7966923215606103</v>
      </c>
      <c r="E1280" s="79">
        <v>7.7966923215606103</v>
      </c>
      <c r="F1280" s="79">
        <v>7.6254973123299896</v>
      </c>
      <c r="G1280" s="79">
        <v>7.6254973123299896</v>
      </c>
      <c r="H1280" s="108"/>
      <c r="I1280" s="79">
        <v>7.65239635321909</v>
      </c>
      <c r="J1280" s="79">
        <v>7.65239635321909</v>
      </c>
      <c r="K1280" s="79">
        <v>7.3877520655701296</v>
      </c>
      <c r="L1280" s="74">
        <v>7.3877520655701296</v>
      </c>
      <c r="M1280" s="79">
        <v>7.9015298054252296</v>
      </c>
      <c r="N1280" s="77">
        <v>7.9015298054252296</v>
      </c>
      <c r="O1280" s="79">
        <v>7.6363396601738396</v>
      </c>
      <c r="P1280" s="79">
        <v>7.6363396601738396</v>
      </c>
      <c r="Q1280" s="79">
        <v>7.8146130479230296</v>
      </c>
      <c r="R1280" s="79">
        <v>7.8146130479230296</v>
      </c>
      <c r="S1280" s="79">
        <v>7.9414424268470096</v>
      </c>
      <c r="T1280" s="77">
        <v>7.9414424268470096</v>
      </c>
      <c r="U1280" s="79">
        <v>8.1091596954899092</v>
      </c>
      <c r="V1280" s="77">
        <v>8.1091596954899092</v>
      </c>
      <c r="W1280" s="108"/>
      <c r="X1280" s="79">
        <v>7.6104730110071399</v>
      </c>
      <c r="Y1280" s="79">
        <v>7.6104730110071399</v>
      </c>
      <c r="Z1280" s="79">
        <v>7.9374527698133601</v>
      </c>
      <c r="AA1280" s="77">
        <v>7.9374527698133601</v>
      </c>
      <c r="AB1280" s="79">
        <v>7.6033369946313201</v>
      </c>
      <c r="AC1280" s="79">
        <v>7.6033369946313201</v>
      </c>
    </row>
    <row r="1281" spans="1:29" customFormat="1" x14ac:dyDescent="0.3">
      <c r="A1281" s="65" t="s">
        <v>1</v>
      </c>
    </row>
    <row r="1282" spans="1:29" customFormat="1" x14ac:dyDescent="0.3">
      <c r="A1282" s="65" t="s">
        <v>1</v>
      </c>
    </row>
    <row r="1283" spans="1:29" customFormat="1" x14ac:dyDescent="0.3">
      <c r="A1283" s="53" t="s">
        <v>324</v>
      </c>
    </row>
    <row r="1284" spans="1:29" customFormat="1" x14ac:dyDescent="0.3">
      <c r="A1284" s="54" t="s">
        <v>1</v>
      </c>
    </row>
    <row r="1285" spans="1:29" customFormat="1" x14ac:dyDescent="0.3">
      <c r="A1285" s="114" t="s">
        <v>1</v>
      </c>
      <c r="B1285" s="113" t="s">
        <v>502</v>
      </c>
      <c r="C1285" s="113" t="s">
        <v>1</v>
      </c>
      <c r="D1285" s="113" t="s">
        <v>346</v>
      </c>
      <c r="E1285" s="113" t="s">
        <v>1</v>
      </c>
      <c r="F1285" s="113" t="s">
        <v>347</v>
      </c>
      <c r="G1285" s="113" t="s">
        <v>1</v>
      </c>
      <c r="H1285" s="104"/>
      <c r="I1285" s="113" t="s">
        <v>350</v>
      </c>
      <c r="J1285" s="113" t="s">
        <v>1</v>
      </c>
      <c r="K1285" s="113" t="s">
        <v>351</v>
      </c>
      <c r="L1285" s="113" t="s">
        <v>1</v>
      </c>
      <c r="M1285" s="113" t="s">
        <v>352</v>
      </c>
      <c r="N1285" s="113" t="s">
        <v>1</v>
      </c>
      <c r="O1285" s="113" t="s">
        <v>353</v>
      </c>
      <c r="P1285" s="113" t="s">
        <v>1</v>
      </c>
      <c r="Q1285" s="113" t="s">
        <v>354</v>
      </c>
      <c r="R1285" s="113" t="s">
        <v>1</v>
      </c>
      <c r="S1285" s="113" t="s">
        <v>355</v>
      </c>
      <c r="T1285" s="113" t="s">
        <v>1</v>
      </c>
      <c r="U1285" s="113" t="s">
        <v>356</v>
      </c>
      <c r="V1285" s="113" t="s">
        <v>1</v>
      </c>
      <c r="W1285" s="104"/>
      <c r="X1285" s="113" t="s">
        <v>358</v>
      </c>
      <c r="Y1285" s="113" t="s">
        <v>1</v>
      </c>
      <c r="Z1285" s="113" t="s">
        <v>359</v>
      </c>
      <c r="AA1285" s="113" t="s">
        <v>1</v>
      </c>
      <c r="AB1285" s="113" t="s">
        <v>360</v>
      </c>
      <c r="AC1285" s="113" t="s">
        <v>1</v>
      </c>
    </row>
    <row r="1286" spans="1:29" customFormat="1" x14ac:dyDescent="0.3">
      <c r="A1286" s="115" t="s">
        <v>1</v>
      </c>
      <c r="B1286" s="55" t="s">
        <v>14</v>
      </c>
      <c r="C1286" s="55" t="s">
        <v>15</v>
      </c>
      <c r="D1286" s="55" t="s">
        <v>14</v>
      </c>
      <c r="E1286" s="55" t="s">
        <v>15</v>
      </c>
      <c r="F1286" s="55" t="s">
        <v>14</v>
      </c>
      <c r="G1286" s="55" t="s">
        <v>15</v>
      </c>
      <c r="H1286" s="104"/>
      <c r="I1286" s="55" t="s">
        <v>14</v>
      </c>
      <c r="J1286" s="55" t="s">
        <v>15</v>
      </c>
      <c r="K1286" s="55" t="s">
        <v>14</v>
      </c>
      <c r="L1286" s="55" t="s">
        <v>15</v>
      </c>
      <c r="M1286" s="55" t="s">
        <v>14</v>
      </c>
      <c r="N1286" s="55" t="s">
        <v>15</v>
      </c>
      <c r="O1286" s="55" t="s">
        <v>14</v>
      </c>
      <c r="P1286" s="55" t="s">
        <v>15</v>
      </c>
      <c r="Q1286" s="55" t="s">
        <v>14</v>
      </c>
      <c r="R1286" s="55" t="s">
        <v>15</v>
      </c>
      <c r="S1286" s="55" t="s">
        <v>14</v>
      </c>
      <c r="T1286" s="55" t="s">
        <v>15</v>
      </c>
      <c r="U1286" s="55" t="s">
        <v>14</v>
      </c>
      <c r="V1286" s="55" t="s">
        <v>15</v>
      </c>
      <c r="W1286" s="104"/>
      <c r="X1286" s="55" t="s">
        <v>14</v>
      </c>
      <c r="Y1286" s="55" t="s">
        <v>15</v>
      </c>
      <c r="Z1286" s="55" t="s">
        <v>14</v>
      </c>
      <c r="AA1286" s="55" t="s">
        <v>15</v>
      </c>
      <c r="AB1286" s="55" t="s">
        <v>14</v>
      </c>
      <c r="AC1286" s="55" t="s">
        <v>15</v>
      </c>
    </row>
    <row r="1287" spans="1:29" customFormat="1" x14ac:dyDescent="0.3">
      <c r="A1287" s="56" t="s">
        <v>16</v>
      </c>
      <c r="B1287" s="57">
        <v>1534.1429478952</v>
      </c>
      <c r="C1287" s="57">
        <v>1534.1429478952</v>
      </c>
      <c r="D1287" s="57">
        <v>686.34705905119995</v>
      </c>
      <c r="E1287" s="57">
        <v>686.34705905119995</v>
      </c>
      <c r="F1287" s="57">
        <v>842.05396449349996</v>
      </c>
      <c r="G1287" s="57">
        <v>842.05396449349996</v>
      </c>
      <c r="H1287" s="105"/>
      <c r="I1287" s="57">
        <v>268.05665223019997</v>
      </c>
      <c r="J1287" s="57">
        <v>268.05665223019997</v>
      </c>
      <c r="K1287" s="57">
        <v>357.11212097399999</v>
      </c>
      <c r="L1287" s="57">
        <v>357.11212097399999</v>
      </c>
      <c r="M1287" s="57">
        <v>220.53685677050001</v>
      </c>
      <c r="N1287" s="57">
        <v>220.53685677050001</v>
      </c>
      <c r="O1287" s="57">
        <v>266.29867451119998</v>
      </c>
      <c r="P1287" s="57">
        <v>266.29867451119998</v>
      </c>
      <c r="Q1287" s="57">
        <v>133.61805384510001</v>
      </c>
      <c r="R1287" s="57">
        <v>133.61805384510001</v>
      </c>
      <c r="S1287" s="57">
        <v>189.3491126815</v>
      </c>
      <c r="T1287" s="57">
        <v>189.3491126815</v>
      </c>
      <c r="U1287" s="57">
        <v>99.171476882700006</v>
      </c>
      <c r="V1287" s="57">
        <v>99.171476882700006</v>
      </c>
      <c r="W1287" s="105"/>
      <c r="X1287" s="57">
        <v>333.48910240409998</v>
      </c>
      <c r="Y1287" s="57">
        <v>333.48910240409998</v>
      </c>
      <c r="Z1287" s="57">
        <v>413.6446286286</v>
      </c>
      <c r="AA1287" s="57">
        <v>413.6446286286</v>
      </c>
      <c r="AB1287" s="57">
        <v>762.78401200630003</v>
      </c>
      <c r="AC1287" s="57">
        <v>762.78401200630003</v>
      </c>
    </row>
    <row r="1288" spans="1:29" customFormat="1" x14ac:dyDescent="0.3">
      <c r="A1288" s="58" t="s">
        <v>325</v>
      </c>
      <c r="B1288" s="59">
        <v>18.737011536000001</v>
      </c>
      <c r="C1288" s="60">
        <v>1.2213341371941E-2</v>
      </c>
      <c r="D1288" s="59">
        <v>7.8841649687000004</v>
      </c>
      <c r="E1288" s="60">
        <v>1.14871403100335E-2</v>
      </c>
      <c r="F1288" s="59">
        <v>10.8528465673</v>
      </c>
      <c r="G1288" s="60">
        <v>1.28885404319996E-2</v>
      </c>
      <c r="H1288" s="106"/>
      <c r="I1288" s="59">
        <v>0</v>
      </c>
      <c r="J1288" s="60">
        <v>0</v>
      </c>
      <c r="K1288" s="59">
        <v>3.8548065995999998</v>
      </c>
      <c r="L1288" s="60">
        <v>1.07943874576037E-2</v>
      </c>
      <c r="M1288" s="59">
        <v>0</v>
      </c>
      <c r="N1288" s="60">
        <v>0</v>
      </c>
      <c r="O1288" s="59">
        <v>8.3783870540000098</v>
      </c>
      <c r="P1288" s="63">
        <v>3.1462368595633498E-2</v>
      </c>
      <c r="Q1288" s="59">
        <v>3.5732253489999999</v>
      </c>
      <c r="R1288" s="60">
        <v>2.6742084966619499E-2</v>
      </c>
      <c r="S1288" s="59">
        <v>0</v>
      </c>
      <c r="T1288" s="60">
        <v>0</v>
      </c>
      <c r="U1288" s="59">
        <v>2.9305925334</v>
      </c>
      <c r="V1288" s="60">
        <v>2.9550760213708501E-2</v>
      </c>
      <c r="W1288" s="106"/>
      <c r="X1288" s="59">
        <v>4.1159800754000102</v>
      </c>
      <c r="Y1288" s="60">
        <v>1.23421726399099E-2</v>
      </c>
      <c r="Z1288" s="59">
        <v>7.02189568749999</v>
      </c>
      <c r="AA1288" s="60">
        <v>1.6975672356197201E-2</v>
      </c>
      <c r="AB1288" s="59">
        <v>7.5991357730999898</v>
      </c>
      <c r="AC1288" s="60">
        <v>9.9623689714110602E-3</v>
      </c>
    </row>
    <row r="1289" spans="1:29" customFormat="1" x14ac:dyDescent="0.3">
      <c r="A1289" s="58" t="s">
        <v>326</v>
      </c>
      <c r="B1289" s="61">
        <v>133.01674340869999</v>
      </c>
      <c r="C1289" s="62">
        <v>8.6704269371504897E-2</v>
      </c>
      <c r="D1289" s="61">
        <v>49.658863233300004</v>
      </c>
      <c r="E1289" s="62">
        <v>7.2352409146981697E-2</v>
      </c>
      <c r="F1289" s="61">
        <v>83.357880175399998</v>
      </c>
      <c r="G1289" s="62">
        <v>9.8993513112357601E-2</v>
      </c>
      <c r="H1289" s="106"/>
      <c r="I1289" s="61">
        <v>7.7470843103000204</v>
      </c>
      <c r="J1289" s="62">
        <v>2.8900921674001202E-2</v>
      </c>
      <c r="K1289" s="61">
        <v>41.647142753399898</v>
      </c>
      <c r="L1289" s="62">
        <v>0.116622036350405</v>
      </c>
      <c r="M1289" s="61">
        <v>19.473417811499999</v>
      </c>
      <c r="N1289" s="62">
        <v>8.8300060573389197E-2</v>
      </c>
      <c r="O1289" s="61">
        <v>22.653992186</v>
      </c>
      <c r="P1289" s="62">
        <v>8.5069864608159101E-2</v>
      </c>
      <c r="Q1289" s="61">
        <v>15.1693556309</v>
      </c>
      <c r="R1289" s="62">
        <v>0.113527739660731</v>
      </c>
      <c r="S1289" s="61">
        <v>19.5141686453</v>
      </c>
      <c r="T1289" s="62">
        <v>0.103059203018946</v>
      </c>
      <c r="U1289" s="61">
        <v>6.8115820713000002</v>
      </c>
      <c r="V1289" s="62">
        <v>6.8684890912300706E-2</v>
      </c>
      <c r="W1289" s="106"/>
      <c r="X1289" s="61">
        <v>20.6540771232</v>
      </c>
      <c r="Y1289" s="62">
        <v>6.1933289496736703E-2</v>
      </c>
      <c r="Z1289" s="61">
        <v>34.091643008699997</v>
      </c>
      <c r="AA1289" s="62">
        <v>8.2417709911349904E-2</v>
      </c>
      <c r="AB1289" s="61">
        <v>75.593863525900005</v>
      </c>
      <c r="AC1289" s="62">
        <v>9.9102579938809304E-2</v>
      </c>
    </row>
    <row r="1290" spans="1:29" customFormat="1" x14ac:dyDescent="0.3">
      <c r="A1290" s="58" t="s">
        <v>327</v>
      </c>
      <c r="B1290" s="59">
        <v>596.72067170879996</v>
      </c>
      <c r="C1290" s="60">
        <v>0.38896028074012501</v>
      </c>
      <c r="D1290" s="59">
        <v>267.30514246820002</v>
      </c>
      <c r="E1290" s="60">
        <v>0.38946060734596899</v>
      </c>
      <c r="F1290" s="59">
        <v>328.50540793260001</v>
      </c>
      <c r="G1290" s="60">
        <v>0.390123937163811</v>
      </c>
      <c r="H1290" s="106"/>
      <c r="I1290" s="59">
        <v>158.96437424449999</v>
      </c>
      <c r="J1290" s="63">
        <v>0.593025291191004</v>
      </c>
      <c r="K1290" s="59">
        <v>105.33184090810001</v>
      </c>
      <c r="L1290" s="64">
        <v>0.29495453870569899</v>
      </c>
      <c r="M1290" s="59">
        <v>69.019713292999896</v>
      </c>
      <c r="N1290" s="64">
        <v>0.312962260837992</v>
      </c>
      <c r="O1290" s="59">
        <v>102.0965090811</v>
      </c>
      <c r="P1290" s="60">
        <v>0.38339097732462102</v>
      </c>
      <c r="Q1290" s="59">
        <v>53.655444854300001</v>
      </c>
      <c r="R1290" s="60">
        <v>0.40155834717141897</v>
      </c>
      <c r="S1290" s="59">
        <v>67.024971532200198</v>
      </c>
      <c r="T1290" s="60">
        <v>0.35397563042685698</v>
      </c>
      <c r="U1290" s="59">
        <v>40.627817795600002</v>
      </c>
      <c r="V1290" s="60">
        <v>0.40967240856616999</v>
      </c>
      <c r="W1290" s="106"/>
      <c r="X1290" s="59">
        <v>146.1968349924</v>
      </c>
      <c r="Y1290" s="60">
        <v>0.43838564420389498</v>
      </c>
      <c r="Z1290" s="59">
        <v>152.73897605510001</v>
      </c>
      <c r="AA1290" s="60">
        <v>0.36925168486169302</v>
      </c>
      <c r="AB1290" s="59">
        <v>276.23681555600001</v>
      </c>
      <c r="AC1290" s="60">
        <v>0.36214290180182601</v>
      </c>
    </row>
    <row r="1291" spans="1:29" customFormat="1" x14ac:dyDescent="0.3">
      <c r="A1291" s="58" t="s">
        <v>328</v>
      </c>
      <c r="B1291" s="61">
        <v>466.7051200473</v>
      </c>
      <c r="C1291" s="62">
        <v>0.30421227740713902</v>
      </c>
      <c r="D1291" s="61">
        <v>212.05874883460001</v>
      </c>
      <c r="E1291" s="62">
        <v>0.308967228806587</v>
      </c>
      <c r="F1291" s="61">
        <v>252.0473117869</v>
      </c>
      <c r="G1291" s="62">
        <v>0.299324416741518</v>
      </c>
      <c r="H1291" s="106"/>
      <c r="I1291" s="61">
        <v>57.5933615816</v>
      </c>
      <c r="J1291" s="62">
        <v>0.214855184911212</v>
      </c>
      <c r="K1291" s="61">
        <v>139.2362932611</v>
      </c>
      <c r="L1291" s="63">
        <v>0.38989517600618601</v>
      </c>
      <c r="M1291" s="61">
        <v>83.433430113500094</v>
      </c>
      <c r="N1291" s="63">
        <v>0.37831966654138199</v>
      </c>
      <c r="O1291" s="61">
        <v>74.936945109599904</v>
      </c>
      <c r="P1291" s="62">
        <v>0.28140187046424198</v>
      </c>
      <c r="Q1291" s="61">
        <v>33.859081742299999</v>
      </c>
      <c r="R1291" s="62">
        <v>0.25340199746923397</v>
      </c>
      <c r="S1291" s="61">
        <v>56.044355038000198</v>
      </c>
      <c r="T1291" s="62">
        <v>0.295984249645104</v>
      </c>
      <c r="U1291" s="61">
        <v>21.601653201200001</v>
      </c>
      <c r="V1291" s="64">
        <v>0.21782123126743799</v>
      </c>
      <c r="W1291" s="106"/>
      <c r="X1291" s="61">
        <v>83.969095286200002</v>
      </c>
      <c r="Y1291" s="62">
        <v>0.25178962275190597</v>
      </c>
      <c r="Z1291" s="61">
        <v>128.97395865359999</v>
      </c>
      <c r="AA1291" s="62">
        <v>0.31179894461871999</v>
      </c>
      <c r="AB1291" s="61">
        <v>253.7620661075</v>
      </c>
      <c r="AC1291" s="62">
        <v>0.33267879519399801</v>
      </c>
    </row>
    <row r="1292" spans="1:29" customFormat="1" x14ac:dyDescent="0.3">
      <c r="A1292" s="58" t="s">
        <v>329</v>
      </c>
      <c r="B1292" s="59">
        <v>318.96340119439998</v>
      </c>
      <c r="C1292" s="60">
        <v>0.20790983110929001</v>
      </c>
      <c r="D1292" s="59">
        <v>149.44013954640101</v>
      </c>
      <c r="E1292" s="60">
        <v>0.21773261439042901</v>
      </c>
      <c r="F1292" s="59">
        <v>167.29051803130099</v>
      </c>
      <c r="G1292" s="60">
        <v>0.19866959255031399</v>
      </c>
      <c r="H1292" s="106"/>
      <c r="I1292" s="59">
        <v>43.751832093799798</v>
      </c>
      <c r="J1292" s="60">
        <v>0.16321860222378301</v>
      </c>
      <c r="K1292" s="59">
        <v>67.042037451799899</v>
      </c>
      <c r="L1292" s="60">
        <v>0.18773386148010701</v>
      </c>
      <c r="M1292" s="59">
        <v>48.610295552500197</v>
      </c>
      <c r="N1292" s="60">
        <v>0.22041801204723799</v>
      </c>
      <c r="O1292" s="59">
        <v>58.232841080500002</v>
      </c>
      <c r="P1292" s="60">
        <v>0.21867491900734501</v>
      </c>
      <c r="Q1292" s="59">
        <v>27.360946268599999</v>
      </c>
      <c r="R1292" s="60">
        <v>0.204769830731997</v>
      </c>
      <c r="S1292" s="59">
        <v>46.765617466000002</v>
      </c>
      <c r="T1292" s="60">
        <v>0.24698091690909299</v>
      </c>
      <c r="U1292" s="59">
        <v>27.199831281200002</v>
      </c>
      <c r="V1292" s="60">
        <v>0.27427070904038198</v>
      </c>
      <c r="W1292" s="106"/>
      <c r="X1292" s="59">
        <v>78.553114926899994</v>
      </c>
      <c r="Y1292" s="60">
        <v>0.23554927090755301</v>
      </c>
      <c r="Z1292" s="59">
        <v>90.818155223699904</v>
      </c>
      <c r="AA1292" s="60">
        <v>0.21955598825203901</v>
      </c>
      <c r="AB1292" s="59">
        <v>149.59213104380001</v>
      </c>
      <c r="AC1292" s="60">
        <v>0.196113354093956</v>
      </c>
    </row>
    <row r="1293" spans="1:29" customFormat="1" x14ac:dyDescent="0.3">
      <c r="A1293" s="58" t="s">
        <v>330</v>
      </c>
      <c r="B1293" s="61">
        <v>151.75375494470001</v>
      </c>
      <c r="C1293" s="62">
        <v>9.8917610743445905E-2</v>
      </c>
      <c r="D1293" s="61">
        <v>57.543028202000102</v>
      </c>
      <c r="E1293" s="62">
        <v>8.3839549457015203E-2</v>
      </c>
      <c r="F1293" s="61">
        <v>94.210726742700103</v>
      </c>
      <c r="G1293" s="62">
        <v>0.111882053544357</v>
      </c>
      <c r="H1293" s="106"/>
      <c r="I1293" s="61">
        <v>7.7470843103000204</v>
      </c>
      <c r="J1293" s="62">
        <v>2.8900921674001202E-2</v>
      </c>
      <c r="K1293" s="61">
        <v>45.5019493530001</v>
      </c>
      <c r="L1293" s="62">
        <v>0.12741642380800899</v>
      </c>
      <c r="M1293" s="61">
        <v>19.473417811499999</v>
      </c>
      <c r="N1293" s="62">
        <v>8.8300060573389197E-2</v>
      </c>
      <c r="O1293" s="61">
        <v>31.032379240000001</v>
      </c>
      <c r="P1293" s="62">
        <v>0.116532233203793</v>
      </c>
      <c r="Q1293" s="61">
        <v>18.742580979900001</v>
      </c>
      <c r="R1293" s="63">
        <v>0.14026982462734999</v>
      </c>
      <c r="S1293" s="61">
        <v>19.5141686453</v>
      </c>
      <c r="T1293" s="62">
        <v>0.103059203018946</v>
      </c>
      <c r="U1293" s="61">
        <v>9.7421746047000006</v>
      </c>
      <c r="V1293" s="62">
        <v>9.8235651126009196E-2</v>
      </c>
      <c r="W1293" s="106"/>
      <c r="X1293" s="61">
        <v>24.7700571986</v>
      </c>
      <c r="Y1293" s="62">
        <v>7.4275462136646597E-2</v>
      </c>
      <c r="Z1293" s="61">
        <v>41.113538696199903</v>
      </c>
      <c r="AA1293" s="62">
        <v>9.9393382267547098E-2</v>
      </c>
      <c r="AB1293" s="61">
        <v>83.192999298999993</v>
      </c>
      <c r="AC1293" s="62">
        <v>0.10906494891022001</v>
      </c>
    </row>
    <row r="1294" spans="1:29" customFormat="1" x14ac:dyDescent="0.3">
      <c r="A1294" s="58" t="s">
        <v>331</v>
      </c>
      <c r="B1294" s="59">
        <v>785.66852124169702</v>
      </c>
      <c r="C1294" s="60">
        <v>0.51212210851642903</v>
      </c>
      <c r="D1294" s="59">
        <v>361.49888838099901</v>
      </c>
      <c r="E1294" s="60">
        <v>0.52669984319701602</v>
      </c>
      <c r="F1294" s="59">
        <v>419.33782981820002</v>
      </c>
      <c r="G1294" s="60">
        <v>0.49799400929183202</v>
      </c>
      <c r="H1294" s="106"/>
      <c r="I1294" s="59">
        <v>101.3451936754</v>
      </c>
      <c r="J1294" s="60">
        <v>0.37807378713499501</v>
      </c>
      <c r="K1294" s="59">
        <v>206.27833071289999</v>
      </c>
      <c r="L1294" s="60">
        <v>0.57762903748629202</v>
      </c>
      <c r="M1294" s="59">
        <v>132.043725666</v>
      </c>
      <c r="N1294" s="63">
        <v>0.59873767858861904</v>
      </c>
      <c r="O1294" s="59">
        <v>133.16978619010001</v>
      </c>
      <c r="P1294" s="60">
        <v>0.50007678947158696</v>
      </c>
      <c r="Q1294" s="59">
        <v>61.220028010900002</v>
      </c>
      <c r="R1294" s="60">
        <v>0.45817182820123098</v>
      </c>
      <c r="S1294" s="59">
        <v>102.809972504</v>
      </c>
      <c r="T1294" s="60">
        <v>0.54296516655419702</v>
      </c>
      <c r="U1294" s="59">
        <v>48.801484482399999</v>
      </c>
      <c r="V1294" s="60">
        <v>0.49209194030782</v>
      </c>
      <c r="W1294" s="106"/>
      <c r="X1294" s="59">
        <v>162.52221021310001</v>
      </c>
      <c r="Y1294" s="60">
        <v>0.48733889365945898</v>
      </c>
      <c r="Z1294" s="59">
        <v>219.79211387730001</v>
      </c>
      <c r="AA1294" s="60">
        <v>0.53135493287075997</v>
      </c>
      <c r="AB1294" s="59">
        <v>403.35419715130001</v>
      </c>
      <c r="AC1294" s="60">
        <v>0.52879214928795404</v>
      </c>
    </row>
    <row r="1295" spans="1:29" customFormat="1" x14ac:dyDescent="0.3">
      <c r="A1295" s="65" t="s">
        <v>1</v>
      </c>
    </row>
    <row r="1296" spans="1:29" customFormat="1" x14ac:dyDescent="0.3">
      <c r="A1296" s="65" t="s">
        <v>1</v>
      </c>
    </row>
    <row r="1297" spans="1:29" customFormat="1" x14ac:dyDescent="0.3">
      <c r="A1297" s="53" t="s">
        <v>462</v>
      </c>
    </row>
    <row r="1298" spans="1:29" customFormat="1" x14ac:dyDescent="0.3">
      <c r="A1298" s="54" t="s">
        <v>1</v>
      </c>
    </row>
    <row r="1299" spans="1:29" customFormat="1" x14ac:dyDescent="0.3">
      <c r="A1299" s="114" t="s">
        <v>1</v>
      </c>
      <c r="B1299" s="113" t="s">
        <v>502</v>
      </c>
      <c r="C1299" s="113" t="s">
        <v>1</v>
      </c>
      <c r="D1299" s="113" t="s">
        <v>346</v>
      </c>
      <c r="E1299" s="113" t="s">
        <v>1</v>
      </c>
      <c r="F1299" s="113" t="s">
        <v>347</v>
      </c>
      <c r="G1299" s="113" t="s">
        <v>1</v>
      </c>
      <c r="H1299" s="104"/>
      <c r="I1299" s="113" t="s">
        <v>350</v>
      </c>
      <c r="J1299" s="113" t="s">
        <v>1</v>
      </c>
      <c r="K1299" s="113" t="s">
        <v>351</v>
      </c>
      <c r="L1299" s="113" t="s">
        <v>1</v>
      </c>
      <c r="M1299" s="113" t="s">
        <v>352</v>
      </c>
      <c r="N1299" s="113" t="s">
        <v>1</v>
      </c>
      <c r="O1299" s="113" t="s">
        <v>353</v>
      </c>
      <c r="P1299" s="113" t="s">
        <v>1</v>
      </c>
      <c r="Q1299" s="113" t="s">
        <v>354</v>
      </c>
      <c r="R1299" s="113" t="s">
        <v>1</v>
      </c>
      <c r="S1299" s="113" t="s">
        <v>355</v>
      </c>
      <c r="T1299" s="113" t="s">
        <v>1</v>
      </c>
      <c r="U1299" s="113" t="s">
        <v>356</v>
      </c>
      <c r="V1299" s="113" t="s">
        <v>1</v>
      </c>
      <c r="W1299" s="104"/>
      <c r="X1299" s="113" t="s">
        <v>358</v>
      </c>
      <c r="Y1299" s="113" t="s">
        <v>1</v>
      </c>
      <c r="Z1299" s="113" t="s">
        <v>359</v>
      </c>
      <c r="AA1299" s="113" t="s">
        <v>1</v>
      </c>
      <c r="AB1299" s="113" t="s">
        <v>360</v>
      </c>
      <c r="AC1299" s="113" t="s">
        <v>1</v>
      </c>
    </row>
    <row r="1300" spans="1:29" customFormat="1" x14ac:dyDescent="0.3">
      <c r="A1300" s="115" t="s">
        <v>1</v>
      </c>
      <c r="B1300" s="55" t="s">
        <v>14</v>
      </c>
      <c r="C1300" s="55" t="s">
        <v>15</v>
      </c>
      <c r="D1300" s="55" t="s">
        <v>14</v>
      </c>
      <c r="E1300" s="55" t="s">
        <v>15</v>
      </c>
      <c r="F1300" s="55" t="s">
        <v>14</v>
      </c>
      <c r="G1300" s="55" t="s">
        <v>15</v>
      </c>
      <c r="H1300" s="104"/>
      <c r="I1300" s="55" t="s">
        <v>14</v>
      </c>
      <c r="J1300" s="55" t="s">
        <v>15</v>
      </c>
      <c r="K1300" s="55" t="s">
        <v>14</v>
      </c>
      <c r="L1300" s="55" t="s">
        <v>15</v>
      </c>
      <c r="M1300" s="55" t="s">
        <v>14</v>
      </c>
      <c r="N1300" s="55" t="s">
        <v>15</v>
      </c>
      <c r="O1300" s="55" t="s">
        <v>14</v>
      </c>
      <c r="P1300" s="55" t="s">
        <v>15</v>
      </c>
      <c r="Q1300" s="55" t="s">
        <v>14</v>
      </c>
      <c r="R1300" s="55" t="s">
        <v>15</v>
      </c>
      <c r="S1300" s="55" t="s">
        <v>14</v>
      </c>
      <c r="T1300" s="55" t="s">
        <v>15</v>
      </c>
      <c r="U1300" s="55" t="s">
        <v>14</v>
      </c>
      <c r="V1300" s="55" t="s">
        <v>15</v>
      </c>
      <c r="W1300" s="104"/>
      <c r="X1300" s="55" t="s">
        <v>14</v>
      </c>
      <c r="Y1300" s="55" t="s">
        <v>15</v>
      </c>
      <c r="Z1300" s="55" t="s">
        <v>14</v>
      </c>
      <c r="AA1300" s="55" t="s">
        <v>15</v>
      </c>
      <c r="AB1300" s="55" t="s">
        <v>14</v>
      </c>
      <c r="AC1300" s="55" t="s">
        <v>15</v>
      </c>
    </row>
    <row r="1301" spans="1:29" customFormat="1" x14ac:dyDescent="0.3">
      <c r="A1301" s="56" t="s">
        <v>16</v>
      </c>
      <c r="B1301" s="57">
        <v>1534.1429478952</v>
      </c>
      <c r="C1301" s="57">
        <v>1534.1429478952</v>
      </c>
      <c r="D1301" s="57">
        <v>686.34705905119995</v>
      </c>
      <c r="E1301" s="57">
        <v>686.34705905119995</v>
      </c>
      <c r="F1301" s="57">
        <v>842.05396449349996</v>
      </c>
      <c r="G1301" s="57">
        <v>842.05396449349996</v>
      </c>
      <c r="H1301" s="105"/>
      <c r="I1301" s="57">
        <v>268.05665223019997</v>
      </c>
      <c r="J1301" s="57">
        <v>268.05665223019997</v>
      </c>
      <c r="K1301" s="57">
        <v>357.11212097399999</v>
      </c>
      <c r="L1301" s="57">
        <v>357.11212097399999</v>
      </c>
      <c r="M1301" s="57">
        <v>220.53685677050001</v>
      </c>
      <c r="N1301" s="57">
        <v>220.53685677050001</v>
      </c>
      <c r="O1301" s="57">
        <v>266.29867451119998</v>
      </c>
      <c r="P1301" s="57">
        <v>266.29867451119998</v>
      </c>
      <c r="Q1301" s="57">
        <v>133.61805384510001</v>
      </c>
      <c r="R1301" s="57">
        <v>133.61805384510001</v>
      </c>
      <c r="S1301" s="57">
        <v>189.3491126815</v>
      </c>
      <c r="T1301" s="57">
        <v>189.3491126815</v>
      </c>
      <c r="U1301" s="57">
        <v>99.171476882700006</v>
      </c>
      <c r="V1301" s="57">
        <v>99.171476882700006</v>
      </c>
      <c r="W1301" s="105"/>
      <c r="X1301" s="57">
        <v>333.48910240409998</v>
      </c>
      <c r="Y1301" s="57">
        <v>333.48910240409998</v>
      </c>
      <c r="Z1301" s="57">
        <v>413.6446286286</v>
      </c>
      <c r="AA1301" s="57">
        <v>413.6446286286</v>
      </c>
      <c r="AB1301" s="57">
        <v>762.78401200630003</v>
      </c>
      <c r="AC1301" s="57">
        <v>762.78401200630003</v>
      </c>
    </row>
    <row r="1302" spans="1:29" customFormat="1" x14ac:dyDescent="0.3">
      <c r="A1302" s="58" t="s">
        <v>332</v>
      </c>
      <c r="B1302" s="59">
        <v>1.3784682613999999</v>
      </c>
      <c r="C1302" s="60">
        <v>8.98526609460493E-4</v>
      </c>
      <c r="D1302" s="59">
        <v>1.3784682613999999</v>
      </c>
      <c r="E1302" s="60">
        <v>2.0084128622997002E-3</v>
      </c>
      <c r="F1302" s="59">
        <v>0</v>
      </c>
      <c r="G1302" s="60">
        <v>0</v>
      </c>
      <c r="H1302" s="106"/>
      <c r="I1302" s="59">
        <v>0</v>
      </c>
      <c r="J1302" s="60">
        <v>0</v>
      </c>
      <c r="K1302" s="59">
        <v>0</v>
      </c>
      <c r="L1302" s="60">
        <v>0</v>
      </c>
      <c r="M1302" s="59">
        <v>0</v>
      </c>
      <c r="N1302" s="60">
        <v>0</v>
      </c>
      <c r="O1302" s="59">
        <v>0.87084878479999905</v>
      </c>
      <c r="P1302" s="60">
        <v>3.2701957168899602E-3</v>
      </c>
      <c r="Q1302" s="59">
        <v>0.50761947659999995</v>
      </c>
      <c r="R1302" s="60">
        <v>3.7990336035613101E-3</v>
      </c>
      <c r="S1302" s="59">
        <v>0</v>
      </c>
      <c r="T1302" s="60">
        <v>0</v>
      </c>
      <c r="U1302" s="59">
        <v>0</v>
      </c>
      <c r="V1302" s="60">
        <v>0</v>
      </c>
      <c r="W1302" s="106"/>
      <c r="X1302" s="59">
        <v>0</v>
      </c>
      <c r="Y1302" s="60">
        <v>0</v>
      </c>
      <c r="Z1302" s="59">
        <v>0.50761947659999895</v>
      </c>
      <c r="AA1302" s="60">
        <v>1.2271874006510499E-3</v>
      </c>
      <c r="AB1302" s="59">
        <v>0.87084878480000005</v>
      </c>
      <c r="AC1302" s="60">
        <v>1.1416715231215499E-3</v>
      </c>
    </row>
    <row r="1303" spans="1:29" customFormat="1" x14ac:dyDescent="0.3">
      <c r="A1303" s="58" t="s">
        <v>333</v>
      </c>
      <c r="B1303" s="61">
        <v>7.3812468024000299</v>
      </c>
      <c r="C1303" s="62">
        <v>4.8113161896203103E-3</v>
      </c>
      <c r="D1303" s="61">
        <v>1.3784682613999999</v>
      </c>
      <c r="E1303" s="62">
        <v>2.0084128622997002E-3</v>
      </c>
      <c r="F1303" s="61">
        <v>3.7700349243</v>
      </c>
      <c r="G1303" s="62">
        <v>4.4771892102754901E-3</v>
      </c>
      <c r="H1303" s="106"/>
      <c r="I1303" s="61">
        <v>0</v>
      </c>
      <c r="J1303" s="62">
        <v>0</v>
      </c>
      <c r="K1303" s="61">
        <v>4.3574050516000096</v>
      </c>
      <c r="L1303" s="62">
        <v>1.22017842455626E-2</v>
      </c>
      <c r="M1303" s="61">
        <v>0</v>
      </c>
      <c r="N1303" s="62">
        <v>0</v>
      </c>
      <c r="O1303" s="61">
        <v>1.7459157410999999</v>
      </c>
      <c r="P1303" s="62">
        <v>6.5562314356415203E-3</v>
      </c>
      <c r="Q1303" s="61">
        <v>1.2779260097</v>
      </c>
      <c r="R1303" s="62">
        <v>9.5640220234121005E-3</v>
      </c>
      <c r="S1303" s="61">
        <v>0</v>
      </c>
      <c r="T1303" s="62">
        <v>0</v>
      </c>
      <c r="U1303" s="61">
        <v>0</v>
      </c>
      <c r="V1303" s="62">
        <v>0</v>
      </c>
      <c r="W1303" s="106"/>
      <c r="X1303" s="61">
        <v>2.2327436167000001</v>
      </c>
      <c r="Y1303" s="62">
        <v>6.6951021805639402E-3</v>
      </c>
      <c r="Z1303" s="61">
        <v>1.3826864328999999</v>
      </c>
      <c r="AA1303" s="62">
        <v>3.34269161788506E-3</v>
      </c>
      <c r="AB1303" s="61">
        <v>3.7658167528000002</v>
      </c>
      <c r="AC1303" s="62">
        <v>4.9369371847412299E-3</v>
      </c>
    </row>
    <row r="1304" spans="1:29" customFormat="1" x14ac:dyDescent="0.3">
      <c r="A1304" s="58" t="s">
        <v>334</v>
      </c>
      <c r="B1304" s="59">
        <v>96.641471510499699</v>
      </c>
      <c r="C1304" s="60">
        <v>6.2993785320389697E-2</v>
      </c>
      <c r="D1304" s="59">
        <v>44.164414072699998</v>
      </c>
      <c r="E1304" s="60">
        <v>6.4347058081304406E-2</v>
      </c>
      <c r="F1304" s="59">
        <v>52.477057437799999</v>
      </c>
      <c r="G1304" s="60">
        <v>6.2320302083448097E-2</v>
      </c>
      <c r="H1304" s="106"/>
      <c r="I1304" s="59">
        <v>20.792942088099998</v>
      </c>
      <c r="J1304" s="60">
        <v>7.7569207535441304E-2</v>
      </c>
      <c r="K1304" s="59">
        <v>29.441847349899898</v>
      </c>
      <c r="L1304" s="60">
        <v>8.24442678383452E-2</v>
      </c>
      <c r="M1304" s="59">
        <v>9.1722365386000195</v>
      </c>
      <c r="N1304" s="60">
        <v>4.1590492731766002E-2</v>
      </c>
      <c r="O1304" s="59">
        <v>17.743944664099999</v>
      </c>
      <c r="P1304" s="60">
        <v>6.6631742334690894E-2</v>
      </c>
      <c r="Q1304" s="59">
        <v>4.7238678473000002</v>
      </c>
      <c r="R1304" s="60">
        <v>3.5353514823500298E-2</v>
      </c>
      <c r="S1304" s="59">
        <v>10.9189704708</v>
      </c>
      <c r="T1304" s="60">
        <v>5.7665812721111397E-2</v>
      </c>
      <c r="U1304" s="59">
        <v>3.8476625517</v>
      </c>
      <c r="V1304" s="60">
        <v>3.87980765502869E-2</v>
      </c>
      <c r="W1304" s="106"/>
      <c r="X1304" s="59">
        <v>24.172168099899999</v>
      </c>
      <c r="Y1304" s="60">
        <v>7.2482632642699593E-2</v>
      </c>
      <c r="Z1304" s="59">
        <v>23.048873981100002</v>
      </c>
      <c r="AA1304" s="60">
        <v>5.57214390949941E-2</v>
      </c>
      <c r="AB1304" s="59">
        <v>49.420429429499997</v>
      </c>
      <c r="AC1304" s="60">
        <v>6.4789545469775597E-2</v>
      </c>
    </row>
    <row r="1305" spans="1:29" customFormat="1" x14ac:dyDescent="0.3">
      <c r="A1305" s="58" t="s">
        <v>335</v>
      </c>
      <c r="B1305" s="61">
        <v>867.91150941550097</v>
      </c>
      <c r="C1305" s="62">
        <v>0.56573053417626396</v>
      </c>
      <c r="D1305" s="61">
        <v>374.60215893819998</v>
      </c>
      <c r="E1305" s="62">
        <v>0.54579116206317901</v>
      </c>
      <c r="F1305" s="61">
        <v>489.80016974350099</v>
      </c>
      <c r="G1305" s="62">
        <v>0.58167313544817401</v>
      </c>
      <c r="H1305" s="106"/>
      <c r="I1305" s="61">
        <v>145.92734309030001</v>
      </c>
      <c r="J1305" s="62">
        <v>0.54438993353159304</v>
      </c>
      <c r="K1305" s="61">
        <v>201.45689556389999</v>
      </c>
      <c r="L1305" s="62">
        <v>0.56412785714032698</v>
      </c>
      <c r="M1305" s="61">
        <v>137.2866568641</v>
      </c>
      <c r="N1305" s="62">
        <v>0.62251117057937499</v>
      </c>
      <c r="O1305" s="61">
        <v>152.60385862339999</v>
      </c>
      <c r="P1305" s="62">
        <v>0.57305526925174999</v>
      </c>
      <c r="Q1305" s="61">
        <v>66.392292307299996</v>
      </c>
      <c r="R1305" s="64">
        <v>0.496881150389055</v>
      </c>
      <c r="S1305" s="61">
        <v>108.5207499353</v>
      </c>
      <c r="T1305" s="62">
        <v>0.57312520982255899</v>
      </c>
      <c r="U1305" s="61">
        <v>55.723713031199999</v>
      </c>
      <c r="V1305" s="62">
        <v>0.56189253989945098</v>
      </c>
      <c r="W1305" s="106"/>
      <c r="X1305" s="61">
        <v>175.681379346</v>
      </c>
      <c r="Y1305" s="62">
        <v>0.526797961551142</v>
      </c>
      <c r="Z1305" s="61">
        <v>232.9601143168</v>
      </c>
      <c r="AA1305" s="62">
        <v>0.56318902312150798</v>
      </c>
      <c r="AB1305" s="61">
        <v>440.56566959060001</v>
      </c>
      <c r="AC1305" s="62">
        <v>0.57757590963634597</v>
      </c>
    </row>
    <row r="1306" spans="1:29" customFormat="1" x14ac:dyDescent="0.3">
      <c r="A1306" s="58" t="s">
        <v>336</v>
      </c>
      <c r="B1306" s="59">
        <v>490.24053320339999</v>
      </c>
      <c r="C1306" s="60">
        <v>0.31955335966312398</v>
      </c>
      <c r="D1306" s="59">
        <v>230.43111407679999</v>
      </c>
      <c r="E1306" s="60">
        <v>0.33573555978420899</v>
      </c>
      <c r="F1306" s="59">
        <v>259.80941912660001</v>
      </c>
      <c r="G1306" s="60">
        <v>0.30854248074572799</v>
      </c>
      <c r="H1306" s="106"/>
      <c r="I1306" s="59">
        <v>90.8721978121999</v>
      </c>
      <c r="J1306" s="60">
        <v>0.33900370334462498</v>
      </c>
      <c r="K1306" s="59">
        <v>92.587991655900097</v>
      </c>
      <c r="L1306" s="60">
        <v>0.25926868962994698</v>
      </c>
      <c r="M1306" s="59">
        <v>64.326112742299799</v>
      </c>
      <c r="N1306" s="60">
        <v>0.291679647947647</v>
      </c>
      <c r="O1306" s="59">
        <v>83.255884707799893</v>
      </c>
      <c r="P1306" s="60">
        <v>0.31264100304148701</v>
      </c>
      <c r="Q1306" s="59">
        <v>56.515595009099997</v>
      </c>
      <c r="R1306" s="63">
        <v>0.42296376412290099</v>
      </c>
      <c r="S1306" s="59">
        <v>64.846335100200093</v>
      </c>
      <c r="T1306" s="60">
        <v>0.34246970678588101</v>
      </c>
      <c r="U1306" s="59">
        <v>37.836416175899998</v>
      </c>
      <c r="V1306" s="60">
        <v>0.38152518612436198</v>
      </c>
      <c r="W1306" s="106"/>
      <c r="X1306" s="59">
        <v>123.75618310599999</v>
      </c>
      <c r="Y1306" s="60">
        <v>0.37109513388548598</v>
      </c>
      <c r="Z1306" s="59">
        <v>143.050508611</v>
      </c>
      <c r="AA1306" s="60">
        <v>0.34582948432153099</v>
      </c>
      <c r="AB1306" s="59">
        <v>217.912982792299</v>
      </c>
      <c r="AC1306" s="60">
        <v>0.28568110941279201</v>
      </c>
    </row>
    <row r="1307" spans="1:29" customFormat="1" x14ac:dyDescent="0.3">
      <c r="A1307" s="58" t="s">
        <v>337</v>
      </c>
      <c r="B1307" s="61">
        <v>70.5897187019999</v>
      </c>
      <c r="C1307" s="62">
        <v>4.6012478041141502E-2</v>
      </c>
      <c r="D1307" s="61">
        <v>34.392435440699998</v>
      </c>
      <c r="E1307" s="62">
        <v>5.0109394346708198E-2</v>
      </c>
      <c r="F1307" s="61">
        <v>36.197283261300001</v>
      </c>
      <c r="G1307" s="62">
        <v>4.2986892512373399E-2</v>
      </c>
      <c r="H1307" s="106"/>
      <c r="I1307" s="61">
        <v>10.4641692396</v>
      </c>
      <c r="J1307" s="62">
        <v>3.9037155588340498E-2</v>
      </c>
      <c r="K1307" s="61">
        <v>29.267981352700101</v>
      </c>
      <c r="L1307" s="62">
        <v>8.1957401145817996E-2</v>
      </c>
      <c r="M1307" s="61">
        <v>9.7518506254999799</v>
      </c>
      <c r="N1307" s="62">
        <v>4.4218688741212001E-2</v>
      </c>
      <c r="O1307" s="61">
        <v>10.078221989999999</v>
      </c>
      <c r="P1307" s="62">
        <v>3.78455582195402E-2</v>
      </c>
      <c r="Q1307" s="61">
        <v>4.2007531950999999</v>
      </c>
      <c r="R1307" s="62">
        <v>3.1438515037569899E-2</v>
      </c>
      <c r="S1307" s="61">
        <v>5.0630571752</v>
      </c>
      <c r="T1307" s="62">
        <v>2.6739270670449101E-2</v>
      </c>
      <c r="U1307" s="61">
        <v>1.7636851239</v>
      </c>
      <c r="V1307" s="62">
        <v>1.77841974258999E-2</v>
      </c>
      <c r="W1307" s="106"/>
      <c r="X1307" s="61">
        <v>7.6466282354999899</v>
      </c>
      <c r="Y1307" s="62">
        <v>2.2929169740108401E-2</v>
      </c>
      <c r="Z1307" s="61">
        <v>12.694825810199999</v>
      </c>
      <c r="AA1307" s="62">
        <v>3.0690174443431101E-2</v>
      </c>
      <c r="AB1307" s="61">
        <v>50.248264656300002</v>
      </c>
      <c r="AC1307" s="62">
        <v>6.5874826773224204E-2</v>
      </c>
    </row>
    <row r="1308" spans="1:29" customFormat="1" x14ac:dyDescent="0.3">
      <c r="A1308" s="58" t="s">
        <v>310</v>
      </c>
      <c r="B1308" s="59">
        <v>8.7597150637999892</v>
      </c>
      <c r="C1308" s="60">
        <v>5.7098427990808004E-3</v>
      </c>
      <c r="D1308" s="59">
        <v>2.7569365227999998</v>
      </c>
      <c r="E1308" s="60">
        <v>4.0168257245993899E-3</v>
      </c>
      <c r="F1308" s="59">
        <v>3.7700349243</v>
      </c>
      <c r="G1308" s="60">
        <v>4.4771892102754901E-3</v>
      </c>
      <c r="H1308" s="106"/>
      <c r="I1308" s="59">
        <v>0</v>
      </c>
      <c r="J1308" s="60">
        <v>0</v>
      </c>
      <c r="K1308" s="59">
        <v>4.3574050516000096</v>
      </c>
      <c r="L1308" s="60">
        <v>1.22017842455626E-2</v>
      </c>
      <c r="M1308" s="59">
        <v>0</v>
      </c>
      <c r="N1308" s="60">
        <v>0</v>
      </c>
      <c r="O1308" s="59">
        <v>2.6167645258999999</v>
      </c>
      <c r="P1308" s="60">
        <v>9.8264271525314896E-3</v>
      </c>
      <c r="Q1308" s="59">
        <v>1.7855454863</v>
      </c>
      <c r="R1308" s="60">
        <v>1.3363055626973401E-2</v>
      </c>
      <c r="S1308" s="59">
        <v>0</v>
      </c>
      <c r="T1308" s="60">
        <v>0</v>
      </c>
      <c r="U1308" s="59">
        <v>0</v>
      </c>
      <c r="V1308" s="60">
        <v>0</v>
      </c>
      <c r="W1308" s="106"/>
      <c r="X1308" s="59">
        <v>2.2327436167000001</v>
      </c>
      <c r="Y1308" s="60">
        <v>6.6951021805639402E-3</v>
      </c>
      <c r="Z1308" s="59">
        <v>1.8903059095000001</v>
      </c>
      <c r="AA1308" s="60">
        <v>4.5698790185361099E-3</v>
      </c>
      <c r="AB1308" s="59">
        <v>4.6366655376000097</v>
      </c>
      <c r="AC1308" s="60">
        <v>6.0786087078627798E-3</v>
      </c>
    </row>
    <row r="1309" spans="1:29" customFormat="1" x14ac:dyDescent="0.3">
      <c r="A1309" s="58" t="s">
        <v>311</v>
      </c>
      <c r="B1309" s="61">
        <v>1358.1520426188999</v>
      </c>
      <c r="C1309" s="62">
        <v>0.88528389383938799</v>
      </c>
      <c r="D1309" s="61">
        <v>605.03327301499996</v>
      </c>
      <c r="E1309" s="62">
        <v>0.88152672184738801</v>
      </c>
      <c r="F1309" s="61">
        <v>749.60958887009997</v>
      </c>
      <c r="G1309" s="62">
        <v>0.89021561619390299</v>
      </c>
      <c r="H1309" s="106"/>
      <c r="I1309" s="61">
        <v>236.79954090250001</v>
      </c>
      <c r="J1309" s="62">
        <v>0.88339363687621797</v>
      </c>
      <c r="K1309" s="61">
        <v>294.04488721979902</v>
      </c>
      <c r="L1309" s="64">
        <v>0.82339654677027396</v>
      </c>
      <c r="M1309" s="61">
        <v>201.61276960640001</v>
      </c>
      <c r="N1309" s="62">
        <v>0.914190818527022</v>
      </c>
      <c r="O1309" s="61">
        <v>235.85974333120001</v>
      </c>
      <c r="P1309" s="62">
        <v>0.885696272293238</v>
      </c>
      <c r="Q1309" s="61">
        <v>122.90788731639999</v>
      </c>
      <c r="R1309" s="62">
        <v>0.91984491451195605</v>
      </c>
      <c r="S1309" s="61">
        <v>173.3670850355</v>
      </c>
      <c r="T1309" s="62">
        <v>0.91559491660843895</v>
      </c>
      <c r="U1309" s="61">
        <v>93.560129207100005</v>
      </c>
      <c r="V1309" s="63">
        <v>0.94341772602381302</v>
      </c>
      <c r="W1309" s="106"/>
      <c r="X1309" s="61">
        <v>299.43756245200001</v>
      </c>
      <c r="Y1309" s="62">
        <v>0.89789309543662799</v>
      </c>
      <c r="Z1309" s="61">
        <v>376.01062292779898</v>
      </c>
      <c r="AA1309" s="62">
        <v>0.90901850744303903</v>
      </c>
      <c r="AB1309" s="61">
        <v>658.47865238290001</v>
      </c>
      <c r="AC1309" s="62">
        <v>0.86325701904913799</v>
      </c>
    </row>
    <row r="1310" spans="1:29" customFormat="1" x14ac:dyDescent="0.3">
      <c r="A1310" s="65" t="s">
        <v>1</v>
      </c>
    </row>
    <row r="1311" spans="1:29" customFormat="1" x14ac:dyDescent="0.3">
      <c r="A1311" s="65" t="s">
        <v>1</v>
      </c>
    </row>
    <row r="1312" spans="1:29" customFormat="1" x14ac:dyDescent="0.3">
      <c r="A1312" s="53" t="s">
        <v>463</v>
      </c>
    </row>
    <row r="1313" spans="1:29" customFormat="1" x14ac:dyDescent="0.3">
      <c r="A1313" s="54" t="s">
        <v>1</v>
      </c>
    </row>
    <row r="1314" spans="1:29" customFormat="1" x14ac:dyDescent="0.3">
      <c r="A1314" s="114" t="s">
        <v>1</v>
      </c>
      <c r="B1314" s="113" t="s">
        <v>502</v>
      </c>
      <c r="C1314" s="113" t="s">
        <v>1</v>
      </c>
      <c r="D1314" s="113" t="s">
        <v>346</v>
      </c>
      <c r="E1314" s="113" t="s">
        <v>1</v>
      </c>
      <c r="F1314" s="113" t="s">
        <v>347</v>
      </c>
      <c r="G1314" s="113" t="s">
        <v>1</v>
      </c>
      <c r="H1314" s="104"/>
      <c r="I1314" s="113" t="s">
        <v>350</v>
      </c>
      <c r="J1314" s="113" t="s">
        <v>1</v>
      </c>
      <c r="K1314" s="113" t="s">
        <v>351</v>
      </c>
      <c r="L1314" s="113" t="s">
        <v>1</v>
      </c>
      <c r="M1314" s="113" t="s">
        <v>352</v>
      </c>
      <c r="N1314" s="113" t="s">
        <v>1</v>
      </c>
      <c r="O1314" s="113" t="s">
        <v>353</v>
      </c>
      <c r="P1314" s="113" t="s">
        <v>1</v>
      </c>
      <c r="Q1314" s="113" t="s">
        <v>354</v>
      </c>
      <c r="R1314" s="113" t="s">
        <v>1</v>
      </c>
      <c r="S1314" s="113" t="s">
        <v>355</v>
      </c>
      <c r="T1314" s="113" t="s">
        <v>1</v>
      </c>
      <c r="U1314" s="113" t="s">
        <v>356</v>
      </c>
      <c r="V1314" s="113" t="s">
        <v>1</v>
      </c>
      <c r="W1314" s="104"/>
      <c r="X1314" s="113" t="s">
        <v>358</v>
      </c>
      <c r="Y1314" s="113" t="s">
        <v>1</v>
      </c>
      <c r="Z1314" s="113" t="s">
        <v>359</v>
      </c>
      <c r="AA1314" s="113" t="s">
        <v>1</v>
      </c>
      <c r="AB1314" s="113" t="s">
        <v>360</v>
      </c>
      <c r="AC1314" s="113" t="s">
        <v>1</v>
      </c>
    </row>
    <row r="1315" spans="1:29" customFormat="1" x14ac:dyDescent="0.3">
      <c r="A1315" s="115" t="s">
        <v>1</v>
      </c>
      <c r="B1315" s="55" t="s">
        <v>14</v>
      </c>
      <c r="C1315" s="55" t="s">
        <v>15</v>
      </c>
      <c r="D1315" s="55" t="s">
        <v>14</v>
      </c>
      <c r="E1315" s="55" t="s">
        <v>15</v>
      </c>
      <c r="F1315" s="55" t="s">
        <v>14</v>
      </c>
      <c r="G1315" s="55" t="s">
        <v>15</v>
      </c>
      <c r="H1315" s="104"/>
      <c r="I1315" s="55" t="s">
        <v>14</v>
      </c>
      <c r="J1315" s="55" t="s">
        <v>15</v>
      </c>
      <c r="K1315" s="55" t="s">
        <v>14</v>
      </c>
      <c r="L1315" s="55" t="s">
        <v>15</v>
      </c>
      <c r="M1315" s="55" t="s">
        <v>14</v>
      </c>
      <c r="N1315" s="55" t="s">
        <v>15</v>
      </c>
      <c r="O1315" s="55" t="s">
        <v>14</v>
      </c>
      <c r="P1315" s="55" t="s">
        <v>15</v>
      </c>
      <c r="Q1315" s="55" t="s">
        <v>14</v>
      </c>
      <c r="R1315" s="55" t="s">
        <v>15</v>
      </c>
      <c r="S1315" s="55" t="s">
        <v>14</v>
      </c>
      <c r="T1315" s="55" t="s">
        <v>15</v>
      </c>
      <c r="U1315" s="55" t="s">
        <v>14</v>
      </c>
      <c r="V1315" s="55" t="s">
        <v>15</v>
      </c>
      <c r="W1315" s="104"/>
      <c r="X1315" s="55" t="s">
        <v>14</v>
      </c>
      <c r="Y1315" s="55" t="s">
        <v>15</v>
      </c>
      <c r="Z1315" s="55" t="s">
        <v>14</v>
      </c>
      <c r="AA1315" s="55" t="s">
        <v>15</v>
      </c>
      <c r="AB1315" s="55" t="s">
        <v>14</v>
      </c>
      <c r="AC1315" s="55" t="s">
        <v>15</v>
      </c>
    </row>
    <row r="1316" spans="1:29" customFormat="1" x14ac:dyDescent="0.3">
      <c r="A1316" s="56" t="s">
        <v>16</v>
      </c>
      <c r="B1316" s="57">
        <v>1534.1429478952</v>
      </c>
      <c r="C1316" s="57">
        <v>1534.1429478952</v>
      </c>
      <c r="D1316" s="57">
        <v>686.34705905119995</v>
      </c>
      <c r="E1316" s="57">
        <v>686.34705905119995</v>
      </c>
      <c r="F1316" s="57">
        <v>842.05396449349996</v>
      </c>
      <c r="G1316" s="57">
        <v>842.05396449349996</v>
      </c>
      <c r="H1316" s="105"/>
      <c r="I1316" s="57">
        <v>268.05665223019997</v>
      </c>
      <c r="J1316" s="57">
        <v>268.05665223019997</v>
      </c>
      <c r="K1316" s="57">
        <v>357.11212097399999</v>
      </c>
      <c r="L1316" s="57">
        <v>357.11212097399999</v>
      </c>
      <c r="M1316" s="57">
        <v>220.53685677050001</v>
      </c>
      <c r="N1316" s="57">
        <v>220.53685677050001</v>
      </c>
      <c r="O1316" s="57">
        <v>266.29867451119998</v>
      </c>
      <c r="P1316" s="57">
        <v>266.29867451119998</v>
      </c>
      <c r="Q1316" s="57">
        <v>133.61805384510001</v>
      </c>
      <c r="R1316" s="57">
        <v>133.61805384510001</v>
      </c>
      <c r="S1316" s="57">
        <v>189.3491126815</v>
      </c>
      <c r="T1316" s="57">
        <v>189.3491126815</v>
      </c>
      <c r="U1316" s="57">
        <v>99.171476882700006</v>
      </c>
      <c r="V1316" s="57">
        <v>99.171476882700006</v>
      </c>
      <c r="W1316" s="105"/>
      <c r="X1316" s="57">
        <v>333.48910240409998</v>
      </c>
      <c r="Y1316" s="57">
        <v>333.48910240409998</v>
      </c>
      <c r="Z1316" s="57">
        <v>413.6446286286</v>
      </c>
      <c r="AA1316" s="57">
        <v>413.6446286286</v>
      </c>
      <c r="AB1316" s="57">
        <v>762.78401200630003</v>
      </c>
      <c r="AC1316" s="57">
        <v>762.78401200630003</v>
      </c>
    </row>
    <row r="1317" spans="1:29" customFormat="1" x14ac:dyDescent="0.3">
      <c r="A1317" s="58" t="s">
        <v>332</v>
      </c>
      <c r="B1317" s="59">
        <v>9.2877745309000108</v>
      </c>
      <c r="C1317" s="60">
        <v>6.0540476646211896E-3</v>
      </c>
      <c r="D1317" s="59">
        <v>5.1589614082999997</v>
      </c>
      <c r="E1317" s="60">
        <v>7.5165491572611997E-3</v>
      </c>
      <c r="F1317" s="59">
        <v>4.1288131226000004</v>
      </c>
      <c r="G1317" s="60">
        <v>4.9032642760413903E-3</v>
      </c>
      <c r="H1317" s="106"/>
      <c r="I1317" s="59">
        <v>0</v>
      </c>
      <c r="J1317" s="60">
        <v>0</v>
      </c>
      <c r="K1317" s="59">
        <v>1.9349998532999999</v>
      </c>
      <c r="L1317" s="60">
        <v>5.4184659093127804E-3</v>
      </c>
      <c r="M1317" s="59">
        <v>2.6547909248999999</v>
      </c>
      <c r="N1317" s="60">
        <v>1.2037856001832299E-2</v>
      </c>
      <c r="O1317" s="59">
        <v>4.3160483391000097</v>
      </c>
      <c r="P1317" s="60">
        <v>1.6207547209997401E-2</v>
      </c>
      <c r="Q1317" s="59">
        <v>0.3819354136</v>
      </c>
      <c r="R1317" s="60">
        <v>2.85841173860209E-3</v>
      </c>
      <c r="S1317" s="59">
        <v>0</v>
      </c>
      <c r="T1317" s="60">
        <v>0</v>
      </c>
      <c r="U1317" s="59">
        <v>0</v>
      </c>
      <c r="V1317" s="60">
        <v>0</v>
      </c>
      <c r="W1317" s="106"/>
      <c r="X1317" s="59">
        <v>1.2496974222999999</v>
      </c>
      <c r="Y1317" s="60">
        <v>3.74734110737358E-3</v>
      </c>
      <c r="Z1317" s="59">
        <v>1.6960639718999999</v>
      </c>
      <c r="AA1317" s="60">
        <v>4.1002925083860999E-3</v>
      </c>
      <c r="AB1317" s="59">
        <v>6.3420131367000101</v>
      </c>
      <c r="AC1317" s="60">
        <v>8.3142974116867299E-3</v>
      </c>
    </row>
    <row r="1318" spans="1:29" customFormat="1" x14ac:dyDescent="0.3">
      <c r="A1318" s="58" t="s">
        <v>333</v>
      </c>
      <c r="B1318" s="61">
        <v>23.576305891400001</v>
      </c>
      <c r="C1318" s="62">
        <v>1.53677373570344E-2</v>
      </c>
      <c r="D1318" s="61">
        <v>7.2445434471999999</v>
      </c>
      <c r="E1318" s="62">
        <v>1.05552188964207E-2</v>
      </c>
      <c r="F1318" s="61">
        <v>16.331762444199999</v>
      </c>
      <c r="G1318" s="62">
        <v>1.9395149399983699E-2</v>
      </c>
      <c r="H1318" s="106"/>
      <c r="I1318" s="61">
        <v>5.1622372988999796</v>
      </c>
      <c r="J1318" s="62">
        <v>1.92580085439059E-2</v>
      </c>
      <c r="K1318" s="61">
        <v>0</v>
      </c>
      <c r="L1318" s="62">
        <v>0</v>
      </c>
      <c r="M1318" s="61">
        <v>1.8337939093</v>
      </c>
      <c r="N1318" s="62">
        <v>8.3151357834410598E-3</v>
      </c>
      <c r="O1318" s="61">
        <v>12.105166823999999</v>
      </c>
      <c r="P1318" s="63">
        <v>4.54571050577681E-2</v>
      </c>
      <c r="Q1318" s="61">
        <v>2.4709381527000001</v>
      </c>
      <c r="R1318" s="62">
        <v>1.8492547089216702E-2</v>
      </c>
      <c r="S1318" s="61">
        <v>0</v>
      </c>
      <c r="T1318" s="62">
        <v>0</v>
      </c>
      <c r="U1318" s="61">
        <v>2.0041697064999999</v>
      </c>
      <c r="V1318" s="62">
        <v>2.0209134415438101E-2</v>
      </c>
      <c r="W1318" s="106"/>
      <c r="X1318" s="61">
        <v>1.8657873448</v>
      </c>
      <c r="Y1318" s="62">
        <v>5.5947475685102404E-3</v>
      </c>
      <c r="Z1318" s="61">
        <v>7.0834456176000096</v>
      </c>
      <c r="AA1318" s="62">
        <v>1.7124471411811899E-2</v>
      </c>
      <c r="AB1318" s="61">
        <v>14.627072929000001</v>
      </c>
      <c r="AC1318" s="62">
        <v>1.91759039240052E-2</v>
      </c>
    </row>
    <row r="1319" spans="1:29" customFormat="1" x14ac:dyDescent="0.3">
      <c r="A1319" s="58" t="s">
        <v>334</v>
      </c>
      <c r="B1319" s="59">
        <v>85.174785933600205</v>
      </c>
      <c r="C1319" s="60">
        <v>5.5519458633537001E-2</v>
      </c>
      <c r="D1319" s="59">
        <v>29.0189135366</v>
      </c>
      <c r="E1319" s="60">
        <v>4.2280232943250999E-2</v>
      </c>
      <c r="F1319" s="59">
        <v>56.155872397000103</v>
      </c>
      <c r="G1319" s="60">
        <v>6.6689160985992202E-2</v>
      </c>
      <c r="H1319" s="106"/>
      <c r="I1319" s="59">
        <v>11.631177275000001</v>
      </c>
      <c r="J1319" s="60">
        <v>4.3390742883006102E-2</v>
      </c>
      <c r="K1319" s="59">
        <v>27.724088480999999</v>
      </c>
      <c r="L1319" s="60">
        <v>7.7634129038757799E-2</v>
      </c>
      <c r="M1319" s="59">
        <v>9.5085491866000105</v>
      </c>
      <c r="N1319" s="60">
        <v>4.3115465259827297E-2</v>
      </c>
      <c r="O1319" s="59">
        <v>18.779629375999999</v>
      </c>
      <c r="P1319" s="60">
        <v>7.0520926964697195E-2</v>
      </c>
      <c r="Q1319" s="59">
        <v>7.4103194631999996</v>
      </c>
      <c r="R1319" s="60">
        <v>5.5458968679416597E-2</v>
      </c>
      <c r="S1319" s="59">
        <v>6.3415541124000097</v>
      </c>
      <c r="T1319" s="60">
        <v>3.3491332610926898E-2</v>
      </c>
      <c r="U1319" s="59">
        <v>3.7794680394000002</v>
      </c>
      <c r="V1319" s="60">
        <v>3.81104341510448E-2</v>
      </c>
      <c r="W1319" s="106"/>
      <c r="X1319" s="59">
        <v>16.235308236000002</v>
      </c>
      <c r="Y1319" s="60">
        <v>4.86831747093407E-2</v>
      </c>
      <c r="Z1319" s="59">
        <v>20.668769349400002</v>
      </c>
      <c r="AA1319" s="60">
        <v>4.9967454957472499E-2</v>
      </c>
      <c r="AB1319" s="59">
        <v>48.270708348200003</v>
      </c>
      <c r="AC1319" s="60">
        <v>6.3282275963331705E-2</v>
      </c>
    </row>
    <row r="1320" spans="1:29" customFormat="1" x14ac:dyDescent="0.3">
      <c r="A1320" s="58" t="s">
        <v>335</v>
      </c>
      <c r="B1320" s="61">
        <v>721.03519626039702</v>
      </c>
      <c r="C1320" s="62">
        <v>0.46999218505005602</v>
      </c>
      <c r="D1320" s="61">
        <v>323.39973487569898</v>
      </c>
      <c r="E1320" s="62">
        <v>0.47118980202634603</v>
      </c>
      <c r="F1320" s="61">
        <v>394.12628065090001</v>
      </c>
      <c r="G1320" s="62">
        <v>0.46805347076296799</v>
      </c>
      <c r="H1320" s="106"/>
      <c r="I1320" s="61">
        <v>140.1385363917</v>
      </c>
      <c r="J1320" s="62">
        <v>0.522794473577745</v>
      </c>
      <c r="K1320" s="61">
        <v>195.94187197069999</v>
      </c>
      <c r="L1320" s="62">
        <v>0.54868446200112497</v>
      </c>
      <c r="M1320" s="61">
        <v>103.8694754041</v>
      </c>
      <c r="N1320" s="62">
        <v>0.47098465501478998</v>
      </c>
      <c r="O1320" s="61">
        <v>117.925894982</v>
      </c>
      <c r="P1320" s="62">
        <v>0.44283320297578199</v>
      </c>
      <c r="Q1320" s="61">
        <v>52.249323357599998</v>
      </c>
      <c r="R1320" s="64">
        <v>0.39103490773912403</v>
      </c>
      <c r="S1320" s="61">
        <v>77.393581243400106</v>
      </c>
      <c r="T1320" s="62">
        <v>0.40873485039025298</v>
      </c>
      <c r="U1320" s="61">
        <v>33.516512910899998</v>
      </c>
      <c r="V1320" s="64">
        <v>0.337965249328124</v>
      </c>
      <c r="W1320" s="106"/>
      <c r="X1320" s="61">
        <v>145.20491276609999</v>
      </c>
      <c r="Y1320" s="62">
        <v>0.43541126747269299</v>
      </c>
      <c r="Z1320" s="61">
        <v>203.37905092790001</v>
      </c>
      <c r="AA1320" s="62">
        <v>0.49167579330640498</v>
      </c>
      <c r="AB1320" s="61">
        <v>353.74688640430003</v>
      </c>
      <c r="AC1320" s="62">
        <v>0.46375760482166301</v>
      </c>
    </row>
    <row r="1321" spans="1:29" customFormat="1" x14ac:dyDescent="0.3">
      <c r="A1321" s="58" t="s">
        <v>336</v>
      </c>
      <c r="B1321" s="59">
        <v>661.86964875980004</v>
      </c>
      <c r="C1321" s="60">
        <v>0.43142632156140698</v>
      </c>
      <c r="D1321" s="59">
        <v>309.91862191100103</v>
      </c>
      <c r="E1321" s="60">
        <v>0.45154797099215199</v>
      </c>
      <c r="F1321" s="59">
        <v>349.718283232099</v>
      </c>
      <c r="G1321" s="60">
        <v>0.41531576119644198</v>
      </c>
      <c r="H1321" s="106"/>
      <c r="I1321" s="59">
        <v>105.2675226448</v>
      </c>
      <c r="J1321" s="60">
        <v>0.39270624985049402</v>
      </c>
      <c r="K1321" s="59">
        <v>125.4867866923</v>
      </c>
      <c r="L1321" s="60">
        <v>0.35139324408827999</v>
      </c>
      <c r="M1321" s="59">
        <v>100.2167104772</v>
      </c>
      <c r="N1321" s="60">
        <v>0.454421596211874</v>
      </c>
      <c r="O1321" s="59">
        <v>109.37797543089999</v>
      </c>
      <c r="P1321" s="60">
        <v>0.41073420899171498</v>
      </c>
      <c r="Q1321" s="59">
        <v>67.339772072800002</v>
      </c>
      <c r="R1321" s="63">
        <v>0.50397210657524805</v>
      </c>
      <c r="S1321" s="59">
        <v>96.135716234900002</v>
      </c>
      <c r="T1321" s="60">
        <v>0.50771675068056799</v>
      </c>
      <c r="U1321" s="59">
        <v>58.045165206900002</v>
      </c>
      <c r="V1321" s="63">
        <v>0.58530100621125003</v>
      </c>
      <c r="W1321" s="106"/>
      <c r="X1321" s="59">
        <v>161.98640901440001</v>
      </c>
      <c r="Y1321" s="60">
        <v>0.48573224086379801</v>
      </c>
      <c r="Z1321" s="59">
        <v>168.9857644466</v>
      </c>
      <c r="AA1321" s="60">
        <v>0.408528850010349</v>
      </c>
      <c r="AB1321" s="59">
        <v>325.37661660470002</v>
      </c>
      <c r="AC1321" s="60">
        <v>0.42656454708441499</v>
      </c>
    </row>
    <row r="1322" spans="1:29" customFormat="1" x14ac:dyDescent="0.3">
      <c r="A1322" s="58" t="s">
        <v>337</v>
      </c>
      <c r="B1322" s="61">
        <v>33.199236519099998</v>
      </c>
      <c r="C1322" s="62">
        <v>2.1640249733343601E-2</v>
      </c>
      <c r="D1322" s="61">
        <v>11.606283872400001</v>
      </c>
      <c r="E1322" s="62">
        <v>1.6910225984568799E-2</v>
      </c>
      <c r="F1322" s="61">
        <v>21.592952646700098</v>
      </c>
      <c r="G1322" s="62">
        <v>2.5643193378571998E-2</v>
      </c>
      <c r="H1322" s="106"/>
      <c r="I1322" s="61">
        <v>5.8571786197999902</v>
      </c>
      <c r="J1322" s="62">
        <v>2.1850525144848899E-2</v>
      </c>
      <c r="K1322" s="61">
        <v>6.0243739767000104</v>
      </c>
      <c r="L1322" s="62">
        <v>1.68696989625245E-2</v>
      </c>
      <c r="M1322" s="61">
        <v>2.4535368684000001</v>
      </c>
      <c r="N1322" s="62">
        <v>1.1125291728236E-2</v>
      </c>
      <c r="O1322" s="61">
        <v>3.7939595592000099</v>
      </c>
      <c r="P1322" s="62">
        <v>1.42470088000398E-2</v>
      </c>
      <c r="Q1322" s="61">
        <v>3.7657653851999999</v>
      </c>
      <c r="R1322" s="62">
        <v>2.8183058178392201E-2</v>
      </c>
      <c r="S1322" s="61">
        <v>9.4782610908000198</v>
      </c>
      <c r="T1322" s="63">
        <v>5.0057066318251901E-2</v>
      </c>
      <c r="U1322" s="61">
        <v>1.8261610189999999</v>
      </c>
      <c r="V1322" s="62">
        <v>1.8414175894143299E-2</v>
      </c>
      <c r="W1322" s="106"/>
      <c r="X1322" s="61">
        <v>6.9469876204999998</v>
      </c>
      <c r="Y1322" s="62">
        <v>2.08312282782845E-2</v>
      </c>
      <c r="Z1322" s="61">
        <v>11.831534315200001</v>
      </c>
      <c r="AA1322" s="62">
        <v>2.86031378055756E-2</v>
      </c>
      <c r="AB1322" s="61">
        <v>14.420714583400001</v>
      </c>
      <c r="AC1322" s="62">
        <v>1.89053707948993E-2</v>
      </c>
    </row>
    <row r="1323" spans="1:29" customFormat="1" x14ac:dyDescent="0.3">
      <c r="A1323" s="58" t="s">
        <v>310</v>
      </c>
      <c r="B1323" s="59">
        <v>32.864080422299999</v>
      </c>
      <c r="C1323" s="60">
        <v>2.14217850216556E-2</v>
      </c>
      <c r="D1323" s="59">
        <v>12.4035048555</v>
      </c>
      <c r="E1323" s="60">
        <v>1.8071768053681901E-2</v>
      </c>
      <c r="F1323" s="59">
        <v>20.460575566799999</v>
      </c>
      <c r="G1323" s="60">
        <v>2.4298413676025098E-2</v>
      </c>
      <c r="H1323" s="106"/>
      <c r="I1323" s="59">
        <v>5.1622372988999796</v>
      </c>
      <c r="J1323" s="60">
        <v>1.92580085439059E-2</v>
      </c>
      <c r="K1323" s="59">
        <v>1.9349998532999999</v>
      </c>
      <c r="L1323" s="60">
        <v>5.4184659093127804E-3</v>
      </c>
      <c r="M1323" s="59">
        <v>4.4885848342000001</v>
      </c>
      <c r="N1323" s="60">
        <v>2.0352991785273399E-2</v>
      </c>
      <c r="O1323" s="59">
        <v>16.421215163100001</v>
      </c>
      <c r="P1323" s="63">
        <v>6.16646522677654E-2</v>
      </c>
      <c r="Q1323" s="59">
        <v>2.8528735663</v>
      </c>
      <c r="R1323" s="60">
        <v>2.1350958827818799E-2</v>
      </c>
      <c r="S1323" s="59">
        <v>0</v>
      </c>
      <c r="T1323" s="60">
        <v>0</v>
      </c>
      <c r="U1323" s="59">
        <v>2.0041697064999999</v>
      </c>
      <c r="V1323" s="60">
        <v>2.0209134415438101E-2</v>
      </c>
      <c r="W1323" s="106"/>
      <c r="X1323" s="59">
        <v>3.1154847671000101</v>
      </c>
      <c r="Y1323" s="60">
        <v>9.3420886758838109E-3</v>
      </c>
      <c r="Z1323" s="59">
        <v>8.7795095894999999</v>
      </c>
      <c r="AA1323" s="60">
        <v>2.1224763920197998E-2</v>
      </c>
      <c r="AB1323" s="59">
        <v>20.969086065699901</v>
      </c>
      <c r="AC1323" s="60">
        <v>2.74902013356919E-2</v>
      </c>
    </row>
    <row r="1324" spans="1:29" customFormat="1" x14ac:dyDescent="0.3">
      <c r="A1324" s="58" t="s">
        <v>311</v>
      </c>
      <c r="B1324" s="61">
        <v>1382.9048450201999</v>
      </c>
      <c r="C1324" s="62">
        <v>0.90141850661146405</v>
      </c>
      <c r="D1324" s="61">
        <v>633.31835678669995</v>
      </c>
      <c r="E1324" s="62">
        <v>0.92273777301849802</v>
      </c>
      <c r="F1324" s="61">
        <v>743.84456388299998</v>
      </c>
      <c r="G1324" s="62">
        <v>0.88336923195941097</v>
      </c>
      <c r="H1324" s="106"/>
      <c r="I1324" s="61">
        <v>245.40605903650001</v>
      </c>
      <c r="J1324" s="62">
        <v>0.91550072342823896</v>
      </c>
      <c r="K1324" s="61">
        <v>321.42865866300002</v>
      </c>
      <c r="L1324" s="62">
        <v>0.90007770608940496</v>
      </c>
      <c r="M1324" s="61">
        <v>204.0861858813</v>
      </c>
      <c r="N1324" s="62">
        <v>0.92540625122666298</v>
      </c>
      <c r="O1324" s="61">
        <v>227.30387041290001</v>
      </c>
      <c r="P1324" s="64">
        <v>0.85356741196749797</v>
      </c>
      <c r="Q1324" s="61">
        <v>119.58909543039999</v>
      </c>
      <c r="R1324" s="62">
        <v>0.89500701431437202</v>
      </c>
      <c r="S1324" s="61">
        <v>173.52929747830001</v>
      </c>
      <c r="T1324" s="62">
        <v>0.91645160107082102</v>
      </c>
      <c r="U1324" s="61">
        <v>91.5616781178</v>
      </c>
      <c r="V1324" s="62">
        <v>0.92326625553937403</v>
      </c>
      <c r="W1324" s="106"/>
      <c r="X1324" s="61">
        <v>307.1913217805</v>
      </c>
      <c r="Y1324" s="62">
        <v>0.92114350833649095</v>
      </c>
      <c r="Z1324" s="61">
        <v>372.36481537449902</v>
      </c>
      <c r="AA1324" s="62">
        <v>0.90020464331675398</v>
      </c>
      <c r="AB1324" s="61">
        <v>679.12350300900096</v>
      </c>
      <c r="AC1324" s="62">
        <v>0.890322151906077</v>
      </c>
    </row>
    <row r="1325" spans="1:29" customFormat="1" x14ac:dyDescent="0.3">
      <c r="A1325" s="65" t="s">
        <v>1</v>
      </c>
    </row>
    <row r="1326" spans="1:29" customFormat="1" x14ac:dyDescent="0.3">
      <c r="A1326" s="65" t="s">
        <v>1</v>
      </c>
    </row>
    <row r="1327" spans="1:29" customFormat="1" x14ac:dyDescent="0.3">
      <c r="A1327" s="53" t="s">
        <v>464</v>
      </c>
    </row>
    <row r="1328" spans="1:29" customFormat="1" x14ac:dyDescent="0.3">
      <c r="A1328" s="54" t="s">
        <v>1</v>
      </c>
    </row>
    <row r="1329" spans="1:29" customFormat="1" x14ac:dyDescent="0.3">
      <c r="A1329" s="114" t="s">
        <v>1</v>
      </c>
      <c r="B1329" s="113" t="s">
        <v>502</v>
      </c>
      <c r="C1329" s="113" t="s">
        <v>1</v>
      </c>
      <c r="D1329" s="113" t="s">
        <v>346</v>
      </c>
      <c r="E1329" s="113" t="s">
        <v>1</v>
      </c>
      <c r="F1329" s="113" t="s">
        <v>347</v>
      </c>
      <c r="G1329" s="113" t="s">
        <v>1</v>
      </c>
      <c r="H1329" s="104"/>
      <c r="I1329" s="113" t="s">
        <v>350</v>
      </c>
      <c r="J1329" s="113" t="s">
        <v>1</v>
      </c>
      <c r="K1329" s="113" t="s">
        <v>351</v>
      </c>
      <c r="L1329" s="113" t="s">
        <v>1</v>
      </c>
      <c r="M1329" s="113" t="s">
        <v>352</v>
      </c>
      <c r="N1329" s="113" t="s">
        <v>1</v>
      </c>
      <c r="O1329" s="113" t="s">
        <v>353</v>
      </c>
      <c r="P1329" s="113" t="s">
        <v>1</v>
      </c>
      <c r="Q1329" s="113" t="s">
        <v>354</v>
      </c>
      <c r="R1329" s="113" t="s">
        <v>1</v>
      </c>
      <c r="S1329" s="113" t="s">
        <v>355</v>
      </c>
      <c r="T1329" s="113" t="s">
        <v>1</v>
      </c>
      <c r="U1329" s="113" t="s">
        <v>356</v>
      </c>
      <c r="V1329" s="113" t="s">
        <v>1</v>
      </c>
      <c r="W1329" s="104"/>
      <c r="X1329" s="113" t="s">
        <v>358</v>
      </c>
      <c r="Y1329" s="113" t="s">
        <v>1</v>
      </c>
      <c r="Z1329" s="113" t="s">
        <v>359</v>
      </c>
      <c r="AA1329" s="113" t="s">
        <v>1</v>
      </c>
      <c r="AB1329" s="113" t="s">
        <v>360</v>
      </c>
      <c r="AC1329" s="113" t="s">
        <v>1</v>
      </c>
    </row>
    <row r="1330" spans="1:29" customFormat="1" x14ac:dyDescent="0.3">
      <c r="A1330" s="115" t="s">
        <v>1</v>
      </c>
      <c r="B1330" s="55" t="s">
        <v>14</v>
      </c>
      <c r="C1330" s="55" t="s">
        <v>15</v>
      </c>
      <c r="D1330" s="55" t="s">
        <v>14</v>
      </c>
      <c r="E1330" s="55" t="s">
        <v>15</v>
      </c>
      <c r="F1330" s="55" t="s">
        <v>14</v>
      </c>
      <c r="G1330" s="55" t="s">
        <v>15</v>
      </c>
      <c r="H1330" s="104"/>
      <c r="I1330" s="55" t="s">
        <v>14</v>
      </c>
      <c r="J1330" s="55" t="s">
        <v>15</v>
      </c>
      <c r="K1330" s="55" t="s">
        <v>14</v>
      </c>
      <c r="L1330" s="55" t="s">
        <v>15</v>
      </c>
      <c r="M1330" s="55" t="s">
        <v>14</v>
      </c>
      <c r="N1330" s="55" t="s">
        <v>15</v>
      </c>
      <c r="O1330" s="55" t="s">
        <v>14</v>
      </c>
      <c r="P1330" s="55" t="s">
        <v>15</v>
      </c>
      <c r="Q1330" s="55" t="s">
        <v>14</v>
      </c>
      <c r="R1330" s="55" t="s">
        <v>15</v>
      </c>
      <c r="S1330" s="55" t="s">
        <v>14</v>
      </c>
      <c r="T1330" s="55" t="s">
        <v>15</v>
      </c>
      <c r="U1330" s="55" t="s">
        <v>14</v>
      </c>
      <c r="V1330" s="55" t="s">
        <v>15</v>
      </c>
      <c r="W1330" s="104"/>
      <c r="X1330" s="55" t="s">
        <v>14</v>
      </c>
      <c r="Y1330" s="55" t="s">
        <v>15</v>
      </c>
      <c r="Z1330" s="55" t="s">
        <v>14</v>
      </c>
      <c r="AA1330" s="55" t="s">
        <v>15</v>
      </c>
      <c r="AB1330" s="55" t="s">
        <v>14</v>
      </c>
      <c r="AC1330" s="55" t="s">
        <v>15</v>
      </c>
    </row>
    <row r="1331" spans="1:29" customFormat="1" x14ac:dyDescent="0.3">
      <c r="A1331" s="56" t="s">
        <v>16</v>
      </c>
      <c r="B1331" s="57">
        <v>1534.1429478952</v>
      </c>
      <c r="C1331" s="57">
        <v>1534.1429478952</v>
      </c>
      <c r="D1331" s="57">
        <v>686.34705905119995</v>
      </c>
      <c r="E1331" s="57">
        <v>686.34705905119995</v>
      </c>
      <c r="F1331" s="57">
        <v>842.05396449349996</v>
      </c>
      <c r="G1331" s="57">
        <v>842.05396449349996</v>
      </c>
      <c r="H1331" s="105"/>
      <c r="I1331" s="57">
        <v>268.05665223019997</v>
      </c>
      <c r="J1331" s="57">
        <v>268.05665223019997</v>
      </c>
      <c r="K1331" s="57">
        <v>357.11212097399999</v>
      </c>
      <c r="L1331" s="57">
        <v>357.11212097399999</v>
      </c>
      <c r="M1331" s="57">
        <v>220.53685677050001</v>
      </c>
      <c r="N1331" s="57">
        <v>220.53685677050001</v>
      </c>
      <c r="O1331" s="57">
        <v>266.29867451119998</v>
      </c>
      <c r="P1331" s="57">
        <v>266.29867451119998</v>
      </c>
      <c r="Q1331" s="57">
        <v>133.61805384510001</v>
      </c>
      <c r="R1331" s="57">
        <v>133.61805384510001</v>
      </c>
      <c r="S1331" s="57">
        <v>189.3491126815</v>
      </c>
      <c r="T1331" s="57">
        <v>189.3491126815</v>
      </c>
      <c r="U1331" s="57">
        <v>99.171476882700006</v>
      </c>
      <c r="V1331" s="57">
        <v>99.171476882700006</v>
      </c>
      <c r="W1331" s="105"/>
      <c r="X1331" s="57">
        <v>333.48910240409998</v>
      </c>
      <c r="Y1331" s="57">
        <v>333.48910240409998</v>
      </c>
      <c r="Z1331" s="57">
        <v>413.6446286286</v>
      </c>
      <c r="AA1331" s="57">
        <v>413.6446286286</v>
      </c>
      <c r="AB1331" s="57">
        <v>762.78401200630003</v>
      </c>
      <c r="AC1331" s="57">
        <v>762.78401200630003</v>
      </c>
    </row>
    <row r="1332" spans="1:29" customFormat="1" x14ac:dyDescent="0.3">
      <c r="A1332" s="58" t="s">
        <v>332</v>
      </c>
      <c r="B1332" s="59">
        <v>0.87084878479999706</v>
      </c>
      <c r="C1332" s="60">
        <v>5.67645137628654E-4</v>
      </c>
      <c r="D1332" s="59">
        <v>0.87084878479999905</v>
      </c>
      <c r="E1332" s="60">
        <v>1.2688169539239399E-3</v>
      </c>
      <c r="F1332" s="59">
        <v>0</v>
      </c>
      <c r="G1332" s="60">
        <v>0</v>
      </c>
      <c r="H1332" s="106"/>
      <c r="I1332" s="59">
        <v>0</v>
      </c>
      <c r="J1332" s="60">
        <v>0</v>
      </c>
      <c r="K1332" s="59">
        <v>0</v>
      </c>
      <c r="L1332" s="60">
        <v>0</v>
      </c>
      <c r="M1332" s="59">
        <v>0</v>
      </c>
      <c r="N1332" s="60">
        <v>0</v>
      </c>
      <c r="O1332" s="59">
        <v>0.87084878479999905</v>
      </c>
      <c r="P1332" s="60">
        <v>3.2701957168899602E-3</v>
      </c>
      <c r="Q1332" s="59">
        <v>0</v>
      </c>
      <c r="R1332" s="60">
        <v>0</v>
      </c>
      <c r="S1332" s="59">
        <v>0</v>
      </c>
      <c r="T1332" s="60">
        <v>0</v>
      </c>
      <c r="U1332" s="59">
        <v>0</v>
      </c>
      <c r="V1332" s="60">
        <v>0</v>
      </c>
      <c r="W1332" s="106"/>
      <c r="X1332" s="59">
        <v>0</v>
      </c>
      <c r="Y1332" s="60">
        <v>0</v>
      </c>
      <c r="Z1332" s="59">
        <v>0</v>
      </c>
      <c r="AA1332" s="60">
        <v>0</v>
      </c>
      <c r="AB1332" s="59">
        <v>0.87084878480000005</v>
      </c>
      <c r="AC1332" s="60">
        <v>1.1416715231215499E-3</v>
      </c>
    </row>
    <row r="1333" spans="1:29" customFormat="1" x14ac:dyDescent="0.3">
      <c r="A1333" s="58" t="s">
        <v>333</v>
      </c>
      <c r="B1333" s="61">
        <v>12.621052585799999</v>
      </c>
      <c r="C1333" s="62">
        <v>8.2267774349943906E-3</v>
      </c>
      <c r="D1333" s="61">
        <v>5.5111934932000004</v>
      </c>
      <c r="E1333" s="62">
        <v>8.0297473712769001E-3</v>
      </c>
      <c r="F1333" s="61">
        <v>7.1098590925999998</v>
      </c>
      <c r="G1333" s="62">
        <v>8.4434720248322999E-3</v>
      </c>
      <c r="H1333" s="106"/>
      <c r="I1333" s="61">
        <v>0</v>
      </c>
      <c r="J1333" s="62">
        <v>0</v>
      </c>
      <c r="K1333" s="61">
        <v>8.5780586908999901</v>
      </c>
      <c r="L1333" s="62">
        <v>2.4020631580647302E-2</v>
      </c>
      <c r="M1333" s="61">
        <v>0.75921794879999804</v>
      </c>
      <c r="N1333" s="62">
        <v>3.4425898687314399E-3</v>
      </c>
      <c r="O1333" s="61">
        <v>2.4688585661000002</v>
      </c>
      <c r="P1333" s="62">
        <v>9.2710133485706305E-3</v>
      </c>
      <c r="Q1333" s="61">
        <v>0.2412093257</v>
      </c>
      <c r="R1333" s="62">
        <v>1.8052150795402799E-3</v>
      </c>
      <c r="S1333" s="61">
        <v>0</v>
      </c>
      <c r="T1333" s="62">
        <v>0</v>
      </c>
      <c r="U1333" s="61">
        <v>0.57370805430000005</v>
      </c>
      <c r="V1333" s="62">
        <v>5.7850106939375499E-3</v>
      </c>
      <c r="W1333" s="106"/>
      <c r="X1333" s="61">
        <v>0.5989552414</v>
      </c>
      <c r="Y1333" s="62">
        <v>1.7960264280966699E-3</v>
      </c>
      <c r="Z1333" s="61">
        <v>2.6082989185000001</v>
      </c>
      <c r="AA1333" s="62">
        <v>6.3056516100488697E-3</v>
      </c>
      <c r="AB1333" s="61">
        <v>9.4137984258999907</v>
      </c>
      <c r="AC1333" s="62">
        <v>1.23413683004964E-2</v>
      </c>
    </row>
    <row r="1334" spans="1:29" customFormat="1" x14ac:dyDescent="0.3">
      <c r="A1334" s="58" t="s">
        <v>334</v>
      </c>
      <c r="B1334" s="59">
        <v>74.041258400100205</v>
      </c>
      <c r="C1334" s="60">
        <v>4.8262294267742402E-2</v>
      </c>
      <c r="D1334" s="59">
        <v>40.897825254699903</v>
      </c>
      <c r="E1334" s="60">
        <v>5.9587674654331298E-2</v>
      </c>
      <c r="F1334" s="59">
        <v>30.9106895287001</v>
      </c>
      <c r="G1334" s="60">
        <v>3.6708680004010098E-2</v>
      </c>
      <c r="H1334" s="106"/>
      <c r="I1334" s="59">
        <v>11.7466118245</v>
      </c>
      <c r="J1334" s="60">
        <v>4.38213777825305E-2</v>
      </c>
      <c r="K1334" s="59">
        <v>24.293891851200001</v>
      </c>
      <c r="L1334" s="60">
        <v>6.8028751824329006E-2</v>
      </c>
      <c r="M1334" s="59">
        <v>7.1866977919000004</v>
      </c>
      <c r="N1334" s="60">
        <v>3.2587286756239502E-2</v>
      </c>
      <c r="O1334" s="59">
        <v>14.669932859199999</v>
      </c>
      <c r="P1334" s="60">
        <v>5.5088268411876799E-2</v>
      </c>
      <c r="Q1334" s="59">
        <v>4.1269336729999999</v>
      </c>
      <c r="R1334" s="60">
        <v>3.08860483612809E-2</v>
      </c>
      <c r="S1334" s="59">
        <v>9.0669014743000105</v>
      </c>
      <c r="T1334" s="60">
        <v>4.7884573346542399E-2</v>
      </c>
      <c r="U1334" s="59">
        <v>2.9502889259999998</v>
      </c>
      <c r="V1334" s="60">
        <v>2.9749369664924901E-2</v>
      </c>
      <c r="W1334" s="106"/>
      <c r="X1334" s="59">
        <v>22.5367581824</v>
      </c>
      <c r="Y1334" s="60">
        <v>6.7578694535845599E-2</v>
      </c>
      <c r="Z1334" s="59">
        <v>6.7171469441999898</v>
      </c>
      <c r="AA1334" s="64">
        <v>1.6238931873647399E-2</v>
      </c>
      <c r="AB1334" s="59">
        <v>44.787353273500003</v>
      </c>
      <c r="AC1334" s="60">
        <v>5.8715642394888197E-2</v>
      </c>
    </row>
    <row r="1335" spans="1:29" customFormat="1" x14ac:dyDescent="0.3">
      <c r="A1335" s="58" t="s">
        <v>335</v>
      </c>
      <c r="B1335" s="61">
        <v>799.57521004400303</v>
      </c>
      <c r="C1335" s="62">
        <v>0.521186901873123</v>
      </c>
      <c r="D1335" s="61">
        <v>349.911448619</v>
      </c>
      <c r="E1335" s="62">
        <v>0.50981707287085098</v>
      </c>
      <c r="F1335" s="61">
        <v>448.75364011699997</v>
      </c>
      <c r="G1335" s="62">
        <v>0.532927412065482</v>
      </c>
      <c r="H1335" s="106"/>
      <c r="I1335" s="61">
        <v>145.259359324</v>
      </c>
      <c r="J1335" s="62">
        <v>0.54189798356227703</v>
      </c>
      <c r="K1335" s="61">
        <v>207.5025912996</v>
      </c>
      <c r="L1335" s="62">
        <v>0.58105726216643205</v>
      </c>
      <c r="M1335" s="61">
        <v>115.9073744241</v>
      </c>
      <c r="N1335" s="62">
        <v>0.52556917751266397</v>
      </c>
      <c r="O1335" s="61">
        <v>133.01166973959999</v>
      </c>
      <c r="P1335" s="62">
        <v>0.499483033416322</v>
      </c>
      <c r="Q1335" s="61">
        <v>60.986660763499998</v>
      </c>
      <c r="R1335" s="64">
        <v>0.45642530338153497</v>
      </c>
      <c r="S1335" s="61">
        <v>96.2649215986999</v>
      </c>
      <c r="T1335" s="62">
        <v>0.50839911650721703</v>
      </c>
      <c r="U1335" s="61">
        <v>40.642632894499997</v>
      </c>
      <c r="V1335" s="64">
        <v>0.40982179727515899</v>
      </c>
      <c r="W1335" s="106"/>
      <c r="X1335" s="61">
        <v>165.84224875020001</v>
      </c>
      <c r="Y1335" s="62">
        <v>0.497294357010933</v>
      </c>
      <c r="Z1335" s="61">
        <v>206.54182463660001</v>
      </c>
      <c r="AA1335" s="62">
        <v>0.49932190663606602</v>
      </c>
      <c r="AB1335" s="61">
        <v>402.96593180100001</v>
      </c>
      <c r="AC1335" s="62">
        <v>0.52828313842224595</v>
      </c>
    </row>
    <row r="1336" spans="1:29" customFormat="1" x14ac:dyDescent="0.3">
      <c r="A1336" s="58" t="s">
        <v>336</v>
      </c>
      <c r="B1336" s="59">
        <v>549.90801089720003</v>
      </c>
      <c r="C1336" s="60">
        <v>0.35844639617948099</v>
      </c>
      <c r="D1336" s="59">
        <v>250.74021495989999</v>
      </c>
      <c r="E1336" s="60">
        <v>0.36532569296140199</v>
      </c>
      <c r="F1336" s="59">
        <v>299.16779593730001</v>
      </c>
      <c r="G1336" s="60">
        <v>0.35528340053270901</v>
      </c>
      <c r="H1336" s="106"/>
      <c r="I1336" s="59">
        <v>96.737264416299894</v>
      </c>
      <c r="J1336" s="60">
        <v>0.36088365504626502</v>
      </c>
      <c r="K1336" s="59">
        <v>100.68634314640001</v>
      </c>
      <c r="L1336" s="60">
        <v>0.28194602544373099</v>
      </c>
      <c r="M1336" s="59">
        <v>87.838664380500205</v>
      </c>
      <c r="N1336" s="60">
        <v>0.39829471439283598</v>
      </c>
      <c r="O1336" s="59">
        <v>109.6977644106</v>
      </c>
      <c r="P1336" s="60">
        <v>0.41193507482511499</v>
      </c>
      <c r="Q1336" s="59">
        <v>56.053056181999999</v>
      </c>
      <c r="R1336" s="63">
        <v>0.41950211493860601</v>
      </c>
      <c r="S1336" s="59">
        <v>59.356834212500097</v>
      </c>
      <c r="T1336" s="60">
        <v>0.31347828026183</v>
      </c>
      <c r="U1336" s="59">
        <v>39.538084148899998</v>
      </c>
      <c r="V1336" s="60">
        <v>0.39868403084957199</v>
      </c>
      <c r="W1336" s="106"/>
      <c r="X1336" s="59">
        <v>114.6775534632</v>
      </c>
      <c r="Y1336" s="60">
        <v>0.34387196653952801</v>
      </c>
      <c r="Z1336" s="59">
        <v>173.60324100630001</v>
      </c>
      <c r="AA1336" s="63">
        <v>0.419691757105284</v>
      </c>
      <c r="AB1336" s="59">
        <v>261.627216427701</v>
      </c>
      <c r="AC1336" s="60">
        <v>0.34298990580513</v>
      </c>
    </row>
    <row r="1337" spans="1:29" customFormat="1" x14ac:dyDescent="0.3">
      <c r="A1337" s="58" t="s">
        <v>337</v>
      </c>
      <c r="B1337" s="61">
        <v>97.126567183299997</v>
      </c>
      <c r="C1337" s="62">
        <v>6.3309985107029898E-2</v>
      </c>
      <c r="D1337" s="61">
        <v>38.415527939599997</v>
      </c>
      <c r="E1337" s="62">
        <v>5.5970995188214703E-2</v>
      </c>
      <c r="F1337" s="61">
        <v>56.1119798179</v>
      </c>
      <c r="G1337" s="62">
        <v>6.6637035372966405E-2</v>
      </c>
      <c r="H1337" s="106"/>
      <c r="I1337" s="61">
        <v>14.3134166654</v>
      </c>
      <c r="J1337" s="62">
        <v>5.3396983608927598E-2</v>
      </c>
      <c r="K1337" s="61">
        <v>16.0512359859</v>
      </c>
      <c r="L1337" s="62">
        <v>4.4947328984861402E-2</v>
      </c>
      <c r="M1337" s="61">
        <v>8.8449022252000002</v>
      </c>
      <c r="N1337" s="62">
        <v>4.0106231469528797E-2</v>
      </c>
      <c r="O1337" s="61">
        <v>5.5796001508999904</v>
      </c>
      <c r="P1337" s="64">
        <v>2.0952414281225899E-2</v>
      </c>
      <c r="Q1337" s="61">
        <v>12.2101939009</v>
      </c>
      <c r="R1337" s="62">
        <v>9.1381318239038001E-2</v>
      </c>
      <c r="S1337" s="61">
        <v>24.660455396</v>
      </c>
      <c r="T1337" s="63">
        <v>0.13023802988441199</v>
      </c>
      <c r="U1337" s="61">
        <v>15.466762858999999</v>
      </c>
      <c r="V1337" s="63">
        <v>0.15595979151640599</v>
      </c>
      <c r="W1337" s="106"/>
      <c r="X1337" s="61">
        <v>29.833586766900002</v>
      </c>
      <c r="Y1337" s="62">
        <v>8.9458955485596806E-2</v>
      </c>
      <c r="Z1337" s="61">
        <v>24.174117122999998</v>
      </c>
      <c r="AA1337" s="62">
        <v>5.8441752774953303E-2</v>
      </c>
      <c r="AB1337" s="61">
        <v>43.118863293399997</v>
      </c>
      <c r="AC1337" s="62">
        <v>5.6528273554118297E-2</v>
      </c>
    </row>
    <row r="1338" spans="1:29" customFormat="1" x14ac:dyDescent="0.3">
      <c r="A1338" s="58" t="s">
        <v>310</v>
      </c>
      <c r="B1338" s="59">
        <v>13.491901370600001</v>
      </c>
      <c r="C1338" s="60">
        <v>8.7944225726230407E-3</v>
      </c>
      <c r="D1338" s="59">
        <v>6.3820422780000001</v>
      </c>
      <c r="E1338" s="60">
        <v>9.2985643252008407E-3</v>
      </c>
      <c r="F1338" s="59">
        <v>7.1098590925999998</v>
      </c>
      <c r="G1338" s="60">
        <v>8.4434720248322999E-3</v>
      </c>
      <c r="H1338" s="106"/>
      <c r="I1338" s="59">
        <v>0</v>
      </c>
      <c r="J1338" s="60">
        <v>0</v>
      </c>
      <c r="K1338" s="59">
        <v>8.5780586908999901</v>
      </c>
      <c r="L1338" s="60">
        <v>2.4020631580647302E-2</v>
      </c>
      <c r="M1338" s="59">
        <v>0.75921794879999804</v>
      </c>
      <c r="N1338" s="60">
        <v>3.4425898687314399E-3</v>
      </c>
      <c r="O1338" s="59">
        <v>3.3397073508999999</v>
      </c>
      <c r="P1338" s="60">
        <v>1.25412090654606E-2</v>
      </c>
      <c r="Q1338" s="59">
        <v>0.2412093257</v>
      </c>
      <c r="R1338" s="60">
        <v>1.8052150795402799E-3</v>
      </c>
      <c r="S1338" s="59">
        <v>0</v>
      </c>
      <c r="T1338" s="60">
        <v>0</v>
      </c>
      <c r="U1338" s="59">
        <v>0.57370805430000005</v>
      </c>
      <c r="V1338" s="60">
        <v>5.7850106939375499E-3</v>
      </c>
      <c r="W1338" s="106"/>
      <c r="X1338" s="59">
        <v>0.5989552414</v>
      </c>
      <c r="Y1338" s="60">
        <v>1.7960264280966699E-3</v>
      </c>
      <c r="Z1338" s="59">
        <v>2.6082989185000001</v>
      </c>
      <c r="AA1338" s="60">
        <v>6.3056516100488697E-3</v>
      </c>
      <c r="AB1338" s="59">
        <v>10.284647210699999</v>
      </c>
      <c r="AC1338" s="60">
        <v>1.34830398236179E-2</v>
      </c>
    </row>
    <row r="1339" spans="1:29" customFormat="1" x14ac:dyDescent="0.3">
      <c r="A1339" s="58" t="s">
        <v>311</v>
      </c>
      <c r="B1339" s="61">
        <v>1349.4832209412</v>
      </c>
      <c r="C1339" s="62">
        <v>0.87963329805260404</v>
      </c>
      <c r="D1339" s="61">
        <v>600.65166357889996</v>
      </c>
      <c r="E1339" s="62">
        <v>0.87514276583225303</v>
      </c>
      <c r="F1339" s="61">
        <v>747.92143605429999</v>
      </c>
      <c r="G1339" s="62">
        <v>0.88821081259819101</v>
      </c>
      <c r="H1339" s="106"/>
      <c r="I1339" s="61">
        <v>241.99662374030001</v>
      </c>
      <c r="J1339" s="62">
        <v>0.90278163860854199</v>
      </c>
      <c r="K1339" s="61">
        <v>308.18893444600002</v>
      </c>
      <c r="L1339" s="62">
        <v>0.86300328761016198</v>
      </c>
      <c r="M1339" s="61">
        <v>203.7460388046</v>
      </c>
      <c r="N1339" s="63">
        <v>0.9238638919055</v>
      </c>
      <c r="O1339" s="61">
        <v>242.7094341502</v>
      </c>
      <c r="P1339" s="62">
        <v>0.91141810824143699</v>
      </c>
      <c r="Q1339" s="61">
        <v>117.0397169455</v>
      </c>
      <c r="R1339" s="62">
        <v>0.87592741832014098</v>
      </c>
      <c r="S1339" s="61">
        <v>155.62175581119999</v>
      </c>
      <c r="T1339" s="64">
        <v>0.82187739676904603</v>
      </c>
      <c r="U1339" s="61">
        <v>80.180717043399994</v>
      </c>
      <c r="V1339" s="64">
        <v>0.80850582812473104</v>
      </c>
      <c r="W1339" s="106"/>
      <c r="X1339" s="61">
        <v>280.5198022134</v>
      </c>
      <c r="Y1339" s="62">
        <v>0.84116632355046095</v>
      </c>
      <c r="Z1339" s="61">
        <v>380.14506564290002</v>
      </c>
      <c r="AA1339" s="63">
        <v>0.91901366374134996</v>
      </c>
      <c r="AB1339" s="61">
        <v>664.59314822869896</v>
      </c>
      <c r="AC1339" s="62">
        <v>0.87127304422737595</v>
      </c>
    </row>
    <row r="1340" spans="1:29" customFormat="1" x14ac:dyDescent="0.3">
      <c r="A1340" s="65" t="s">
        <v>1</v>
      </c>
    </row>
    <row r="1341" spans="1:29" customFormat="1" x14ac:dyDescent="0.3">
      <c r="A1341" s="65" t="s">
        <v>1</v>
      </c>
    </row>
    <row r="1342" spans="1:29" customFormat="1" x14ac:dyDescent="0.3">
      <c r="A1342" s="53" t="s">
        <v>465</v>
      </c>
    </row>
    <row r="1343" spans="1:29" customFormat="1" x14ac:dyDescent="0.3">
      <c r="A1343" s="54" t="s">
        <v>1</v>
      </c>
    </row>
    <row r="1344" spans="1:29" customFormat="1" x14ac:dyDescent="0.3">
      <c r="A1344" s="114" t="s">
        <v>1</v>
      </c>
      <c r="B1344" s="113" t="s">
        <v>502</v>
      </c>
      <c r="C1344" s="113" t="s">
        <v>1</v>
      </c>
      <c r="D1344" s="113" t="s">
        <v>346</v>
      </c>
      <c r="E1344" s="113" t="s">
        <v>1</v>
      </c>
      <c r="F1344" s="113" t="s">
        <v>347</v>
      </c>
      <c r="G1344" s="113" t="s">
        <v>1</v>
      </c>
      <c r="H1344" s="104"/>
      <c r="I1344" s="113" t="s">
        <v>350</v>
      </c>
      <c r="J1344" s="113" t="s">
        <v>1</v>
      </c>
      <c r="K1344" s="113" t="s">
        <v>351</v>
      </c>
      <c r="L1344" s="113" t="s">
        <v>1</v>
      </c>
      <c r="M1344" s="113" t="s">
        <v>352</v>
      </c>
      <c r="N1344" s="113" t="s">
        <v>1</v>
      </c>
      <c r="O1344" s="113" t="s">
        <v>353</v>
      </c>
      <c r="P1344" s="113" t="s">
        <v>1</v>
      </c>
      <c r="Q1344" s="113" t="s">
        <v>354</v>
      </c>
      <c r="R1344" s="113" t="s">
        <v>1</v>
      </c>
      <c r="S1344" s="113" t="s">
        <v>355</v>
      </c>
      <c r="T1344" s="113" t="s">
        <v>1</v>
      </c>
      <c r="U1344" s="113" t="s">
        <v>356</v>
      </c>
      <c r="V1344" s="113" t="s">
        <v>1</v>
      </c>
      <c r="W1344" s="104"/>
      <c r="X1344" s="113" t="s">
        <v>358</v>
      </c>
      <c r="Y1344" s="113" t="s">
        <v>1</v>
      </c>
      <c r="Z1344" s="113" t="s">
        <v>359</v>
      </c>
      <c r="AA1344" s="113" t="s">
        <v>1</v>
      </c>
      <c r="AB1344" s="113" t="s">
        <v>360</v>
      </c>
      <c r="AC1344" s="113" t="s">
        <v>1</v>
      </c>
    </row>
    <row r="1345" spans="1:29" customFormat="1" x14ac:dyDescent="0.3">
      <c r="A1345" s="115" t="s">
        <v>1</v>
      </c>
      <c r="B1345" s="55" t="s">
        <v>14</v>
      </c>
      <c r="C1345" s="55" t="s">
        <v>15</v>
      </c>
      <c r="D1345" s="55" t="s">
        <v>14</v>
      </c>
      <c r="E1345" s="55" t="s">
        <v>15</v>
      </c>
      <c r="F1345" s="55" t="s">
        <v>14</v>
      </c>
      <c r="G1345" s="55" t="s">
        <v>15</v>
      </c>
      <c r="H1345" s="104"/>
      <c r="I1345" s="55" t="s">
        <v>14</v>
      </c>
      <c r="J1345" s="55" t="s">
        <v>15</v>
      </c>
      <c r="K1345" s="55" t="s">
        <v>14</v>
      </c>
      <c r="L1345" s="55" t="s">
        <v>15</v>
      </c>
      <c r="M1345" s="55" t="s">
        <v>14</v>
      </c>
      <c r="N1345" s="55" t="s">
        <v>15</v>
      </c>
      <c r="O1345" s="55" t="s">
        <v>14</v>
      </c>
      <c r="P1345" s="55" t="s">
        <v>15</v>
      </c>
      <c r="Q1345" s="55" t="s">
        <v>14</v>
      </c>
      <c r="R1345" s="55" t="s">
        <v>15</v>
      </c>
      <c r="S1345" s="55" t="s">
        <v>14</v>
      </c>
      <c r="T1345" s="55" t="s">
        <v>15</v>
      </c>
      <c r="U1345" s="55" t="s">
        <v>14</v>
      </c>
      <c r="V1345" s="55" t="s">
        <v>15</v>
      </c>
      <c r="W1345" s="104"/>
      <c r="X1345" s="55" t="s">
        <v>14</v>
      </c>
      <c r="Y1345" s="55" t="s">
        <v>15</v>
      </c>
      <c r="Z1345" s="55" t="s">
        <v>14</v>
      </c>
      <c r="AA1345" s="55" t="s">
        <v>15</v>
      </c>
      <c r="AB1345" s="55" t="s">
        <v>14</v>
      </c>
      <c r="AC1345" s="55" t="s">
        <v>15</v>
      </c>
    </row>
    <row r="1346" spans="1:29" customFormat="1" x14ac:dyDescent="0.3">
      <c r="A1346" s="56" t="s">
        <v>16</v>
      </c>
      <c r="B1346" s="57">
        <v>1534.1429478952</v>
      </c>
      <c r="C1346" s="57">
        <v>1534.1429478952</v>
      </c>
      <c r="D1346" s="57">
        <v>686.34705905119995</v>
      </c>
      <c r="E1346" s="57">
        <v>686.34705905119995</v>
      </c>
      <c r="F1346" s="57">
        <v>842.05396449349996</v>
      </c>
      <c r="G1346" s="57">
        <v>842.05396449349996</v>
      </c>
      <c r="H1346" s="105"/>
      <c r="I1346" s="57">
        <v>268.05665223019997</v>
      </c>
      <c r="J1346" s="57">
        <v>268.05665223019997</v>
      </c>
      <c r="K1346" s="57">
        <v>357.11212097399999</v>
      </c>
      <c r="L1346" s="57">
        <v>357.11212097399999</v>
      </c>
      <c r="M1346" s="57">
        <v>220.53685677050001</v>
      </c>
      <c r="N1346" s="57">
        <v>220.53685677050001</v>
      </c>
      <c r="O1346" s="57">
        <v>266.29867451119998</v>
      </c>
      <c r="P1346" s="57">
        <v>266.29867451119998</v>
      </c>
      <c r="Q1346" s="57">
        <v>133.61805384510001</v>
      </c>
      <c r="R1346" s="57">
        <v>133.61805384510001</v>
      </c>
      <c r="S1346" s="57">
        <v>189.3491126815</v>
      </c>
      <c r="T1346" s="57">
        <v>189.3491126815</v>
      </c>
      <c r="U1346" s="57">
        <v>99.171476882700006</v>
      </c>
      <c r="V1346" s="57">
        <v>99.171476882700006</v>
      </c>
      <c r="W1346" s="105"/>
      <c r="X1346" s="57">
        <v>333.48910240409998</v>
      </c>
      <c r="Y1346" s="57">
        <v>333.48910240409998</v>
      </c>
      <c r="Z1346" s="57">
        <v>413.6446286286</v>
      </c>
      <c r="AA1346" s="57">
        <v>413.6446286286</v>
      </c>
      <c r="AB1346" s="57">
        <v>762.78401200630003</v>
      </c>
      <c r="AC1346" s="57">
        <v>762.78401200630003</v>
      </c>
    </row>
    <row r="1347" spans="1:29" customFormat="1" x14ac:dyDescent="0.3">
      <c r="A1347" s="58" t="s">
        <v>332</v>
      </c>
      <c r="B1347" s="59">
        <v>0.87084878479999706</v>
      </c>
      <c r="C1347" s="60">
        <v>5.67645137628654E-4</v>
      </c>
      <c r="D1347" s="59">
        <v>0.87084878479999905</v>
      </c>
      <c r="E1347" s="60">
        <v>1.2688169539239399E-3</v>
      </c>
      <c r="F1347" s="59">
        <v>0</v>
      </c>
      <c r="G1347" s="60">
        <v>0</v>
      </c>
      <c r="H1347" s="106"/>
      <c r="I1347" s="59">
        <v>0</v>
      </c>
      <c r="J1347" s="60">
        <v>0</v>
      </c>
      <c r="K1347" s="59">
        <v>0</v>
      </c>
      <c r="L1347" s="60">
        <v>0</v>
      </c>
      <c r="M1347" s="59">
        <v>0</v>
      </c>
      <c r="N1347" s="60">
        <v>0</v>
      </c>
      <c r="O1347" s="59">
        <v>0.87084878479999905</v>
      </c>
      <c r="P1347" s="60">
        <v>3.2701957168899602E-3</v>
      </c>
      <c r="Q1347" s="59">
        <v>0</v>
      </c>
      <c r="R1347" s="60">
        <v>0</v>
      </c>
      <c r="S1347" s="59">
        <v>0</v>
      </c>
      <c r="T1347" s="60">
        <v>0</v>
      </c>
      <c r="U1347" s="59">
        <v>0</v>
      </c>
      <c r="V1347" s="60">
        <v>0</v>
      </c>
      <c r="W1347" s="106"/>
      <c r="X1347" s="59">
        <v>0</v>
      </c>
      <c r="Y1347" s="60">
        <v>0</v>
      </c>
      <c r="Z1347" s="59">
        <v>0</v>
      </c>
      <c r="AA1347" s="60">
        <v>0</v>
      </c>
      <c r="AB1347" s="59">
        <v>0.87084878480000005</v>
      </c>
      <c r="AC1347" s="60">
        <v>1.1416715231215499E-3</v>
      </c>
    </row>
    <row r="1348" spans="1:29" customFormat="1" x14ac:dyDescent="0.3">
      <c r="A1348" s="58" t="s">
        <v>333</v>
      </c>
      <c r="B1348" s="61">
        <v>9.2457821156999902</v>
      </c>
      <c r="C1348" s="62">
        <v>6.0266757595078997E-3</v>
      </c>
      <c r="D1348" s="61">
        <v>5.1557729524999996</v>
      </c>
      <c r="E1348" s="62">
        <v>7.5119036127688698E-3</v>
      </c>
      <c r="F1348" s="61">
        <v>4.0900091632000004</v>
      </c>
      <c r="G1348" s="62">
        <v>4.8571817670381304E-3</v>
      </c>
      <c r="H1348" s="106"/>
      <c r="I1348" s="61">
        <v>0</v>
      </c>
      <c r="J1348" s="62">
        <v>0</v>
      </c>
      <c r="K1348" s="61">
        <v>2.1682111471000001</v>
      </c>
      <c r="L1348" s="62">
        <v>6.0715137340797802E-3</v>
      </c>
      <c r="M1348" s="61">
        <v>0.50740881169999796</v>
      </c>
      <c r="N1348" s="62">
        <v>2.3007891702566102E-3</v>
      </c>
      <c r="O1348" s="61">
        <v>2.5283080456000002</v>
      </c>
      <c r="P1348" s="62">
        <v>9.4942569663209707E-3</v>
      </c>
      <c r="Q1348" s="61">
        <v>1.2534081439</v>
      </c>
      <c r="R1348" s="62">
        <v>9.3805298597825996E-3</v>
      </c>
      <c r="S1348" s="61">
        <v>1.2619603572</v>
      </c>
      <c r="T1348" s="62">
        <v>6.6647281274706399E-3</v>
      </c>
      <c r="U1348" s="61">
        <v>1.5264856102000099</v>
      </c>
      <c r="V1348" s="62">
        <v>1.53923855747911E-2</v>
      </c>
      <c r="W1348" s="106"/>
      <c r="X1348" s="61">
        <v>1.5264856102</v>
      </c>
      <c r="Y1348" s="62">
        <v>4.5773178169711401E-3</v>
      </c>
      <c r="Z1348" s="61">
        <v>0.96464609499999998</v>
      </c>
      <c r="AA1348" s="62">
        <v>2.3320648407745398E-3</v>
      </c>
      <c r="AB1348" s="61">
        <v>6.7546504105</v>
      </c>
      <c r="AC1348" s="62">
        <v>8.85525955471155E-3</v>
      </c>
    </row>
    <row r="1349" spans="1:29" customFormat="1" x14ac:dyDescent="0.3">
      <c r="A1349" s="58" t="s">
        <v>334</v>
      </c>
      <c r="B1349" s="59">
        <v>153.04784239430001</v>
      </c>
      <c r="C1349" s="60">
        <v>9.9761135430226494E-2</v>
      </c>
      <c r="D1349" s="59">
        <v>72.509761280999996</v>
      </c>
      <c r="E1349" s="60">
        <v>0.105645912406526</v>
      </c>
      <c r="F1349" s="59">
        <v>80.077565048799997</v>
      </c>
      <c r="G1349" s="60">
        <v>9.5097901589914199E-2</v>
      </c>
      <c r="H1349" s="106"/>
      <c r="I1349" s="59">
        <v>44.495037643499899</v>
      </c>
      <c r="J1349" s="60">
        <v>0.165991171169626</v>
      </c>
      <c r="K1349" s="59">
        <v>29.4113495042001</v>
      </c>
      <c r="L1349" s="60">
        <v>8.2358866520639104E-2</v>
      </c>
      <c r="M1349" s="59">
        <v>9.67959461159999</v>
      </c>
      <c r="N1349" s="64">
        <v>4.3891051832995902E-2</v>
      </c>
      <c r="O1349" s="59">
        <v>22.5497912453</v>
      </c>
      <c r="P1349" s="60">
        <v>8.4678571107013198E-2</v>
      </c>
      <c r="Q1349" s="59">
        <v>8.5957794908999805</v>
      </c>
      <c r="R1349" s="64">
        <v>6.4330973573861999E-2</v>
      </c>
      <c r="S1349" s="59">
        <v>22.827771394300001</v>
      </c>
      <c r="T1349" s="60">
        <v>0.12055916751349199</v>
      </c>
      <c r="U1349" s="59">
        <v>15.4885185045</v>
      </c>
      <c r="V1349" s="63">
        <v>0.156179165535871</v>
      </c>
      <c r="W1349" s="106"/>
      <c r="X1349" s="59">
        <v>52.986595649100202</v>
      </c>
      <c r="Y1349" s="63">
        <v>0.158885538589187</v>
      </c>
      <c r="Z1349" s="59">
        <v>38.199241617399998</v>
      </c>
      <c r="AA1349" s="60">
        <v>9.2347969666730603E-2</v>
      </c>
      <c r="AB1349" s="59">
        <v>61.862005127800003</v>
      </c>
      <c r="AC1349" s="60">
        <v>8.1100290716750206E-2</v>
      </c>
    </row>
    <row r="1350" spans="1:29" customFormat="1" x14ac:dyDescent="0.3">
      <c r="A1350" s="58" t="s">
        <v>335</v>
      </c>
      <c r="B1350" s="61">
        <v>760.39728233300195</v>
      </c>
      <c r="C1350" s="62">
        <v>0.49564956341013899</v>
      </c>
      <c r="D1350" s="61">
        <v>339.89322562759997</v>
      </c>
      <c r="E1350" s="62">
        <v>0.495220633854635</v>
      </c>
      <c r="F1350" s="61">
        <v>415.6722536629</v>
      </c>
      <c r="G1350" s="62">
        <v>0.49364087242666099</v>
      </c>
      <c r="H1350" s="106"/>
      <c r="I1350" s="61">
        <v>125.7441864323</v>
      </c>
      <c r="J1350" s="62">
        <v>0.46909556388965901</v>
      </c>
      <c r="K1350" s="61">
        <v>206.29832009489999</v>
      </c>
      <c r="L1350" s="62">
        <v>0.57768501257317995</v>
      </c>
      <c r="M1350" s="61">
        <v>106.4611503544</v>
      </c>
      <c r="N1350" s="62">
        <v>0.48273631860631799</v>
      </c>
      <c r="O1350" s="61">
        <v>148.08243069470001</v>
      </c>
      <c r="P1350" s="62">
        <v>0.55607648429535095</v>
      </c>
      <c r="Q1350" s="61">
        <v>57.774857176700003</v>
      </c>
      <c r="R1350" s="64">
        <v>0.43238810560492802</v>
      </c>
      <c r="S1350" s="61">
        <v>81.368899147099697</v>
      </c>
      <c r="T1350" s="62">
        <v>0.42972949804084298</v>
      </c>
      <c r="U1350" s="61">
        <v>34.667438432899999</v>
      </c>
      <c r="V1350" s="64">
        <v>0.34957065804217702</v>
      </c>
      <c r="W1350" s="106"/>
      <c r="X1350" s="61">
        <v>131.9162524873</v>
      </c>
      <c r="Y1350" s="64">
        <v>0.39556390759495502</v>
      </c>
      <c r="Z1350" s="61">
        <v>203.75471341759999</v>
      </c>
      <c r="AA1350" s="62">
        <v>0.49258397018989403</v>
      </c>
      <c r="AB1350" s="61">
        <v>404.04089476130002</v>
      </c>
      <c r="AC1350" s="62">
        <v>0.52969240099642101</v>
      </c>
    </row>
    <row r="1351" spans="1:29" customFormat="1" x14ac:dyDescent="0.3">
      <c r="A1351" s="58" t="s">
        <v>336</v>
      </c>
      <c r="B1351" s="59">
        <v>444.83904041789998</v>
      </c>
      <c r="C1351" s="60">
        <v>0.28995931639108802</v>
      </c>
      <c r="D1351" s="59">
        <v>200.56498448229999</v>
      </c>
      <c r="E1351" s="60">
        <v>0.29222094250620001</v>
      </c>
      <c r="F1351" s="59">
        <v>243.82445069209999</v>
      </c>
      <c r="G1351" s="60">
        <v>0.28955917432056899</v>
      </c>
      <c r="H1351" s="106"/>
      <c r="I1351" s="59">
        <v>75.205459103499905</v>
      </c>
      <c r="J1351" s="60">
        <v>0.28055807784585601</v>
      </c>
      <c r="K1351" s="59">
        <v>103.91601339100001</v>
      </c>
      <c r="L1351" s="60">
        <v>0.29098988045428398</v>
      </c>
      <c r="M1351" s="59">
        <v>91.883436022199902</v>
      </c>
      <c r="N1351" s="63">
        <v>0.41663528431357799</v>
      </c>
      <c r="O1351" s="59">
        <v>68.669000054099797</v>
      </c>
      <c r="P1351" s="60">
        <v>0.25786459575942</v>
      </c>
      <c r="Q1351" s="59">
        <v>39.396677467700002</v>
      </c>
      <c r="R1351" s="60">
        <v>0.29484546686611302</v>
      </c>
      <c r="S1351" s="59">
        <v>46.251580106600002</v>
      </c>
      <c r="T1351" s="60">
        <v>0.244266157108424</v>
      </c>
      <c r="U1351" s="59">
        <v>19.516874272799999</v>
      </c>
      <c r="V1351" s="64">
        <v>0.196799270176087</v>
      </c>
      <c r="W1351" s="106"/>
      <c r="X1351" s="59">
        <v>94.994113207699897</v>
      </c>
      <c r="Y1351" s="60">
        <v>0.28484922752466002</v>
      </c>
      <c r="Z1351" s="59">
        <v>121.78141003410001</v>
      </c>
      <c r="AA1351" s="60">
        <v>0.29441071297808202</v>
      </c>
      <c r="AB1351" s="59">
        <v>228.06351717609999</v>
      </c>
      <c r="AC1351" s="60">
        <v>0.29898832905036898</v>
      </c>
    </row>
    <row r="1352" spans="1:29" customFormat="1" x14ac:dyDescent="0.3">
      <c r="A1352" s="58" t="s">
        <v>337</v>
      </c>
      <c r="B1352" s="61">
        <v>165.7421518495</v>
      </c>
      <c r="C1352" s="62">
        <v>0.10803566387141</v>
      </c>
      <c r="D1352" s="61">
        <v>67.352465922999997</v>
      </c>
      <c r="E1352" s="62">
        <v>9.8131790665946003E-2</v>
      </c>
      <c r="F1352" s="61">
        <v>98.389685926499894</v>
      </c>
      <c r="G1352" s="62">
        <v>0.11684486989581699</v>
      </c>
      <c r="H1352" s="106"/>
      <c r="I1352" s="61">
        <v>22.611969050900001</v>
      </c>
      <c r="J1352" s="62">
        <v>8.4355187094858702E-2</v>
      </c>
      <c r="K1352" s="61">
        <v>15.318226836799999</v>
      </c>
      <c r="L1352" s="64">
        <v>4.2894726717817702E-2</v>
      </c>
      <c r="M1352" s="61">
        <v>12.005266970599999</v>
      </c>
      <c r="N1352" s="64">
        <v>5.4436556076852001E-2</v>
      </c>
      <c r="O1352" s="61">
        <v>23.598295686699998</v>
      </c>
      <c r="P1352" s="62">
        <v>8.8615896155005106E-2</v>
      </c>
      <c r="Q1352" s="61">
        <v>26.597331565899999</v>
      </c>
      <c r="R1352" s="63">
        <v>0.199054924095314</v>
      </c>
      <c r="S1352" s="61">
        <v>37.638901676300001</v>
      </c>
      <c r="T1352" s="63">
        <v>0.19878044920977</v>
      </c>
      <c r="U1352" s="61">
        <v>27.972160062299999</v>
      </c>
      <c r="V1352" s="63">
        <v>0.28205852067107401</v>
      </c>
      <c r="W1352" s="106"/>
      <c r="X1352" s="61">
        <v>52.065655449799898</v>
      </c>
      <c r="Y1352" s="63">
        <v>0.156124008474227</v>
      </c>
      <c r="Z1352" s="61">
        <v>48.944617464499999</v>
      </c>
      <c r="AA1352" s="62">
        <v>0.118325282324519</v>
      </c>
      <c r="AB1352" s="61">
        <v>61.192095745800003</v>
      </c>
      <c r="AC1352" s="64">
        <v>8.0222048158626894E-2</v>
      </c>
    </row>
    <row r="1353" spans="1:29" customFormat="1" x14ac:dyDescent="0.3">
      <c r="A1353" s="58" t="s">
        <v>310</v>
      </c>
      <c r="B1353" s="59">
        <v>10.116630900500001</v>
      </c>
      <c r="C1353" s="60">
        <v>6.5943208971365602E-3</v>
      </c>
      <c r="D1353" s="59">
        <v>6.0266217373000002</v>
      </c>
      <c r="E1353" s="60">
        <v>8.7807205666928199E-3</v>
      </c>
      <c r="F1353" s="59">
        <v>4.0900091632000004</v>
      </c>
      <c r="G1353" s="60">
        <v>4.8571817670381304E-3</v>
      </c>
      <c r="H1353" s="106"/>
      <c r="I1353" s="59">
        <v>0</v>
      </c>
      <c r="J1353" s="60">
        <v>0</v>
      </c>
      <c r="K1353" s="59">
        <v>2.1682111471000001</v>
      </c>
      <c r="L1353" s="60">
        <v>6.0715137340797802E-3</v>
      </c>
      <c r="M1353" s="59">
        <v>0.50740881169999796</v>
      </c>
      <c r="N1353" s="60">
        <v>2.3007891702566102E-3</v>
      </c>
      <c r="O1353" s="59">
        <v>3.3991568303999999</v>
      </c>
      <c r="P1353" s="60">
        <v>1.27644526832109E-2</v>
      </c>
      <c r="Q1353" s="59">
        <v>1.2534081439</v>
      </c>
      <c r="R1353" s="60">
        <v>9.3805298597825996E-3</v>
      </c>
      <c r="S1353" s="59">
        <v>1.2619603572</v>
      </c>
      <c r="T1353" s="60">
        <v>6.6647281274706399E-3</v>
      </c>
      <c r="U1353" s="59">
        <v>1.5264856102000099</v>
      </c>
      <c r="V1353" s="60">
        <v>1.53923855747911E-2</v>
      </c>
      <c r="W1353" s="106"/>
      <c r="X1353" s="59">
        <v>1.5264856102</v>
      </c>
      <c r="Y1353" s="60">
        <v>4.5773178169711401E-3</v>
      </c>
      <c r="Z1353" s="59">
        <v>0.96464609499999998</v>
      </c>
      <c r="AA1353" s="60">
        <v>2.3320648407745398E-3</v>
      </c>
      <c r="AB1353" s="59">
        <v>7.6254991952999998</v>
      </c>
      <c r="AC1353" s="60">
        <v>9.9969310778330999E-3</v>
      </c>
    </row>
    <row r="1354" spans="1:29" customFormat="1" x14ac:dyDescent="0.3">
      <c r="A1354" s="58" t="s">
        <v>311</v>
      </c>
      <c r="B1354" s="61">
        <v>1205.2363227508999</v>
      </c>
      <c r="C1354" s="62">
        <v>0.78560887980122696</v>
      </c>
      <c r="D1354" s="61">
        <v>540.45821010989903</v>
      </c>
      <c r="E1354" s="62">
        <v>0.787441576360835</v>
      </c>
      <c r="F1354" s="61">
        <v>659.49670435500104</v>
      </c>
      <c r="G1354" s="62">
        <v>0.78320004674722998</v>
      </c>
      <c r="H1354" s="106"/>
      <c r="I1354" s="61">
        <v>200.94964553579999</v>
      </c>
      <c r="J1354" s="62">
        <v>0.74965364173551596</v>
      </c>
      <c r="K1354" s="61">
        <v>310.21433348590102</v>
      </c>
      <c r="L1354" s="63">
        <v>0.86867489302746403</v>
      </c>
      <c r="M1354" s="61">
        <v>198.34458637660001</v>
      </c>
      <c r="N1354" s="63">
        <v>0.89937160291989604</v>
      </c>
      <c r="O1354" s="61">
        <v>216.7514307488</v>
      </c>
      <c r="P1354" s="62">
        <v>0.81394108005477095</v>
      </c>
      <c r="Q1354" s="61">
        <v>97.171534644399699</v>
      </c>
      <c r="R1354" s="64">
        <v>0.72723357247104103</v>
      </c>
      <c r="S1354" s="61">
        <v>127.6204792537</v>
      </c>
      <c r="T1354" s="64">
        <v>0.67399565514926696</v>
      </c>
      <c r="U1354" s="61">
        <v>54.184312705700002</v>
      </c>
      <c r="V1354" s="64">
        <v>0.54636992821826402</v>
      </c>
      <c r="W1354" s="106"/>
      <c r="X1354" s="61">
        <v>226.910365695</v>
      </c>
      <c r="Y1354" s="64">
        <v>0.68041313511961499</v>
      </c>
      <c r="Z1354" s="61">
        <v>325.53612345169898</v>
      </c>
      <c r="AA1354" s="62">
        <v>0.78699468316797605</v>
      </c>
      <c r="AB1354" s="61">
        <v>632.10441193739996</v>
      </c>
      <c r="AC1354" s="63">
        <v>0.82868073004678999</v>
      </c>
    </row>
    <row r="1355" spans="1:29" customFormat="1" x14ac:dyDescent="0.3">
      <c r="A1355" s="65" t="s">
        <v>1</v>
      </c>
    </row>
    <row r="1356" spans="1:29" customFormat="1" x14ac:dyDescent="0.3">
      <c r="A1356" s="65" t="s">
        <v>1</v>
      </c>
    </row>
    <row r="1357" spans="1:29" customFormat="1" x14ac:dyDescent="0.3">
      <c r="A1357" s="53" t="s">
        <v>466</v>
      </c>
    </row>
    <row r="1358" spans="1:29" customFormat="1" x14ac:dyDescent="0.3">
      <c r="A1358" s="54" t="s">
        <v>1</v>
      </c>
    </row>
    <row r="1359" spans="1:29" customFormat="1" x14ac:dyDescent="0.3">
      <c r="A1359" s="114" t="s">
        <v>1</v>
      </c>
      <c r="B1359" s="113" t="s">
        <v>502</v>
      </c>
      <c r="C1359" s="113" t="s">
        <v>1</v>
      </c>
      <c r="D1359" s="113" t="s">
        <v>346</v>
      </c>
      <c r="E1359" s="113" t="s">
        <v>1</v>
      </c>
      <c r="F1359" s="113" t="s">
        <v>347</v>
      </c>
      <c r="G1359" s="113" t="s">
        <v>1</v>
      </c>
      <c r="H1359" s="104"/>
      <c r="I1359" s="113" t="s">
        <v>350</v>
      </c>
      <c r="J1359" s="113" t="s">
        <v>1</v>
      </c>
      <c r="K1359" s="113" t="s">
        <v>351</v>
      </c>
      <c r="L1359" s="113" t="s">
        <v>1</v>
      </c>
      <c r="M1359" s="113" t="s">
        <v>352</v>
      </c>
      <c r="N1359" s="113" t="s">
        <v>1</v>
      </c>
      <c r="O1359" s="113" t="s">
        <v>353</v>
      </c>
      <c r="P1359" s="113" t="s">
        <v>1</v>
      </c>
      <c r="Q1359" s="113" t="s">
        <v>354</v>
      </c>
      <c r="R1359" s="113" t="s">
        <v>1</v>
      </c>
      <c r="S1359" s="113" t="s">
        <v>355</v>
      </c>
      <c r="T1359" s="113" t="s">
        <v>1</v>
      </c>
      <c r="U1359" s="113" t="s">
        <v>356</v>
      </c>
      <c r="V1359" s="113" t="s">
        <v>1</v>
      </c>
      <c r="W1359" s="104"/>
      <c r="X1359" s="113" t="s">
        <v>358</v>
      </c>
      <c r="Y1359" s="113" t="s">
        <v>1</v>
      </c>
      <c r="Z1359" s="113" t="s">
        <v>359</v>
      </c>
      <c r="AA1359" s="113" t="s">
        <v>1</v>
      </c>
      <c r="AB1359" s="113" t="s">
        <v>360</v>
      </c>
      <c r="AC1359" s="113" t="s">
        <v>1</v>
      </c>
    </row>
    <row r="1360" spans="1:29" customFormat="1" x14ac:dyDescent="0.3">
      <c r="A1360" s="115" t="s">
        <v>1</v>
      </c>
      <c r="B1360" s="55" t="s">
        <v>14</v>
      </c>
      <c r="C1360" s="55" t="s">
        <v>15</v>
      </c>
      <c r="D1360" s="55" t="s">
        <v>14</v>
      </c>
      <c r="E1360" s="55" t="s">
        <v>15</v>
      </c>
      <c r="F1360" s="55" t="s">
        <v>14</v>
      </c>
      <c r="G1360" s="55" t="s">
        <v>15</v>
      </c>
      <c r="H1360" s="104"/>
      <c r="I1360" s="55" t="s">
        <v>14</v>
      </c>
      <c r="J1360" s="55" t="s">
        <v>15</v>
      </c>
      <c r="K1360" s="55" t="s">
        <v>14</v>
      </c>
      <c r="L1360" s="55" t="s">
        <v>15</v>
      </c>
      <c r="M1360" s="55" t="s">
        <v>14</v>
      </c>
      <c r="N1360" s="55" t="s">
        <v>15</v>
      </c>
      <c r="O1360" s="55" t="s">
        <v>14</v>
      </c>
      <c r="P1360" s="55" t="s">
        <v>15</v>
      </c>
      <c r="Q1360" s="55" t="s">
        <v>14</v>
      </c>
      <c r="R1360" s="55" t="s">
        <v>15</v>
      </c>
      <c r="S1360" s="55" t="s">
        <v>14</v>
      </c>
      <c r="T1360" s="55" t="s">
        <v>15</v>
      </c>
      <c r="U1360" s="55" t="s">
        <v>14</v>
      </c>
      <c r="V1360" s="55" t="s">
        <v>15</v>
      </c>
      <c r="W1360" s="104"/>
      <c r="X1360" s="55" t="s">
        <v>14</v>
      </c>
      <c r="Y1360" s="55" t="s">
        <v>15</v>
      </c>
      <c r="Z1360" s="55" t="s">
        <v>14</v>
      </c>
      <c r="AA1360" s="55" t="s">
        <v>15</v>
      </c>
      <c r="AB1360" s="55" t="s">
        <v>14</v>
      </c>
      <c r="AC1360" s="55" t="s">
        <v>15</v>
      </c>
    </row>
    <row r="1361" spans="1:29" customFormat="1" x14ac:dyDescent="0.3">
      <c r="A1361" s="56" t="s">
        <v>16</v>
      </c>
      <c r="B1361" s="57">
        <v>1534.1429478952</v>
      </c>
      <c r="C1361" s="57">
        <v>1534.1429478952</v>
      </c>
      <c r="D1361" s="57">
        <v>686.34705905119995</v>
      </c>
      <c r="E1361" s="57">
        <v>686.34705905119995</v>
      </c>
      <c r="F1361" s="57">
        <v>842.05396449349996</v>
      </c>
      <c r="G1361" s="57">
        <v>842.05396449349996</v>
      </c>
      <c r="H1361" s="105"/>
      <c r="I1361" s="57">
        <v>268.05665223019997</v>
      </c>
      <c r="J1361" s="57">
        <v>268.05665223019997</v>
      </c>
      <c r="K1361" s="57">
        <v>357.11212097399999</v>
      </c>
      <c r="L1361" s="57">
        <v>357.11212097399999</v>
      </c>
      <c r="M1361" s="57">
        <v>220.53685677050001</v>
      </c>
      <c r="N1361" s="57">
        <v>220.53685677050001</v>
      </c>
      <c r="O1361" s="57">
        <v>266.29867451119998</v>
      </c>
      <c r="P1361" s="57">
        <v>266.29867451119998</v>
      </c>
      <c r="Q1361" s="57">
        <v>133.61805384510001</v>
      </c>
      <c r="R1361" s="57">
        <v>133.61805384510001</v>
      </c>
      <c r="S1361" s="57">
        <v>189.3491126815</v>
      </c>
      <c r="T1361" s="57">
        <v>189.3491126815</v>
      </c>
      <c r="U1361" s="57">
        <v>99.171476882700006</v>
      </c>
      <c r="V1361" s="57">
        <v>99.171476882700006</v>
      </c>
      <c r="W1361" s="105"/>
      <c r="X1361" s="57">
        <v>333.48910240409998</v>
      </c>
      <c r="Y1361" s="57">
        <v>333.48910240409998</v>
      </c>
      <c r="Z1361" s="57">
        <v>413.6446286286</v>
      </c>
      <c r="AA1361" s="57">
        <v>413.6446286286</v>
      </c>
      <c r="AB1361" s="57">
        <v>762.78401200630003</v>
      </c>
      <c r="AC1361" s="57">
        <v>762.78401200630003</v>
      </c>
    </row>
    <row r="1362" spans="1:29" customFormat="1" x14ac:dyDescent="0.3">
      <c r="A1362" s="58" t="s">
        <v>332</v>
      </c>
      <c r="B1362" s="59">
        <v>0</v>
      </c>
      <c r="C1362" s="60">
        <v>0</v>
      </c>
      <c r="D1362" s="59">
        <v>0</v>
      </c>
      <c r="E1362" s="60">
        <v>0</v>
      </c>
      <c r="F1362" s="59">
        <v>0</v>
      </c>
      <c r="G1362" s="60">
        <v>0</v>
      </c>
      <c r="H1362" s="106"/>
      <c r="I1362" s="59">
        <v>0</v>
      </c>
      <c r="J1362" s="60">
        <v>0</v>
      </c>
      <c r="K1362" s="59">
        <v>0</v>
      </c>
      <c r="L1362" s="60">
        <v>0</v>
      </c>
      <c r="M1362" s="59">
        <v>0</v>
      </c>
      <c r="N1362" s="60">
        <v>0</v>
      </c>
      <c r="O1362" s="59">
        <v>0</v>
      </c>
      <c r="P1362" s="60">
        <v>0</v>
      </c>
      <c r="Q1362" s="59">
        <v>0</v>
      </c>
      <c r="R1362" s="60">
        <v>0</v>
      </c>
      <c r="S1362" s="59">
        <v>0</v>
      </c>
      <c r="T1362" s="60">
        <v>0</v>
      </c>
      <c r="U1362" s="59">
        <v>0</v>
      </c>
      <c r="V1362" s="60">
        <v>0</v>
      </c>
      <c r="W1362" s="106"/>
      <c r="X1362" s="59">
        <v>0</v>
      </c>
      <c r="Y1362" s="60">
        <v>0</v>
      </c>
      <c r="Z1362" s="59">
        <v>0</v>
      </c>
      <c r="AA1362" s="60">
        <v>0</v>
      </c>
      <c r="AB1362" s="59">
        <v>0</v>
      </c>
      <c r="AC1362" s="60">
        <v>0</v>
      </c>
    </row>
    <row r="1363" spans="1:29" customFormat="1" x14ac:dyDescent="0.3">
      <c r="A1363" s="58" t="s">
        <v>333</v>
      </c>
      <c r="B1363" s="61">
        <v>4.3087857739000004</v>
      </c>
      <c r="C1363" s="62">
        <v>2.8085947139486101E-3</v>
      </c>
      <c r="D1363" s="61">
        <v>1.85599659909999</v>
      </c>
      <c r="E1363" s="62">
        <v>2.7041663173522101E-3</v>
      </c>
      <c r="F1363" s="61">
        <v>2.4527891747999999</v>
      </c>
      <c r="G1363" s="62">
        <v>2.91286458852476E-3</v>
      </c>
      <c r="H1363" s="106"/>
      <c r="I1363" s="61">
        <v>0</v>
      </c>
      <c r="J1363" s="62">
        <v>0</v>
      </c>
      <c r="K1363" s="61">
        <v>2.4527891747999999</v>
      </c>
      <c r="L1363" s="62">
        <v>6.8684007927543199E-3</v>
      </c>
      <c r="M1363" s="61">
        <v>0</v>
      </c>
      <c r="N1363" s="62">
        <v>0</v>
      </c>
      <c r="O1363" s="61">
        <v>1.8559965991</v>
      </c>
      <c r="P1363" s="62">
        <v>6.9696050966334801E-3</v>
      </c>
      <c r="Q1363" s="61">
        <v>0</v>
      </c>
      <c r="R1363" s="62">
        <v>0</v>
      </c>
      <c r="S1363" s="61">
        <v>0</v>
      </c>
      <c r="T1363" s="62">
        <v>0</v>
      </c>
      <c r="U1363" s="61">
        <v>0</v>
      </c>
      <c r="V1363" s="62">
        <v>0</v>
      </c>
      <c r="W1363" s="106"/>
      <c r="X1363" s="61">
        <v>0</v>
      </c>
      <c r="Y1363" s="62">
        <v>0</v>
      </c>
      <c r="Z1363" s="61">
        <v>0</v>
      </c>
      <c r="AA1363" s="62">
        <v>0</v>
      </c>
      <c r="AB1363" s="61">
        <v>4.3087857739000004</v>
      </c>
      <c r="AC1363" s="62">
        <v>5.6487625672264497E-3</v>
      </c>
    </row>
    <row r="1364" spans="1:29" customFormat="1" x14ac:dyDescent="0.3">
      <c r="A1364" s="58" t="s">
        <v>334</v>
      </c>
      <c r="B1364" s="59">
        <v>88.246887783300096</v>
      </c>
      <c r="C1364" s="60">
        <v>5.7521945985784598E-2</v>
      </c>
      <c r="D1364" s="59">
        <v>49.972132603599903</v>
      </c>
      <c r="E1364" s="60">
        <v>7.2808839120955898E-2</v>
      </c>
      <c r="F1364" s="59">
        <v>38.274755179700001</v>
      </c>
      <c r="G1364" s="60">
        <v>4.5454040707144497E-2</v>
      </c>
      <c r="H1364" s="106"/>
      <c r="I1364" s="59">
        <v>22.9131765102</v>
      </c>
      <c r="J1364" s="60">
        <v>8.5478857993506394E-2</v>
      </c>
      <c r="K1364" s="59">
        <v>27.086484414600001</v>
      </c>
      <c r="L1364" s="60">
        <v>7.5848683995164798E-2</v>
      </c>
      <c r="M1364" s="59">
        <v>8.34886318299999</v>
      </c>
      <c r="N1364" s="60">
        <v>3.7856997262313299E-2</v>
      </c>
      <c r="O1364" s="59">
        <v>16.878140306999999</v>
      </c>
      <c r="P1364" s="60">
        <v>6.3380489362105899E-2</v>
      </c>
      <c r="Q1364" s="59">
        <v>5.5690899513999996</v>
      </c>
      <c r="R1364" s="60">
        <v>4.1679172769991897E-2</v>
      </c>
      <c r="S1364" s="59">
        <v>2.5669751430000001</v>
      </c>
      <c r="T1364" s="64">
        <v>1.35568374556782E-2</v>
      </c>
      <c r="U1364" s="59">
        <v>4.8841582740999998</v>
      </c>
      <c r="V1364" s="60">
        <v>4.92496272882674E-2</v>
      </c>
      <c r="W1364" s="106"/>
      <c r="X1364" s="59">
        <v>25.759080216699999</v>
      </c>
      <c r="Y1364" s="60">
        <v>7.7241145305812303E-2</v>
      </c>
      <c r="Z1364" s="59">
        <v>24.595403249499999</v>
      </c>
      <c r="AA1364" s="60">
        <v>5.9460226356725002E-2</v>
      </c>
      <c r="AB1364" s="59">
        <v>37.892404317100002</v>
      </c>
      <c r="AC1364" s="60">
        <v>4.9676453256321099E-2</v>
      </c>
    </row>
    <row r="1365" spans="1:29" customFormat="1" x14ac:dyDescent="0.3">
      <c r="A1365" s="58" t="s">
        <v>335</v>
      </c>
      <c r="B1365" s="61">
        <v>676.56187814300301</v>
      </c>
      <c r="C1365" s="62">
        <v>0.44100315363129799</v>
      </c>
      <c r="D1365" s="61">
        <v>283.7939780964</v>
      </c>
      <c r="E1365" s="62">
        <v>0.41348465671101498</v>
      </c>
      <c r="F1365" s="61">
        <v>387.02597569609998</v>
      </c>
      <c r="G1365" s="62">
        <v>0.45962134496795398</v>
      </c>
      <c r="H1365" s="106"/>
      <c r="I1365" s="61">
        <v>134.0798552917</v>
      </c>
      <c r="J1365" s="62">
        <v>0.50019223241121302</v>
      </c>
      <c r="K1365" s="61">
        <v>163.21890148540001</v>
      </c>
      <c r="L1365" s="62">
        <v>0.45705225865823601</v>
      </c>
      <c r="M1365" s="61">
        <v>100.9973642779</v>
      </c>
      <c r="N1365" s="62">
        <v>0.45796138458163499</v>
      </c>
      <c r="O1365" s="61">
        <v>118.86212193510001</v>
      </c>
      <c r="P1365" s="62">
        <v>0.44634890561613</v>
      </c>
      <c r="Q1365" s="61">
        <v>48.3961508788</v>
      </c>
      <c r="R1365" s="64">
        <v>0.36219769324663598</v>
      </c>
      <c r="S1365" s="61">
        <v>73.730781664800105</v>
      </c>
      <c r="T1365" s="62">
        <v>0.38939069014187</v>
      </c>
      <c r="U1365" s="61">
        <v>37.276702609300003</v>
      </c>
      <c r="V1365" s="62">
        <v>0.37588128946986299</v>
      </c>
      <c r="W1365" s="106"/>
      <c r="X1365" s="61">
        <v>130.2326925424</v>
      </c>
      <c r="Y1365" s="62">
        <v>0.39051558687693699</v>
      </c>
      <c r="Z1365" s="61">
        <v>184.25771919749999</v>
      </c>
      <c r="AA1365" s="62">
        <v>0.44544932157922401</v>
      </c>
      <c r="AB1365" s="61">
        <v>343.36712024100098</v>
      </c>
      <c r="AC1365" s="62">
        <v>0.450149865278199</v>
      </c>
    </row>
    <row r="1366" spans="1:29" customFormat="1" x14ac:dyDescent="0.3">
      <c r="A1366" s="58" t="s">
        <v>336</v>
      </c>
      <c r="B1366" s="59">
        <v>470.11958126939999</v>
      </c>
      <c r="C1366" s="60">
        <v>0.30643792478034099</v>
      </c>
      <c r="D1366" s="59">
        <v>227.62112297940001</v>
      </c>
      <c r="E1366" s="60">
        <v>0.33164143413692398</v>
      </c>
      <c r="F1366" s="59">
        <v>242.49845829</v>
      </c>
      <c r="G1366" s="60">
        <v>0.28798446241609199</v>
      </c>
      <c r="H1366" s="106"/>
      <c r="I1366" s="59">
        <v>62.686207083900101</v>
      </c>
      <c r="J1366" s="60">
        <v>0.23385432356316499</v>
      </c>
      <c r="K1366" s="59">
        <v>98.899125189200106</v>
      </c>
      <c r="L1366" s="60">
        <v>0.27694138445779698</v>
      </c>
      <c r="M1366" s="59">
        <v>67.229612524700102</v>
      </c>
      <c r="N1366" s="60">
        <v>0.30484524677279701</v>
      </c>
      <c r="O1366" s="59">
        <v>80.400041712799904</v>
      </c>
      <c r="P1366" s="60">
        <v>0.30191679271546101</v>
      </c>
      <c r="Q1366" s="59">
        <v>60.209284273900003</v>
      </c>
      <c r="R1366" s="63">
        <v>0.450607403275751</v>
      </c>
      <c r="S1366" s="59">
        <v>68.708869274600104</v>
      </c>
      <c r="T1366" s="60">
        <v>0.36286871536690901</v>
      </c>
      <c r="U1366" s="59">
        <v>31.986441210300001</v>
      </c>
      <c r="V1366" s="60">
        <v>0.32253670325121397</v>
      </c>
      <c r="W1366" s="106"/>
      <c r="X1366" s="59">
        <v>103.46432677350001</v>
      </c>
      <c r="Y1366" s="60">
        <v>0.31024799919287599</v>
      </c>
      <c r="Z1366" s="59">
        <v>128.7717022686</v>
      </c>
      <c r="AA1366" s="60">
        <v>0.31130998290859102</v>
      </c>
      <c r="AB1366" s="59">
        <v>237.88355222729999</v>
      </c>
      <c r="AC1366" s="60">
        <v>0.31186226832627301</v>
      </c>
    </row>
    <row r="1367" spans="1:29" customFormat="1" x14ac:dyDescent="0.3">
      <c r="A1367" s="58" t="s">
        <v>337</v>
      </c>
      <c r="B1367" s="61">
        <v>294.9058149256</v>
      </c>
      <c r="C1367" s="62">
        <v>0.19222838088862701</v>
      </c>
      <c r="D1367" s="61">
        <v>123.1038287727</v>
      </c>
      <c r="E1367" s="62">
        <v>0.17936090371375299</v>
      </c>
      <c r="F1367" s="61">
        <v>171.80198615290001</v>
      </c>
      <c r="G1367" s="62">
        <v>0.20402728732028499</v>
      </c>
      <c r="H1367" s="106"/>
      <c r="I1367" s="61">
        <v>48.377413344400097</v>
      </c>
      <c r="J1367" s="62">
        <v>0.180474586032115</v>
      </c>
      <c r="K1367" s="61">
        <v>65.454820710000007</v>
      </c>
      <c r="L1367" s="62">
        <v>0.18328927209604701</v>
      </c>
      <c r="M1367" s="61">
        <v>43.961016784900004</v>
      </c>
      <c r="N1367" s="62">
        <v>0.199336371383255</v>
      </c>
      <c r="O1367" s="61">
        <v>48.302373957200103</v>
      </c>
      <c r="P1367" s="62">
        <v>0.18138420720967</v>
      </c>
      <c r="Q1367" s="61">
        <v>19.443528741000002</v>
      </c>
      <c r="R1367" s="62">
        <v>0.145515730707621</v>
      </c>
      <c r="S1367" s="61">
        <v>44.342486599099999</v>
      </c>
      <c r="T1367" s="62">
        <v>0.23418375703554301</v>
      </c>
      <c r="U1367" s="61">
        <v>25.024174789</v>
      </c>
      <c r="V1367" s="62">
        <v>0.252332379990656</v>
      </c>
      <c r="W1367" s="106"/>
      <c r="X1367" s="61">
        <v>74.033002871500003</v>
      </c>
      <c r="Y1367" s="62">
        <v>0.22199526862437499</v>
      </c>
      <c r="Z1367" s="61">
        <v>76.019803913000004</v>
      </c>
      <c r="AA1367" s="62">
        <v>0.18378046915546001</v>
      </c>
      <c r="AB1367" s="61">
        <v>139.33214944700001</v>
      </c>
      <c r="AC1367" s="62">
        <v>0.18266265057198</v>
      </c>
    </row>
    <row r="1368" spans="1:29" customFormat="1" x14ac:dyDescent="0.3">
      <c r="A1368" s="58" t="s">
        <v>310</v>
      </c>
      <c r="B1368" s="59">
        <v>4.3087857739000004</v>
      </c>
      <c r="C1368" s="60">
        <v>2.8085947139486101E-3</v>
      </c>
      <c r="D1368" s="59">
        <v>1.85599659909999</v>
      </c>
      <c r="E1368" s="60">
        <v>2.7041663173522101E-3</v>
      </c>
      <c r="F1368" s="59">
        <v>2.4527891747999999</v>
      </c>
      <c r="G1368" s="60">
        <v>2.91286458852476E-3</v>
      </c>
      <c r="H1368" s="106"/>
      <c r="I1368" s="59">
        <v>0</v>
      </c>
      <c r="J1368" s="60">
        <v>0</v>
      </c>
      <c r="K1368" s="59">
        <v>2.4527891747999999</v>
      </c>
      <c r="L1368" s="60">
        <v>6.8684007927543199E-3</v>
      </c>
      <c r="M1368" s="59">
        <v>0</v>
      </c>
      <c r="N1368" s="60">
        <v>0</v>
      </c>
      <c r="O1368" s="59">
        <v>1.8559965991</v>
      </c>
      <c r="P1368" s="60">
        <v>6.9696050966334801E-3</v>
      </c>
      <c r="Q1368" s="59">
        <v>0</v>
      </c>
      <c r="R1368" s="60">
        <v>0</v>
      </c>
      <c r="S1368" s="59">
        <v>0</v>
      </c>
      <c r="T1368" s="60">
        <v>0</v>
      </c>
      <c r="U1368" s="59">
        <v>0</v>
      </c>
      <c r="V1368" s="60">
        <v>0</v>
      </c>
      <c r="W1368" s="106"/>
      <c r="X1368" s="59">
        <v>0</v>
      </c>
      <c r="Y1368" s="60">
        <v>0</v>
      </c>
      <c r="Z1368" s="59">
        <v>0</v>
      </c>
      <c r="AA1368" s="60">
        <v>0</v>
      </c>
      <c r="AB1368" s="59">
        <v>4.3087857739000004</v>
      </c>
      <c r="AC1368" s="60">
        <v>5.6487625672264497E-3</v>
      </c>
    </row>
    <row r="1369" spans="1:29" customFormat="1" x14ac:dyDescent="0.3">
      <c r="A1369" s="58" t="s">
        <v>311</v>
      </c>
      <c r="B1369" s="61">
        <v>1146.6814594124</v>
      </c>
      <c r="C1369" s="62">
        <v>0.74744107841163998</v>
      </c>
      <c r="D1369" s="61">
        <v>511.41510107580098</v>
      </c>
      <c r="E1369" s="62">
        <v>0.74512609084793902</v>
      </c>
      <c r="F1369" s="61">
        <v>629.52443398610001</v>
      </c>
      <c r="G1369" s="62">
        <v>0.74760580738404603</v>
      </c>
      <c r="H1369" s="106"/>
      <c r="I1369" s="61">
        <v>196.7660623756</v>
      </c>
      <c r="J1369" s="62">
        <v>0.73404655597437796</v>
      </c>
      <c r="K1369" s="61">
        <v>262.1180266746</v>
      </c>
      <c r="L1369" s="62">
        <v>0.73399364311603399</v>
      </c>
      <c r="M1369" s="61">
        <v>168.22697680260001</v>
      </c>
      <c r="N1369" s="62">
        <v>0.76280663135443205</v>
      </c>
      <c r="O1369" s="61">
        <v>199.2621636479</v>
      </c>
      <c r="P1369" s="62">
        <v>0.74826569833159096</v>
      </c>
      <c r="Q1369" s="61">
        <v>108.6054351527</v>
      </c>
      <c r="R1369" s="63">
        <v>0.81280509652238697</v>
      </c>
      <c r="S1369" s="61">
        <v>142.4396509394</v>
      </c>
      <c r="T1369" s="62">
        <v>0.75225940550877901</v>
      </c>
      <c r="U1369" s="61">
        <v>69.263143819600003</v>
      </c>
      <c r="V1369" s="62">
        <v>0.69841799272107696</v>
      </c>
      <c r="W1369" s="106"/>
      <c r="X1369" s="61">
        <v>233.69701931590001</v>
      </c>
      <c r="Y1369" s="62">
        <v>0.70076358606981204</v>
      </c>
      <c r="Z1369" s="61">
        <v>313.029421466099</v>
      </c>
      <c r="AA1369" s="62">
        <v>0.75675930448781503</v>
      </c>
      <c r="AB1369" s="61">
        <v>581.25067246829997</v>
      </c>
      <c r="AC1369" s="62">
        <v>0.76201213360447195</v>
      </c>
    </row>
    <row r="1370" spans="1:29" customFormat="1" x14ac:dyDescent="0.3">
      <c r="A1370" s="65" t="s">
        <v>1</v>
      </c>
    </row>
    <row r="1371" spans="1:29" customFormat="1" x14ac:dyDescent="0.3">
      <c r="A1371" s="65" t="s">
        <v>1</v>
      </c>
    </row>
    <row r="1372" spans="1:29" customFormat="1" x14ac:dyDescent="0.3">
      <c r="A1372" s="53" t="s">
        <v>467</v>
      </c>
    </row>
    <row r="1373" spans="1:29" customFormat="1" x14ac:dyDescent="0.3">
      <c r="A1373" s="54" t="s">
        <v>1</v>
      </c>
    </row>
    <row r="1374" spans="1:29" customFormat="1" x14ac:dyDescent="0.3">
      <c r="A1374" s="114" t="s">
        <v>1</v>
      </c>
      <c r="B1374" s="113" t="s">
        <v>502</v>
      </c>
      <c r="C1374" s="113" t="s">
        <v>1</v>
      </c>
      <c r="D1374" s="113" t="s">
        <v>346</v>
      </c>
      <c r="E1374" s="113" t="s">
        <v>1</v>
      </c>
      <c r="F1374" s="113" t="s">
        <v>347</v>
      </c>
      <c r="G1374" s="113" t="s">
        <v>1</v>
      </c>
      <c r="H1374" s="104"/>
      <c r="I1374" s="113" t="s">
        <v>350</v>
      </c>
      <c r="J1374" s="113" t="s">
        <v>1</v>
      </c>
      <c r="K1374" s="113" t="s">
        <v>351</v>
      </c>
      <c r="L1374" s="113" t="s">
        <v>1</v>
      </c>
      <c r="M1374" s="113" t="s">
        <v>352</v>
      </c>
      <c r="N1374" s="113" t="s">
        <v>1</v>
      </c>
      <c r="O1374" s="113" t="s">
        <v>353</v>
      </c>
      <c r="P1374" s="113" t="s">
        <v>1</v>
      </c>
      <c r="Q1374" s="113" t="s">
        <v>354</v>
      </c>
      <c r="R1374" s="113" t="s">
        <v>1</v>
      </c>
      <c r="S1374" s="113" t="s">
        <v>355</v>
      </c>
      <c r="T1374" s="113" t="s">
        <v>1</v>
      </c>
      <c r="U1374" s="113" t="s">
        <v>356</v>
      </c>
      <c r="V1374" s="113" t="s">
        <v>1</v>
      </c>
      <c r="W1374" s="104"/>
      <c r="X1374" s="113" t="s">
        <v>358</v>
      </c>
      <c r="Y1374" s="113" t="s">
        <v>1</v>
      </c>
      <c r="Z1374" s="113" t="s">
        <v>359</v>
      </c>
      <c r="AA1374" s="113" t="s">
        <v>1</v>
      </c>
      <c r="AB1374" s="113" t="s">
        <v>360</v>
      </c>
      <c r="AC1374" s="113" t="s">
        <v>1</v>
      </c>
    </row>
    <row r="1375" spans="1:29" customFormat="1" x14ac:dyDescent="0.3">
      <c r="A1375" s="115" t="s">
        <v>1</v>
      </c>
      <c r="B1375" s="55" t="s">
        <v>14</v>
      </c>
      <c r="C1375" s="55" t="s">
        <v>15</v>
      </c>
      <c r="D1375" s="55" t="s">
        <v>14</v>
      </c>
      <c r="E1375" s="55" t="s">
        <v>15</v>
      </c>
      <c r="F1375" s="55" t="s">
        <v>14</v>
      </c>
      <c r="G1375" s="55" t="s">
        <v>15</v>
      </c>
      <c r="H1375" s="104"/>
      <c r="I1375" s="55" t="s">
        <v>14</v>
      </c>
      <c r="J1375" s="55" t="s">
        <v>15</v>
      </c>
      <c r="K1375" s="55" t="s">
        <v>14</v>
      </c>
      <c r="L1375" s="55" t="s">
        <v>15</v>
      </c>
      <c r="M1375" s="55" t="s">
        <v>14</v>
      </c>
      <c r="N1375" s="55" t="s">
        <v>15</v>
      </c>
      <c r="O1375" s="55" t="s">
        <v>14</v>
      </c>
      <c r="P1375" s="55" t="s">
        <v>15</v>
      </c>
      <c r="Q1375" s="55" t="s">
        <v>14</v>
      </c>
      <c r="R1375" s="55" t="s">
        <v>15</v>
      </c>
      <c r="S1375" s="55" t="s">
        <v>14</v>
      </c>
      <c r="T1375" s="55" t="s">
        <v>15</v>
      </c>
      <c r="U1375" s="55" t="s">
        <v>14</v>
      </c>
      <c r="V1375" s="55" t="s">
        <v>15</v>
      </c>
      <c r="W1375" s="104"/>
      <c r="X1375" s="55" t="s">
        <v>14</v>
      </c>
      <c r="Y1375" s="55" t="s">
        <v>15</v>
      </c>
      <c r="Z1375" s="55" t="s">
        <v>14</v>
      </c>
      <c r="AA1375" s="55" t="s">
        <v>15</v>
      </c>
      <c r="AB1375" s="55" t="s">
        <v>14</v>
      </c>
      <c r="AC1375" s="55" t="s">
        <v>15</v>
      </c>
    </row>
    <row r="1376" spans="1:29" customFormat="1" x14ac:dyDescent="0.3">
      <c r="A1376" s="56" t="s">
        <v>16</v>
      </c>
      <c r="B1376" s="57">
        <v>1534.1429478952</v>
      </c>
      <c r="C1376" s="57">
        <v>1534.1429478952</v>
      </c>
      <c r="D1376" s="57">
        <v>686.34705905119995</v>
      </c>
      <c r="E1376" s="57">
        <v>686.34705905119995</v>
      </c>
      <c r="F1376" s="57">
        <v>842.05396449349996</v>
      </c>
      <c r="G1376" s="57">
        <v>842.05396449349996</v>
      </c>
      <c r="H1376" s="105"/>
      <c r="I1376" s="57">
        <v>268.05665223019997</v>
      </c>
      <c r="J1376" s="57">
        <v>268.05665223019997</v>
      </c>
      <c r="K1376" s="57">
        <v>357.11212097399999</v>
      </c>
      <c r="L1376" s="57">
        <v>357.11212097399999</v>
      </c>
      <c r="M1376" s="57">
        <v>220.53685677050001</v>
      </c>
      <c r="N1376" s="57">
        <v>220.53685677050001</v>
      </c>
      <c r="O1376" s="57">
        <v>266.29867451119998</v>
      </c>
      <c r="P1376" s="57">
        <v>266.29867451119998</v>
      </c>
      <c r="Q1376" s="57">
        <v>133.61805384510001</v>
      </c>
      <c r="R1376" s="57">
        <v>133.61805384510001</v>
      </c>
      <c r="S1376" s="57">
        <v>189.3491126815</v>
      </c>
      <c r="T1376" s="57">
        <v>189.3491126815</v>
      </c>
      <c r="U1376" s="57">
        <v>99.171476882700006</v>
      </c>
      <c r="V1376" s="57">
        <v>99.171476882700006</v>
      </c>
      <c r="W1376" s="105"/>
      <c r="X1376" s="57">
        <v>333.48910240409998</v>
      </c>
      <c r="Y1376" s="57">
        <v>333.48910240409998</v>
      </c>
      <c r="Z1376" s="57">
        <v>413.6446286286</v>
      </c>
      <c r="AA1376" s="57">
        <v>413.6446286286</v>
      </c>
      <c r="AB1376" s="57">
        <v>762.78401200630003</v>
      </c>
      <c r="AC1376" s="57">
        <v>762.78401200630003</v>
      </c>
    </row>
    <row r="1377" spans="1:29" customFormat="1" x14ac:dyDescent="0.3">
      <c r="A1377" s="58" t="s">
        <v>332</v>
      </c>
      <c r="B1377" s="59">
        <v>0</v>
      </c>
      <c r="C1377" s="60">
        <v>0</v>
      </c>
      <c r="D1377" s="59">
        <v>0</v>
      </c>
      <c r="E1377" s="60">
        <v>0</v>
      </c>
      <c r="F1377" s="59">
        <v>0</v>
      </c>
      <c r="G1377" s="60">
        <v>0</v>
      </c>
      <c r="H1377" s="106"/>
      <c r="I1377" s="59">
        <v>0</v>
      </c>
      <c r="J1377" s="60">
        <v>0</v>
      </c>
      <c r="K1377" s="59">
        <v>0</v>
      </c>
      <c r="L1377" s="60">
        <v>0</v>
      </c>
      <c r="M1377" s="59">
        <v>0</v>
      </c>
      <c r="N1377" s="60">
        <v>0</v>
      </c>
      <c r="O1377" s="59">
        <v>0</v>
      </c>
      <c r="P1377" s="60">
        <v>0</v>
      </c>
      <c r="Q1377" s="59">
        <v>0</v>
      </c>
      <c r="R1377" s="60">
        <v>0</v>
      </c>
      <c r="S1377" s="59">
        <v>0</v>
      </c>
      <c r="T1377" s="60">
        <v>0</v>
      </c>
      <c r="U1377" s="59">
        <v>0</v>
      </c>
      <c r="V1377" s="60">
        <v>0</v>
      </c>
      <c r="W1377" s="106"/>
      <c r="X1377" s="59">
        <v>0</v>
      </c>
      <c r="Y1377" s="60">
        <v>0</v>
      </c>
      <c r="Z1377" s="59">
        <v>0</v>
      </c>
      <c r="AA1377" s="60">
        <v>0</v>
      </c>
      <c r="AB1377" s="59">
        <v>0</v>
      </c>
      <c r="AC1377" s="60">
        <v>0</v>
      </c>
    </row>
    <row r="1378" spans="1:29" customFormat="1" x14ac:dyDescent="0.3">
      <c r="A1378" s="58" t="s">
        <v>333</v>
      </c>
      <c r="B1378" s="61">
        <v>4.8289429675999997</v>
      </c>
      <c r="C1378" s="62">
        <v>3.1476486426673402E-3</v>
      </c>
      <c r="D1378" s="61">
        <v>1.0041317949999999</v>
      </c>
      <c r="E1378" s="62">
        <v>1.46300881129745E-3</v>
      </c>
      <c r="F1378" s="61">
        <v>3.8248111726</v>
      </c>
      <c r="G1378" s="62">
        <v>4.5422399678394102E-3</v>
      </c>
      <c r="H1378" s="106"/>
      <c r="I1378" s="61">
        <v>0</v>
      </c>
      <c r="J1378" s="62">
        <v>0</v>
      </c>
      <c r="K1378" s="61">
        <v>2.3670895928000002</v>
      </c>
      <c r="L1378" s="62">
        <v>6.6284213102146099E-3</v>
      </c>
      <c r="M1378" s="61">
        <v>1.0041317949999999</v>
      </c>
      <c r="N1378" s="62">
        <v>4.55312463279071E-3</v>
      </c>
      <c r="O1378" s="61">
        <v>1.4577215798000001</v>
      </c>
      <c r="P1378" s="62">
        <v>5.4740098968787398E-3</v>
      </c>
      <c r="Q1378" s="61">
        <v>0</v>
      </c>
      <c r="R1378" s="62">
        <v>0</v>
      </c>
      <c r="S1378" s="61">
        <v>0</v>
      </c>
      <c r="T1378" s="62">
        <v>0</v>
      </c>
      <c r="U1378" s="61">
        <v>0</v>
      </c>
      <c r="V1378" s="62">
        <v>0</v>
      </c>
      <c r="W1378" s="106"/>
      <c r="X1378" s="61">
        <v>0</v>
      </c>
      <c r="Y1378" s="62">
        <v>0</v>
      </c>
      <c r="Z1378" s="61">
        <v>3.4110034723</v>
      </c>
      <c r="AA1378" s="62">
        <v>8.2462172508050297E-3</v>
      </c>
      <c r="AB1378" s="61">
        <v>1.4179394953</v>
      </c>
      <c r="AC1378" s="62">
        <v>1.8589003872413201E-3</v>
      </c>
    </row>
    <row r="1379" spans="1:29" customFormat="1" x14ac:dyDescent="0.3">
      <c r="A1379" s="58" t="s">
        <v>334</v>
      </c>
      <c r="B1379" s="59">
        <v>71.127324410700297</v>
      </c>
      <c r="C1379" s="60">
        <v>4.6362905430869197E-2</v>
      </c>
      <c r="D1379" s="59">
        <v>31.384061538699999</v>
      </c>
      <c r="E1379" s="60">
        <v>4.5726227168635399E-2</v>
      </c>
      <c r="F1379" s="59">
        <v>39.743262872000003</v>
      </c>
      <c r="G1379" s="60">
        <v>4.71979998287946E-2</v>
      </c>
      <c r="H1379" s="106"/>
      <c r="I1379" s="59">
        <v>12.909321609199999</v>
      </c>
      <c r="J1379" s="60">
        <v>4.8158930217907098E-2</v>
      </c>
      <c r="K1379" s="59">
        <v>21.189812521699999</v>
      </c>
      <c r="L1379" s="60">
        <v>5.9336581642499803E-2</v>
      </c>
      <c r="M1379" s="59">
        <v>11.8933995928</v>
      </c>
      <c r="N1379" s="60">
        <v>5.3929305817470602E-2</v>
      </c>
      <c r="O1379" s="59">
        <v>15.4280018184</v>
      </c>
      <c r="P1379" s="60">
        <v>5.79349553531147E-2</v>
      </c>
      <c r="Q1379" s="59">
        <v>3.7646001846999999</v>
      </c>
      <c r="R1379" s="60">
        <v>2.81743377961799E-2</v>
      </c>
      <c r="S1379" s="59">
        <v>2.9431895614000001</v>
      </c>
      <c r="T1379" s="60">
        <v>1.55437198501726E-2</v>
      </c>
      <c r="U1379" s="59">
        <v>2.9989991224999999</v>
      </c>
      <c r="V1379" s="60">
        <v>3.02405410988002E-2</v>
      </c>
      <c r="W1379" s="106"/>
      <c r="X1379" s="59">
        <v>12.981271462</v>
      </c>
      <c r="Y1379" s="60">
        <v>3.8925624161086199E-2</v>
      </c>
      <c r="Z1379" s="59">
        <v>18.994549772500001</v>
      </c>
      <c r="AA1379" s="60">
        <v>4.59199720191572E-2</v>
      </c>
      <c r="AB1379" s="59">
        <v>39.151503176200002</v>
      </c>
      <c r="AC1379" s="60">
        <v>5.1327115618512303E-2</v>
      </c>
    </row>
    <row r="1380" spans="1:29" customFormat="1" x14ac:dyDescent="0.3">
      <c r="A1380" s="58" t="s">
        <v>335</v>
      </c>
      <c r="B1380" s="61">
        <v>500.56393593259997</v>
      </c>
      <c r="C1380" s="62">
        <v>0.32628246058775601</v>
      </c>
      <c r="D1380" s="61">
        <v>211.29110805049999</v>
      </c>
      <c r="E1380" s="62">
        <v>0.30784878475706901</v>
      </c>
      <c r="F1380" s="61">
        <v>286.21325239179998</v>
      </c>
      <c r="G1380" s="62">
        <v>0.33989894289490002</v>
      </c>
      <c r="H1380" s="106"/>
      <c r="I1380" s="61">
        <v>116.20619430639999</v>
      </c>
      <c r="J1380" s="62">
        <v>0.43351356267258501</v>
      </c>
      <c r="K1380" s="61">
        <v>121.4391540303</v>
      </c>
      <c r="L1380" s="62">
        <v>0.34005889718635901</v>
      </c>
      <c r="M1380" s="61">
        <v>68.706294522599904</v>
      </c>
      <c r="N1380" s="62">
        <v>0.31154109806733399</v>
      </c>
      <c r="O1380" s="61">
        <v>86.794919595799897</v>
      </c>
      <c r="P1380" s="62">
        <v>0.32593072329449202</v>
      </c>
      <c r="Q1380" s="61">
        <v>36.969686244599998</v>
      </c>
      <c r="R1380" s="62">
        <v>0.27668181941534598</v>
      </c>
      <c r="S1380" s="61">
        <v>50.2449296339</v>
      </c>
      <c r="T1380" s="62">
        <v>0.265356034271024</v>
      </c>
      <c r="U1380" s="61">
        <v>20.202757599000002</v>
      </c>
      <c r="V1380" s="64">
        <v>0.20371540521571399</v>
      </c>
      <c r="W1380" s="106"/>
      <c r="X1380" s="61">
        <v>95.502389703700103</v>
      </c>
      <c r="Y1380" s="62">
        <v>0.28637334478167298</v>
      </c>
      <c r="Z1380" s="61">
        <v>147.70909062210001</v>
      </c>
      <c r="AA1380" s="62">
        <v>0.35709176524741898</v>
      </c>
      <c r="AB1380" s="61">
        <v>238.6481094447</v>
      </c>
      <c r="AC1380" s="62">
        <v>0.31286459297566999</v>
      </c>
    </row>
    <row r="1381" spans="1:29" customFormat="1" x14ac:dyDescent="0.3">
      <c r="A1381" s="58" t="s">
        <v>336</v>
      </c>
      <c r="B1381" s="59">
        <v>383.45707216940002</v>
      </c>
      <c r="C1381" s="60">
        <v>0.249948723940942</v>
      </c>
      <c r="D1381" s="59">
        <v>210.23456085160001</v>
      </c>
      <c r="E1381" s="63">
        <v>0.30630940728765799</v>
      </c>
      <c r="F1381" s="59">
        <v>170.98976770109999</v>
      </c>
      <c r="G1381" s="64">
        <v>0.203062719150015</v>
      </c>
      <c r="H1381" s="106"/>
      <c r="I1381" s="59">
        <v>44.350864237600199</v>
      </c>
      <c r="J1381" s="60">
        <v>0.16545332439469801</v>
      </c>
      <c r="K1381" s="59">
        <v>69.891848237100007</v>
      </c>
      <c r="L1381" s="60">
        <v>0.19571401846141401</v>
      </c>
      <c r="M1381" s="59">
        <v>40.394096776700003</v>
      </c>
      <c r="N1381" s="64">
        <v>0.18316256687532201</v>
      </c>
      <c r="O1381" s="59">
        <v>58.1435701718001</v>
      </c>
      <c r="P1381" s="60">
        <v>0.21833969049423299</v>
      </c>
      <c r="Q1381" s="59">
        <v>49.7508293466</v>
      </c>
      <c r="R1381" s="63">
        <v>0.37233613209390798</v>
      </c>
      <c r="S1381" s="59">
        <v>76.165659859399796</v>
      </c>
      <c r="T1381" s="63">
        <v>0.40224989058975202</v>
      </c>
      <c r="U1381" s="59">
        <v>44.760203540200003</v>
      </c>
      <c r="V1381" s="63">
        <v>0.45134150410145002</v>
      </c>
      <c r="W1381" s="106"/>
      <c r="X1381" s="59">
        <v>97.300610615299902</v>
      </c>
      <c r="Y1381" s="60">
        <v>0.29176548772918398</v>
      </c>
      <c r="Z1381" s="59">
        <v>114.5471498624</v>
      </c>
      <c r="AA1381" s="60">
        <v>0.276921642237131</v>
      </c>
      <c r="AB1381" s="59">
        <v>166.0884529976</v>
      </c>
      <c r="AC1381" s="60">
        <v>0.21773981937658701</v>
      </c>
    </row>
    <row r="1382" spans="1:29" customFormat="1" x14ac:dyDescent="0.3">
      <c r="A1382" s="58" t="s">
        <v>337</v>
      </c>
      <c r="B1382" s="61">
        <v>574.16567241489997</v>
      </c>
      <c r="C1382" s="62">
        <v>0.37425826139776502</v>
      </c>
      <c r="D1382" s="61">
        <v>232.433196815401</v>
      </c>
      <c r="E1382" s="62">
        <v>0.33865257197534099</v>
      </c>
      <c r="F1382" s="61">
        <v>341.28287035599999</v>
      </c>
      <c r="G1382" s="62">
        <v>0.40529809815845202</v>
      </c>
      <c r="H1382" s="106"/>
      <c r="I1382" s="61">
        <v>94.590272076999995</v>
      </c>
      <c r="J1382" s="62">
        <v>0.35287418271481003</v>
      </c>
      <c r="K1382" s="61">
        <v>142.22421659209999</v>
      </c>
      <c r="L1382" s="62">
        <v>0.39826208139951302</v>
      </c>
      <c r="M1382" s="61">
        <v>98.538934083399894</v>
      </c>
      <c r="N1382" s="63">
        <v>0.44681390460708198</v>
      </c>
      <c r="O1382" s="61">
        <v>104.4744613454</v>
      </c>
      <c r="P1382" s="62">
        <v>0.39232062096128101</v>
      </c>
      <c r="Q1382" s="61">
        <v>43.132938069200002</v>
      </c>
      <c r="R1382" s="62">
        <v>0.32280771069456599</v>
      </c>
      <c r="S1382" s="61">
        <v>59.995333626799798</v>
      </c>
      <c r="T1382" s="62">
        <v>0.31685035528905198</v>
      </c>
      <c r="U1382" s="61">
        <v>31.209516620999999</v>
      </c>
      <c r="V1382" s="62">
        <v>0.31470254958403598</v>
      </c>
      <c r="W1382" s="106"/>
      <c r="X1382" s="61">
        <v>127.70483062309999</v>
      </c>
      <c r="Y1382" s="62">
        <v>0.38293554332805702</v>
      </c>
      <c r="Z1382" s="61">
        <v>128.9828348993</v>
      </c>
      <c r="AA1382" s="64">
        <v>0.31182040324548799</v>
      </c>
      <c r="AB1382" s="61">
        <v>317.47800689249999</v>
      </c>
      <c r="AC1382" s="62">
        <v>0.41620957164198902</v>
      </c>
    </row>
    <row r="1383" spans="1:29" customFormat="1" x14ac:dyDescent="0.3">
      <c r="A1383" s="58" t="s">
        <v>310</v>
      </c>
      <c r="B1383" s="59">
        <v>4.8289429675999997</v>
      </c>
      <c r="C1383" s="60">
        <v>3.1476486426673402E-3</v>
      </c>
      <c r="D1383" s="59">
        <v>1.0041317949999999</v>
      </c>
      <c r="E1383" s="60">
        <v>1.46300881129745E-3</v>
      </c>
      <c r="F1383" s="59">
        <v>3.8248111726</v>
      </c>
      <c r="G1383" s="60">
        <v>4.5422399678394102E-3</v>
      </c>
      <c r="H1383" s="106"/>
      <c r="I1383" s="59">
        <v>0</v>
      </c>
      <c r="J1383" s="60">
        <v>0</v>
      </c>
      <c r="K1383" s="59">
        <v>2.3670895928000002</v>
      </c>
      <c r="L1383" s="60">
        <v>6.6284213102146099E-3</v>
      </c>
      <c r="M1383" s="59">
        <v>1.0041317949999999</v>
      </c>
      <c r="N1383" s="60">
        <v>4.55312463279071E-3</v>
      </c>
      <c r="O1383" s="59">
        <v>1.4577215798000001</v>
      </c>
      <c r="P1383" s="60">
        <v>5.4740098968787398E-3</v>
      </c>
      <c r="Q1383" s="59">
        <v>0</v>
      </c>
      <c r="R1383" s="60">
        <v>0</v>
      </c>
      <c r="S1383" s="59">
        <v>0</v>
      </c>
      <c r="T1383" s="60">
        <v>0</v>
      </c>
      <c r="U1383" s="59">
        <v>0</v>
      </c>
      <c r="V1383" s="60">
        <v>0</v>
      </c>
      <c r="W1383" s="106"/>
      <c r="X1383" s="59">
        <v>0</v>
      </c>
      <c r="Y1383" s="60">
        <v>0</v>
      </c>
      <c r="Z1383" s="59">
        <v>3.4110034723</v>
      </c>
      <c r="AA1383" s="60">
        <v>8.2462172508050297E-3</v>
      </c>
      <c r="AB1383" s="59">
        <v>1.4179394953</v>
      </c>
      <c r="AC1383" s="60">
        <v>1.8589003872413201E-3</v>
      </c>
    </row>
    <row r="1384" spans="1:29" customFormat="1" x14ac:dyDescent="0.3">
      <c r="A1384" s="58" t="s">
        <v>311</v>
      </c>
      <c r="B1384" s="61">
        <v>884.02100810200102</v>
      </c>
      <c r="C1384" s="62">
        <v>0.57623118452869804</v>
      </c>
      <c r="D1384" s="61">
        <v>421.52566890209999</v>
      </c>
      <c r="E1384" s="62">
        <v>0.61415819204472599</v>
      </c>
      <c r="F1384" s="61">
        <v>457.20302009289998</v>
      </c>
      <c r="G1384" s="62">
        <v>0.54296166204491403</v>
      </c>
      <c r="H1384" s="106"/>
      <c r="I1384" s="61">
        <v>160.557058544</v>
      </c>
      <c r="J1384" s="62">
        <v>0.59896688706728196</v>
      </c>
      <c r="K1384" s="61">
        <v>191.33100226740001</v>
      </c>
      <c r="L1384" s="62">
        <v>0.53577291564777196</v>
      </c>
      <c r="M1384" s="61">
        <v>109.1003912993</v>
      </c>
      <c r="N1384" s="64">
        <v>0.494703664942656</v>
      </c>
      <c r="O1384" s="61">
        <v>144.9384897676</v>
      </c>
      <c r="P1384" s="62">
        <v>0.54427041378872598</v>
      </c>
      <c r="Q1384" s="61">
        <v>86.720515591199998</v>
      </c>
      <c r="R1384" s="63">
        <v>0.64901795150925401</v>
      </c>
      <c r="S1384" s="61">
        <v>126.41058949329999</v>
      </c>
      <c r="T1384" s="63">
        <v>0.66760592486077497</v>
      </c>
      <c r="U1384" s="61">
        <v>64.962961139200004</v>
      </c>
      <c r="V1384" s="62">
        <v>0.65505690931716398</v>
      </c>
      <c r="W1384" s="106"/>
      <c r="X1384" s="61">
        <v>192.80300031900001</v>
      </c>
      <c r="Y1384" s="62">
        <v>0.57813883251085696</v>
      </c>
      <c r="Z1384" s="61">
        <v>262.25624048449998</v>
      </c>
      <c r="AA1384" s="63">
        <v>0.63401340748455004</v>
      </c>
      <c r="AB1384" s="61">
        <v>404.7365624423</v>
      </c>
      <c r="AC1384" s="64">
        <v>0.53060441235225697</v>
      </c>
    </row>
    <row r="1385" spans="1:29" customFormat="1" x14ac:dyDescent="0.3">
      <c r="A1385" s="65" t="s">
        <v>1</v>
      </c>
    </row>
    <row r="1386" spans="1:29" customFormat="1" x14ac:dyDescent="0.3">
      <c r="A1386" s="65" t="s">
        <v>1</v>
      </c>
    </row>
    <row r="1387" spans="1:29" customFormat="1" x14ac:dyDescent="0.3">
      <c r="A1387" s="53" t="s">
        <v>468</v>
      </c>
    </row>
    <row r="1388" spans="1:29" customFormat="1" x14ac:dyDescent="0.3">
      <c r="A1388" s="54" t="s">
        <v>1</v>
      </c>
    </row>
    <row r="1389" spans="1:29" customFormat="1" x14ac:dyDescent="0.3">
      <c r="A1389" s="114" t="s">
        <v>1</v>
      </c>
      <c r="B1389" s="113" t="s">
        <v>502</v>
      </c>
      <c r="C1389" s="113" t="s">
        <v>1</v>
      </c>
      <c r="D1389" s="113" t="s">
        <v>346</v>
      </c>
      <c r="E1389" s="113" t="s">
        <v>1</v>
      </c>
      <c r="F1389" s="113" t="s">
        <v>347</v>
      </c>
      <c r="G1389" s="113" t="s">
        <v>1</v>
      </c>
      <c r="H1389" s="104"/>
      <c r="I1389" s="113" t="s">
        <v>350</v>
      </c>
      <c r="J1389" s="113" t="s">
        <v>1</v>
      </c>
      <c r="K1389" s="113" t="s">
        <v>351</v>
      </c>
      <c r="L1389" s="113" t="s">
        <v>1</v>
      </c>
      <c r="M1389" s="113" t="s">
        <v>352</v>
      </c>
      <c r="N1389" s="113" t="s">
        <v>1</v>
      </c>
      <c r="O1389" s="113" t="s">
        <v>353</v>
      </c>
      <c r="P1389" s="113" t="s">
        <v>1</v>
      </c>
      <c r="Q1389" s="113" t="s">
        <v>354</v>
      </c>
      <c r="R1389" s="113" t="s">
        <v>1</v>
      </c>
      <c r="S1389" s="113" t="s">
        <v>355</v>
      </c>
      <c r="T1389" s="113" t="s">
        <v>1</v>
      </c>
      <c r="U1389" s="113" t="s">
        <v>356</v>
      </c>
      <c r="V1389" s="113" t="s">
        <v>1</v>
      </c>
      <c r="W1389" s="104"/>
      <c r="X1389" s="113" t="s">
        <v>358</v>
      </c>
      <c r="Y1389" s="113" t="s">
        <v>1</v>
      </c>
      <c r="Z1389" s="113" t="s">
        <v>359</v>
      </c>
      <c r="AA1389" s="113" t="s">
        <v>1</v>
      </c>
      <c r="AB1389" s="113" t="s">
        <v>360</v>
      </c>
      <c r="AC1389" s="113" t="s">
        <v>1</v>
      </c>
    </row>
    <row r="1390" spans="1:29" customFormat="1" x14ac:dyDescent="0.3">
      <c r="A1390" s="115" t="s">
        <v>1</v>
      </c>
      <c r="B1390" s="55" t="s">
        <v>14</v>
      </c>
      <c r="C1390" s="55" t="s">
        <v>15</v>
      </c>
      <c r="D1390" s="55" t="s">
        <v>14</v>
      </c>
      <c r="E1390" s="55" t="s">
        <v>15</v>
      </c>
      <c r="F1390" s="55" t="s">
        <v>14</v>
      </c>
      <c r="G1390" s="55" t="s">
        <v>15</v>
      </c>
      <c r="H1390" s="104"/>
      <c r="I1390" s="55" t="s">
        <v>14</v>
      </c>
      <c r="J1390" s="55" t="s">
        <v>15</v>
      </c>
      <c r="K1390" s="55" t="s">
        <v>14</v>
      </c>
      <c r="L1390" s="55" t="s">
        <v>15</v>
      </c>
      <c r="M1390" s="55" t="s">
        <v>14</v>
      </c>
      <c r="N1390" s="55" t="s">
        <v>15</v>
      </c>
      <c r="O1390" s="55" t="s">
        <v>14</v>
      </c>
      <c r="P1390" s="55" t="s">
        <v>15</v>
      </c>
      <c r="Q1390" s="55" t="s">
        <v>14</v>
      </c>
      <c r="R1390" s="55" t="s">
        <v>15</v>
      </c>
      <c r="S1390" s="55" t="s">
        <v>14</v>
      </c>
      <c r="T1390" s="55" t="s">
        <v>15</v>
      </c>
      <c r="U1390" s="55" t="s">
        <v>14</v>
      </c>
      <c r="V1390" s="55" t="s">
        <v>15</v>
      </c>
      <c r="W1390" s="104"/>
      <c r="X1390" s="55" t="s">
        <v>14</v>
      </c>
      <c r="Y1390" s="55" t="s">
        <v>15</v>
      </c>
      <c r="Z1390" s="55" t="s">
        <v>14</v>
      </c>
      <c r="AA1390" s="55" t="s">
        <v>15</v>
      </c>
      <c r="AB1390" s="55" t="s">
        <v>14</v>
      </c>
      <c r="AC1390" s="55" t="s">
        <v>15</v>
      </c>
    </row>
    <row r="1391" spans="1:29" customFormat="1" x14ac:dyDescent="0.3">
      <c r="A1391" s="56" t="s">
        <v>16</v>
      </c>
      <c r="B1391" s="57">
        <v>1534.1429478952</v>
      </c>
      <c r="C1391" s="57">
        <v>1534.1429478952</v>
      </c>
      <c r="D1391" s="57">
        <v>686.34705905119995</v>
      </c>
      <c r="E1391" s="57">
        <v>686.34705905119995</v>
      </c>
      <c r="F1391" s="57">
        <v>842.05396449349996</v>
      </c>
      <c r="G1391" s="57">
        <v>842.05396449349996</v>
      </c>
      <c r="H1391" s="105"/>
      <c r="I1391" s="57">
        <v>268.05665223019997</v>
      </c>
      <c r="J1391" s="57">
        <v>268.05665223019997</v>
      </c>
      <c r="K1391" s="57">
        <v>357.11212097399999</v>
      </c>
      <c r="L1391" s="57">
        <v>357.11212097399999</v>
      </c>
      <c r="M1391" s="57">
        <v>220.53685677050001</v>
      </c>
      <c r="N1391" s="57">
        <v>220.53685677050001</v>
      </c>
      <c r="O1391" s="57">
        <v>266.29867451119998</v>
      </c>
      <c r="P1391" s="57">
        <v>266.29867451119998</v>
      </c>
      <c r="Q1391" s="57">
        <v>133.61805384510001</v>
      </c>
      <c r="R1391" s="57">
        <v>133.61805384510001</v>
      </c>
      <c r="S1391" s="57">
        <v>189.3491126815</v>
      </c>
      <c r="T1391" s="57">
        <v>189.3491126815</v>
      </c>
      <c r="U1391" s="57">
        <v>99.171476882700006</v>
      </c>
      <c r="V1391" s="57">
        <v>99.171476882700006</v>
      </c>
      <c r="W1391" s="105"/>
      <c r="X1391" s="57">
        <v>333.48910240409998</v>
      </c>
      <c r="Y1391" s="57">
        <v>333.48910240409998</v>
      </c>
      <c r="Z1391" s="57">
        <v>413.6446286286</v>
      </c>
      <c r="AA1391" s="57">
        <v>413.6446286286</v>
      </c>
      <c r="AB1391" s="57">
        <v>762.78401200630003</v>
      </c>
      <c r="AC1391" s="57">
        <v>762.78401200630003</v>
      </c>
    </row>
    <row r="1392" spans="1:29" customFormat="1" x14ac:dyDescent="0.3">
      <c r="A1392" s="58" t="s">
        <v>332</v>
      </c>
      <c r="B1392" s="59">
        <v>1.4935002704</v>
      </c>
      <c r="C1392" s="60">
        <v>9.7350789406491702E-4</v>
      </c>
      <c r="D1392" s="59">
        <v>0.44958639090000002</v>
      </c>
      <c r="E1392" s="60">
        <v>6.5504235061705405E-4</v>
      </c>
      <c r="F1392" s="59">
        <v>1.0439138795</v>
      </c>
      <c r="G1392" s="60">
        <v>1.23972325233089E-3</v>
      </c>
      <c r="H1392" s="106"/>
      <c r="I1392" s="59">
        <v>0</v>
      </c>
      <c r="J1392" s="60">
        <v>0</v>
      </c>
      <c r="K1392" s="59">
        <v>0</v>
      </c>
      <c r="L1392" s="60">
        <v>0</v>
      </c>
      <c r="M1392" s="59">
        <v>0</v>
      </c>
      <c r="N1392" s="60">
        <v>0</v>
      </c>
      <c r="O1392" s="59">
        <v>1.4935002704</v>
      </c>
      <c r="P1392" s="60">
        <v>5.6083653932614197E-3</v>
      </c>
      <c r="Q1392" s="59">
        <v>0</v>
      </c>
      <c r="R1392" s="60">
        <v>0</v>
      </c>
      <c r="S1392" s="59">
        <v>0</v>
      </c>
      <c r="T1392" s="60">
        <v>0</v>
      </c>
      <c r="U1392" s="59">
        <v>0</v>
      </c>
      <c r="V1392" s="60">
        <v>0</v>
      </c>
      <c r="W1392" s="106"/>
      <c r="X1392" s="59">
        <v>0</v>
      </c>
      <c r="Y1392" s="60">
        <v>0</v>
      </c>
      <c r="Z1392" s="59">
        <v>1.0439138795</v>
      </c>
      <c r="AA1392" s="60">
        <v>2.52369741379454E-3</v>
      </c>
      <c r="AB1392" s="59">
        <v>0.44958639090000002</v>
      </c>
      <c r="AC1392" s="60">
        <v>5.8940195890771596E-4</v>
      </c>
    </row>
    <row r="1393" spans="1:29" customFormat="1" x14ac:dyDescent="0.3">
      <c r="A1393" s="58" t="s">
        <v>333</v>
      </c>
      <c r="B1393" s="61">
        <v>42.341609144899998</v>
      </c>
      <c r="C1393" s="62">
        <v>2.7599520111858799E-2</v>
      </c>
      <c r="D1393" s="61">
        <v>23.1662277792</v>
      </c>
      <c r="E1393" s="62">
        <v>3.3752935156777401E-2</v>
      </c>
      <c r="F1393" s="61">
        <v>16.942637748999999</v>
      </c>
      <c r="G1393" s="62">
        <v>2.01206080173152E-2</v>
      </c>
      <c r="H1393" s="106"/>
      <c r="I1393" s="61">
        <v>16.805162751000001</v>
      </c>
      <c r="J1393" s="62">
        <v>6.2692578644040403E-2</v>
      </c>
      <c r="K1393" s="61">
        <v>8.9288968101999906</v>
      </c>
      <c r="L1393" s="62">
        <v>2.5003062863973999E-2</v>
      </c>
      <c r="M1393" s="61">
        <v>3.219422072</v>
      </c>
      <c r="N1393" s="62">
        <v>1.45981135268935E-2</v>
      </c>
      <c r="O1393" s="61">
        <v>7.9940341578000096</v>
      </c>
      <c r="P1393" s="62">
        <v>3.0019053502513E-2</v>
      </c>
      <c r="Q1393" s="61">
        <v>2.0146660513999999</v>
      </c>
      <c r="R1393" s="62">
        <v>1.5077798197357E-2</v>
      </c>
      <c r="S1393" s="61">
        <v>2.8057192482</v>
      </c>
      <c r="T1393" s="62">
        <v>1.48177047595646E-2</v>
      </c>
      <c r="U1393" s="61">
        <v>0.57370805430000005</v>
      </c>
      <c r="V1393" s="62">
        <v>5.7850106939375499E-3</v>
      </c>
      <c r="W1393" s="106"/>
      <c r="X1393" s="61">
        <v>15.327560446</v>
      </c>
      <c r="Y1393" s="62">
        <v>4.5961203336195001E-2</v>
      </c>
      <c r="Z1393" s="61">
        <v>9.6074429129000105</v>
      </c>
      <c r="AA1393" s="62">
        <v>2.3226320972068601E-2</v>
      </c>
      <c r="AB1393" s="61">
        <v>17.4066057860001</v>
      </c>
      <c r="AC1393" s="62">
        <v>2.28198356441905E-2</v>
      </c>
    </row>
    <row r="1394" spans="1:29" customFormat="1" x14ac:dyDescent="0.3">
      <c r="A1394" s="58" t="s">
        <v>334</v>
      </c>
      <c r="B1394" s="59">
        <v>194.71949849879999</v>
      </c>
      <c r="C1394" s="60">
        <v>0.126923960225447</v>
      </c>
      <c r="D1394" s="59">
        <v>80.0096140558</v>
      </c>
      <c r="E1394" s="60">
        <v>0.116573114141998</v>
      </c>
      <c r="F1394" s="59">
        <v>111.6612197737</v>
      </c>
      <c r="G1394" s="60">
        <v>0.13260577644909599</v>
      </c>
      <c r="H1394" s="106"/>
      <c r="I1394" s="59">
        <v>47.334392181800098</v>
      </c>
      <c r="J1394" s="60">
        <v>0.176583538546734</v>
      </c>
      <c r="K1394" s="59">
        <v>47.858052193999903</v>
      </c>
      <c r="L1394" s="60">
        <v>0.13401407956546099</v>
      </c>
      <c r="M1394" s="59">
        <v>22.062252601800001</v>
      </c>
      <c r="N1394" s="60">
        <v>0.100038845773334</v>
      </c>
      <c r="O1394" s="59">
        <v>33.132964270199999</v>
      </c>
      <c r="P1394" s="60">
        <v>0.124420312384268</v>
      </c>
      <c r="Q1394" s="59">
        <v>14.9085079809</v>
      </c>
      <c r="R1394" s="60">
        <v>0.11157555099689601</v>
      </c>
      <c r="S1394" s="59">
        <v>17.479463105899999</v>
      </c>
      <c r="T1394" s="60">
        <v>9.2313414403487698E-2</v>
      </c>
      <c r="U1394" s="59">
        <v>11.943866164199999</v>
      </c>
      <c r="V1394" s="60">
        <v>0.120436505935343</v>
      </c>
      <c r="W1394" s="106"/>
      <c r="X1394" s="59">
        <v>51.269080137899898</v>
      </c>
      <c r="Y1394" s="60">
        <v>0.15373539875307701</v>
      </c>
      <c r="Z1394" s="59">
        <v>51.7326795938001</v>
      </c>
      <c r="AA1394" s="60">
        <v>0.12506551762877899</v>
      </c>
      <c r="AB1394" s="59">
        <v>90.855115328599993</v>
      </c>
      <c r="AC1394" s="60">
        <v>0.119109884185472</v>
      </c>
    </row>
    <row r="1395" spans="1:29" customFormat="1" x14ac:dyDescent="0.3">
      <c r="A1395" s="58" t="s">
        <v>335</v>
      </c>
      <c r="B1395" s="61">
        <v>888.91081211699998</v>
      </c>
      <c r="C1395" s="62">
        <v>0.57941850421211405</v>
      </c>
      <c r="D1395" s="61">
        <v>387.48249557679998</v>
      </c>
      <c r="E1395" s="62">
        <v>0.56455766869963997</v>
      </c>
      <c r="F1395" s="61">
        <v>500.96780047570002</v>
      </c>
      <c r="G1395" s="62">
        <v>0.59493550484859303</v>
      </c>
      <c r="H1395" s="106"/>
      <c r="I1395" s="61">
        <v>126.73562402819999</v>
      </c>
      <c r="J1395" s="62">
        <v>0.47279417605858498</v>
      </c>
      <c r="K1395" s="61">
        <v>238.23933097599999</v>
      </c>
      <c r="L1395" s="63">
        <v>0.66712754057806201</v>
      </c>
      <c r="M1395" s="61">
        <v>135.30150027779999</v>
      </c>
      <c r="N1395" s="62">
        <v>0.61350969746794004</v>
      </c>
      <c r="O1395" s="61">
        <v>148.0114595826</v>
      </c>
      <c r="P1395" s="62">
        <v>0.55580997484978101</v>
      </c>
      <c r="Q1395" s="61">
        <v>71.461766991000005</v>
      </c>
      <c r="R1395" s="62">
        <v>0.53482119320375499</v>
      </c>
      <c r="S1395" s="61">
        <v>117.3042713583</v>
      </c>
      <c r="T1395" s="62">
        <v>0.61951318227519203</v>
      </c>
      <c r="U1395" s="61">
        <v>51.856858903099997</v>
      </c>
      <c r="V1395" s="62">
        <v>0.52290094423456301</v>
      </c>
      <c r="W1395" s="106"/>
      <c r="X1395" s="61">
        <v>161.77529131189999</v>
      </c>
      <c r="Y1395" s="64">
        <v>0.48509918358852799</v>
      </c>
      <c r="Z1395" s="61">
        <v>230.20266381830001</v>
      </c>
      <c r="AA1395" s="62">
        <v>0.55652279247893399</v>
      </c>
      <c r="AB1395" s="61">
        <v>473.57027556909998</v>
      </c>
      <c r="AC1395" s="62">
        <v>0.62084452232224896</v>
      </c>
    </row>
    <row r="1396" spans="1:29" customFormat="1" x14ac:dyDescent="0.3">
      <c r="A1396" s="58" t="s">
        <v>336</v>
      </c>
      <c r="B1396" s="59">
        <v>371.86185125970002</v>
      </c>
      <c r="C1396" s="60">
        <v>0.24239061410143301</v>
      </c>
      <c r="D1396" s="59">
        <v>186.5158313238</v>
      </c>
      <c r="E1396" s="60">
        <v>0.27175148325344001</v>
      </c>
      <c r="F1396" s="59">
        <v>185.34601993589999</v>
      </c>
      <c r="G1396" s="60">
        <v>0.22011180726093599</v>
      </c>
      <c r="H1396" s="106"/>
      <c r="I1396" s="59">
        <v>71.324294649399903</v>
      </c>
      <c r="J1396" s="60">
        <v>0.26607918160579203</v>
      </c>
      <c r="K1396" s="59">
        <v>51.812144147299897</v>
      </c>
      <c r="L1396" s="64">
        <v>0.14508648994043</v>
      </c>
      <c r="M1396" s="59">
        <v>52.1578912055001</v>
      </c>
      <c r="N1396" s="60">
        <v>0.23650419240253201</v>
      </c>
      <c r="O1396" s="59">
        <v>73.910344643300107</v>
      </c>
      <c r="P1396" s="60">
        <v>0.27754679883016597</v>
      </c>
      <c r="Q1396" s="59">
        <v>44.527382460600002</v>
      </c>
      <c r="R1396" s="63">
        <v>0.33324375845362503</v>
      </c>
      <c r="S1396" s="59">
        <v>46.575996980500001</v>
      </c>
      <c r="T1396" s="60">
        <v>0.245979483721397</v>
      </c>
      <c r="U1396" s="59">
        <v>31.553797173100001</v>
      </c>
      <c r="V1396" s="63">
        <v>0.31817411785065802</v>
      </c>
      <c r="W1396" s="106"/>
      <c r="X1396" s="59">
        <v>96.349171245699907</v>
      </c>
      <c r="Y1396" s="60">
        <v>0.288912502840799</v>
      </c>
      <c r="Z1396" s="59">
        <v>118.18564558590001</v>
      </c>
      <c r="AA1396" s="60">
        <v>0.28571782976545201</v>
      </c>
      <c r="AB1396" s="59">
        <v>157.32703442809901</v>
      </c>
      <c r="AC1396" s="60">
        <v>0.20625371265227899</v>
      </c>
    </row>
    <row r="1397" spans="1:29" customFormat="1" x14ac:dyDescent="0.3">
      <c r="A1397" s="58" t="s">
        <v>337</v>
      </c>
      <c r="B1397" s="61">
        <v>34.815676604399997</v>
      </c>
      <c r="C1397" s="62">
        <v>2.26938934550826E-2</v>
      </c>
      <c r="D1397" s="61">
        <v>8.7233039247000104</v>
      </c>
      <c r="E1397" s="62">
        <v>1.27097563975272E-2</v>
      </c>
      <c r="F1397" s="61">
        <v>26.092372679699999</v>
      </c>
      <c r="G1397" s="62">
        <v>3.0986580171728902E-2</v>
      </c>
      <c r="H1397" s="106"/>
      <c r="I1397" s="61">
        <v>5.8571786197999902</v>
      </c>
      <c r="J1397" s="62">
        <v>2.1850525144848899E-2</v>
      </c>
      <c r="K1397" s="61">
        <v>10.2736968465</v>
      </c>
      <c r="L1397" s="62">
        <v>2.87688270520731E-2</v>
      </c>
      <c r="M1397" s="61">
        <v>7.7957906133999799</v>
      </c>
      <c r="N1397" s="62">
        <v>3.5349150829299403E-2</v>
      </c>
      <c r="O1397" s="61">
        <v>1.7563715869000001</v>
      </c>
      <c r="P1397" s="62">
        <v>6.5954950400105399E-3</v>
      </c>
      <c r="Q1397" s="61">
        <v>0.70573036119999999</v>
      </c>
      <c r="R1397" s="64">
        <v>5.2816991483660997E-3</v>
      </c>
      <c r="S1397" s="61">
        <v>5.1836619885999999</v>
      </c>
      <c r="T1397" s="62">
        <v>2.7376214840358501E-2</v>
      </c>
      <c r="U1397" s="61">
        <v>3.2432465879999999</v>
      </c>
      <c r="V1397" s="62">
        <v>3.2703421285498399E-2</v>
      </c>
      <c r="W1397" s="106"/>
      <c r="X1397" s="61">
        <v>8.7679992625999894</v>
      </c>
      <c r="Y1397" s="62">
        <v>2.6291711481401001E-2</v>
      </c>
      <c r="Z1397" s="61">
        <v>2.8722828381999999</v>
      </c>
      <c r="AA1397" s="64">
        <v>6.9438417409716799E-3</v>
      </c>
      <c r="AB1397" s="61">
        <v>23.1753945036</v>
      </c>
      <c r="AC1397" s="62">
        <v>3.0382643236901801E-2</v>
      </c>
    </row>
    <row r="1398" spans="1:29" customFormat="1" x14ac:dyDescent="0.3">
      <c r="A1398" s="58" t="s">
        <v>310</v>
      </c>
      <c r="B1398" s="59">
        <v>43.835109415300003</v>
      </c>
      <c r="C1398" s="60">
        <v>2.85730280059238E-2</v>
      </c>
      <c r="D1398" s="59">
        <v>23.615814170099998</v>
      </c>
      <c r="E1398" s="60">
        <v>3.4407977507394397E-2</v>
      </c>
      <c r="F1398" s="59">
        <v>17.9865516284999</v>
      </c>
      <c r="G1398" s="60">
        <v>2.13603312696461E-2</v>
      </c>
      <c r="H1398" s="106"/>
      <c r="I1398" s="59">
        <v>16.805162751000001</v>
      </c>
      <c r="J1398" s="60">
        <v>6.2692578644040403E-2</v>
      </c>
      <c r="K1398" s="59">
        <v>8.9288968101999906</v>
      </c>
      <c r="L1398" s="60">
        <v>2.5003062863973999E-2</v>
      </c>
      <c r="M1398" s="59">
        <v>3.219422072</v>
      </c>
      <c r="N1398" s="60">
        <v>1.45981135268935E-2</v>
      </c>
      <c r="O1398" s="59">
        <v>9.4875344282000196</v>
      </c>
      <c r="P1398" s="60">
        <v>3.56274188957744E-2</v>
      </c>
      <c r="Q1398" s="59">
        <v>2.0146660513999999</v>
      </c>
      <c r="R1398" s="60">
        <v>1.5077798197357E-2</v>
      </c>
      <c r="S1398" s="59">
        <v>2.8057192482</v>
      </c>
      <c r="T1398" s="60">
        <v>1.48177047595646E-2</v>
      </c>
      <c r="U1398" s="59">
        <v>0.57370805430000005</v>
      </c>
      <c r="V1398" s="60">
        <v>5.7850106939375499E-3</v>
      </c>
      <c r="W1398" s="106"/>
      <c r="X1398" s="59">
        <v>15.327560446</v>
      </c>
      <c r="Y1398" s="60">
        <v>4.5961203336195001E-2</v>
      </c>
      <c r="Z1398" s="59">
        <v>10.6513567924</v>
      </c>
      <c r="AA1398" s="60">
        <v>2.5750018385863199E-2</v>
      </c>
      <c r="AB1398" s="59">
        <v>17.856192176899999</v>
      </c>
      <c r="AC1398" s="60">
        <v>2.3409237603098199E-2</v>
      </c>
    </row>
    <row r="1399" spans="1:29" customFormat="1" x14ac:dyDescent="0.3">
      <c r="A1399" s="58" t="s">
        <v>311</v>
      </c>
      <c r="B1399" s="61">
        <v>1260.7726633766999</v>
      </c>
      <c r="C1399" s="62">
        <v>0.82180911831354697</v>
      </c>
      <c r="D1399" s="61">
        <v>573.99832690059998</v>
      </c>
      <c r="E1399" s="62">
        <v>0.83630915195308098</v>
      </c>
      <c r="F1399" s="61">
        <v>686.31382041159998</v>
      </c>
      <c r="G1399" s="62">
        <v>0.81504731210952897</v>
      </c>
      <c r="H1399" s="106"/>
      <c r="I1399" s="61">
        <v>198.0599186776</v>
      </c>
      <c r="J1399" s="62">
        <v>0.73887335766437701</v>
      </c>
      <c r="K1399" s="61">
        <v>290.05147512330001</v>
      </c>
      <c r="L1399" s="62">
        <v>0.81221403051849195</v>
      </c>
      <c r="M1399" s="61">
        <v>187.45939148330001</v>
      </c>
      <c r="N1399" s="62">
        <v>0.85001388987047299</v>
      </c>
      <c r="O1399" s="61">
        <v>221.92180422589999</v>
      </c>
      <c r="P1399" s="62">
        <v>0.83335677367994698</v>
      </c>
      <c r="Q1399" s="61">
        <v>115.9891494516</v>
      </c>
      <c r="R1399" s="63">
        <v>0.86806495165737996</v>
      </c>
      <c r="S1399" s="61">
        <v>163.88026833879999</v>
      </c>
      <c r="T1399" s="62">
        <v>0.86549266599658903</v>
      </c>
      <c r="U1399" s="61">
        <v>83.410656076199999</v>
      </c>
      <c r="V1399" s="62">
        <v>0.84107506208522098</v>
      </c>
      <c r="W1399" s="106"/>
      <c r="X1399" s="61">
        <v>258.1244625576</v>
      </c>
      <c r="Y1399" s="62">
        <v>0.77401168642932705</v>
      </c>
      <c r="Z1399" s="61">
        <v>348.38830940420002</v>
      </c>
      <c r="AA1399" s="62">
        <v>0.84224062224438601</v>
      </c>
      <c r="AB1399" s="61">
        <v>630.89730999720098</v>
      </c>
      <c r="AC1399" s="62">
        <v>0.82709823497452795</v>
      </c>
    </row>
    <row r="1400" spans="1:29" customFormat="1" x14ac:dyDescent="0.3">
      <c r="A1400" s="65" t="s">
        <v>1</v>
      </c>
    </row>
    <row r="1401" spans="1:29" customFormat="1" x14ac:dyDescent="0.3">
      <c r="A1401" s="65" t="s">
        <v>1</v>
      </c>
    </row>
    <row r="1402" spans="1:29" customFormat="1" x14ac:dyDescent="0.3">
      <c r="A1402" s="53" t="s">
        <v>469</v>
      </c>
    </row>
    <row r="1403" spans="1:29" customFormat="1" x14ac:dyDescent="0.3">
      <c r="A1403" s="54" t="s">
        <v>1</v>
      </c>
    </row>
    <row r="1404" spans="1:29" customFormat="1" x14ac:dyDescent="0.3">
      <c r="A1404" s="114" t="s">
        <v>1</v>
      </c>
      <c r="B1404" s="113" t="s">
        <v>502</v>
      </c>
      <c r="C1404" s="113" t="s">
        <v>1</v>
      </c>
      <c r="D1404" s="113" t="s">
        <v>346</v>
      </c>
      <c r="E1404" s="113" t="s">
        <v>1</v>
      </c>
      <c r="F1404" s="113" t="s">
        <v>347</v>
      </c>
      <c r="G1404" s="113" t="s">
        <v>1</v>
      </c>
      <c r="H1404" s="104"/>
      <c r="I1404" s="113" t="s">
        <v>350</v>
      </c>
      <c r="J1404" s="113" t="s">
        <v>1</v>
      </c>
      <c r="K1404" s="113" t="s">
        <v>351</v>
      </c>
      <c r="L1404" s="113" t="s">
        <v>1</v>
      </c>
      <c r="M1404" s="113" t="s">
        <v>352</v>
      </c>
      <c r="N1404" s="113" t="s">
        <v>1</v>
      </c>
      <c r="O1404" s="113" t="s">
        <v>353</v>
      </c>
      <c r="P1404" s="113" t="s">
        <v>1</v>
      </c>
      <c r="Q1404" s="113" t="s">
        <v>354</v>
      </c>
      <c r="R1404" s="113" t="s">
        <v>1</v>
      </c>
      <c r="S1404" s="113" t="s">
        <v>355</v>
      </c>
      <c r="T1404" s="113" t="s">
        <v>1</v>
      </c>
      <c r="U1404" s="113" t="s">
        <v>356</v>
      </c>
      <c r="V1404" s="113" t="s">
        <v>1</v>
      </c>
      <c r="W1404" s="104"/>
      <c r="X1404" s="113" t="s">
        <v>358</v>
      </c>
      <c r="Y1404" s="113" t="s">
        <v>1</v>
      </c>
      <c r="Z1404" s="113" t="s">
        <v>359</v>
      </c>
      <c r="AA1404" s="113" t="s">
        <v>1</v>
      </c>
      <c r="AB1404" s="113" t="s">
        <v>360</v>
      </c>
      <c r="AC1404" s="113" t="s">
        <v>1</v>
      </c>
    </row>
    <row r="1405" spans="1:29" customFormat="1" x14ac:dyDescent="0.3">
      <c r="A1405" s="115" t="s">
        <v>1</v>
      </c>
      <c r="B1405" s="55" t="s">
        <v>14</v>
      </c>
      <c r="C1405" s="55" t="s">
        <v>15</v>
      </c>
      <c r="D1405" s="55" t="s">
        <v>14</v>
      </c>
      <c r="E1405" s="55" t="s">
        <v>15</v>
      </c>
      <c r="F1405" s="55" t="s">
        <v>14</v>
      </c>
      <c r="G1405" s="55" t="s">
        <v>15</v>
      </c>
      <c r="H1405" s="104"/>
      <c r="I1405" s="55" t="s">
        <v>14</v>
      </c>
      <c r="J1405" s="55" t="s">
        <v>15</v>
      </c>
      <c r="K1405" s="55" t="s">
        <v>14</v>
      </c>
      <c r="L1405" s="55" t="s">
        <v>15</v>
      </c>
      <c r="M1405" s="55" t="s">
        <v>14</v>
      </c>
      <c r="N1405" s="55" t="s">
        <v>15</v>
      </c>
      <c r="O1405" s="55" t="s">
        <v>14</v>
      </c>
      <c r="P1405" s="55" t="s">
        <v>15</v>
      </c>
      <c r="Q1405" s="55" t="s">
        <v>14</v>
      </c>
      <c r="R1405" s="55" t="s">
        <v>15</v>
      </c>
      <c r="S1405" s="55" t="s">
        <v>14</v>
      </c>
      <c r="T1405" s="55" t="s">
        <v>15</v>
      </c>
      <c r="U1405" s="55" t="s">
        <v>14</v>
      </c>
      <c r="V1405" s="55" t="s">
        <v>15</v>
      </c>
      <c r="W1405" s="104"/>
      <c r="X1405" s="55" t="s">
        <v>14</v>
      </c>
      <c r="Y1405" s="55" t="s">
        <v>15</v>
      </c>
      <c r="Z1405" s="55" t="s">
        <v>14</v>
      </c>
      <c r="AA1405" s="55" t="s">
        <v>15</v>
      </c>
      <c r="AB1405" s="55" t="s">
        <v>14</v>
      </c>
      <c r="AC1405" s="55" t="s">
        <v>15</v>
      </c>
    </row>
    <row r="1406" spans="1:29" customFormat="1" x14ac:dyDescent="0.3">
      <c r="A1406" s="56" t="s">
        <v>16</v>
      </c>
      <c r="B1406" s="57">
        <v>1534.1429478952</v>
      </c>
      <c r="C1406" s="57">
        <v>1534.1429478952</v>
      </c>
      <c r="D1406" s="57">
        <v>686.34705905119995</v>
      </c>
      <c r="E1406" s="57">
        <v>686.34705905119995</v>
      </c>
      <c r="F1406" s="57">
        <v>842.05396449349996</v>
      </c>
      <c r="G1406" s="57">
        <v>842.05396449349996</v>
      </c>
      <c r="H1406" s="105"/>
      <c r="I1406" s="57">
        <v>268.05665223019997</v>
      </c>
      <c r="J1406" s="57">
        <v>268.05665223019997</v>
      </c>
      <c r="K1406" s="57">
        <v>357.11212097399999</v>
      </c>
      <c r="L1406" s="57">
        <v>357.11212097399999</v>
      </c>
      <c r="M1406" s="57">
        <v>220.53685677050001</v>
      </c>
      <c r="N1406" s="57">
        <v>220.53685677050001</v>
      </c>
      <c r="O1406" s="57">
        <v>266.29867451119998</v>
      </c>
      <c r="P1406" s="57">
        <v>266.29867451119998</v>
      </c>
      <c r="Q1406" s="57">
        <v>133.61805384510001</v>
      </c>
      <c r="R1406" s="57">
        <v>133.61805384510001</v>
      </c>
      <c r="S1406" s="57">
        <v>189.3491126815</v>
      </c>
      <c r="T1406" s="57">
        <v>189.3491126815</v>
      </c>
      <c r="U1406" s="57">
        <v>99.171476882700006</v>
      </c>
      <c r="V1406" s="57">
        <v>99.171476882700006</v>
      </c>
      <c r="W1406" s="105"/>
      <c r="X1406" s="57">
        <v>333.48910240409998</v>
      </c>
      <c r="Y1406" s="57">
        <v>333.48910240409998</v>
      </c>
      <c r="Z1406" s="57">
        <v>413.6446286286</v>
      </c>
      <c r="AA1406" s="57">
        <v>413.6446286286</v>
      </c>
      <c r="AB1406" s="57">
        <v>762.78401200630003</v>
      </c>
      <c r="AC1406" s="57">
        <v>762.78401200630003</v>
      </c>
    </row>
    <row r="1407" spans="1:29" customFormat="1" x14ac:dyDescent="0.3">
      <c r="A1407" s="58" t="s">
        <v>332</v>
      </c>
      <c r="B1407" s="59">
        <v>3.5765273990000002</v>
      </c>
      <c r="C1407" s="60">
        <v>2.33128692727551E-3</v>
      </c>
      <c r="D1407" s="59">
        <v>0.50761947659999895</v>
      </c>
      <c r="E1407" s="60">
        <v>7.3959590837575505E-4</v>
      </c>
      <c r="F1407" s="59">
        <v>3.0689079224000002</v>
      </c>
      <c r="G1407" s="60">
        <v>3.6445501735105101E-3</v>
      </c>
      <c r="H1407" s="106"/>
      <c r="I1407" s="59">
        <v>0</v>
      </c>
      <c r="J1407" s="60">
        <v>0</v>
      </c>
      <c r="K1407" s="59">
        <v>2.3670895928000002</v>
      </c>
      <c r="L1407" s="60">
        <v>6.6284213102146099E-3</v>
      </c>
      <c r="M1407" s="59">
        <v>0</v>
      </c>
      <c r="N1407" s="60">
        <v>0</v>
      </c>
      <c r="O1407" s="59">
        <v>0</v>
      </c>
      <c r="P1407" s="60">
        <v>0</v>
      </c>
      <c r="Q1407" s="59">
        <v>0.50761947659999995</v>
      </c>
      <c r="R1407" s="60">
        <v>3.7990336035613101E-3</v>
      </c>
      <c r="S1407" s="59">
        <v>0</v>
      </c>
      <c r="T1407" s="60">
        <v>0</v>
      </c>
      <c r="U1407" s="59">
        <v>0.70181832960000001</v>
      </c>
      <c r="V1407" s="60">
        <v>7.0768163554739702E-3</v>
      </c>
      <c r="W1407" s="106"/>
      <c r="X1407" s="59">
        <v>0</v>
      </c>
      <c r="Y1407" s="60">
        <v>0</v>
      </c>
      <c r="Z1407" s="59">
        <v>3.5765273990000099</v>
      </c>
      <c r="AA1407" s="60">
        <v>8.6463769899723895E-3</v>
      </c>
      <c r="AB1407" s="59">
        <v>0</v>
      </c>
      <c r="AC1407" s="60">
        <v>0</v>
      </c>
    </row>
    <row r="1408" spans="1:29" customFormat="1" x14ac:dyDescent="0.3">
      <c r="A1408" s="58" t="s">
        <v>333</v>
      </c>
      <c r="B1408" s="61">
        <v>26.869558298400001</v>
      </c>
      <c r="C1408" s="62">
        <v>1.7514377219713599E-2</v>
      </c>
      <c r="D1408" s="61">
        <v>7.8279140468000001</v>
      </c>
      <c r="E1408" s="62">
        <v>1.1405183345028399E-2</v>
      </c>
      <c r="F1408" s="61">
        <v>19.041644251599902</v>
      </c>
      <c r="G1408" s="62">
        <v>2.26133300887119E-2</v>
      </c>
      <c r="H1408" s="106"/>
      <c r="I1408" s="61">
        <v>5.0585509265000104</v>
      </c>
      <c r="J1408" s="62">
        <v>1.8871200861509899E-2</v>
      </c>
      <c r="K1408" s="61">
        <v>7.8052098653999904</v>
      </c>
      <c r="L1408" s="62">
        <v>2.1856468618628201E-2</v>
      </c>
      <c r="M1408" s="61">
        <v>2.9704372019999998</v>
      </c>
      <c r="N1408" s="62">
        <v>1.34691191554034E-2</v>
      </c>
      <c r="O1408" s="61">
        <v>5.0839964913999998</v>
      </c>
      <c r="P1408" s="62">
        <v>1.90913323197415E-2</v>
      </c>
      <c r="Q1408" s="61">
        <v>2.9508914487000002</v>
      </c>
      <c r="R1408" s="62">
        <v>2.20845264826331E-2</v>
      </c>
      <c r="S1408" s="61">
        <v>2.5629814951999998</v>
      </c>
      <c r="T1408" s="62">
        <v>1.3535746003263001E-2</v>
      </c>
      <c r="U1408" s="61">
        <v>0.43749086920000002</v>
      </c>
      <c r="V1408" s="62">
        <v>4.4114586466980198E-3</v>
      </c>
      <c r="W1408" s="106"/>
      <c r="X1408" s="61">
        <v>1.3232368080000001</v>
      </c>
      <c r="Y1408" s="62">
        <v>3.9678562161728102E-3</v>
      </c>
      <c r="Z1408" s="61">
        <v>11.8622325249</v>
      </c>
      <c r="AA1408" s="62">
        <v>2.8677351774706001E-2</v>
      </c>
      <c r="AB1408" s="61">
        <v>13.684088965500001</v>
      </c>
      <c r="AC1408" s="62">
        <v>1.7939664112135299E-2</v>
      </c>
    </row>
    <row r="1409" spans="1:29" customFormat="1" x14ac:dyDescent="0.3">
      <c r="A1409" s="58" t="s">
        <v>334</v>
      </c>
      <c r="B1409" s="59">
        <v>229.50386247509999</v>
      </c>
      <c r="C1409" s="60">
        <v>0.149597443178273</v>
      </c>
      <c r="D1409" s="59">
        <v>111.3979033824</v>
      </c>
      <c r="E1409" s="60">
        <v>0.162305501150388</v>
      </c>
      <c r="F1409" s="59">
        <v>118.1059590927</v>
      </c>
      <c r="G1409" s="60">
        <v>0.14025937062565999</v>
      </c>
      <c r="H1409" s="106"/>
      <c r="I1409" s="59">
        <v>51.3083385348002</v>
      </c>
      <c r="J1409" s="60">
        <v>0.19140856273448401</v>
      </c>
      <c r="K1409" s="59">
        <v>48.190341955600097</v>
      </c>
      <c r="L1409" s="60">
        <v>0.13494457097721599</v>
      </c>
      <c r="M1409" s="59">
        <v>31.342792860199999</v>
      </c>
      <c r="N1409" s="60">
        <v>0.14212042975118999</v>
      </c>
      <c r="O1409" s="59">
        <v>41.382438891400199</v>
      </c>
      <c r="P1409" s="60">
        <v>0.15539859132742101</v>
      </c>
      <c r="Q1409" s="59">
        <v>15.3641487325</v>
      </c>
      <c r="R1409" s="60">
        <v>0.114985574855859</v>
      </c>
      <c r="S1409" s="59">
        <v>28.705868488</v>
      </c>
      <c r="T1409" s="60">
        <v>0.15160286774771201</v>
      </c>
      <c r="U1409" s="59">
        <v>13.209933012600001</v>
      </c>
      <c r="V1409" s="60">
        <v>0.13320294733761701</v>
      </c>
      <c r="W1409" s="106"/>
      <c r="X1409" s="59">
        <v>52.675390163100097</v>
      </c>
      <c r="Y1409" s="60">
        <v>0.15795235821310699</v>
      </c>
      <c r="Z1409" s="59">
        <v>59.206832176899901</v>
      </c>
      <c r="AA1409" s="60">
        <v>0.143134536457526</v>
      </c>
      <c r="AB1409" s="59">
        <v>116.7590166966</v>
      </c>
      <c r="AC1409" s="60">
        <v>0.15306956472448399</v>
      </c>
    </row>
    <row r="1410" spans="1:29" customFormat="1" x14ac:dyDescent="0.3">
      <c r="A1410" s="58" t="s">
        <v>335</v>
      </c>
      <c r="B1410" s="61">
        <v>677.68478982150305</v>
      </c>
      <c r="C1410" s="62">
        <v>0.44173510085958001</v>
      </c>
      <c r="D1410" s="61">
        <v>288.77618154999999</v>
      </c>
      <c r="E1410" s="62">
        <v>0.42074367150228897</v>
      </c>
      <c r="F1410" s="61">
        <v>383.61628916450002</v>
      </c>
      <c r="G1410" s="62">
        <v>0.45557209554288702</v>
      </c>
      <c r="H1410" s="106"/>
      <c r="I1410" s="61">
        <v>143.47567683860001</v>
      </c>
      <c r="J1410" s="62">
        <v>0.53524385850863698</v>
      </c>
      <c r="K1410" s="61">
        <v>145.67509833599999</v>
      </c>
      <c r="L1410" s="62">
        <v>0.40792538191837502</v>
      </c>
      <c r="M1410" s="61">
        <v>93.2555909133998</v>
      </c>
      <c r="N1410" s="62">
        <v>0.42285716899668002</v>
      </c>
      <c r="O1410" s="61">
        <v>114.1815952389</v>
      </c>
      <c r="P1410" s="62">
        <v>0.42877267582530798</v>
      </c>
      <c r="Q1410" s="61">
        <v>51.367772383099997</v>
      </c>
      <c r="R1410" s="62">
        <v>0.38443736385091598</v>
      </c>
      <c r="S1410" s="61">
        <v>81.006085959600099</v>
      </c>
      <c r="T1410" s="62">
        <v>0.42781339089694398</v>
      </c>
      <c r="U1410" s="61">
        <v>48.7229701519</v>
      </c>
      <c r="V1410" s="62">
        <v>0.49130023756255597</v>
      </c>
      <c r="W1410" s="106"/>
      <c r="X1410" s="61">
        <v>169.9576966114</v>
      </c>
      <c r="Y1410" s="62">
        <v>0.50963493375401703</v>
      </c>
      <c r="Z1410" s="61">
        <v>169.95872772550001</v>
      </c>
      <c r="AA1410" s="62">
        <v>0.410881021926919</v>
      </c>
      <c r="AB1410" s="61">
        <v>314.405784066899</v>
      </c>
      <c r="AC1410" s="62">
        <v>0.41218192714860302</v>
      </c>
    </row>
    <row r="1411" spans="1:29" customFormat="1" x14ac:dyDescent="0.3">
      <c r="A1411" s="58" t="s">
        <v>336</v>
      </c>
      <c r="B1411" s="59">
        <v>246.73780382339999</v>
      </c>
      <c r="C1411" s="60">
        <v>0.16083103869943599</v>
      </c>
      <c r="D1411" s="59">
        <v>137.23954040000001</v>
      </c>
      <c r="E1411" s="63">
        <v>0.19995647768888</v>
      </c>
      <c r="F1411" s="59">
        <v>109.4982634234</v>
      </c>
      <c r="G1411" s="60">
        <v>0.130037109307197</v>
      </c>
      <c r="H1411" s="106"/>
      <c r="I1411" s="59">
        <v>41.011252997699899</v>
      </c>
      <c r="J1411" s="60">
        <v>0.15299472203540199</v>
      </c>
      <c r="K1411" s="59">
        <v>65.469206561199897</v>
      </c>
      <c r="L1411" s="60">
        <v>0.183329555946287</v>
      </c>
      <c r="M1411" s="59">
        <v>29.090905166799999</v>
      </c>
      <c r="N1411" s="60">
        <v>0.131909493917714</v>
      </c>
      <c r="O1411" s="59">
        <v>44.250964473399897</v>
      </c>
      <c r="P1411" s="60">
        <v>0.16617042707638</v>
      </c>
      <c r="Q1411" s="59">
        <v>26.5166798409</v>
      </c>
      <c r="R1411" s="60">
        <v>0.19845132508545699</v>
      </c>
      <c r="S1411" s="59">
        <v>27.676000055900001</v>
      </c>
      <c r="T1411" s="60">
        <v>0.14616387509802201</v>
      </c>
      <c r="U1411" s="59">
        <v>12.7227947275</v>
      </c>
      <c r="V1411" s="60">
        <v>0.12829086676352</v>
      </c>
      <c r="W1411" s="106"/>
      <c r="X1411" s="59">
        <v>56.765289777999797</v>
      </c>
      <c r="Y1411" s="60">
        <v>0.17021632601720099</v>
      </c>
      <c r="Z1411" s="59">
        <v>85.609771955499895</v>
      </c>
      <c r="AA1411" s="63">
        <v>0.206964544032232</v>
      </c>
      <c r="AB1411" s="59">
        <v>104.3627420899</v>
      </c>
      <c r="AC1411" s="60">
        <v>0.136818208624223</v>
      </c>
    </row>
    <row r="1412" spans="1:29" customFormat="1" x14ac:dyDescent="0.3">
      <c r="A1412" s="58" t="s">
        <v>337</v>
      </c>
      <c r="B1412" s="61">
        <v>349.77040607779998</v>
      </c>
      <c r="C1412" s="62">
        <v>0.22799075311572201</v>
      </c>
      <c r="D1412" s="61">
        <v>140.5979001954</v>
      </c>
      <c r="E1412" s="62">
        <v>0.20484957040503901</v>
      </c>
      <c r="F1412" s="61">
        <v>208.7229006389</v>
      </c>
      <c r="G1412" s="62">
        <v>0.24787354426203301</v>
      </c>
      <c r="H1412" s="106"/>
      <c r="I1412" s="61">
        <v>27.2028329326</v>
      </c>
      <c r="J1412" s="64">
        <v>0.101481655859967</v>
      </c>
      <c r="K1412" s="61">
        <v>87.605174663000099</v>
      </c>
      <c r="L1412" s="62">
        <v>0.24531560122928001</v>
      </c>
      <c r="M1412" s="61">
        <v>63.877130628099998</v>
      </c>
      <c r="N1412" s="63">
        <v>0.28964378817901298</v>
      </c>
      <c r="O1412" s="61">
        <v>61.3996794160999</v>
      </c>
      <c r="P1412" s="62">
        <v>0.23056697345114899</v>
      </c>
      <c r="Q1412" s="61">
        <v>36.910941963299997</v>
      </c>
      <c r="R1412" s="62">
        <v>0.27624217612157298</v>
      </c>
      <c r="S1412" s="61">
        <v>49.398176682799999</v>
      </c>
      <c r="T1412" s="62">
        <v>0.26088412025405999</v>
      </c>
      <c r="U1412" s="61">
        <v>23.3764697919</v>
      </c>
      <c r="V1412" s="62">
        <v>0.23571767333413499</v>
      </c>
      <c r="W1412" s="106"/>
      <c r="X1412" s="61">
        <v>52.767489043599902</v>
      </c>
      <c r="Y1412" s="64">
        <v>0.158228525799502</v>
      </c>
      <c r="Z1412" s="61">
        <v>83.430536846799995</v>
      </c>
      <c r="AA1412" s="62">
        <v>0.20169616881864499</v>
      </c>
      <c r="AB1412" s="61">
        <v>213.5723801874</v>
      </c>
      <c r="AC1412" s="63">
        <v>0.27999063539055402</v>
      </c>
    </row>
    <row r="1413" spans="1:29" customFormat="1" x14ac:dyDescent="0.3">
      <c r="A1413" s="58" t="s">
        <v>310</v>
      </c>
      <c r="B1413" s="59">
        <v>30.446085697400001</v>
      </c>
      <c r="C1413" s="60">
        <v>1.98456641469891E-2</v>
      </c>
      <c r="D1413" s="59">
        <v>8.3355335234000005</v>
      </c>
      <c r="E1413" s="60">
        <v>1.21447792534042E-2</v>
      </c>
      <c r="F1413" s="59">
        <v>22.110552173999999</v>
      </c>
      <c r="G1413" s="60">
        <v>2.6257880262222401E-2</v>
      </c>
      <c r="H1413" s="106"/>
      <c r="I1413" s="59">
        <v>5.0585509265000104</v>
      </c>
      <c r="J1413" s="60">
        <v>1.8871200861509899E-2</v>
      </c>
      <c r="K1413" s="59">
        <v>10.172299458199999</v>
      </c>
      <c r="L1413" s="60">
        <v>2.8484889928842801E-2</v>
      </c>
      <c r="M1413" s="59">
        <v>2.9704372019999998</v>
      </c>
      <c r="N1413" s="60">
        <v>1.34691191554034E-2</v>
      </c>
      <c r="O1413" s="59">
        <v>5.0839964913999998</v>
      </c>
      <c r="P1413" s="60">
        <v>1.90913323197415E-2</v>
      </c>
      <c r="Q1413" s="59">
        <v>3.4585109253000001</v>
      </c>
      <c r="R1413" s="60">
        <v>2.5883560086194399E-2</v>
      </c>
      <c r="S1413" s="59">
        <v>2.5629814951999998</v>
      </c>
      <c r="T1413" s="60">
        <v>1.3535746003263001E-2</v>
      </c>
      <c r="U1413" s="59">
        <v>1.1393091987999999</v>
      </c>
      <c r="V1413" s="60">
        <v>1.1488275002172E-2</v>
      </c>
      <c r="W1413" s="106"/>
      <c r="X1413" s="59">
        <v>1.3232368080000001</v>
      </c>
      <c r="Y1413" s="60">
        <v>3.9678562161728102E-3</v>
      </c>
      <c r="Z1413" s="59">
        <v>15.438759923899999</v>
      </c>
      <c r="AA1413" s="63">
        <v>3.7323728764678397E-2</v>
      </c>
      <c r="AB1413" s="59">
        <v>13.684088965500001</v>
      </c>
      <c r="AC1413" s="60">
        <v>1.7939664112135299E-2</v>
      </c>
    </row>
    <row r="1414" spans="1:29" customFormat="1" x14ac:dyDescent="0.3">
      <c r="A1414" s="58" t="s">
        <v>311</v>
      </c>
      <c r="B1414" s="61">
        <v>924.42259364489803</v>
      </c>
      <c r="C1414" s="62">
        <v>0.60256613955901595</v>
      </c>
      <c r="D1414" s="61">
        <v>426.01572195</v>
      </c>
      <c r="E1414" s="62">
        <v>0.620700149191169</v>
      </c>
      <c r="F1414" s="61">
        <v>493.11455258789999</v>
      </c>
      <c r="G1414" s="62">
        <v>0.58560920485008505</v>
      </c>
      <c r="H1414" s="106"/>
      <c r="I1414" s="61">
        <v>184.48692983629999</v>
      </c>
      <c r="J1414" s="62">
        <v>0.68823858054403897</v>
      </c>
      <c r="K1414" s="61">
        <v>211.14430489719999</v>
      </c>
      <c r="L1414" s="62">
        <v>0.59125493786466199</v>
      </c>
      <c r="M1414" s="61">
        <v>122.3464960802</v>
      </c>
      <c r="N1414" s="62">
        <v>0.55476666291439403</v>
      </c>
      <c r="O1414" s="61">
        <v>158.43255971229999</v>
      </c>
      <c r="P1414" s="62">
        <v>0.59494310290168795</v>
      </c>
      <c r="Q1414" s="61">
        <v>77.884452224000398</v>
      </c>
      <c r="R1414" s="62">
        <v>0.58288868893637302</v>
      </c>
      <c r="S1414" s="61">
        <v>108.6820860155</v>
      </c>
      <c r="T1414" s="62">
        <v>0.57397726599496601</v>
      </c>
      <c r="U1414" s="61">
        <v>61.445764879400002</v>
      </c>
      <c r="V1414" s="62">
        <v>0.619591104326076</v>
      </c>
      <c r="W1414" s="106"/>
      <c r="X1414" s="61">
        <v>226.72298638940001</v>
      </c>
      <c r="Y1414" s="63">
        <v>0.67985125977121796</v>
      </c>
      <c r="Z1414" s="61">
        <v>255.56849968100099</v>
      </c>
      <c r="AA1414" s="62">
        <v>0.61784556595914997</v>
      </c>
      <c r="AB1414" s="61">
        <v>418.76852615680002</v>
      </c>
      <c r="AC1414" s="64">
        <v>0.54900013577282603</v>
      </c>
    </row>
    <row r="1415" spans="1:29" customFormat="1" x14ac:dyDescent="0.3">
      <c r="A1415" s="65" t="s">
        <v>1</v>
      </c>
    </row>
    <row r="1416" spans="1:29" customFormat="1" x14ac:dyDescent="0.3">
      <c r="A1416" s="65" t="s">
        <v>1</v>
      </c>
    </row>
    <row r="1417" spans="1:29" customFormat="1" x14ac:dyDescent="0.3">
      <c r="A1417" s="53" t="s">
        <v>470</v>
      </c>
    </row>
    <row r="1418" spans="1:29" customFormat="1" x14ac:dyDescent="0.3">
      <c r="A1418" s="54" t="s">
        <v>1</v>
      </c>
    </row>
    <row r="1419" spans="1:29" customFormat="1" x14ac:dyDescent="0.3">
      <c r="A1419" s="114" t="s">
        <v>1</v>
      </c>
      <c r="B1419" s="113" t="s">
        <v>502</v>
      </c>
      <c r="C1419" s="113" t="s">
        <v>1</v>
      </c>
      <c r="D1419" s="113" t="s">
        <v>346</v>
      </c>
      <c r="E1419" s="113" t="s">
        <v>1</v>
      </c>
      <c r="F1419" s="113" t="s">
        <v>347</v>
      </c>
      <c r="G1419" s="113" t="s">
        <v>1</v>
      </c>
      <c r="H1419" s="104"/>
      <c r="I1419" s="113" t="s">
        <v>350</v>
      </c>
      <c r="J1419" s="113" t="s">
        <v>1</v>
      </c>
      <c r="K1419" s="113" t="s">
        <v>351</v>
      </c>
      <c r="L1419" s="113" t="s">
        <v>1</v>
      </c>
      <c r="M1419" s="113" t="s">
        <v>352</v>
      </c>
      <c r="N1419" s="113" t="s">
        <v>1</v>
      </c>
      <c r="O1419" s="113" t="s">
        <v>353</v>
      </c>
      <c r="P1419" s="113" t="s">
        <v>1</v>
      </c>
      <c r="Q1419" s="113" t="s">
        <v>354</v>
      </c>
      <c r="R1419" s="113" t="s">
        <v>1</v>
      </c>
      <c r="S1419" s="113" t="s">
        <v>355</v>
      </c>
      <c r="T1419" s="113" t="s">
        <v>1</v>
      </c>
      <c r="U1419" s="113" t="s">
        <v>356</v>
      </c>
      <c r="V1419" s="113" t="s">
        <v>1</v>
      </c>
      <c r="W1419" s="104"/>
      <c r="X1419" s="113" t="s">
        <v>358</v>
      </c>
      <c r="Y1419" s="113" t="s">
        <v>1</v>
      </c>
      <c r="Z1419" s="113" t="s">
        <v>359</v>
      </c>
      <c r="AA1419" s="113" t="s">
        <v>1</v>
      </c>
      <c r="AB1419" s="113" t="s">
        <v>360</v>
      </c>
      <c r="AC1419" s="113" t="s">
        <v>1</v>
      </c>
    </row>
    <row r="1420" spans="1:29" customFormat="1" x14ac:dyDescent="0.3">
      <c r="A1420" s="115" t="s">
        <v>1</v>
      </c>
      <c r="B1420" s="55" t="s">
        <v>14</v>
      </c>
      <c r="C1420" s="55" t="s">
        <v>15</v>
      </c>
      <c r="D1420" s="55" t="s">
        <v>14</v>
      </c>
      <c r="E1420" s="55" t="s">
        <v>15</v>
      </c>
      <c r="F1420" s="55" t="s">
        <v>14</v>
      </c>
      <c r="G1420" s="55" t="s">
        <v>15</v>
      </c>
      <c r="H1420" s="104"/>
      <c r="I1420" s="55" t="s">
        <v>14</v>
      </c>
      <c r="J1420" s="55" t="s">
        <v>15</v>
      </c>
      <c r="K1420" s="55" t="s">
        <v>14</v>
      </c>
      <c r="L1420" s="55" t="s">
        <v>15</v>
      </c>
      <c r="M1420" s="55" t="s">
        <v>14</v>
      </c>
      <c r="N1420" s="55" t="s">
        <v>15</v>
      </c>
      <c r="O1420" s="55" t="s">
        <v>14</v>
      </c>
      <c r="P1420" s="55" t="s">
        <v>15</v>
      </c>
      <c r="Q1420" s="55" t="s">
        <v>14</v>
      </c>
      <c r="R1420" s="55" t="s">
        <v>15</v>
      </c>
      <c r="S1420" s="55" t="s">
        <v>14</v>
      </c>
      <c r="T1420" s="55" t="s">
        <v>15</v>
      </c>
      <c r="U1420" s="55" t="s">
        <v>14</v>
      </c>
      <c r="V1420" s="55" t="s">
        <v>15</v>
      </c>
      <c r="W1420" s="104"/>
      <c r="X1420" s="55" t="s">
        <v>14</v>
      </c>
      <c r="Y1420" s="55" t="s">
        <v>15</v>
      </c>
      <c r="Z1420" s="55" t="s">
        <v>14</v>
      </c>
      <c r="AA1420" s="55" t="s">
        <v>15</v>
      </c>
      <c r="AB1420" s="55" t="s">
        <v>14</v>
      </c>
      <c r="AC1420" s="55" t="s">
        <v>15</v>
      </c>
    </row>
    <row r="1421" spans="1:29" customFormat="1" x14ac:dyDescent="0.3">
      <c r="A1421" s="56" t="s">
        <v>16</v>
      </c>
      <c r="B1421" s="57">
        <v>1534.1429478952</v>
      </c>
      <c r="C1421" s="57">
        <v>1534.1429478952</v>
      </c>
      <c r="D1421" s="57">
        <v>686.34705905119995</v>
      </c>
      <c r="E1421" s="57">
        <v>686.34705905119995</v>
      </c>
      <c r="F1421" s="57">
        <v>842.05396449349996</v>
      </c>
      <c r="G1421" s="57">
        <v>842.05396449349996</v>
      </c>
      <c r="H1421" s="105"/>
      <c r="I1421" s="57">
        <v>268.05665223019997</v>
      </c>
      <c r="J1421" s="57">
        <v>268.05665223019997</v>
      </c>
      <c r="K1421" s="57">
        <v>357.11212097399999</v>
      </c>
      <c r="L1421" s="57">
        <v>357.11212097399999</v>
      </c>
      <c r="M1421" s="57">
        <v>220.53685677050001</v>
      </c>
      <c r="N1421" s="57">
        <v>220.53685677050001</v>
      </c>
      <c r="O1421" s="57">
        <v>266.29867451119998</v>
      </c>
      <c r="P1421" s="57">
        <v>266.29867451119998</v>
      </c>
      <c r="Q1421" s="57">
        <v>133.61805384510001</v>
      </c>
      <c r="R1421" s="57">
        <v>133.61805384510001</v>
      </c>
      <c r="S1421" s="57">
        <v>189.3491126815</v>
      </c>
      <c r="T1421" s="57">
        <v>189.3491126815</v>
      </c>
      <c r="U1421" s="57">
        <v>99.171476882700006</v>
      </c>
      <c r="V1421" s="57">
        <v>99.171476882700006</v>
      </c>
      <c r="W1421" s="105"/>
      <c r="X1421" s="57">
        <v>333.48910240409998</v>
      </c>
      <c r="Y1421" s="57">
        <v>333.48910240409998</v>
      </c>
      <c r="Z1421" s="57">
        <v>413.6446286286</v>
      </c>
      <c r="AA1421" s="57">
        <v>413.6446286286</v>
      </c>
      <c r="AB1421" s="57">
        <v>762.78401200630003</v>
      </c>
      <c r="AC1421" s="57">
        <v>762.78401200630003</v>
      </c>
    </row>
    <row r="1422" spans="1:29" customFormat="1" x14ac:dyDescent="0.3">
      <c r="A1422" s="58" t="s">
        <v>332</v>
      </c>
      <c r="B1422" s="59">
        <v>9.84881959110003</v>
      </c>
      <c r="C1422" s="60">
        <v>6.4197535207604298E-3</v>
      </c>
      <c r="D1422" s="59">
        <v>0.50761947659999895</v>
      </c>
      <c r="E1422" s="60">
        <v>7.3959590837575505E-4</v>
      </c>
      <c r="F1422" s="59">
        <v>9.3412001144999994</v>
      </c>
      <c r="G1422" s="60">
        <v>1.1093350911445201E-2</v>
      </c>
      <c r="H1422" s="106"/>
      <c r="I1422" s="59">
        <v>5.0585509265000104</v>
      </c>
      <c r="J1422" s="60">
        <v>1.8871200861509899E-2</v>
      </c>
      <c r="K1422" s="59">
        <v>2.3670895928000002</v>
      </c>
      <c r="L1422" s="60">
        <v>6.6284213102146099E-3</v>
      </c>
      <c r="M1422" s="59">
        <v>0</v>
      </c>
      <c r="N1422" s="60">
        <v>0</v>
      </c>
      <c r="O1422" s="59">
        <v>1.4577215798000001</v>
      </c>
      <c r="P1422" s="60">
        <v>5.4740098968787398E-3</v>
      </c>
      <c r="Q1422" s="59">
        <v>0.96545749199999897</v>
      </c>
      <c r="R1422" s="60">
        <v>7.2255018256681802E-3</v>
      </c>
      <c r="S1422" s="59">
        <v>0</v>
      </c>
      <c r="T1422" s="60">
        <v>0</v>
      </c>
      <c r="U1422" s="59">
        <v>0</v>
      </c>
      <c r="V1422" s="60">
        <v>0</v>
      </c>
      <c r="W1422" s="106"/>
      <c r="X1422" s="59">
        <v>0</v>
      </c>
      <c r="Y1422" s="60">
        <v>0</v>
      </c>
      <c r="Z1422" s="59">
        <v>9.4350118908000002</v>
      </c>
      <c r="AA1422" s="63">
        <v>2.2809463094156199E-2</v>
      </c>
      <c r="AB1422" s="59">
        <v>0.41380770030000102</v>
      </c>
      <c r="AC1422" s="60">
        <v>5.4249655706808703E-4</v>
      </c>
    </row>
    <row r="1423" spans="1:29" customFormat="1" x14ac:dyDescent="0.3">
      <c r="A1423" s="58" t="s">
        <v>333</v>
      </c>
      <c r="B1423" s="61">
        <v>28.3953444273</v>
      </c>
      <c r="C1423" s="62">
        <v>1.8508929996554499E-2</v>
      </c>
      <c r="D1423" s="61">
        <v>11.6172500608</v>
      </c>
      <c r="E1423" s="62">
        <v>1.6926203598598599E-2</v>
      </c>
      <c r="F1423" s="61">
        <v>16.7780943665</v>
      </c>
      <c r="G1423" s="62">
        <v>1.9925200846945799E-2</v>
      </c>
      <c r="H1423" s="106"/>
      <c r="I1423" s="61">
        <v>5.1622372988999796</v>
      </c>
      <c r="J1423" s="62">
        <v>1.92580085439059E-2</v>
      </c>
      <c r="K1423" s="61">
        <v>12.9030706702</v>
      </c>
      <c r="L1423" s="62">
        <v>3.61317074172888E-2</v>
      </c>
      <c r="M1423" s="61">
        <v>1.7163410160000001</v>
      </c>
      <c r="N1423" s="62">
        <v>7.7825586214194404E-3</v>
      </c>
      <c r="O1423" s="61">
        <v>3.0944423068</v>
      </c>
      <c r="P1423" s="62">
        <v>1.1620194176632501E-2</v>
      </c>
      <c r="Q1423" s="61">
        <v>2.7084399685</v>
      </c>
      <c r="R1423" s="62">
        <v>2.02700150957132E-2</v>
      </c>
      <c r="S1423" s="61">
        <v>1.6772355564000001</v>
      </c>
      <c r="T1423" s="62">
        <v>8.8579002702866699E-3</v>
      </c>
      <c r="U1423" s="61">
        <v>1.1335776104999999</v>
      </c>
      <c r="V1423" s="62">
        <v>1.14304802765093E-2</v>
      </c>
      <c r="W1423" s="106"/>
      <c r="X1423" s="61">
        <v>1.1335776104999999</v>
      </c>
      <c r="Y1423" s="62">
        <v>3.3991443868123901E-3</v>
      </c>
      <c r="Z1423" s="61">
        <v>9.5679211892000104</v>
      </c>
      <c r="AA1423" s="62">
        <v>2.31307758568546E-2</v>
      </c>
      <c r="AB1423" s="61">
        <v>17.693845627600101</v>
      </c>
      <c r="AC1423" s="62">
        <v>2.3196403371199499E-2</v>
      </c>
    </row>
    <row r="1424" spans="1:29" customFormat="1" x14ac:dyDescent="0.3">
      <c r="A1424" s="58" t="s">
        <v>334</v>
      </c>
      <c r="B1424" s="59">
        <v>149.29023556659999</v>
      </c>
      <c r="C1424" s="60">
        <v>9.7311815545886304E-2</v>
      </c>
      <c r="D1424" s="59">
        <v>68.679068183699997</v>
      </c>
      <c r="E1424" s="60">
        <v>0.100064635344459</v>
      </c>
      <c r="F1424" s="59">
        <v>80.150651318399994</v>
      </c>
      <c r="G1424" s="60">
        <v>9.5184696822383605E-2</v>
      </c>
      <c r="H1424" s="106"/>
      <c r="I1424" s="59">
        <v>36.853047954700003</v>
      </c>
      <c r="J1424" s="60">
        <v>0.137482310728299</v>
      </c>
      <c r="K1424" s="59">
        <v>32.653351342500002</v>
      </c>
      <c r="L1424" s="60">
        <v>9.1437252965371599E-2</v>
      </c>
      <c r="M1424" s="59">
        <v>16.6507133422</v>
      </c>
      <c r="N1424" s="60">
        <v>7.5500819164786806E-2</v>
      </c>
      <c r="O1424" s="59">
        <v>29.827006749900001</v>
      </c>
      <c r="P1424" s="60">
        <v>0.11200584007655499</v>
      </c>
      <c r="Q1424" s="59">
        <v>11.4621242223</v>
      </c>
      <c r="R1424" s="60">
        <v>8.5782750851825407E-2</v>
      </c>
      <c r="S1424" s="59">
        <v>13.108499909700001</v>
      </c>
      <c r="T1424" s="60">
        <v>6.9229265054701006E-2</v>
      </c>
      <c r="U1424" s="59">
        <v>8.7354920452999991</v>
      </c>
      <c r="V1424" s="60">
        <v>8.8084722743741503E-2</v>
      </c>
      <c r="W1424" s="106"/>
      <c r="X1424" s="59">
        <v>40.327390317100097</v>
      </c>
      <c r="Y1424" s="60">
        <v>0.120925661517521</v>
      </c>
      <c r="Z1424" s="59">
        <v>29.4631803678</v>
      </c>
      <c r="AA1424" s="60">
        <v>7.12282435903554E-2</v>
      </c>
      <c r="AB1424" s="59">
        <v>79.499664881699999</v>
      </c>
      <c r="AC1424" s="60">
        <v>0.104223035132314</v>
      </c>
    </row>
    <row r="1425" spans="1:29" customFormat="1" x14ac:dyDescent="0.3">
      <c r="A1425" s="58" t="s">
        <v>335</v>
      </c>
      <c r="B1425" s="61">
        <v>805.46638938689898</v>
      </c>
      <c r="C1425" s="62">
        <v>0.52502694777691805</v>
      </c>
      <c r="D1425" s="61">
        <v>352.50297799629902</v>
      </c>
      <c r="E1425" s="62">
        <v>0.51359290223170295</v>
      </c>
      <c r="F1425" s="61">
        <v>447.68200310460003</v>
      </c>
      <c r="G1425" s="62">
        <v>0.53165476558724301</v>
      </c>
      <c r="H1425" s="106"/>
      <c r="I1425" s="61">
        <v>139.54807021580001</v>
      </c>
      <c r="J1425" s="62">
        <v>0.520591707218517</v>
      </c>
      <c r="K1425" s="61">
        <v>182.56592071719999</v>
      </c>
      <c r="L1425" s="62">
        <v>0.51122857499001495</v>
      </c>
      <c r="M1425" s="61">
        <v>119.6741669403</v>
      </c>
      <c r="N1425" s="62">
        <v>0.54264928181522998</v>
      </c>
      <c r="O1425" s="61">
        <v>150.83268721490001</v>
      </c>
      <c r="P1425" s="62">
        <v>0.56640419818746202</v>
      </c>
      <c r="Q1425" s="61">
        <v>57.283099803799999</v>
      </c>
      <c r="R1425" s="64">
        <v>0.42870778428046002</v>
      </c>
      <c r="S1425" s="61">
        <v>104.80373860740001</v>
      </c>
      <c r="T1425" s="62">
        <v>0.553494743773572</v>
      </c>
      <c r="U1425" s="61">
        <v>50.758705887500099</v>
      </c>
      <c r="V1425" s="62">
        <v>0.51182766943702396</v>
      </c>
      <c r="W1425" s="106"/>
      <c r="X1425" s="61">
        <v>163.1702889147</v>
      </c>
      <c r="Y1425" s="62">
        <v>0.48928222163308099</v>
      </c>
      <c r="Z1425" s="61">
        <v>230.9583079189</v>
      </c>
      <c r="AA1425" s="62">
        <v>0.558349587868748</v>
      </c>
      <c r="AB1425" s="61">
        <v>387.97521113559998</v>
      </c>
      <c r="AC1425" s="62">
        <v>0.50863049700679297</v>
      </c>
    </row>
    <row r="1426" spans="1:29" customFormat="1" x14ac:dyDescent="0.3">
      <c r="A1426" s="58" t="s">
        <v>336</v>
      </c>
      <c r="B1426" s="59">
        <v>397.70326913460002</v>
      </c>
      <c r="C1426" s="60">
        <v>0.25923481881544203</v>
      </c>
      <c r="D1426" s="59">
        <v>198.48319168270001</v>
      </c>
      <c r="E1426" s="60">
        <v>0.28918779364638297</v>
      </c>
      <c r="F1426" s="59">
        <v>199.22007745190101</v>
      </c>
      <c r="G1426" s="60">
        <v>0.236588254259609</v>
      </c>
      <c r="H1426" s="106"/>
      <c r="I1426" s="59">
        <v>75.577567214499993</v>
      </c>
      <c r="J1426" s="60">
        <v>0.28194624750292002</v>
      </c>
      <c r="K1426" s="59">
        <v>90.946194725900099</v>
      </c>
      <c r="L1426" s="60">
        <v>0.25467126256552203</v>
      </c>
      <c r="M1426" s="59">
        <v>57.6197508346999</v>
      </c>
      <c r="N1426" s="60">
        <v>0.261270391164872</v>
      </c>
      <c r="O1426" s="59">
        <v>57.2199156892001</v>
      </c>
      <c r="P1426" s="60">
        <v>0.21487119976931601</v>
      </c>
      <c r="Q1426" s="59">
        <v>46.987786674500001</v>
      </c>
      <c r="R1426" s="63">
        <v>0.35165746934895298</v>
      </c>
      <c r="S1426" s="59">
        <v>44.640538832099999</v>
      </c>
      <c r="T1426" s="60">
        <v>0.23575784538895</v>
      </c>
      <c r="U1426" s="59">
        <v>24.7115151636999</v>
      </c>
      <c r="V1426" s="60">
        <v>0.249179662746465</v>
      </c>
      <c r="W1426" s="106"/>
      <c r="X1426" s="59">
        <v>100.1739623775</v>
      </c>
      <c r="Y1426" s="60">
        <v>0.30038151668331198</v>
      </c>
      <c r="Z1426" s="59">
        <v>107.637564639</v>
      </c>
      <c r="AA1426" s="60">
        <v>0.26021748425904201</v>
      </c>
      <c r="AB1426" s="59">
        <v>189.89174211810001</v>
      </c>
      <c r="AC1426" s="60">
        <v>0.24894562435654699</v>
      </c>
    </row>
    <row r="1427" spans="1:29" customFormat="1" x14ac:dyDescent="0.3">
      <c r="A1427" s="58" t="s">
        <v>337</v>
      </c>
      <c r="B1427" s="61">
        <v>143.43888978870001</v>
      </c>
      <c r="C1427" s="62">
        <v>9.3497734344439004E-2</v>
      </c>
      <c r="D1427" s="61">
        <v>54.5569516511</v>
      </c>
      <c r="E1427" s="62">
        <v>7.94888692704811E-2</v>
      </c>
      <c r="F1427" s="61">
        <v>88.881938137600002</v>
      </c>
      <c r="G1427" s="62">
        <v>0.10555373157237399</v>
      </c>
      <c r="H1427" s="106"/>
      <c r="I1427" s="61">
        <v>5.8571786197999902</v>
      </c>
      <c r="J1427" s="62">
        <v>2.1850525144848899E-2</v>
      </c>
      <c r="K1427" s="61">
        <v>35.676493925399903</v>
      </c>
      <c r="L1427" s="62">
        <v>9.9902780751587802E-2</v>
      </c>
      <c r="M1427" s="61">
        <v>24.8758846373</v>
      </c>
      <c r="N1427" s="62">
        <v>0.112796949233692</v>
      </c>
      <c r="O1427" s="61">
        <v>23.8669009706</v>
      </c>
      <c r="P1427" s="62">
        <v>8.9624557893156903E-2</v>
      </c>
      <c r="Q1427" s="61">
        <v>14.211145684</v>
      </c>
      <c r="R1427" s="62">
        <v>0.10635647859738</v>
      </c>
      <c r="S1427" s="61">
        <v>25.119099775900001</v>
      </c>
      <c r="T1427" s="62">
        <v>0.13266024551249</v>
      </c>
      <c r="U1427" s="61">
        <v>13.8321861757001</v>
      </c>
      <c r="V1427" s="62">
        <v>0.139477464796261</v>
      </c>
      <c r="W1427" s="106"/>
      <c r="X1427" s="61">
        <v>28.683883184300001</v>
      </c>
      <c r="Y1427" s="62">
        <v>8.6011455779273896E-2</v>
      </c>
      <c r="Z1427" s="61">
        <v>26.582642622900099</v>
      </c>
      <c r="AA1427" s="62">
        <v>6.4264445330844203E-2</v>
      </c>
      <c r="AB1427" s="61">
        <v>87.309740542999904</v>
      </c>
      <c r="AC1427" s="62">
        <v>0.114461943576079</v>
      </c>
    </row>
    <row r="1428" spans="1:29" customFormat="1" x14ac:dyDescent="0.3">
      <c r="A1428" s="58" t="s">
        <v>310</v>
      </c>
      <c r="B1428" s="59">
        <v>38.244164018399999</v>
      </c>
      <c r="C1428" s="60">
        <v>2.4928683517314899E-2</v>
      </c>
      <c r="D1428" s="59">
        <v>12.1248695374</v>
      </c>
      <c r="E1428" s="60">
        <v>1.7665799506974399E-2</v>
      </c>
      <c r="F1428" s="59">
        <v>26.119294480999901</v>
      </c>
      <c r="G1428" s="60">
        <v>3.1018551758391001E-2</v>
      </c>
      <c r="H1428" s="106"/>
      <c r="I1428" s="59">
        <v>10.2207882254</v>
      </c>
      <c r="J1428" s="60">
        <v>3.8129209405415802E-2</v>
      </c>
      <c r="K1428" s="59">
        <v>15.270160262999999</v>
      </c>
      <c r="L1428" s="60">
        <v>4.2760128727503399E-2</v>
      </c>
      <c r="M1428" s="59">
        <v>1.7163410160000001</v>
      </c>
      <c r="N1428" s="60">
        <v>7.7825586214194404E-3</v>
      </c>
      <c r="O1428" s="59">
        <v>4.5521638865999901</v>
      </c>
      <c r="P1428" s="60">
        <v>1.7094204073511199E-2</v>
      </c>
      <c r="Q1428" s="59">
        <v>3.6738974605000001</v>
      </c>
      <c r="R1428" s="60">
        <v>2.7495516921381399E-2</v>
      </c>
      <c r="S1428" s="59">
        <v>1.6772355564000001</v>
      </c>
      <c r="T1428" s="60">
        <v>8.8579002702866699E-3</v>
      </c>
      <c r="U1428" s="59">
        <v>1.1335776104999999</v>
      </c>
      <c r="V1428" s="60">
        <v>1.14304802765093E-2</v>
      </c>
      <c r="W1428" s="106"/>
      <c r="X1428" s="59">
        <v>1.1335776104999999</v>
      </c>
      <c r="Y1428" s="64">
        <v>3.3991443868123901E-3</v>
      </c>
      <c r="Z1428" s="59">
        <v>19.002933079999998</v>
      </c>
      <c r="AA1428" s="63">
        <v>4.5940238951010799E-2</v>
      </c>
      <c r="AB1428" s="59">
        <v>18.1076533279</v>
      </c>
      <c r="AC1428" s="60">
        <v>2.3738899928267599E-2</v>
      </c>
    </row>
    <row r="1429" spans="1:29" customFormat="1" x14ac:dyDescent="0.3">
      <c r="A1429" s="58" t="s">
        <v>311</v>
      </c>
      <c r="B1429" s="61">
        <v>1203.1696585215</v>
      </c>
      <c r="C1429" s="62">
        <v>0.78426176659236002</v>
      </c>
      <c r="D1429" s="61">
        <v>550.986169679</v>
      </c>
      <c r="E1429" s="62">
        <v>0.80278069587808598</v>
      </c>
      <c r="F1429" s="61">
        <v>646.90208055649998</v>
      </c>
      <c r="G1429" s="62">
        <v>0.76824301984685195</v>
      </c>
      <c r="H1429" s="106"/>
      <c r="I1429" s="61">
        <v>215.1256374303</v>
      </c>
      <c r="J1429" s="62">
        <v>0.80253795472143596</v>
      </c>
      <c r="K1429" s="61">
        <v>273.51211544310001</v>
      </c>
      <c r="L1429" s="62">
        <v>0.76589983755553703</v>
      </c>
      <c r="M1429" s="61">
        <v>177.29391777500001</v>
      </c>
      <c r="N1429" s="62">
        <v>0.80391967298010203</v>
      </c>
      <c r="O1429" s="61">
        <v>208.05260290410001</v>
      </c>
      <c r="P1429" s="62">
        <v>0.78127539795677703</v>
      </c>
      <c r="Q1429" s="61">
        <v>104.2708864783</v>
      </c>
      <c r="R1429" s="62">
        <v>0.780365253629413</v>
      </c>
      <c r="S1429" s="61">
        <v>149.44427743950001</v>
      </c>
      <c r="T1429" s="62">
        <v>0.78925258916252194</v>
      </c>
      <c r="U1429" s="61">
        <v>75.470221051199999</v>
      </c>
      <c r="V1429" s="62">
        <v>0.76100733218348804</v>
      </c>
      <c r="W1429" s="106"/>
      <c r="X1429" s="61">
        <v>263.3442512922</v>
      </c>
      <c r="Y1429" s="62">
        <v>0.78966373831639303</v>
      </c>
      <c r="Z1429" s="61">
        <v>338.59587255789899</v>
      </c>
      <c r="AA1429" s="62">
        <v>0.81856707212779001</v>
      </c>
      <c r="AB1429" s="61">
        <v>577.86695325369999</v>
      </c>
      <c r="AC1429" s="62">
        <v>0.75757612136333996</v>
      </c>
    </row>
    <row r="1430" spans="1:29" customFormat="1" x14ac:dyDescent="0.3">
      <c r="A1430" s="65" t="s">
        <v>1</v>
      </c>
    </row>
    <row r="1431" spans="1:29" customFormat="1" x14ac:dyDescent="0.3">
      <c r="A1431" s="65" t="s">
        <v>1</v>
      </c>
    </row>
    <row r="1432" spans="1:29" customFormat="1" x14ac:dyDescent="0.3">
      <c r="A1432" s="53" t="s">
        <v>471</v>
      </c>
    </row>
    <row r="1433" spans="1:29" customFormat="1" x14ac:dyDescent="0.3">
      <c r="A1433" s="54" t="s">
        <v>1</v>
      </c>
    </row>
    <row r="1434" spans="1:29" customFormat="1" x14ac:dyDescent="0.3">
      <c r="A1434" s="114" t="s">
        <v>1</v>
      </c>
      <c r="B1434" s="113" t="s">
        <v>502</v>
      </c>
      <c r="C1434" s="113" t="s">
        <v>1</v>
      </c>
      <c r="D1434" s="113" t="s">
        <v>346</v>
      </c>
      <c r="E1434" s="113" t="s">
        <v>1</v>
      </c>
      <c r="F1434" s="113" t="s">
        <v>347</v>
      </c>
      <c r="G1434" s="113" t="s">
        <v>1</v>
      </c>
      <c r="H1434" s="104"/>
      <c r="I1434" s="113" t="s">
        <v>350</v>
      </c>
      <c r="J1434" s="113" t="s">
        <v>1</v>
      </c>
      <c r="K1434" s="113" t="s">
        <v>351</v>
      </c>
      <c r="L1434" s="113" t="s">
        <v>1</v>
      </c>
      <c r="M1434" s="113" t="s">
        <v>352</v>
      </c>
      <c r="N1434" s="113" t="s">
        <v>1</v>
      </c>
      <c r="O1434" s="113" t="s">
        <v>353</v>
      </c>
      <c r="P1434" s="113" t="s">
        <v>1</v>
      </c>
      <c r="Q1434" s="113" t="s">
        <v>354</v>
      </c>
      <c r="R1434" s="113" t="s">
        <v>1</v>
      </c>
      <c r="S1434" s="113" t="s">
        <v>355</v>
      </c>
      <c r="T1434" s="113" t="s">
        <v>1</v>
      </c>
      <c r="U1434" s="113" t="s">
        <v>356</v>
      </c>
      <c r="V1434" s="113" t="s">
        <v>1</v>
      </c>
      <c r="W1434" s="104"/>
      <c r="X1434" s="113" t="s">
        <v>358</v>
      </c>
      <c r="Y1434" s="113" t="s">
        <v>1</v>
      </c>
      <c r="Z1434" s="113" t="s">
        <v>359</v>
      </c>
      <c r="AA1434" s="113" t="s">
        <v>1</v>
      </c>
      <c r="AB1434" s="113" t="s">
        <v>360</v>
      </c>
      <c r="AC1434" s="113" t="s">
        <v>1</v>
      </c>
    </row>
    <row r="1435" spans="1:29" customFormat="1" x14ac:dyDescent="0.3">
      <c r="A1435" s="115" t="s">
        <v>1</v>
      </c>
      <c r="B1435" s="55" t="s">
        <v>14</v>
      </c>
      <c r="C1435" s="55" t="s">
        <v>15</v>
      </c>
      <c r="D1435" s="55" t="s">
        <v>14</v>
      </c>
      <c r="E1435" s="55" t="s">
        <v>15</v>
      </c>
      <c r="F1435" s="55" t="s">
        <v>14</v>
      </c>
      <c r="G1435" s="55" t="s">
        <v>15</v>
      </c>
      <c r="H1435" s="104"/>
      <c r="I1435" s="55" t="s">
        <v>14</v>
      </c>
      <c r="J1435" s="55" t="s">
        <v>15</v>
      </c>
      <c r="K1435" s="55" t="s">
        <v>14</v>
      </c>
      <c r="L1435" s="55" t="s">
        <v>15</v>
      </c>
      <c r="M1435" s="55" t="s">
        <v>14</v>
      </c>
      <c r="N1435" s="55" t="s">
        <v>15</v>
      </c>
      <c r="O1435" s="55" t="s">
        <v>14</v>
      </c>
      <c r="P1435" s="55" t="s">
        <v>15</v>
      </c>
      <c r="Q1435" s="55" t="s">
        <v>14</v>
      </c>
      <c r="R1435" s="55" t="s">
        <v>15</v>
      </c>
      <c r="S1435" s="55" t="s">
        <v>14</v>
      </c>
      <c r="T1435" s="55" t="s">
        <v>15</v>
      </c>
      <c r="U1435" s="55" t="s">
        <v>14</v>
      </c>
      <c r="V1435" s="55" t="s">
        <v>15</v>
      </c>
      <c r="W1435" s="104"/>
      <c r="X1435" s="55" t="s">
        <v>14</v>
      </c>
      <c r="Y1435" s="55" t="s">
        <v>15</v>
      </c>
      <c r="Z1435" s="55" t="s">
        <v>14</v>
      </c>
      <c r="AA1435" s="55" t="s">
        <v>15</v>
      </c>
      <c r="AB1435" s="55" t="s">
        <v>14</v>
      </c>
      <c r="AC1435" s="55" t="s">
        <v>15</v>
      </c>
    </row>
    <row r="1436" spans="1:29" customFormat="1" x14ac:dyDescent="0.3">
      <c r="A1436" s="56" t="s">
        <v>16</v>
      </c>
      <c r="B1436" s="57">
        <v>1534.1429478952</v>
      </c>
      <c r="C1436" s="57">
        <v>1534.1429478952</v>
      </c>
      <c r="D1436" s="57">
        <v>686.34705905119995</v>
      </c>
      <c r="E1436" s="57">
        <v>686.34705905119995</v>
      </c>
      <c r="F1436" s="57">
        <v>842.05396449349996</v>
      </c>
      <c r="G1436" s="57">
        <v>842.05396449349996</v>
      </c>
      <c r="H1436" s="105"/>
      <c r="I1436" s="57">
        <v>268.05665223019997</v>
      </c>
      <c r="J1436" s="57">
        <v>268.05665223019997</v>
      </c>
      <c r="K1436" s="57">
        <v>357.11212097399999</v>
      </c>
      <c r="L1436" s="57">
        <v>357.11212097399999</v>
      </c>
      <c r="M1436" s="57">
        <v>220.53685677050001</v>
      </c>
      <c r="N1436" s="57">
        <v>220.53685677050001</v>
      </c>
      <c r="O1436" s="57">
        <v>266.29867451119998</v>
      </c>
      <c r="P1436" s="57">
        <v>266.29867451119998</v>
      </c>
      <c r="Q1436" s="57">
        <v>133.61805384510001</v>
      </c>
      <c r="R1436" s="57">
        <v>133.61805384510001</v>
      </c>
      <c r="S1436" s="57">
        <v>189.3491126815</v>
      </c>
      <c r="T1436" s="57">
        <v>189.3491126815</v>
      </c>
      <c r="U1436" s="57">
        <v>99.171476882700006</v>
      </c>
      <c r="V1436" s="57">
        <v>99.171476882700006</v>
      </c>
      <c r="W1436" s="105"/>
      <c r="X1436" s="57">
        <v>333.48910240409998</v>
      </c>
      <c r="Y1436" s="57">
        <v>333.48910240409998</v>
      </c>
      <c r="Z1436" s="57">
        <v>413.6446286286</v>
      </c>
      <c r="AA1436" s="57">
        <v>413.6446286286</v>
      </c>
      <c r="AB1436" s="57">
        <v>762.78401200630003</v>
      </c>
      <c r="AC1436" s="57">
        <v>762.78401200630003</v>
      </c>
    </row>
    <row r="1437" spans="1:29" customFormat="1" x14ac:dyDescent="0.3">
      <c r="A1437" s="58" t="s">
        <v>332</v>
      </c>
      <c r="B1437" s="59">
        <v>6.4875364557999999</v>
      </c>
      <c r="C1437" s="60">
        <v>4.2287692060904202E-3</v>
      </c>
      <c r="D1437" s="59">
        <v>1.9062372607</v>
      </c>
      <c r="E1437" s="60">
        <v>2.7773664002220199E-3</v>
      </c>
      <c r="F1437" s="59">
        <v>4.5812991951000104</v>
      </c>
      <c r="G1437" s="60">
        <v>5.4406242215790501E-3</v>
      </c>
      <c r="H1437" s="106"/>
      <c r="I1437" s="59">
        <v>0</v>
      </c>
      <c r="J1437" s="60">
        <v>0</v>
      </c>
      <c r="K1437" s="59">
        <v>2.3670895928000002</v>
      </c>
      <c r="L1437" s="60">
        <v>6.6284213102146099E-3</v>
      </c>
      <c r="M1437" s="59">
        <v>0</v>
      </c>
      <c r="N1437" s="60">
        <v>0</v>
      </c>
      <c r="O1437" s="59">
        <v>3.6626088476000001</v>
      </c>
      <c r="P1437" s="60">
        <v>1.37537629667997E-2</v>
      </c>
      <c r="Q1437" s="59">
        <v>0.45783801540000002</v>
      </c>
      <c r="R1437" s="60">
        <v>3.42646822210687E-3</v>
      </c>
      <c r="S1437" s="59">
        <v>0</v>
      </c>
      <c r="T1437" s="60">
        <v>0</v>
      </c>
      <c r="U1437" s="59">
        <v>0</v>
      </c>
      <c r="V1437" s="60">
        <v>0</v>
      </c>
      <c r="W1437" s="106"/>
      <c r="X1437" s="59">
        <v>1.0353884759</v>
      </c>
      <c r="Y1437" s="60">
        <v>3.10471457218828E-3</v>
      </c>
      <c r="Z1437" s="59">
        <v>2.8249276081999999</v>
      </c>
      <c r="AA1437" s="60">
        <v>6.8293588570599402E-3</v>
      </c>
      <c r="AB1437" s="59">
        <v>2.6272203717</v>
      </c>
      <c r="AC1437" s="60">
        <v>3.4442520167534702E-3</v>
      </c>
    </row>
    <row r="1438" spans="1:29" customFormat="1" x14ac:dyDescent="0.3">
      <c r="A1438" s="58" t="s">
        <v>333</v>
      </c>
      <c r="B1438" s="61">
        <v>28.2217625539</v>
      </c>
      <c r="C1438" s="62">
        <v>1.8395784169017299E-2</v>
      </c>
      <c r="D1438" s="61">
        <v>10.955338899199999</v>
      </c>
      <c r="E1438" s="62">
        <v>1.5961806428288001E-2</v>
      </c>
      <c r="F1438" s="61">
        <v>17.266423654699999</v>
      </c>
      <c r="G1438" s="62">
        <v>2.0505127204152301E-2</v>
      </c>
      <c r="H1438" s="106"/>
      <c r="I1438" s="61">
        <v>5.1622372988999796</v>
      </c>
      <c r="J1438" s="62">
        <v>1.92580085439059E-2</v>
      </c>
      <c r="K1438" s="61">
        <v>11.842472622100001</v>
      </c>
      <c r="L1438" s="62">
        <v>3.3161777286641603E-2</v>
      </c>
      <c r="M1438" s="61">
        <v>3.3897163470999998</v>
      </c>
      <c r="N1438" s="62">
        <v>1.53702940938688E-2</v>
      </c>
      <c r="O1438" s="61">
        <v>5.7241968670999901</v>
      </c>
      <c r="P1438" s="62">
        <v>2.1495401273051599E-2</v>
      </c>
      <c r="Q1438" s="61">
        <v>0.84117906150000199</v>
      </c>
      <c r="R1438" s="62">
        <v>6.2953997404808599E-3</v>
      </c>
      <c r="S1438" s="61">
        <v>1.2619603572</v>
      </c>
      <c r="T1438" s="62">
        <v>6.6647281274706399E-3</v>
      </c>
      <c r="U1438" s="61">
        <v>0</v>
      </c>
      <c r="V1438" s="62">
        <v>0</v>
      </c>
      <c r="W1438" s="106"/>
      <c r="X1438" s="61">
        <v>0.5989552414</v>
      </c>
      <c r="Y1438" s="62">
        <v>1.7960264280966699E-3</v>
      </c>
      <c r="Z1438" s="61">
        <v>9.1810767122000101</v>
      </c>
      <c r="AA1438" s="62">
        <v>2.21955661376264E-2</v>
      </c>
      <c r="AB1438" s="61">
        <v>18.441730600300001</v>
      </c>
      <c r="AC1438" s="62">
        <v>2.4176870922863102E-2</v>
      </c>
    </row>
    <row r="1439" spans="1:29" customFormat="1" x14ac:dyDescent="0.3">
      <c r="A1439" s="58" t="s">
        <v>334</v>
      </c>
      <c r="B1439" s="59">
        <v>166.6681459191</v>
      </c>
      <c r="C1439" s="60">
        <v>0.108639254345733</v>
      </c>
      <c r="D1439" s="59">
        <v>74.850564805199994</v>
      </c>
      <c r="E1439" s="60">
        <v>0.109056436999486</v>
      </c>
      <c r="F1439" s="59">
        <v>89.584837497199999</v>
      </c>
      <c r="G1439" s="60">
        <v>0.106388475412126</v>
      </c>
      <c r="H1439" s="106"/>
      <c r="I1439" s="59">
        <v>28.9746558127</v>
      </c>
      <c r="J1439" s="60">
        <v>0.108091538007486</v>
      </c>
      <c r="K1439" s="59">
        <v>39.6355116727999</v>
      </c>
      <c r="L1439" s="60">
        <v>0.110988984537116</v>
      </c>
      <c r="M1439" s="59">
        <v>25.627130027900002</v>
      </c>
      <c r="N1439" s="60">
        <v>0.11620338841851099</v>
      </c>
      <c r="O1439" s="59">
        <v>26.905745748800001</v>
      </c>
      <c r="P1439" s="60">
        <v>0.101035973228881</v>
      </c>
      <c r="Q1439" s="59">
        <v>7.6759399984999996</v>
      </c>
      <c r="R1439" s="64">
        <v>5.7446877705602001E-2</v>
      </c>
      <c r="S1439" s="59">
        <v>26.380269178799999</v>
      </c>
      <c r="T1439" s="60">
        <v>0.13932079641257</v>
      </c>
      <c r="U1439" s="59">
        <v>11.4688934796</v>
      </c>
      <c r="V1439" s="60">
        <v>0.115647097735223</v>
      </c>
      <c r="W1439" s="106"/>
      <c r="X1439" s="59">
        <v>40.1102344767001</v>
      </c>
      <c r="Y1439" s="60">
        <v>0.120274498289594</v>
      </c>
      <c r="Z1439" s="59">
        <v>38.065060352099898</v>
      </c>
      <c r="AA1439" s="60">
        <v>9.2023581880661995E-2</v>
      </c>
      <c r="AB1439" s="59">
        <v>88.492851090299993</v>
      </c>
      <c r="AC1439" s="60">
        <v>0.11601298624173199</v>
      </c>
    </row>
    <row r="1440" spans="1:29" customFormat="1" x14ac:dyDescent="0.3">
      <c r="A1440" s="58" t="s">
        <v>335</v>
      </c>
      <c r="B1440" s="61">
        <v>871.83966344780197</v>
      </c>
      <c r="C1440" s="62">
        <v>0.56829102180076396</v>
      </c>
      <c r="D1440" s="61">
        <v>393.64387337879998</v>
      </c>
      <c r="E1440" s="62">
        <v>0.57353472734766198</v>
      </c>
      <c r="F1440" s="61">
        <v>475.14712539969997</v>
      </c>
      <c r="G1440" s="62">
        <v>0.56427158523682397</v>
      </c>
      <c r="H1440" s="106"/>
      <c r="I1440" s="61">
        <v>175.5730088098</v>
      </c>
      <c r="J1440" s="62">
        <v>0.65498471069101705</v>
      </c>
      <c r="K1440" s="61">
        <v>196.4461231178</v>
      </c>
      <c r="L1440" s="62">
        <v>0.55009648673365097</v>
      </c>
      <c r="M1440" s="61">
        <v>126.2524216059</v>
      </c>
      <c r="N1440" s="62">
        <v>0.57247765046947996</v>
      </c>
      <c r="O1440" s="61">
        <v>154.8773797648</v>
      </c>
      <c r="P1440" s="62">
        <v>0.581592755011202</v>
      </c>
      <c r="Q1440" s="61">
        <v>68.312838320899999</v>
      </c>
      <c r="R1440" s="62">
        <v>0.51125455247307605</v>
      </c>
      <c r="S1440" s="61">
        <v>99.345396760999904</v>
      </c>
      <c r="T1440" s="62">
        <v>0.52466787593616404</v>
      </c>
      <c r="U1440" s="61">
        <v>51.032495067600003</v>
      </c>
      <c r="V1440" s="62">
        <v>0.51458843481741401</v>
      </c>
      <c r="W1440" s="106"/>
      <c r="X1440" s="61">
        <v>192.47425460490001</v>
      </c>
      <c r="Y1440" s="62">
        <v>0.57715305602901701</v>
      </c>
      <c r="Z1440" s="61">
        <v>228.0451753772</v>
      </c>
      <c r="AA1440" s="62">
        <v>0.551306990576095</v>
      </c>
      <c r="AB1440" s="61">
        <v>432.6158873036</v>
      </c>
      <c r="AC1440" s="62">
        <v>0.56715384760847198</v>
      </c>
    </row>
    <row r="1441" spans="1:29" customFormat="1" x14ac:dyDescent="0.3">
      <c r="A1441" s="58" t="s">
        <v>336</v>
      </c>
      <c r="B1441" s="59">
        <v>408.3010247016</v>
      </c>
      <c r="C1441" s="60">
        <v>0.26614275107921198</v>
      </c>
      <c r="D1441" s="59">
        <v>187.66537678750001</v>
      </c>
      <c r="E1441" s="60">
        <v>0.27342635815607202</v>
      </c>
      <c r="F1441" s="59">
        <v>220.17513184960001</v>
      </c>
      <c r="G1441" s="60">
        <v>0.26147389731967702</v>
      </c>
      <c r="H1441" s="106"/>
      <c r="I1441" s="59">
        <v>53.288199382300199</v>
      </c>
      <c r="J1441" s="60">
        <v>0.19879454189608201</v>
      </c>
      <c r="K1441" s="59">
        <v>84.246116835400002</v>
      </c>
      <c r="L1441" s="60">
        <v>0.235909429804915</v>
      </c>
      <c r="M1441" s="59">
        <v>57.670526653600099</v>
      </c>
      <c r="N1441" s="60">
        <v>0.26150062850317302</v>
      </c>
      <c r="O1441" s="59">
        <v>66.021706988800105</v>
      </c>
      <c r="P1441" s="60">
        <v>0.247923528384004</v>
      </c>
      <c r="Q1441" s="59">
        <v>53.961046214200003</v>
      </c>
      <c r="R1441" s="63">
        <v>0.40384547343247201</v>
      </c>
      <c r="S1441" s="59">
        <v>58.387391679100098</v>
      </c>
      <c r="T1441" s="60">
        <v>0.30835841188921798</v>
      </c>
      <c r="U1441" s="59">
        <v>34.726036948199997</v>
      </c>
      <c r="V1441" s="63">
        <v>0.35016153877867501</v>
      </c>
      <c r="W1441" s="106"/>
      <c r="X1441" s="59">
        <v>97.096115105700093</v>
      </c>
      <c r="Y1441" s="60">
        <v>0.29115228775315499</v>
      </c>
      <c r="Z1441" s="59">
        <v>118.8212735932</v>
      </c>
      <c r="AA1441" s="60">
        <v>0.28725448215571098</v>
      </c>
      <c r="AB1441" s="59">
        <v>186.86277730859999</v>
      </c>
      <c r="AC1441" s="60">
        <v>0.244974690564249</v>
      </c>
    </row>
    <row r="1442" spans="1:29" customFormat="1" x14ac:dyDescent="0.3">
      <c r="A1442" s="58" t="s">
        <v>337</v>
      </c>
      <c r="B1442" s="61">
        <v>52.624814817000001</v>
      </c>
      <c r="C1442" s="62">
        <v>3.4302419399182903E-2</v>
      </c>
      <c r="D1442" s="61">
        <v>17.3256679198001</v>
      </c>
      <c r="E1442" s="62">
        <v>2.5243304668269202E-2</v>
      </c>
      <c r="F1442" s="61">
        <v>35.299146897200004</v>
      </c>
      <c r="G1442" s="62">
        <v>4.1920290605641397E-2</v>
      </c>
      <c r="H1442" s="106"/>
      <c r="I1442" s="61">
        <v>5.0585509265000104</v>
      </c>
      <c r="J1442" s="62">
        <v>1.8871200861509899E-2</v>
      </c>
      <c r="K1442" s="61">
        <v>22.574807133099998</v>
      </c>
      <c r="L1442" s="62">
        <v>6.3214900327462104E-2</v>
      </c>
      <c r="M1442" s="61">
        <v>7.5970621359999999</v>
      </c>
      <c r="N1442" s="62">
        <v>3.4448038514967201E-2</v>
      </c>
      <c r="O1442" s="61">
        <v>9.1070362941000003</v>
      </c>
      <c r="P1442" s="62">
        <v>3.4198579136063202E-2</v>
      </c>
      <c r="Q1442" s="61">
        <v>2.3692122346</v>
      </c>
      <c r="R1442" s="62">
        <v>1.7731228426261701E-2</v>
      </c>
      <c r="S1442" s="61">
        <v>3.9740947054000002</v>
      </c>
      <c r="T1442" s="62">
        <v>2.0988187634577101E-2</v>
      </c>
      <c r="U1442" s="61">
        <v>1.9440513873</v>
      </c>
      <c r="V1442" s="62">
        <v>1.9602928668687899E-2</v>
      </c>
      <c r="W1442" s="106"/>
      <c r="X1442" s="61">
        <v>2.1741544995000002</v>
      </c>
      <c r="Y1442" s="64">
        <v>6.5194169279495801E-3</v>
      </c>
      <c r="Z1442" s="61">
        <v>16.707114985699999</v>
      </c>
      <c r="AA1442" s="62">
        <v>4.0390020392845102E-2</v>
      </c>
      <c r="AB1442" s="61">
        <v>33.7435453318001</v>
      </c>
      <c r="AC1442" s="62">
        <v>4.4237352645929998E-2</v>
      </c>
    </row>
    <row r="1443" spans="1:29" customFormat="1" x14ac:dyDescent="0.3">
      <c r="A1443" s="58" t="s">
        <v>310</v>
      </c>
      <c r="B1443" s="59">
        <v>34.709299009699997</v>
      </c>
      <c r="C1443" s="60">
        <v>2.26245533751077E-2</v>
      </c>
      <c r="D1443" s="59">
        <v>12.8615761599</v>
      </c>
      <c r="E1443" s="60">
        <v>1.8739172828509999E-2</v>
      </c>
      <c r="F1443" s="59">
        <v>21.8477228498</v>
      </c>
      <c r="G1443" s="60">
        <v>2.5945751425731401E-2</v>
      </c>
      <c r="H1443" s="106"/>
      <c r="I1443" s="59">
        <v>5.1622372988999796</v>
      </c>
      <c r="J1443" s="60">
        <v>1.92580085439059E-2</v>
      </c>
      <c r="K1443" s="59">
        <v>14.2095622149</v>
      </c>
      <c r="L1443" s="60">
        <v>3.9790198596856202E-2</v>
      </c>
      <c r="M1443" s="59">
        <v>3.3897163470999998</v>
      </c>
      <c r="N1443" s="60">
        <v>1.53702940938688E-2</v>
      </c>
      <c r="O1443" s="59">
        <v>9.3868057147000101</v>
      </c>
      <c r="P1443" s="60">
        <v>3.5249164239851298E-2</v>
      </c>
      <c r="Q1443" s="59">
        <v>1.2990170769</v>
      </c>
      <c r="R1443" s="60">
        <v>9.7218679625877304E-3</v>
      </c>
      <c r="S1443" s="59">
        <v>1.2619603572</v>
      </c>
      <c r="T1443" s="60">
        <v>6.6647281274706399E-3</v>
      </c>
      <c r="U1443" s="59">
        <v>0</v>
      </c>
      <c r="V1443" s="60">
        <v>0</v>
      </c>
      <c r="W1443" s="106"/>
      <c r="X1443" s="59">
        <v>1.6343437172999999</v>
      </c>
      <c r="Y1443" s="60">
        <v>4.9007410002849501E-3</v>
      </c>
      <c r="Z1443" s="59">
        <v>12.006004320400001</v>
      </c>
      <c r="AA1443" s="60">
        <v>2.9024924994686299E-2</v>
      </c>
      <c r="AB1443" s="59">
        <v>21.068950972</v>
      </c>
      <c r="AC1443" s="60">
        <v>2.7621122939616601E-2</v>
      </c>
    </row>
    <row r="1444" spans="1:29" customFormat="1" x14ac:dyDescent="0.3">
      <c r="A1444" s="58" t="s">
        <v>311</v>
      </c>
      <c r="B1444" s="61">
        <v>1280.1406881493999</v>
      </c>
      <c r="C1444" s="62">
        <v>0.834433772879976</v>
      </c>
      <c r="D1444" s="61">
        <v>581.30925016629999</v>
      </c>
      <c r="E1444" s="62">
        <v>0.84696108550373395</v>
      </c>
      <c r="F1444" s="61">
        <v>695.32225724930004</v>
      </c>
      <c r="G1444" s="62">
        <v>0.82574548255650104</v>
      </c>
      <c r="H1444" s="106"/>
      <c r="I1444" s="61">
        <v>228.86120819210001</v>
      </c>
      <c r="J1444" s="62">
        <v>0.85377925258709897</v>
      </c>
      <c r="K1444" s="61">
        <v>280.69223995319902</v>
      </c>
      <c r="L1444" s="62">
        <v>0.786005916538566</v>
      </c>
      <c r="M1444" s="61">
        <v>183.9229482595</v>
      </c>
      <c r="N1444" s="62">
        <v>0.83397827897265298</v>
      </c>
      <c r="O1444" s="61">
        <v>220.89908675359999</v>
      </c>
      <c r="P1444" s="62">
        <v>0.829516283395205</v>
      </c>
      <c r="Q1444" s="61">
        <v>122.2738845351</v>
      </c>
      <c r="R1444" s="63">
        <v>0.91510002590554795</v>
      </c>
      <c r="S1444" s="61">
        <v>157.73278844009999</v>
      </c>
      <c r="T1444" s="62">
        <v>0.83302628782538202</v>
      </c>
      <c r="U1444" s="61">
        <v>85.7585320158</v>
      </c>
      <c r="V1444" s="62">
        <v>0.86474997359608896</v>
      </c>
      <c r="W1444" s="106"/>
      <c r="X1444" s="61">
        <v>289.5703697106</v>
      </c>
      <c r="Y1444" s="62">
        <v>0.86830534378217195</v>
      </c>
      <c r="Z1444" s="61">
        <v>346.86644897039901</v>
      </c>
      <c r="AA1444" s="62">
        <v>0.83856147273180603</v>
      </c>
      <c r="AB1444" s="61">
        <v>619.47866461219996</v>
      </c>
      <c r="AC1444" s="62">
        <v>0.81212853817272102</v>
      </c>
    </row>
    <row r="1445" spans="1:29" customFormat="1" x14ac:dyDescent="0.3">
      <c r="A1445" s="65" t="s">
        <v>1</v>
      </c>
    </row>
    <row r="1446" spans="1:29" customFormat="1" x14ac:dyDescent="0.3">
      <c r="A1446" s="65" t="s">
        <v>1</v>
      </c>
    </row>
    <row r="1447" spans="1:29" customFormat="1" x14ac:dyDescent="0.3">
      <c r="A1447" s="53" t="s">
        <v>472</v>
      </c>
    </row>
    <row r="1448" spans="1:29" customFormat="1" x14ac:dyDescent="0.3">
      <c r="A1448" s="54" t="s">
        <v>1</v>
      </c>
    </row>
    <row r="1449" spans="1:29" customFormat="1" x14ac:dyDescent="0.3">
      <c r="A1449" s="114" t="s">
        <v>1</v>
      </c>
      <c r="B1449" s="113" t="s">
        <v>502</v>
      </c>
      <c r="C1449" s="113" t="s">
        <v>1</v>
      </c>
      <c r="D1449" s="113" t="s">
        <v>346</v>
      </c>
      <c r="E1449" s="113" t="s">
        <v>1</v>
      </c>
      <c r="F1449" s="113" t="s">
        <v>347</v>
      </c>
      <c r="G1449" s="113" t="s">
        <v>1</v>
      </c>
      <c r="H1449" s="104"/>
      <c r="I1449" s="113" t="s">
        <v>350</v>
      </c>
      <c r="J1449" s="113" t="s">
        <v>1</v>
      </c>
      <c r="K1449" s="113" t="s">
        <v>351</v>
      </c>
      <c r="L1449" s="113" t="s">
        <v>1</v>
      </c>
      <c r="M1449" s="113" t="s">
        <v>352</v>
      </c>
      <c r="N1449" s="113" t="s">
        <v>1</v>
      </c>
      <c r="O1449" s="113" t="s">
        <v>353</v>
      </c>
      <c r="P1449" s="113" t="s">
        <v>1</v>
      </c>
      <c r="Q1449" s="113" t="s">
        <v>354</v>
      </c>
      <c r="R1449" s="113" t="s">
        <v>1</v>
      </c>
      <c r="S1449" s="113" t="s">
        <v>355</v>
      </c>
      <c r="T1449" s="113" t="s">
        <v>1</v>
      </c>
      <c r="U1449" s="113" t="s">
        <v>356</v>
      </c>
      <c r="V1449" s="113" t="s">
        <v>1</v>
      </c>
      <c r="W1449" s="104"/>
      <c r="X1449" s="113" t="s">
        <v>358</v>
      </c>
      <c r="Y1449" s="113" t="s">
        <v>1</v>
      </c>
      <c r="Z1449" s="113" t="s">
        <v>359</v>
      </c>
      <c r="AA1449" s="113" t="s">
        <v>1</v>
      </c>
      <c r="AB1449" s="113" t="s">
        <v>360</v>
      </c>
      <c r="AC1449" s="113" t="s">
        <v>1</v>
      </c>
    </row>
    <row r="1450" spans="1:29" customFormat="1" x14ac:dyDescent="0.3">
      <c r="A1450" s="115" t="s">
        <v>1</v>
      </c>
      <c r="B1450" s="55" t="s">
        <v>14</v>
      </c>
      <c r="C1450" s="55" t="s">
        <v>15</v>
      </c>
      <c r="D1450" s="55" t="s">
        <v>14</v>
      </c>
      <c r="E1450" s="55" t="s">
        <v>15</v>
      </c>
      <c r="F1450" s="55" t="s">
        <v>14</v>
      </c>
      <c r="G1450" s="55" t="s">
        <v>15</v>
      </c>
      <c r="H1450" s="104"/>
      <c r="I1450" s="55" t="s">
        <v>14</v>
      </c>
      <c r="J1450" s="55" t="s">
        <v>15</v>
      </c>
      <c r="K1450" s="55" t="s">
        <v>14</v>
      </c>
      <c r="L1450" s="55" t="s">
        <v>15</v>
      </c>
      <c r="M1450" s="55" t="s">
        <v>14</v>
      </c>
      <c r="N1450" s="55" t="s">
        <v>15</v>
      </c>
      <c r="O1450" s="55" t="s">
        <v>14</v>
      </c>
      <c r="P1450" s="55" t="s">
        <v>15</v>
      </c>
      <c r="Q1450" s="55" t="s">
        <v>14</v>
      </c>
      <c r="R1450" s="55" t="s">
        <v>15</v>
      </c>
      <c r="S1450" s="55" t="s">
        <v>14</v>
      </c>
      <c r="T1450" s="55" t="s">
        <v>15</v>
      </c>
      <c r="U1450" s="55" t="s">
        <v>14</v>
      </c>
      <c r="V1450" s="55" t="s">
        <v>15</v>
      </c>
      <c r="W1450" s="104"/>
      <c r="X1450" s="55" t="s">
        <v>14</v>
      </c>
      <c r="Y1450" s="55" t="s">
        <v>15</v>
      </c>
      <c r="Z1450" s="55" t="s">
        <v>14</v>
      </c>
      <c r="AA1450" s="55" t="s">
        <v>15</v>
      </c>
      <c r="AB1450" s="55" t="s">
        <v>14</v>
      </c>
      <c r="AC1450" s="55" t="s">
        <v>15</v>
      </c>
    </row>
    <row r="1451" spans="1:29" customFormat="1" x14ac:dyDescent="0.3">
      <c r="A1451" s="56" t="s">
        <v>16</v>
      </c>
      <c r="B1451" s="57">
        <v>1534.1429478952</v>
      </c>
      <c r="C1451" s="57">
        <v>1534.1429478952</v>
      </c>
      <c r="D1451" s="57">
        <v>686.34705905119995</v>
      </c>
      <c r="E1451" s="57">
        <v>686.34705905119995</v>
      </c>
      <c r="F1451" s="57">
        <v>842.05396449349996</v>
      </c>
      <c r="G1451" s="57">
        <v>842.05396449349996</v>
      </c>
      <c r="H1451" s="105"/>
      <c r="I1451" s="57">
        <v>268.05665223019997</v>
      </c>
      <c r="J1451" s="57">
        <v>268.05665223019997</v>
      </c>
      <c r="K1451" s="57">
        <v>357.11212097399999</v>
      </c>
      <c r="L1451" s="57">
        <v>357.11212097399999</v>
      </c>
      <c r="M1451" s="57">
        <v>220.53685677050001</v>
      </c>
      <c r="N1451" s="57">
        <v>220.53685677050001</v>
      </c>
      <c r="O1451" s="57">
        <v>266.29867451119998</v>
      </c>
      <c r="P1451" s="57">
        <v>266.29867451119998</v>
      </c>
      <c r="Q1451" s="57">
        <v>133.61805384510001</v>
      </c>
      <c r="R1451" s="57">
        <v>133.61805384510001</v>
      </c>
      <c r="S1451" s="57">
        <v>189.3491126815</v>
      </c>
      <c r="T1451" s="57">
        <v>189.3491126815</v>
      </c>
      <c r="U1451" s="57">
        <v>99.171476882700006</v>
      </c>
      <c r="V1451" s="57">
        <v>99.171476882700006</v>
      </c>
      <c r="W1451" s="105"/>
      <c r="X1451" s="57">
        <v>333.48910240409998</v>
      </c>
      <c r="Y1451" s="57">
        <v>333.48910240409998</v>
      </c>
      <c r="Z1451" s="57">
        <v>413.6446286286</v>
      </c>
      <c r="AA1451" s="57">
        <v>413.6446286286</v>
      </c>
      <c r="AB1451" s="57">
        <v>762.78401200630003</v>
      </c>
      <c r="AC1451" s="57">
        <v>762.78401200630003</v>
      </c>
    </row>
    <row r="1452" spans="1:29" customFormat="1" x14ac:dyDescent="0.3">
      <c r="A1452" s="58" t="s">
        <v>338</v>
      </c>
      <c r="B1452" s="59">
        <v>1431.2674815604</v>
      </c>
      <c r="C1452" s="60">
        <v>0.93294271144944996</v>
      </c>
      <c r="D1452" s="59">
        <v>635.08965015089996</v>
      </c>
      <c r="E1452" s="60">
        <v>0.92531852766855605</v>
      </c>
      <c r="F1452" s="59">
        <v>790.89642312349997</v>
      </c>
      <c r="G1452" s="60">
        <v>0.93924671870552701</v>
      </c>
      <c r="H1452" s="106"/>
      <c r="I1452" s="59">
        <v>239.50089851600001</v>
      </c>
      <c r="J1452" s="60">
        <v>0.89347119917890705</v>
      </c>
      <c r="K1452" s="59">
        <v>320.57731752749999</v>
      </c>
      <c r="L1452" s="60">
        <v>0.89769374574334404</v>
      </c>
      <c r="M1452" s="59">
        <v>209.84099425849999</v>
      </c>
      <c r="N1452" s="60">
        <v>0.95150079370574103</v>
      </c>
      <c r="O1452" s="59">
        <v>249.44910367509999</v>
      </c>
      <c r="P1452" s="60">
        <v>0.93672679420193194</v>
      </c>
      <c r="Q1452" s="59">
        <v>127.78669179569999</v>
      </c>
      <c r="R1452" s="60">
        <v>0.95635797797084998</v>
      </c>
      <c r="S1452" s="59">
        <v>186.82519196710001</v>
      </c>
      <c r="T1452" s="63">
        <v>0.98667054374505903</v>
      </c>
      <c r="U1452" s="59">
        <v>97.287283820499994</v>
      </c>
      <c r="V1452" s="63">
        <v>0.98100065541598602</v>
      </c>
      <c r="W1452" s="106"/>
      <c r="X1452" s="59">
        <v>302.42976022179897</v>
      </c>
      <c r="Y1452" s="60">
        <v>0.90686549587859</v>
      </c>
      <c r="Z1452" s="59">
        <v>391.80498820550002</v>
      </c>
      <c r="AA1452" s="60">
        <v>0.94720192428097705</v>
      </c>
      <c r="AB1452" s="59">
        <v>712.80752827690003</v>
      </c>
      <c r="AC1452" s="60">
        <v>0.93448147451602903</v>
      </c>
    </row>
    <row r="1453" spans="1:29" customFormat="1" x14ac:dyDescent="0.3">
      <c r="A1453" s="58" t="s">
        <v>339</v>
      </c>
      <c r="B1453" s="61">
        <v>88.962996696800204</v>
      </c>
      <c r="C1453" s="62">
        <v>5.7988727073220003E-2</v>
      </c>
      <c r="D1453" s="61">
        <v>46.513571219799999</v>
      </c>
      <c r="E1453" s="62">
        <v>6.7769753809537606E-2</v>
      </c>
      <c r="F1453" s="61">
        <v>41.9889094125</v>
      </c>
      <c r="G1453" s="62">
        <v>4.9864867553656801E-2</v>
      </c>
      <c r="H1453" s="106"/>
      <c r="I1453" s="61">
        <v>22.698575094399999</v>
      </c>
      <c r="J1453" s="62">
        <v>8.4678275676244197E-2</v>
      </c>
      <c r="K1453" s="61">
        <v>34.2264392810999</v>
      </c>
      <c r="L1453" s="62">
        <v>9.5842278295538194E-2</v>
      </c>
      <c r="M1453" s="61">
        <v>8.5253231294999896</v>
      </c>
      <c r="N1453" s="62">
        <v>3.8657135384729903E-2</v>
      </c>
      <c r="O1453" s="61">
        <v>15.157376427999999</v>
      </c>
      <c r="P1453" s="62">
        <v>5.6918707747313703E-2</v>
      </c>
      <c r="Q1453" s="61">
        <v>5.8313620494</v>
      </c>
      <c r="R1453" s="62">
        <v>4.3642022029149997E-2</v>
      </c>
      <c r="S1453" s="61">
        <v>2.5239207144</v>
      </c>
      <c r="T1453" s="64">
        <v>1.3329456254941301E-2</v>
      </c>
      <c r="U1453" s="61">
        <v>0</v>
      </c>
      <c r="V1453" s="64">
        <v>0</v>
      </c>
      <c r="W1453" s="106"/>
      <c r="X1453" s="61">
        <v>24.371764693599999</v>
      </c>
      <c r="Y1453" s="62">
        <v>7.3081142735716503E-2</v>
      </c>
      <c r="Z1453" s="61">
        <v>21.839640423100001</v>
      </c>
      <c r="AA1453" s="62">
        <v>5.2798075719023098E-2</v>
      </c>
      <c r="AB1453" s="61">
        <v>42.751591580099998</v>
      </c>
      <c r="AC1453" s="62">
        <v>5.6046785075703598E-2</v>
      </c>
    </row>
    <row r="1454" spans="1:29" customFormat="1" x14ac:dyDescent="0.3">
      <c r="A1454" s="58" t="s">
        <v>340</v>
      </c>
      <c r="B1454" s="59">
        <v>13.912469637999999</v>
      </c>
      <c r="C1454" s="60">
        <v>9.0685614773300706E-3</v>
      </c>
      <c r="D1454" s="59">
        <v>4.7438376805000004</v>
      </c>
      <c r="E1454" s="60">
        <v>6.9117185219061596E-3</v>
      </c>
      <c r="F1454" s="59">
        <v>9.1686319575000095</v>
      </c>
      <c r="G1454" s="60">
        <v>1.08884137408165E-2</v>
      </c>
      <c r="H1454" s="106"/>
      <c r="I1454" s="59">
        <v>5.8571786197999902</v>
      </c>
      <c r="J1454" s="60">
        <v>2.1850525144848899E-2</v>
      </c>
      <c r="K1454" s="59">
        <v>2.3083641654</v>
      </c>
      <c r="L1454" s="60">
        <v>6.46397596111856E-3</v>
      </c>
      <c r="M1454" s="59">
        <v>2.1705393824999999</v>
      </c>
      <c r="N1454" s="60">
        <v>9.8420709095294392E-3</v>
      </c>
      <c r="O1454" s="59">
        <v>1.6921944081</v>
      </c>
      <c r="P1454" s="60">
        <v>6.3544980507547703E-3</v>
      </c>
      <c r="Q1454" s="59">
        <v>0</v>
      </c>
      <c r="R1454" s="60">
        <v>0</v>
      </c>
      <c r="S1454" s="59">
        <v>0</v>
      </c>
      <c r="T1454" s="60">
        <v>0</v>
      </c>
      <c r="U1454" s="59">
        <v>1.8841930622</v>
      </c>
      <c r="V1454" s="60">
        <v>1.8999344584014002E-2</v>
      </c>
      <c r="W1454" s="106"/>
      <c r="X1454" s="59">
        <v>6.6875774887000103</v>
      </c>
      <c r="Y1454" s="60">
        <v>2.0053361385693601E-2</v>
      </c>
      <c r="Z1454" s="59">
        <v>0</v>
      </c>
      <c r="AA1454" s="64">
        <v>0</v>
      </c>
      <c r="AB1454" s="59">
        <v>7.2248921492999996</v>
      </c>
      <c r="AC1454" s="60">
        <v>9.4717404082668797E-3</v>
      </c>
    </row>
    <row r="1455" spans="1:29" customFormat="1" x14ac:dyDescent="0.3">
      <c r="A1455" s="65" t="s">
        <v>1</v>
      </c>
    </row>
    <row r="1456" spans="1:29" customFormat="1" x14ac:dyDescent="0.3">
      <c r="A1456" s="65" t="s">
        <v>1</v>
      </c>
    </row>
    <row r="1457" spans="1:29" customFormat="1" x14ac:dyDescent="0.3">
      <c r="A1457" s="53" t="s">
        <v>473</v>
      </c>
    </row>
    <row r="1458" spans="1:29" customFormat="1" x14ac:dyDescent="0.3">
      <c r="A1458" s="54" t="s">
        <v>1</v>
      </c>
    </row>
    <row r="1459" spans="1:29" customFormat="1" x14ac:dyDescent="0.3">
      <c r="A1459" s="114" t="s">
        <v>1</v>
      </c>
      <c r="B1459" s="113" t="s">
        <v>502</v>
      </c>
      <c r="C1459" s="113" t="s">
        <v>1</v>
      </c>
      <c r="D1459" s="113" t="s">
        <v>346</v>
      </c>
      <c r="E1459" s="113" t="s">
        <v>1</v>
      </c>
      <c r="F1459" s="113" t="s">
        <v>347</v>
      </c>
      <c r="G1459" s="113" t="s">
        <v>1</v>
      </c>
      <c r="H1459" s="104"/>
      <c r="I1459" s="113" t="s">
        <v>350</v>
      </c>
      <c r="J1459" s="113" t="s">
        <v>1</v>
      </c>
      <c r="K1459" s="113" t="s">
        <v>351</v>
      </c>
      <c r="L1459" s="113" t="s">
        <v>1</v>
      </c>
      <c r="M1459" s="113" t="s">
        <v>352</v>
      </c>
      <c r="N1459" s="113" t="s">
        <v>1</v>
      </c>
      <c r="O1459" s="113" t="s">
        <v>353</v>
      </c>
      <c r="P1459" s="113" t="s">
        <v>1</v>
      </c>
      <c r="Q1459" s="113" t="s">
        <v>354</v>
      </c>
      <c r="R1459" s="113" t="s">
        <v>1</v>
      </c>
      <c r="S1459" s="113" t="s">
        <v>355</v>
      </c>
      <c r="T1459" s="113" t="s">
        <v>1</v>
      </c>
      <c r="U1459" s="113" t="s">
        <v>356</v>
      </c>
      <c r="V1459" s="113" t="s">
        <v>1</v>
      </c>
      <c r="W1459" s="104"/>
      <c r="X1459" s="113" t="s">
        <v>358</v>
      </c>
      <c r="Y1459" s="113" t="s">
        <v>1</v>
      </c>
      <c r="Z1459" s="113" t="s">
        <v>359</v>
      </c>
      <c r="AA1459" s="113" t="s">
        <v>1</v>
      </c>
      <c r="AB1459" s="113" t="s">
        <v>360</v>
      </c>
      <c r="AC1459" s="113" t="s">
        <v>1</v>
      </c>
    </row>
    <row r="1460" spans="1:29" customFormat="1" x14ac:dyDescent="0.3">
      <c r="A1460" s="115" t="s">
        <v>1</v>
      </c>
      <c r="B1460" s="55" t="s">
        <v>14</v>
      </c>
      <c r="C1460" s="55" t="s">
        <v>15</v>
      </c>
      <c r="D1460" s="55" t="s">
        <v>14</v>
      </c>
      <c r="E1460" s="55" t="s">
        <v>15</v>
      </c>
      <c r="F1460" s="55" t="s">
        <v>14</v>
      </c>
      <c r="G1460" s="55" t="s">
        <v>15</v>
      </c>
      <c r="H1460" s="104"/>
      <c r="I1460" s="55" t="s">
        <v>14</v>
      </c>
      <c r="J1460" s="55" t="s">
        <v>15</v>
      </c>
      <c r="K1460" s="55" t="s">
        <v>14</v>
      </c>
      <c r="L1460" s="55" t="s">
        <v>15</v>
      </c>
      <c r="M1460" s="55" t="s">
        <v>14</v>
      </c>
      <c r="N1460" s="55" t="s">
        <v>15</v>
      </c>
      <c r="O1460" s="55" t="s">
        <v>14</v>
      </c>
      <c r="P1460" s="55" t="s">
        <v>15</v>
      </c>
      <c r="Q1460" s="55" t="s">
        <v>14</v>
      </c>
      <c r="R1460" s="55" t="s">
        <v>15</v>
      </c>
      <c r="S1460" s="55" t="s">
        <v>14</v>
      </c>
      <c r="T1460" s="55" t="s">
        <v>15</v>
      </c>
      <c r="U1460" s="55" t="s">
        <v>14</v>
      </c>
      <c r="V1460" s="55" t="s">
        <v>15</v>
      </c>
      <c r="W1460" s="104"/>
      <c r="X1460" s="55" t="s">
        <v>14</v>
      </c>
      <c r="Y1460" s="55" t="s">
        <v>15</v>
      </c>
      <c r="Z1460" s="55" t="s">
        <v>14</v>
      </c>
      <c r="AA1460" s="55" t="s">
        <v>15</v>
      </c>
      <c r="AB1460" s="55" t="s">
        <v>14</v>
      </c>
      <c r="AC1460" s="55" t="s">
        <v>15</v>
      </c>
    </row>
    <row r="1461" spans="1:29" customFormat="1" x14ac:dyDescent="0.3">
      <c r="A1461" s="56" t="s">
        <v>16</v>
      </c>
      <c r="B1461" s="57">
        <v>1534.1429478952</v>
      </c>
      <c r="C1461" s="57">
        <v>1534.1429478952</v>
      </c>
      <c r="D1461" s="57">
        <v>686.34705905119995</v>
      </c>
      <c r="E1461" s="57">
        <v>686.34705905119995</v>
      </c>
      <c r="F1461" s="57">
        <v>842.05396449349996</v>
      </c>
      <c r="G1461" s="57">
        <v>842.05396449349996</v>
      </c>
      <c r="H1461" s="105"/>
      <c r="I1461" s="57">
        <v>268.05665223019997</v>
      </c>
      <c r="J1461" s="57">
        <v>268.05665223019997</v>
      </c>
      <c r="K1461" s="57">
        <v>357.11212097399999</v>
      </c>
      <c r="L1461" s="57">
        <v>357.11212097399999</v>
      </c>
      <c r="M1461" s="57">
        <v>220.53685677050001</v>
      </c>
      <c r="N1461" s="57">
        <v>220.53685677050001</v>
      </c>
      <c r="O1461" s="57">
        <v>266.29867451119998</v>
      </c>
      <c r="P1461" s="57">
        <v>266.29867451119998</v>
      </c>
      <c r="Q1461" s="57">
        <v>133.61805384510001</v>
      </c>
      <c r="R1461" s="57">
        <v>133.61805384510001</v>
      </c>
      <c r="S1461" s="57">
        <v>189.3491126815</v>
      </c>
      <c r="T1461" s="57">
        <v>189.3491126815</v>
      </c>
      <c r="U1461" s="57">
        <v>99.171476882700006</v>
      </c>
      <c r="V1461" s="57">
        <v>99.171476882700006</v>
      </c>
      <c r="W1461" s="105"/>
      <c r="X1461" s="57">
        <v>333.48910240409998</v>
      </c>
      <c r="Y1461" s="57">
        <v>333.48910240409998</v>
      </c>
      <c r="Z1461" s="57">
        <v>413.6446286286</v>
      </c>
      <c r="AA1461" s="57">
        <v>413.6446286286</v>
      </c>
      <c r="AB1461" s="57">
        <v>762.78401200630003</v>
      </c>
      <c r="AC1461" s="57">
        <v>762.78401200630003</v>
      </c>
    </row>
    <row r="1462" spans="1:29" customFormat="1" x14ac:dyDescent="0.3">
      <c r="A1462" s="58" t="s">
        <v>341</v>
      </c>
      <c r="B1462" s="59">
        <v>214.9179111151</v>
      </c>
      <c r="C1462" s="60">
        <v>0.14008988628469199</v>
      </c>
      <c r="D1462" s="59">
        <v>81.356130800200006</v>
      </c>
      <c r="E1462" s="60">
        <v>0.11853497400085899</v>
      </c>
      <c r="F1462" s="59">
        <v>133.56178031489901</v>
      </c>
      <c r="G1462" s="60">
        <v>0.15861427645583001</v>
      </c>
      <c r="H1462" s="106"/>
      <c r="I1462" s="59">
        <v>14.811328143100001</v>
      </c>
      <c r="J1462" s="60">
        <v>5.5254469605105799E-2</v>
      </c>
      <c r="K1462" s="59">
        <v>38.438150199000098</v>
      </c>
      <c r="L1462" s="60">
        <v>0.10763608385557601</v>
      </c>
      <c r="M1462" s="59">
        <v>33.980983526199999</v>
      </c>
      <c r="N1462" s="60">
        <v>0.154083013713948</v>
      </c>
      <c r="O1462" s="59">
        <v>37.179130874199998</v>
      </c>
      <c r="P1462" s="60">
        <v>0.13961440454949101</v>
      </c>
      <c r="Q1462" s="59">
        <v>18.381429026799999</v>
      </c>
      <c r="R1462" s="60">
        <v>0.13756695669366001</v>
      </c>
      <c r="S1462" s="59">
        <v>48.149104022800003</v>
      </c>
      <c r="T1462" s="63">
        <v>0.25428745527733498</v>
      </c>
      <c r="U1462" s="59">
        <v>23.977785322999999</v>
      </c>
      <c r="V1462" s="63">
        <v>0.24178106524884099</v>
      </c>
      <c r="W1462" s="106"/>
      <c r="X1462" s="59">
        <v>51.080702352400102</v>
      </c>
      <c r="Y1462" s="60">
        <v>0.15317052936411599</v>
      </c>
      <c r="Z1462" s="59">
        <v>56.6114314756</v>
      </c>
      <c r="AA1462" s="60">
        <v>0.136860066727543</v>
      </c>
      <c r="AB1462" s="59">
        <v>104.5486175362</v>
      </c>
      <c r="AC1462" s="60">
        <v>0.13706188893657201</v>
      </c>
    </row>
    <row r="1463" spans="1:29" customFormat="1" x14ac:dyDescent="0.3">
      <c r="A1463" s="58" t="s">
        <v>237</v>
      </c>
      <c r="B1463" s="61">
        <v>277.29978831570003</v>
      </c>
      <c r="C1463" s="62">
        <v>0.18075224912785801</v>
      </c>
      <c r="D1463" s="61">
        <v>127.2232060298</v>
      </c>
      <c r="E1463" s="62">
        <v>0.18536279037266101</v>
      </c>
      <c r="F1463" s="61">
        <v>149.6269770424</v>
      </c>
      <c r="G1463" s="62">
        <v>0.17769285978292501</v>
      </c>
      <c r="H1463" s="106"/>
      <c r="I1463" s="61">
        <v>30.592890531999998</v>
      </c>
      <c r="J1463" s="62">
        <v>0.11412845112207</v>
      </c>
      <c r="K1463" s="61">
        <v>70.049119174500007</v>
      </c>
      <c r="L1463" s="62">
        <v>0.196154414987219</v>
      </c>
      <c r="M1463" s="61">
        <v>51.4741383357999</v>
      </c>
      <c r="N1463" s="63">
        <v>0.23340379059345201</v>
      </c>
      <c r="O1463" s="61">
        <v>54.130274087899899</v>
      </c>
      <c r="P1463" s="62">
        <v>0.20326903311576</v>
      </c>
      <c r="Q1463" s="61">
        <v>22.865427686899999</v>
      </c>
      <c r="R1463" s="62">
        <v>0.17112528605907801</v>
      </c>
      <c r="S1463" s="61">
        <v>28.8549242574</v>
      </c>
      <c r="T1463" s="62">
        <v>0.152390068528793</v>
      </c>
      <c r="U1463" s="61">
        <v>19.333014241200001</v>
      </c>
      <c r="V1463" s="62">
        <v>0.19494530936619101</v>
      </c>
      <c r="W1463" s="106"/>
      <c r="X1463" s="61">
        <v>46.3670114329001</v>
      </c>
      <c r="Y1463" s="62">
        <v>0.13903606174427699</v>
      </c>
      <c r="Z1463" s="61">
        <v>65.460092239299897</v>
      </c>
      <c r="AA1463" s="62">
        <v>0.15825200597026201</v>
      </c>
      <c r="AB1463" s="61">
        <v>165.4726846435</v>
      </c>
      <c r="AC1463" s="63">
        <v>0.216932555007633</v>
      </c>
    </row>
    <row r="1464" spans="1:29" customFormat="1" x14ac:dyDescent="0.3">
      <c r="A1464" s="58" t="s">
        <v>238</v>
      </c>
      <c r="B1464" s="59">
        <v>493.09349020640002</v>
      </c>
      <c r="C1464" s="60">
        <v>0.32141300188675997</v>
      </c>
      <c r="D1464" s="59">
        <v>230.065390851899</v>
      </c>
      <c r="E1464" s="60">
        <v>0.33520270512987999</v>
      </c>
      <c r="F1464" s="59">
        <v>262.56758329000002</v>
      </c>
      <c r="G1464" s="60">
        <v>0.31181800022512302</v>
      </c>
      <c r="H1464" s="106"/>
      <c r="I1464" s="59">
        <v>107.1328364818</v>
      </c>
      <c r="J1464" s="60">
        <v>0.39966490512534297</v>
      </c>
      <c r="K1464" s="59">
        <v>96.184599823400006</v>
      </c>
      <c r="L1464" s="60">
        <v>0.26934005925383497</v>
      </c>
      <c r="M1464" s="59">
        <v>68.756254679699893</v>
      </c>
      <c r="N1464" s="60">
        <v>0.31176763687736198</v>
      </c>
      <c r="O1464" s="59">
        <v>82.851025663599998</v>
      </c>
      <c r="P1464" s="60">
        <v>0.31112068362967199</v>
      </c>
      <c r="Q1464" s="59">
        <v>50.275144798299998</v>
      </c>
      <c r="R1464" s="60">
        <v>0.37626011868562798</v>
      </c>
      <c r="S1464" s="59">
        <v>64.403761763600102</v>
      </c>
      <c r="T1464" s="60">
        <v>0.34013236635511501</v>
      </c>
      <c r="U1464" s="59">
        <v>23.489866996</v>
      </c>
      <c r="V1464" s="64">
        <v>0.23686111908753599</v>
      </c>
      <c r="W1464" s="106"/>
      <c r="X1464" s="59">
        <v>114.6567732158</v>
      </c>
      <c r="Y1464" s="60">
        <v>0.34380965491599902</v>
      </c>
      <c r="Z1464" s="59">
        <v>126.09075969369999</v>
      </c>
      <c r="AA1464" s="60">
        <v>0.30482871278116702</v>
      </c>
      <c r="AB1464" s="59">
        <v>246.82509860279899</v>
      </c>
      <c r="AC1464" s="60">
        <v>0.323584520280639</v>
      </c>
    </row>
    <row r="1465" spans="1:29" customFormat="1" x14ac:dyDescent="0.3">
      <c r="A1465" s="58" t="s">
        <v>239</v>
      </c>
      <c r="B1465" s="61">
        <v>357.56189152360002</v>
      </c>
      <c r="C1465" s="62">
        <v>0.23306947505391501</v>
      </c>
      <c r="D1465" s="61">
        <v>159.95524295389899</v>
      </c>
      <c r="E1465" s="62">
        <v>0.23305300262380499</v>
      </c>
      <c r="F1465" s="61">
        <v>197.60664856970001</v>
      </c>
      <c r="G1465" s="62">
        <v>0.234672190740841</v>
      </c>
      <c r="H1465" s="106"/>
      <c r="I1465" s="61">
        <v>57.723448785900203</v>
      </c>
      <c r="J1465" s="62">
        <v>0.215340482340758</v>
      </c>
      <c r="K1465" s="61">
        <v>110.51225545689999</v>
      </c>
      <c r="L1465" s="63">
        <v>0.30946094788237699</v>
      </c>
      <c r="M1465" s="61">
        <v>48.975920539899903</v>
      </c>
      <c r="N1465" s="62">
        <v>0.222075898138271</v>
      </c>
      <c r="O1465" s="61">
        <v>61.199265017800002</v>
      </c>
      <c r="P1465" s="62">
        <v>0.229814380901945</v>
      </c>
      <c r="Q1465" s="61">
        <v>25.467236002</v>
      </c>
      <c r="R1465" s="62">
        <v>0.190597267877614</v>
      </c>
      <c r="S1465" s="61">
        <v>36.228421788600002</v>
      </c>
      <c r="T1465" s="62">
        <v>0.19133135231290499</v>
      </c>
      <c r="U1465" s="61">
        <v>17.4553439325</v>
      </c>
      <c r="V1465" s="62">
        <v>0.17601173725733801</v>
      </c>
      <c r="W1465" s="106"/>
      <c r="X1465" s="61">
        <v>78.2057216506999</v>
      </c>
      <c r="Y1465" s="62">
        <v>0.23450757786962301</v>
      </c>
      <c r="Z1465" s="61">
        <v>96.800195821599999</v>
      </c>
      <c r="AA1465" s="62">
        <v>0.23401777545747901</v>
      </c>
      <c r="AB1465" s="61">
        <v>181.6933506128</v>
      </c>
      <c r="AC1465" s="62">
        <v>0.23819763885048401</v>
      </c>
    </row>
    <row r="1466" spans="1:29" customFormat="1" x14ac:dyDescent="0.3">
      <c r="A1466" s="58" t="s">
        <v>342</v>
      </c>
      <c r="B1466" s="59">
        <v>150.59099991299999</v>
      </c>
      <c r="C1466" s="60">
        <v>9.8159692432577106E-2</v>
      </c>
      <c r="D1466" s="59">
        <v>78.699666857900098</v>
      </c>
      <c r="E1466" s="60">
        <v>0.11466453570398299</v>
      </c>
      <c r="F1466" s="59">
        <v>67.059530012600007</v>
      </c>
      <c r="G1466" s="60">
        <v>7.9638043213699106E-2</v>
      </c>
      <c r="H1466" s="106"/>
      <c r="I1466" s="59">
        <v>44.808408764699898</v>
      </c>
      <c r="J1466" s="60">
        <v>0.16716021927416899</v>
      </c>
      <c r="K1466" s="59">
        <v>35.143683725800003</v>
      </c>
      <c r="L1466" s="60">
        <v>9.8410783789550205E-2</v>
      </c>
      <c r="M1466" s="59">
        <v>15.433581068700001</v>
      </c>
      <c r="N1466" s="60">
        <v>6.9981867406230594E-2</v>
      </c>
      <c r="O1466" s="59">
        <v>26.274170523700001</v>
      </c>
      <c r="P1466" s="60">
        <v>9.8664293286202395E-2</v>
      </c>
      <c r="Q1466" s="59">
        <v>13.6066746673</v>
      </c>
      <c r="R1466" s="60">
        <v>0.10183260626647</v>
      </c>
      <c r="S1466" s="59">
        <v>8.5161420998999908</v>
      </c>
      <c r="T1466" s="64">
        <v>4.49758754044167E-2</v>
      </c>
      <c r="U1466" s="59">
        <v>6.8083390629</v>
      </c>
      <c r="V1466" s="60">
        <v>6.8652189892794493E-2</v>
      </c>
      <c r="W1466" s="106"/>
      <c r="X1466" s="59">
        <v>23.254830546800001</v>
      </c>
      <c r="Y1466" s="60">
        <v>6.97319054180707E-2</v>
      </c>
      <c r="Z1466" s="59">
        <v>54.594864232099901</v>
      </c>
      <c r="AA1466" s="63">
        <v>0.13198494662702201</v>
      </c>
      <c r="AB1466" s="59">
        <v>57.576742161399999</v>
      </c>
      <c r="AC1466" s="60">
        <v>7.5482366246717406E-2</v>
      </c>
    </row>
    <row r="1467" spans="1:29" customFormat="1" x14ac:dyDescent="0.3">
      <c r="A1467" s="58" t="s">
        <v>88</v>
      </c>
      <c r="B1467" s="61">
        <v>40.6788668214</v>
      </c>
      <c r="C1467" s="62">
        <v>2.6515695214197801E-2</v>
      </c>
      <c r="D1467" s="61">
        <v>9.0474215574999999</v>
      </c>
      <c r="E1467" s="62">
        <v>1.31819921688119E-2</v>
      </c>
      <c r="F1467" s="61">
        <v>31.631445263900002</v>
      </c>
      <c r="G1467" s="62">
        <v>3.7564629581580897E-2</v>
      </c>
      <c r="H1467" s="106"/>
      <c r="I1467" s="61">
        <v>12.9877395227</v>
      </c>
      <c r="J1467" s="62">
        <v>4.8451472532554302E-2</v>
      </c>
      <c r="K1467" s="61">
        <v>6.7843125943999896</v>
      </c>
      <c r="L1467" s="62">
        <v>1.89977102314428E-2</v>
      </c>
      <c r="M1467" s="61">
        <v>1.9159786202</v>
      </c>
      <c r="N1467" s="62">
        <v>8.6877932707359103E-3</v>
      </c>
      <c r="O1467" s="61">
        <v>4.6648083440000203</v>
      </c>
      <c r="P1467" s="62">
        <v>1.7517204516929799E-2</v>
      </c>
      <c r="Q1467" s="61">
        <v>3.0221416637999998</v>
      </c>
      <c r="R1467" s="62">
        <v>2.2617764417550101E-2</v>
      </c>
      <c r="S1467" s="61">
        <v>3.1967587491999998</v>
      </c>
      <c r="T1467" s="62">
        <v>1.68828821214346E-2</v>
      </c>
      <c r="U1467" s="61">
        <v>8.1071273271000006</v>
      </c>
      <c r="V1467" s="63">
        <v>8.1748579147299605E-2</v>
      </c>
      <c r="W1467" s="106"/>
      <c r="X1467" s="61">
        <v>19.924063205500001</v>
      </c>
      <c r="Y1467" s="63">
        <v>5.9744270687913902E-2</v>
      </c>
      <c r="Z1467" s="61">
        <v>14.087285166299999</v>
      </c>
      <c r="AA1467" s="62">
        <v>3.4056492436527197E-2</v>
      </c>
      <c r="AB1467" s="61">
        <v>6.6675184496000002</v>
      </c>
      <c r="AC1467" s="64">
        <v>8.7410306779541307E-3</v>
      </c>
    </row>
    <row r="1468" spans="1:29" customFormat="1" x14ac:dyDescent="0.3">
      <c r="A1468" s="58" t="s">
        <v>343</v>
      </c>
      <c r="B1468" s="59">
        <v>492.2176994308</v>
      </c>
      <c r="C1468" s="60">
        <v>0.32084213541255002</v>
      </c>
      <c r="D1468" s="59">
        <v>208.57933682999999</v>
      </c>
      <c r="E1468" s="60">
        <v>0.30389776437352001</v>
      </c>
      <c r="F1468" s="59">
        <v>283.18875735730001</v>
      </c>
      <c r="G1468" s="60">
        <v>0.33630713623875602</v>
      </c>
      <c r="H1468" s="106"/>
      <c r="I1468" s="59">
        <v>45.404218675099898</v>
      </c>
      <c r="J1468" s="64">
        <v>0.16938292072717501</v>
      </c>
      <c r="K1468" s="59">
        <v>108.4872693735</v>
      </c>
      <c r="L1468" s="60">
        <v>0.30379049884279502</v>
      </c>
      <c r="M1468" s="59">
        <v>85.455121861999899</v>
      </c>
      <c r="N1468" s="63">
        <v>0.38748680430740101</v>
      </c>
      <c r="O1468" s="59">
        <v>91.309404962099904</v>
      </c>
      <c r="P1468" s="60">
        <v>0.34288343766525098</v>
      </c>
      <c r="Q1468" s="59">
        <v>41.246856713699998</v>
      </c>
      <c r="R1468" s="60">
        <v>0.30869224275273799</v>
      </c>
      <c r="S1468" s="59">
        <v>77.004028280200004</v>
      </c>
      <c r="T1468" s="63">
        <v>0.40667752380612798</v>
      </c>
      <c r="U1468" s="59">
        <v>43.310799564200003</v>
      </c>
      <c r="V1468" s="63">
        <v>0.436726374615032</v>
      </c>
      <c r="W1468" s="106"/>
      <c r="X1468" s="59">
        <v>97.447713785299896</v>
      </c>
      <c r="Y1468" s="60">
        <v>0.29220659110839398</v>
      </c>
      <c r="Z1468" s="59">
        <v>122.0715237149</v>
      </c>
      <c r="AA1468" s="60">
        <v>0.29511207269780498</v>
      </c>
      <c r="AB1468" s="59">
        <v>270.0213021797</v>
      </c>
      <c r="AC1468" s="60">
        <v>0.35399444394420498</v>
      </c>
    </row>
    <row r="1469" spans="1:29" customFormat="1" x14ac:dyDescent="0.3">
      <c r="A1469" s="58" t="s">
        <v>344</v>
      </c>
      <c r="B1469" s="61">
        <v>508.15289143659999</v>
      </c>
      <c r="C1469" s="62">
        <v>0.331229167486492</v>
      </c>
      <c r="D1469" s="61">
        <v>238.6549098118</v>
      </c>
      <c r="E1469" s="62">
        <v>0.34771753832778801</v>
      </c>
      <c r="F1469" s="61">
        <v>264.66617858230001</v>
      </c>
      <c r="G1469" s="62">
        <v>0.31431023395454</v>
      </c>
      <c r="H1469" s="106"/>
      <c r="I1469" s="61">
        <v>102.53185755059999</v>
      </c>
      <c r="J1469" s="62">
        <v>0.382500701614927</v>
      </c>
      <c r="K1469" s="61">
        <v>145.6559391827</v>
      </c>
      <c r="L1469" s="62">
        <v>0.40787173167192697</v>
      </c>
      <c r="M1469" s="61">
        <v>64.409501608599996</v>
      </c>
      <c r="N1469" s="62">
        <v>0.29205776554450102</v>
      </c>
      <c r="O1469" s="61">
        <v>87.473435541499796</v>
      </c>
      <c r="P1469" s="62">
        <v>0.32847867418814802</v>
      </c>
      <c r="Q1469" s="61">
        <v>39.073910669299998</v>
      </c>
      <c r="R1469" s="62">
        <v>0.292429874144084</v>
      </c>
      <c r="S1469" s="61">
        <v>44.744563888499997</v>
      </c>
      <c r="T1469" s="64">
        <v>0.23630722771732199</v>
      </c>
      <c r="U1469" s="61">
        <v>24.2636829954</v>
      </c>
      <c r="V1469" s="64">
        <v>0.24466392715013299</v>
      </c>
      <c r="W1469" s="106"/>
      <c r="X1469" s="61">
        <v>101.46055219749999</v>
      </c>
      <c r="Y1469" s="62">
        <v>0.30423948328769301</v>
      </c>
      <c r="Z1469" s="61">
        <v>151.39506005370001</v>
      </c>
      <c r="AA1469" s="62">
        <v>0.36600272208450102</v>
      </c>
      <c r="AB1469" s="61">
        <v>239.27009277420001</v>
      </c>
      <c r="AC1469" s="62">
        <v>0.31368000509720201</v>
      </c>
    </row>
    <row r="1470" spans="1:29" customFormat="1" x14ac:dyDescent="0.3">
      <c r="A1470" s="65" t="s">
        <v>1</v>
      </c>
    </row>
    <row r="1471" spans="1:29" customFormat="1" x14ac:dyDescent="0.3">
      <c r="A1471" s="65" t="s">
        <v>1</v>
      </c>
    </row>
    <row r="1472" spans="1:29" customFormat="1" x14ac:dyDescent="0.3">
      <c r="A1472" s="53" t="s">
        <v>474</v>
      </c>
    </row>
    <row r="1473" spans="1:29" customFormat="1" x14ac:dyDescent="0.3">
      <c r="A1473" s="54" t="s">
        <v>1</v>
      </c>
    </row>
    <row r="1474" spans="1:29" customFormat="1" x14ac:dyDescent="0.3">
      <c r="A1474" s="114" t="s">
        <v>1</v>
      </c>
      <c r="B1474" s="113" t="s">
        <v>502</v>
      </c>
      <c r="C1474" s="113" t="s">
        <v>1</v>
      </c>
      <c r="D1474" s="113" t="s">
        <v>346</v>
      </c>
      <c r="E1474" s="113" t="s">
        <v>1</v>
      </c>
      <c r="F1474" s="113" t="s">
        <v>347</v>
      </c>
      <c r="G1474" s="113" t="s">
        <v>1</v>
      </c>
      <c r="H1474" s="104"/>
      <c r="I1474" s="113" t="s">
        <v>350</v>
      </c>
      <c r="J1474" s="113" t="s">
        <v>1</v>
      </c>
      <c r="K1474" s="113" t="s">
        <v>351</v>
      </c>
      <c r="L1474" s="113" t="s">
        <v>1</v>
      </c>
      <c r="M1474" s="113" t="s">
        <v>352</v>
      </c>
      <c r="N1474" s="113" t="s">
        <v>1</v>
      </c>
      <c r="O1474" s="113" t="s">
        <v>353</v>
      </c>
      <c r="P1474" s="113" t="s">
        <v>1</v>
      </c>
      <c r="Q1474" s="113" t="s">
        <v>354</v>
      </c>
      <c r="R1474" s="113" t="s">
        <v>1</v>
      </c>
      <c r="S1474" s="113" t="s">
        <v>355</v>
      </c>
      <c r="T1474" s="113" t="s">
        <v>1</v>
      </c>
      <c r="U1474" s="113" t="s">
        <v>356</v>
      </c>
      <c r="V1474" s="113" t="s">
        <v>1</v>
      </c>
      <c r="W1474" s="104"/>
      <c r="X1474" s="113" t="s">
        <v>358</v>
      </c>
      <c r="Y1474" s="113" t="s">
        <v>1</v>
      </c>
      <c r="Z1474" s="113" t="s">
        <v>359</v>
      </c>
      <c r="AA1474" s="113" t="s">
        <v>1</v>
      </c>
      <c r="AB1474" s="113" t="s">
        <v>360</v>
      </c>
      <c r="AC1474" s="113" t="s">
        <v>1</v>
      </c>
    </row>
    <row r="1475" spans="1:29" customFormat="1" x14ac:dyDescent="0.3">
      <c r="A1475" s="115" t="s">
        <v>1</v>
      </c>
      <c r="B1475" s="55" t="s">
        <v>14</v>
      </c>
      <c r="C1475" s="55" t="s">
        <v>15</v>
      </c>
      <c r="D1475" s="55" t="s">
        <v>14</v>
      </c>
      <c r="E1475" s="55" t="s">
        <v>15</v>
      </c>
      <c r="F1475" s="55" t="s">
        <v>14</v>
      </c>
      <c r="G1475" s="55" t="s">
        <v>15</v>
      </c>
      <c r="H1475" s="104"/>
      <c r="I1475" s="55" t="s">
        <v>14</v>
      </c>
      <c r="J1475" s="55" t="s">
        <v>15</v>
      </c>
      <c r="K1475" s="55" t="s">
        <v>14</v>
      </c>
      <c r="L1475" s="55" t="s">
        <v>15</v>
      </c>
      <c r="M1475" s="55" t="s">
        <v>14</v>
      </c>
      <c r="N1475" s="55" t="s">
        <v>15</v>
      </c>
      <c r="O1475" s="55" t="s">
        <v>14</v>
      </c>
      <c r="P1475" s="55" t="s">
        <v>15</v>
      </c>
      <c r="Q1475" s="55" t="s">
        <v>14</v>
      </c>
      <c r="R1475" s="55" t="s">
        <v>15</v>
      </c>
      <c r="S1475" s="55" t="s">
        <v>14</v>
      </c>
      <c r="T1475" s="55" t="s">
        <v>15</v>
      </c>
      <c r="U1475" s="55" t="s">
        <v>14</v>
      </c>
      <c r="V1475" s="55" t="s">
        <v>15</v>
      </c>
      <c r="W1475" s="104"/>
      <c r="X1475" s="55" t="s">
        <v>14</v>
      </c>
      <c r="Y1475" s="55" t="s">
        <v>15</v>
      </c>
      <c r="Z1475" s="55" t="s">
        <v>14</v>
      </c>
      <c r="AA1475" s="55" t="s">
        <v>15</v>
      </c>
      <c r="AB1475" s="55" t="s">
        <v>14</v>
      </c>
      <c r="AC1475" s="55" t="s">
        <v>15</v>
      </c>
    </row>
    <row r="1476" spans="1:29" customFormat="1" x14ac:dyDescent="0.3">
      <c r="A1476" s="56" t="s">
        <v>16</v>
      </c>
      <c r="B1476" s="57">
        <v>1534.1429478952</v>
      </c>
      <c r="C1476" s="57">
        <v>1534.1429478952</v>
      </c>
      <c r="D1476" s="57">
        <v>686.34705905119995</v>
      </c>
      <c r="E1476" s="57">
        <v>686.34705905119995</v>
      </c>
      <c r="F1476" s="57">
        <v>842.05396449349996</v>
      </c>
      <c r="G1476" s="57">
        <v>842.05396449349996</v>
      </c>
      <c r="H1476" s="105"/>
      <c r="I1476" s="57">
        <v>268.05665223019997</v>
      </c>
      <c r="J1476" s="57">
        <v>268.05665223019997</v>
      </c>
      <c r="K1476" s="57">
        <v>357.11212097399999</v>
      </c>
      <c r="L1476" s="57">
        <v>357.11212097399999</v>
      </c>
      <c r="M1476" s="57">
        <v>220.53685677050001</v>
      </c>
      <c r="N1476" s="57">
        <v>220.53685677050001</v>
      </c>
      <c r="O1476" s="57">
        <v>266.29867451119998</v>
      </c>
      <c r="P1476" s="57">
        <v>266.29867451119998</v>
      </c>
      <c r="Q1476" s="57">
        <v>133.61805384510001</v>
      </c>
      <c r="R1476" s="57">
        <v>133.61805384510001</v>
      </c>
      <c r="S1476" s="57">
        <v>189.3491126815</v>
      </c>
      <c r="T1476" s="57">
        <v>189.3491126815</v>
      </c>
      <c r="U1476" s="57">
        <v>99.171476882700006</v>
      </c>
      <c r="V1476" s="57">
        <v>99.171476882700006</v>
      </c>
      <c r="W1476" s="105"/>
      <c r="X1476" s="57">
        <v>333.48910240409998</v>
      </c>
      <c r="Y1476" s="57">
        <v>333.48910240409998</v>
      </c>
      <c r="Z1476" s="57">
        <v>413.6446286286</v>
      </c>
      <c r="AA1476" s="57">
        <v>413.6446286286</v>
      </c>
      <c r="AB1476" s="57">
        <v>762.78401200630003</v>
      </c>
      <c r="AC1476" s="57">
        <v>762.78401200630003</v>
      </c>
    </row>
    <row r="1477" spans="1:29" customFormat="1" x14ac:dyDescent="0.3">
      <c r="A1477" s="58" t="s">
        <v>341</v>
      </c>
      <c r="B1477" s="59">
        <v>148.5032899</v>
      </c>
      <c r="C1477" s="60">
        <v>9.6798860956042093E-2</v>
      </c>
      <c r="D1477" s="59">
        <v>59.024559287099997</v>
      </c>
      <c r="E1477" s="60">
        <v>8.5998123702453105E-2</v>
      </c>
      <c r="F1477" s="59">
        <v>89.478730612900094</v>
      </c>
      <c r="G1477" s="60">
        <v>0.10626246581087199</v>
      </c>
      <c r="H1477" s="106"/>
      <c r="I1477" s="59">
        <v>5.0585509265000104</v>
      </c>
      <c r="J1477" s="60">
        <v>1.8871200861509899E-2</v>
      </c>
      <c r="K1477" s="59">
        <v>36.093803495800003</v>
      </c>
      <c r="L1477" s="60">
        <v>0.101071348117103</v>
      </c>
      <c r="M1477" s="59">
        <v>15.826029306300001</v>
      </c>
      <c r="N1477" s="60">
        <v>7.1761380560389706E-2</v>
      </c>
      <c r="O1477" s="59">
        <v>29.330065981000001</v>
      </c>
      <c r="P1477" s="60">
        <v>0.11013973702586501</v>
      </c>
      <c r="Q1477" s="59">
        <v>17.219193972500001</v>
      </c>
      <c r="R1477" s="60">
        <v>0.12886876793207699</v>
      </c>
      <c r="S1477" s="59">
        <v>33.792821250700001</v>
      </c>
      <c r="T1477" s="63">
        <v>0.17846833698947501</v>
      </c>
      <c r="U1477" s="59">
        <v>11.1828249672</v>
      </c>
      <c r="V1477" s="60">
        <v>0.112762513161189</v>
      </c>
      <c r="W1477" s="106"/>
      <c r="X1477" s="59">
        <v>19.4464203711</v>
      </c>
      <c r="Y1477" s="60">
        <v>5.8312011489767099E-2</v>
      </c>
      <c r="Z1477" s="59">
        <v>48.8729881987</v>
      </c>
      <c r="AA1477" s="60">
        <v>0.118152116131022</v>
      </c>
      <c r="AB1477" s="59">
        <v>77.506721579300006</v>
      </c>
      <c r="AC1477" s="60">
        <v>0.101610312171383</v>
      </c>
    </row>
    <row r="1478" spans="1:29" customFormat="1" x14ac:dyDescent="0.3">
      <c r="A1478" s="58" t="s">
        <v>237</v>
      </c>
      <c r="B1478" s="61">
        <v>434.31651868239999</v>
      </c>
      <c r="C1478" s="62">
        <v>0.28310042377619998</v>
      </c>
      <c r="D1478" s="61">
        <v>196.3810098262</v>
      </c>
      <c r="E1478" s="62">
        <v>0.28612493815836498</v>
      </c>
      <c r="F1478" s="61">
        <v>237.4749927917</v>
      </c>
      <c r="G1478" s="62">
        <v>0.28201873372158798</v>
      </c>
      <c r="H1478" s="106"/>
      <c r="I1478" s="61">
        <v>91.3312376513001</v>
      </c>
      <c r="J1478" s="62">
        <v>0.34071617656728498</v>
      </c>
      <c r="K1478" s="61">
        <v>99.224711519099998</v>
      </c>
      <c r="L1478" s="62">
        <v>0.27785310464531698</v>
      </c>
      <c r="M1478" s="61">
        <v>59.114757807299902</v>
      </c>
      <c r="N1478" s="62">
        <v>0.26804933503163703</v>
      </c>
      <c r="O1478" s="61">
        <v>69.361318421600203</v>
      </c>
      <c r="P1478" s="62">
        <v>0.26046437725953803</v>
      </c>
      <c r="Q1478" s="61">
        <v>37.459206474299997</v>
      </c>
      <c r="R1478" s="62">
        <v>0.280345397918499</v>
      </c>
      <c r="S1478" s="61">
        <v>51.554770273199999</v>
      </c>
      <c r="T1478" s="62">
        <v>0.27227363013799399</v>
      </c>
      <c r="U1478" s="61">
        <v>26.270516535599999</v>
      </c>
      <c r="V1478" s="62">
        <v>0.26489992245121802</v>
      </c>
      <c r="W1478" s="106"/>
      <c r="X1478" s="61">
        <v>89.636486063699905</v>
      </c>
      <c r="Y1478" s="62">
        <v>0.268783853557783</v>
      </c>
      <c r="Z1478" s="61">
        <v>81.979083191799901</v>
      </c>
      <c r="AA1478" s="64">
        <v>0.19818723009553901</v>
      </c>
      <c r="AB1478" s="61">
        <v>247.5363864542</v>
      </c>
      <c r="AC1478" s="63">
        <v>0.32451700947837298</v>
      </c>
    </row>
    <row r="1479" spans="1:29" customFormat="1" x14ac:dyDescent="0.3">
      <c r="A1479" s="58" t="s">
        <v>238</v>
      </c>
      <c r="B1479" s="59">
        <v>547.54671711799995</v>
      </c>
      <c r="C1479" s="60">
        <v>0.35690723466755098</v>
      </c>
      <c r="D1479" s="59">
        <v>258.4948479647</v>
      </c>
      <c r="E1479" s="60">
        <v>0.37662410664662999</v>
      </c>
      <c r="F1479" s="59">
        <v>286.36952029309998</v>
      </c>
      <c r="G1479" s="60">
        <v>0.34008452233266601</v>
      </c>
      <c r="H1479" s="106"/>
      <c r="I1479" s="59">
        <v>94.278615484300204</v>
      </c>
      <c r="J1479" s="60">
        <v>0.35171153075259598</v>
      </c>
      <c r="K1479" s="59">
        <v>115.2776142682</v>
      </c>
      <c r="L1479" s="60">
        <v>0.32280510096881598</v>
      </c>
      <c r="M1479" s="59">
        <v>81.215293556999896</v>
      </c>
      <c r="N1479" s="60">
        <v>0.368261771507499</v>
      </c>
      <c r="O1479" s="59">
        <v>99.841487275599903</v>
      </c>
      <c r="P1479" s="60">
        <v>0.37492295993910701</v>
      </c>
      <c r="Q1479" s="59">
        <v>54.799204652999997</v>
      </c>
      <c r="R1479" s="60">
        <v>0.41011826677648899</v>
      </c>
      <c r="S1479" s="59">
        <v>65.243732532099699</v>
      </c>
      <c r="T1479" s="60">
        <v>0.34456846197027102</v>
      </c>
      <c r="U1479" s="59">
        <v>36.890769347800003</v>
      </c>
      <c r="V1479" s="60">
        <v>0.371989714254577</v>
      </c>
      <c r="W1479" s="106"/>
      <c r="X1479" s="59">
        <v>130.74324133549999</v>
      </c>
      <c r="Y1479" s="60">
        <v>0.39204651784115602</v>
      </c>
      <c r="Z1479" s="59">
        <v>153.46758994699999</v>
      </c>
      <c r="AA1479" s="60">
        <v>0.37101313379991802</v>
      </c>
      <c r="AB1479" s="59">
        <v>262.47326239699998</v>
      </c>
      <c r="AC1479" s="60">
        <v>0.344099061157082</v>
      </c>
    </row>
    <row r="1480" spans="1:29" customFormat="1" x14ac:dyDescent="0.3">
      <c r="A1480" s="58" t="s">
        <v>239</v>
      </c>
      <c r="B1480" s="61">
        <v>285.82385622610002</v>
      </c>
      <c r="C1480" s="62">
        <v>0.18630849010403</v>
      </c>
      <c r="D1480" s="61">
        <v>124.88383128389999</v>
      </c>
      <c r="E1480" s="62">
        <v>0.18195434749372799</v>
      </c>
      <c r="F1480" s="61">
        <v>160.94002494220001</v>
      </c>
      <c r="G1480" s="62">
        <v>0.191127922589862</v>
      </c>
      <c r="H1480" s="106"/>
      <c r="I1480" s="61">
        <v>49.815165922600002</v>
      </c>
      <c r="J1480" s="62">
        <v>0.18583820064953999</v>
      </c>
      <c r="K1480" s="61">
        <v>81.532700227000007</v>
      </c>
      <c r="L1480" s="62">
        <v>0.228311209388875</v>
      </c>
      <c r="M1480" s="61">
        <v>48.727588488100103</v>
      </c>
      <c r="N1480" s="62">
        <v>0.22094986389874999</v>
      </c>
      <c r="O1480" s="61">
        <v>46.900800027299802</v>
      </c>
      <c r="P1480" s="62">
        <v>0.17612104195932601</v>
      </c>
      <c r="Q1480" s="61">
        <v>17.216298105</v>
      </c>
      <c r="R1480" s="64">
        <v>0.12884709520585</v>
      </c>
      <c r="S1480" s="61">
        <v>28.551571213199999</v>
      </c>
      <c r="T1480" s="62">
        <v>0.15078798526627399</v>
      </c>
      <c r="U1480" s="61">
        <v>13.0797322429</v>
      </c>
      <c r="V1480" s="62">
        <v>0.13189006208277701</v>
      </c>
      <c r="W1480" s="106"/>
      <c r="X1480" s="61">
        <v>60.121368845900001</v>
      </c>
      <c r="Y1480" s="62">
        <v>0.180279860458675</v>
      </c>
      <c r="Z1480" s="61">
        <v>81.819380604300093</v>
      </c>
      <c r="AA1480" s="62">
        <v>0.19780114364246501</v>
      </c>
      <c r="AB1480" s="61">
        <v>138.36224808179901</v>
      </c>
      <c r="AC1480" s="62">
        <v>0.18139112239371</v>
      </c>
    </row>
    <row r="1481" spans="1:29" customFormat="1" x14ac:dyDescent="0.3">
      <c r="A1481" s="58" t="s">
        <v>342</v>
      </c>
      <c r="B1481" s="59">
        <v>89.639079445699807</v>
      </c>
      <c r="C1481" s="60">
        <v>5.8429417916161103E-2</v>
      </c>
      <c r="D1481" s="59">
        <v>37.197525805199902</v>
      </c>
      <c r="E1481" s="60">
        <v>5.4196379680888397E-2</v>
      </c>
      <c r="F1481" s="59">
        <v>49.842494214699997</v>
      </c>
      <c r="G1481" s="60">
        <v>5.9191567662389102E-2</v>
      </c>
      <c r="H1481" s="106"/>
      <c r="I1481" s="59">
        <v>12.657825185</v>
      </c>
      <c r="J1481" s="60">
        <v>4.7220709054180798E-2</v>
      </c>
      <c r="K1481" s="59">
        <v>24.983291463899999</v>
      </c>
      <c r="L1481" s="60">
        <v>6.9959236879890002E-2</v>
      </c>
      <c r="M1481" s="59">
        <v>14.8321905962</v>
      </c>
      <c r="N1481" s="60">
        <v>6.7254928783332599E-2</v>
      </c>
      <c r="O1481" s="59">
        <v>16.920418163099999</v>
      </c>
      <c r="P1481" s="60">
        <v>6.3539250408053999E-2</v>
      </c>
      <c r="Q1481" s="59">
        <v>5.5008551328999999</v>
      </c>
      <c r="R1481" s="60">
        <v>4.1168502119309398E-2</v>
      </c>
      <c r="S1481" s="59">
        <v>7.6432359171000197</v>
      </c>
      <c r="T1481" s="60">
        <v>4.0365839632723902E-2</v>
      </c>
      <c r="U1481" s="59">
        <v>7.1012629875000002</v>
      </c>
      <c r="V1481" s="60">
        <v>7.1605901320793794E-2</v>
      </c>
      <c r="W1481" s="106"/>
      <c r="X1481" s="59">
        <v>21.2556272134</v>
      </c>
      <c r="Y1481" s="60">
        <v>6.3737096835157894E-2</v>
      </c>
      <c r="Z1481" s="59">
        <v>35.070893225700097</v>
      </c>
      <c r="AA1481" s="60">
        <v>8.4785080715236799E-2</v>
      </c>
      <c r="AB1481" s="59">
        <v>33.312559006600097</v>
      </c>
      <c r="AC1481" s="60">
        <v>4.3672335133218401E-2</v>
      </c>
    </row>
    <row r="1482" spans="1:29" customFormat="1" x14ac:dyDescent="0.3">
      <c r="A1482" s="58" t="s">
        <v>88</v>
      </c>
      <c r="B1482" s="61">
        <v>28.313486523000002</v>
      </c>
      <c r="C1482" s="62">
        <v>1.8455572580016299E-2</v>
      </c>
      <c r="D1482" s="61">
        <v>10.365284884099999</v>
      </c>
      <c r="E1482" s="62">
        <v>1.51021043179363E-2</v>
      </c>
      <c r="F1482" s="61">
        <v>17.948201638899999</v>
      </c>
      <c r="G1482" s="62">
        <v>2.1314787882622199E-2</v>
      </c>
      <c r="H1482" s="106"/>
      <c r="I1482" s="61">
        <v>14.9152570605</v>
      </c>
      <c r="J1482" s="62">
        <v>5.5642182114888097E-2</v>
      </c>
      <c r="K1482" s="61">
        <v>0</v>
      </c>
      <c r="L1482" s="62">
        <v>0</v>
      </c>
      <c r="M1482" s="61">
        <v>0.82099701559999905</v>
      </c>
      <c r="N1482" s="62">
        <v>3.72272021839127E-3</v>
      </c>
      <c r="O1482" s="61">
        <v>3.9445846426000202</v>
      </c>
      <c r="P1482" s="62">
        <v>1.4812633408109999E-2</v>
      </c>
      <c r="Q1482" s="61">
        <v>1.4232955074</v>
      </c>
      <c r="R1482" s="62">
        <v>1.06519700477751E-2</v>
      </c>
      <c r="S1482" s="61">
        <v>2.5629814951999998</v>
      </c>
      <c r="T1482" s="62">
        <v>1.3535746003263001E-2</v>
      </c>
      <c r="U1482" s="61">
        <v>4.6463708016999998</v>
      </c>
      <c r="V1482" s="63">
        <v>4.6851886729444597E-2</v>
      </c>
      <c r="W1482" s="106"/>
      <c r="X1482" s="61">
        <v>12.2859585745</v>
      </c>
      <c r="Y1482" s="62">
        <v>3.6840659817461402E-2</v>
      </c>
      <c r="Z1482" s="61">
        <v>12.4346934611</v>
      </c>
      <c r="AA1482" s="62">
        <v>3.0061295615819002E-2</v>
      </c>
      <c r="AB1482" s="61">
        <v>3.5928344874000002</v>
      </c>
      <c r="AC1482" s="64">
        <v>4.7101596662337004E-3</v>
      </c>
    </row>
    <row r="1483" spans="1:29" customFormat="1" x14ac:dyDescent="0.3">
      <c r="A1483" s="58" t="s">
        <v>343</v>
      </c>
      <c r="B1483" s="59">
        <v>582.81980858240001</v>
      </c>
      <c r="C1483" s="60">
        <v>0.37989928473224199</v>
      </c>
      <c r="D1483" s="59">
        <v>255.40556911329901</v>
      </c>
      <c r="E1483" s="60">
        <v>0.37212306186081801</v>
      </c>
      <c r="F1483" s="59">
        <v>326.9537234046</v>
      </c>
      <c r="G1483" s="60">
        <v>0.38828119953245999</v>
      </c>
      <c r="H1483" s="106"/>
      <c r="I1483" s="59">
        <v>96.389788577799806</v>
      </c>
      <c r="J1483" s="60">
        <v>0.35958737742879399</v>
      </c>
      <c r="K1483" s="59">
        <v>135.31851501489999</v>
      </c>
      <c r="L1483" s="60">
        <v>0.37892445276241998</v>
      </c>
      <c r="M1483" s="59">
        <v>74.940787113599796</v>
      </c>
      <c r="N1483" s="60">
        <v>0.33981071559202702</v>
      </c>
      <c r="O1483" s="59">
        <v>98.691384402599994</v>
      </c>
      <c r="P1483" s="60">
        <v>0.37060411428540302</v>
      </c>
      <c r="Q1483" s="59">
        <v>54.678400446799998</v>
      </c>
      <c r="R1483" s="60">
        <v>0.40921416585057602</v>
      </c>
      <c r="S1483" s="59">
        <v>85.347591523900107</v>
      </c>
      <c r="T1483" s="60">
        <v>0.450741967127468</v>
      </c>
      <c r="U1483" s="59">
        <v>37.453341502800001</v>
      </c>
      <c r="V1483" s="60">
        <v>0.37766243561240698</v>
      </c>
      <c r="W1483" s="106"/>
      <c r="X1483" s="59">
        <v>109.08290643479999</v>
      </c>
      <c r="Y1483" s="60">
        <v>0.32709586504755001</v>
      </c>
      <c r="Z1483" s="59">
        <v>130.85207139049999</v>
      </c>
      <c r="AA1483" s="64">
        <v>0.31633934622656101</v>
      </c>
      <c r="AB1483" s="59">
        <v>325.0431080335</v>
      </c>
      <c r="AC1483" s="63">
        <v>0.42612732164975597</v>
      </c>
    </row>
    <row r="1484" spans="1:29" customFormat="1" x14ac:dyDescent="0.3">
      <c r="A1484" s="58" t="s">
        <v>344</v>
      </c>
      <c r="B1484" s="61">
        <v>375.46293567179998</v>
      </c>
      <c r="C1484" s="62">
        <v>0.24473790802019099</v>
      </c>
      <c r="D1484" s="61">
        <v>162.08135708910001</v>
      </c>
      <c r="E1484" s="62">
        <v>0.23615072717461599</v>
      </c>
      <c r="F1484" s="61">
        <v>210.78251915690001</v>
      </c>
      <c r="G1484" s="62">
        <v>0.25031949025225098</v>
      </c>
      <c r="H1484" s="106"/>
      <c r="I1484" s="61">
        <v>62.472991107600002</v>
      </c>
      <c r="J1484" s="62">
        <v>0.23305890970372101</v>
      </c>
      <c r="K1484" s="61">
        <v>106.51599169089999</v>
      </c>
      <c r="L1484" s="62">
        <v>0.29827044626876398</v>
      </c>
      <c r="M1484" s="61">
        <v>63.559779084299997</v>
      </c>
      <c r="N1484" s="62">
        <v>0.28820479268208199</v>
      </c>
      <c r="O1484" s="61">
        <v>63.821218190400003</v>
      </c>
      <c r="P1484" s="62">
        <v>0.23966029236738001</v>
      </c>
      <c r="Q1484" s="61">
        <v>22.7171532379</v>
      </c>
      <c r="R1484" s="64">
        <v>0.170015597325159</v>
      </c>
      <c r="S1484" s="61">
        <v>36.194807130299999</v>
      </c>
      <c r="T1484" s="62">
        <v>0.19115382489899799</v>
      </c>
      <c r="U1484" s="61">
        <v>20.180995230400001</v>
      </c>
      <c r="V1484" s="62">
        <v>0.20349596340357101</v>
      </c>
      <c r="W1484" s="106"/>
      <c r="X1484" s="61">
        <v>81.376996059299898</v>
      </c>
      <c r="Y1484" s="62">
        <v>0.24401695729383299</v>
      </c>
      <c r="Z1484" s="61">
        <v>116.89027383</v>
      </c>
      <c r="AA1484" s="62">
        <v>0.28258622435770198</v>
      </c>
      <c r="AB1484" s="61">
        <v>171.6748070884</v>
      </c>
      <c r="AC1484" s="62">
        <v>0.225063457526928</v>
      </c>
    </row>
    <row r="1485" spans="1:29" customFormat="1" x14ac:dyDescent="0.3">
      <c r="A1485" s="65" t="s">
        <v>1</v>
      </c>
    </row>
    <row r="1486" spans="1:29" customFormat="1" x14ac:dyDescent="0.3">
      <c r="A1486" s="65" t="s">
        <v>1</v>
      </c>
    </row>
    <row r="1487" spans="1:29" customFormat="1" x14ac:dyDescent="0.3">
      <c r="A1487" s="53" t="s">
        <v>475</v>
      </c>
    </row>
    <row r="1488" spans="1:29" customFormat="1" x14ac:dyDescent="0.3">
      <c r="A1488" s="54" t="s">
        <v>1</v>
      </c>
    </row>
    <row r="1489" spans="1:29" customFormat="1" x14ac:dyDescent="0.3">
      <c r="A1489" s="114" t="s">
        <v>1</v>
      </c>
      <c r="B1489" s="113" t="s">
        <v>502</v>
      </c>
      <c r="C1489" s="113" t="s">
        <v>1</v>
      </c>
      <c r="D1489" s="113" t="s">
        <v>346</v>
      </c>
      <c r="E1489" s="113" t="s">
        <v>1</v>
      </c>
      <c r="F1489" s="113" t="s">
        <v>347</v>
      </c>
      <c r="G1489" s="113" t="s">
        <v>1</v>
      </c>
      <c r="H1489" s="104"/>
      <c r="I1489" s="113" t="s">
        <v>350</v>
      </c>
      <c r="J1489" s="113" t="s">
        <v>1</v>
      </c>
      <c r="K1489" s="113" t="s">
        <v>351</v>
      </c>
      <c r="L1489" s="113" t="s">
        <v>1</v>
      </c>
      <c r="M1489" s="113" t="s">
        <v>352</v>
      </c>
      <c r="N1489" s="113" t="s">
        <v>1</v>
      </c>
      <c r="O1489" s="113" t="s">
        <v>353</v>
      </c>
      <c r="P1489" s="113" t="s">
        <v>1</v>
      </c>
      <c r="Q1489" s="113" t="s">
        <v>354</v>
      </c>
      <c r="R1489" s="113" t="s">
        <v>1</v>
      </c>
      <c r="S1489" s="113" t="s">
        <v>355</v>
      </c>
      <c r="T1489" s="113" t="s">
        <v>1</v>
      </c>
      <c r="U1489" s="113" t="s">
        <v>356</v>
      </c>
      <c r="V1489" s="113" t="s">
        <v>1</v>
      </c>
      <c r="W1489" s="104"/>
      <c r="X1489" s="113" t="s">
        <v>358</v>
      </c>
      <c r="Y1489" s="113" t="s">
        <v>1</v>
      </c>
      <c r="Z1489" s="113" t="s">
        <v>359</v>
      </c>
      <c r="AA1489" s="113" t="s">
        <v>1</v>
      </c>
      <c r="AB1489" s="113" t="s">
        <v>360</v>
      </c>
      <c r="AC1489" s="113" t="s">
        <v>1</v>
      </c>
    </row>
    <row r="1490" spans="1:29" customFormat="1" x14ac:dyDescent="0.3">
      <c r="A1490" s="115" t="s">
        <v>1</v>
      </c>
      <c r="B1490" s="55" t="s">
        <v>14</v>
      </c>
      <c r="C1490" s="55" t="s">
        <v>15</v>
      </c>
      <c r="D1490" s="55" t="s">
        <v>14</v>
      </c>
      <c r="E1490" s="55" t="s">
        <v>15</v>
      </c>
      <c r="F1490" s="55" t="s">
        <v>14</v>
      </c>
      <c r="G1490" s="55" t="s">
        <v>15</v>
      </c>
      <c r="H1490" s="104"/>
      <c r="I1490" s="55" t="s">
        <v>14</v>
      </c>
      <c r="J1490" s="55" t="s">
        <v>15</v>
      </c>
      <c r="K1490" s="55" t="s">
        <v>14</v>
      </c>
      <c r="L1490" s="55" t="s">
        <v>15</v>
      </c>
      <c r="M1490" s="55" t="s">
        <v>14</v>
      </c>
      <c r="N1490" s="55" t="s">
        <v>15</v>
      </c>
      <c r="O1490" s="55" t="s">
        <v>14</v>
      </c>
      <c r="P1490" s="55" t="s">
        <v>15</v>
      </c>
      <c r="Q1490" s="55" t="s">
        <v>14</v>
      </c>
      <c r="R1490" s="55" t="s">
        <v>15</v>
      </c>
      <c r="S1490" s="55" t="s">
        <v>14</v>
      </c>
      <c r="T1490" s="55" t="s">
        <v>15</v>
      </c>
      <c r="U1490" s="55" t="s">
        <v>14</v>
      </c>
      <c r="V1490" s="55" t="s">
        <v>15</v>
      </c>
      <c r="W1490" s="104"/>
      <c r="X1490" s="55" t="s">
        <v>14</v>
      </c>
      <c r="Y1490" s="55" t="s">
        <v>15</v>
      </c>
      <c r="Z1490" s="55" t="s">
        <v>14</v>
      </c>
      <c r="AA1490" s="55" t="s">
        <v>15</v>
      </c>
      <c r="AB1490" s="55" t="s">
        <v>14</v>
      </c>
      <c r="AC1490" s="55" t="s">
        <v>15</v>
      </c>
    </row>
    <row r="1491" spans="1:29" customFormat="1" x14ac:dyDescent="0.3">
      <c r="A1491" s="56" t="s">
        <v>16</v>
      </c>
      <c r="B1491" s="57">
        <v>1534.1429478952</v>
      </c>
      <c r="C1491" s="57">
        <v>1534.1429478952</v>
      </c>
      <c r="D1491" s="57">
        <v>686.34705905119995</v>
      </c>
      <c r="E1491" s="57">
        <v>686.34705905119995</v>
      </c>
      <c r="F1491" s="57">
        <v>842.05396449349996</v>
      </c>
      <c r="G1491" s="57">
        <v>842.05396449349996</v>
      </c>
      <c r="H1491" s="105"/>
      <c r="I1491" s="57">
        <v>268.05665223019997</v>
      </c>
      <c r="J1491" s="57">
        <v>268.05665223019997</v>
      </c>
      <c r="K1491" s="57">
        <v>357.11212097399999</v>
      </c>
      <c r="L1491" s="57">
        <v>357.11212097399999</v>
      </c>
      <c r="M1491" s="57">
        <v>220.53685677050001</v>
      </c>
      <c r="N1491" s="57">
        <v>220.53685677050001</v>
      </c>
      <c r="O1491" s="57">
        <v>266.29867451119998</v>
      </c>
      <c r="P1491" s="57">
        <v>266.29867451119998</v>
      </c>
      <c r="Q1491" s="57">
        <v>133.61805384510001</v>
      </c>
      <c r="R1491" s="57">
        <v>133.61805384510001</v>
      </c>
      <c r="S1491" s="57">
        <v>189.3491126815</v>
      </c>
      <c r="T1491" s="57">
        <v>189.3491126815</v>
      </c>
      <c r="U1491" s="57">
        <v>99.171476882700006</v>
      </c>
      <c r="V1491" s="57">
        <v>99.171476882700006</v>
      </c>
      <c r="W1491" s="105"/>
      <c r="X1491" s="57">
        <v>333.48910240409998</v>
      </c>
      <c r="Y1491" s="57">
        <v>333.48910240409998</v>
      </c>
      <c r="Z1491" s="57">
        <v>413.6446286286</v>
      </c>
      <c r="AA1491" s="57">
        <v>413.6446286286</v>
      </c>
      <c r="AB1491" s="57">
        <v>762.78401200630003</v>
      </c>
      <c r="AC1491" s="57">
        <v>762.78401200630003</v>
      </c>
    </row>
    <row r="1492" spans="1:29" customFormat="1" x14ac:dyDescent="0.3">
      <c r="A1492" s="58" t="s">
        <v>341</v>
      </c>
      <c r="B1492" s="59">
        <v>760.61681852720199</v>
      </c>
      <c r="C1492" s="60">
        <v>0.49579266363069002</v>
      </c>
      <c r="D1492" s="59">
        <v>332.39602405810001</v>
      </c>
      <c r="E1492" s="60">
        <v>0.48429729489567702</v>
      </c>
      <c r="F1492" s="59">
        <v>427.77118922559998</v>
      </c>
      <c r="G1492" s="60">
        <v>0.50800923368718598</v>
      </c>
      <c r="H1492" s="106"/>
      <c r="I1492" s="59">
        <v>111.76344293299999</v>
      </c>
      <c r="J1492" s="60">
        <v>0.41693963571932002</v>
      </c>
      <c r="K1492" s="59">
        <v>125.7691938783</v>
      </c>
      <c r="L1492" s="64">
        <v>0.35218405226703797</v>
      </c>
      <c r="M1492" s="59">
        <v>96.800219122399795</v>
      </c>
      <c r="N1492" s="60">
        <v>0.43892989380516301</v>
      </c>
      <c r="O1492" s="59">
        <v>142.84170296849999</v>
      </c>
      <c r="P1492" s="60">
        <v>0.53639659765746395</v>
      </c>
      <c r="Q1492" s="59">
        <v>89.582868790500299</v>
      </c>
      <c r="R1492" s="63">
        <v>0.67043985608674606</v>
      </c>
      <c r="S1492" s="59">
        <v>133.5747560161</v>
      </c>
      <c r="T1492" s="63">
        <v>0.70544167925826595</v>
      </c>
      <c r="U1492" s="59">
        <v>60.284634818400001</v>
      </c>
      <c r="V1492" s="63">
        <v>0.60788279768894304</v>
      </c>
      <c r="W1492" s="106"/>
      <c r="X1492" s="59">
        <v>173.57186695659999</v>
      </c>
      <c r="Y1492" s="60">
        <v>0.52047238037264898</v>
      </c>
      <c r="Z1492" s="59">
        <v>231.7726315134</v>
      </c>
      <c r="AA1492" s="63">
        <v>0.56031824293674604</v>
      </c>
      <c r="AB1492" s="59">
        <v>351.73253686779998</v>
      </c>
      <c r="AC1492" s="60">
        <v>0.46111681856396203</v>
      </c>
    </row>
    <row r="1493" spans="1:29" customFormat="1" x14ac:dyDescent="0.3">
      <c r="A1493" s="58" t="s">
        <v>237</v>
      </c>
      <c r="B1493" s="61">
        <v>286.95159536419999</v>
      </c>
      <c r="C1493" s="62">
        <v>0.187043584014051</v>
      </c>
      <c r="D1493" s="61">
        <v>123.8723756082</v>
      </c>
      <c r="E1493" s="62">
        <v>0.18048066787004199</v>
      </c>
      <c r="F1493" s="61">
        <v>162.6187036915</v>
      </c>
      <c r="G1493" s="62">
        <v>0.19312147504621799</v>
      </c>
      <c r="H1493" s="106"/>
      <c r="I1493" s="61">
        <v>54.115880320100104</v>
      </c>
      <c r="J1493" s="62">
        <v>0.20188225089682399</v>
      </c>
      <c r="K1493" s="61">
        <v>78.7518004322</v>
      </c>
      <c r="L1493" s="62">
        <v>0.220524019787986</v>
      </c>
      <c r="M1493" s="61">
        <v>52.147713476200003</v>
      </c>
      <c r="N1493" s="62">
        <v>0.23645804261401601</v>
      </c>
      <c r="O1493" s="61">
        <v>42.745802188299798</v>
      </c>
      <c r="P1493" s="62">
        <v>0.160518268694958</v>
      </c>
      <c r="Q1493" s="61">
        <v>19.405506982999999</v>
      </c>
      <c r="R1493" s="62">
        <v>0.14523117516362199</v>
      </c>
      <c r="S1493" s="61">
        <v>21.763165578700001</v>
      </c>
      <c r="T1493" s="64">
        <v>0.11493671805744</v>
      </c>
      <c r="U1493" s="61">
        <v>18.021726385699999</v>
      </c>
      <c r="V1493" s="62">
        <v>0.18172287992661501</v>
      </c>
      <c r="W1493" s="106"/>
      <c r="X1493" s="61">
        <v>65.166728837100095</v>
      </c>
      <c r="Y1493" s="62">
        <v>0.19540887053675099</v>
      </c>
      <c r="Z1493" s="61">
        <v>73.410130415600094</v>
      </c>
      <c r="AA1493" s="62">
        <v>0.17747149445402999</v>
      </c>
      <c r="AB1493" s="61">
        <v>148.3747361115</v>
      </c>
      <c r="AC1493" s="62">
        <v>0.19451736504182901</v>
      </c>
    </row>
    <row r="1494" spans="1:29" customFormat="1" x14ac:dyDescent="0.3">
      <c r="A1494" s="58" t="s">
        <v>238</v>
      </c>
      <c r="B1494" s="59">
        <v>218.59943513589999</v>
      </c>
      <c r="C1494" s="60">
        <v>0.142489613132735</v>
      </c>
      <c r="D1494" s="59">
        <v>105.21216476399999</v>
      </c>
      <c r="E1494" s="60">
        <v>0.15329294906492999</v>
      </c>
      <c r="F1494" s="59">
        <v>108.5554673294</v>
      </c>
      <c r="G1494" s="60">
        <v>0.128917470740366</v>
      </c>
      <c r="H1494" s="106"/>
      <c r="I1494" s="59">
        <v>50.483845429800098</v>
      </c>
      <c r="J1494" s="60">
        <v>0.18833274611833101</v>
      </c>
      <c r="K1494" s="59">
        <v>69.8734562036</v>
      </c>
      <c r="L1494" s="60">
        <v>0.19566251633527501</v>
      </c>
      <c r="M1494" s="59">
        <v>26.420372050499999</v>
      </c>
      <c r="N1494" s="60">
        <v>0.11980025668904</v>
      </c>
      <c r="O1494" s="59">
        <v>41.058672056599903</v>
      </c>
      <c r="P1494" s="60">
        <v>0.15418278792399001</v>
      </c>
      <c r="Q1494" s="59">
        <v>6.5937133556000003</v>
      </c>
      <c r="R1494" s="64">
        <v>4.9347473382930197E-2</v>
      </c>
      <c r="S1494" s="59">
        <v>16.179430275800001</v>
      </c>
      <c r="T1494" s="60">
        <v>8.54476160287852E-2</v>
      </c>
      <c r="U1494" s="59">
        <v>7.9899457639999998</v>
      </c>
      <c r="V1494" s="64">
        <v>8.0566973641529094E-2</v>
      </c>
      <c r="W1494" s="106"/>
      <c r="X1494" s="59">
        <v>37.540448579600103</v>
      </c>
      <c r="Y1494" s="60">
        <v>0.112568741553992</v>
      </c>
      <c r="Z1494" s="59">
        <v>50.133315384699998</v>
      </c>
      <c r="AA1494" s="60">
        <v>0.12119900009559501</v>
      </c>
      <c r="AB1494" s="59">
        <v>115.7611081989</v>
      </c>
      <c r="AC1494" s="60">
        <v>0.15176131955679201</v>
      </c>
    </row>
    <row r="1495" spans="1:29" customFormat="1" x14ac:dyDescent="0.3">
      <c r="A1495" s="58" t="s">
        <v>239</v>
      </c>
      <c r="B1495" s="61">
        <v>164.66957560660001</v>
      </c>
      <c r="C1495" s="62">
        <v>0.107336526777066</v>
      </c>
      <c r="D1495" s="61">
        <v>68.512184474400001</v>
      </c>
      <c r="E1495" s="62">
        <v>9.9821487643744905E-2</v>
      </c>
      <c r="F1495" s="61">
        <v>96.157391132200004</v>
      </c>
      <c r="G1495" s="62">
        <v>0.11419385833548</v>
      </c>
      <c r="H1495" s="106"/>
      <c r="I1495" s="61">
        <v>33.4253687275</v>
      </c>
      <c r="J1495" s="62">
        <v>0.124695165926325</v>
      </c>
      <c r="K1495" s="61">
        <v>58.563924701300103</v>
      </c>
      <c r="L1495" s="63">
        <v>0.163993102618782</v>
      </c>
      <c r="M1495" s="61">
        <v>31.4657186811</v>
      </c>
      <c r="N1495" s="62">
        <v>0.14267782329846401</v>
      </c>
      <c r="O1495" s="61">
        <v>26.6101804055</v>
      </c>
      <c r="P1495" s="62">
        <v>9.9926071559852406E-2</v>
      </c>
      <c r="Q1495" s="61">
        <v>10.1264975494</v>
      </c>
      <c r="R1495" s="62">
        <v>7.5786895991909797E-2</v>
      </c>
      <c r="S1495" s="61">
        <v>0.88364190839999801</v>
      </c>
      <c r="T1495" s="64">
        <v>4.6667338224412698E-3</v>
      </c>
      <c r="U1495" s="61">
        <v>3.5942436334000001</v>
      </c>
      <c r="V1495" s="64">
        <v>3.6242715611175903E-2</v>
      </c>
      <c r="W1495" s="106"/>
      <c r="X1495" s="61">
        <v>26.081082950300001</v>
      </c>
      <c r="Y1495" s="62">
        <v>7.8206702294867397E-2</v>
      </c>
      <c r="Z1495" s="61">
        <v>38.566334673600103</v>
      </c>
      <c r="AA1495" s="62">
        <v>9.3235429652412202E-2</v>
      </c>
      <c r="AB1495" s="61">
        <v>100.02215798269999</v>
      </c>
      <c r="AC1495" s="62">
        <v>0.13112775885223199</v>
      </c>
    </row>
    <row r="1496" spans="1:29" customFormat="1" x14ac:dyDescent="0.3">
      <c r="A1496" s="58" t="s">
        <v>342</v>
      </c>
      <c r="B1496" s="59">
        <v>40.332780348599997</v>
      </c>
      <c r="C1496" s="60">
        <v>2.62901057583554E-2</v>
      </c>
      <c r="D1496" s="59">
        <v>25.968578355599998</v>
      </c>
      <c r="E1496" s="60">
        <v>3.7835928650293497E-2</v>
      </c>
      <c r="F1496" s="59">
        <v>14.364201993</v>
      </c>
      <c r="G1496" s="60">
        <v>1.7058529023897099E-2</v>
      </c>
      <c r="H1496" s="106"/>
      <c r="I1496" s="59">
        <v>5.0172389084000102</v>
      </c>
      <c r="J1496" s="60">
        <v>1.8717084118812798E-2</v>
      </c>
      <c r="K1496" s="59">
        <v>16.478707093499999</v>
      </c>
      <c r="L1496" s="60">
        <v>4.6144351103388499E-2</v>
      </c>
      <c r="M1496" s="59">
        <v>7.5941269867000196</v>
      </c>
      <c r="N1496" s="60">
        <v>3.44347294049029E-2</v>
      </c>
      <c r="O1496" s="59">
        <v>7.0497031847999798</v>
      </c>
      <c r="P1496" s="60">
        <v>2.64729187921794E-2</v>
      </c>
      <c r="Q1496" s="59">
        <v>2.5117749709999999</v>
      </c>
      <c r="R1496" s="60">
        <v>1.8798170596855401E-2</v>
      </c>
      <c r="S1496" s="59">
        <v>1.6812292042000001</v>
      </c>
      <c r="T1496" s="60">
        <v>8.87899172270196E-3</v>
      </c>
      <c r="U1496" s="59">
        <v>0</v>
      </c>
      <c r="V1496" s="64">
        <v>0</v>
      </c>
      <c r="W1496" s="106"/>
      <c r="X1496" s="59">
        <v>7.6540706385000004</v>
      </c>
      <c r="Y1496" s="60">
        <v>2.2951486520315999E-2</v>
      </c>
      <c r="Z1496" s="59">
        <v>2.7447369733999998</v>
      </c>
      <c r="AA1496" s="64">
        <v>6.6354952619593196E-3</v>
      </c>
      <c r="AB1496" s="59">
        <v>29.933972736699999</v>
      </c>
      <c r="AC1496" s="60">
        <v>3.9243052116373897E-2</v>
      </c>
    </row>
    <row r="1497" spans="1:29" customFormat="1" x14ac:dyDescent="0.3">
      <c r="A1497" s="58" t="s">
        <v>88</v>
      </c>
      <c r="B1497" s="61">
        <v>62.972742912699999</v>
      </c>
      <c r="C1497" s="62">
        <v>4.10475066871029E-2</v>
      </c>
      <c r="D1497" s="61">
        <v>30.3857317909</v>
      </c>
      <c r="E1497" s="62">
        <v>4.4271671875311801E-2</v>
      </c>
      <c r="F1497" s="61">
        <v>32.587011121800003</v>
      </c>
      <c r="G1497" s="62">
        <v>3.8699433166853203E-2</v>
      </c>
      <c r="H1497" s="106"/>
      <c r="I1497" s="61">
        <v>13.2508759114</v>
      </c>
      <c r="J1497" s="62">
        <v>4.9433117220386999E-2</v>
      </c>
      <c r="K1497" s="61">
        <v>7.6750386650999998</v>
      </c>
      <c r="L1497" s="62">
        <v>2.1491957887530801E-2</v>
      </c>
      <c r="M1497" s="61">
        <v>6.1087064535999902</v>
      </c>
      <c r="N1497" s="62">
        <v>2.7699254188414301E-2</v>
      </c>
      <c r="O1497" s="61">
        <v>5.9926137075000101</v>
      </c>
      <c r="P1497" s="62">
        <v>2.25033553715565E-2</v>
      </c>
      <c r="Q1497" s="61">
        <v>5.3976921956000004</v>
      </c>
      <c r="R1497" s="62">
        <v>4.0396428777935998E-2</v>
      </c>
      <c r="S1497" s="61">
        <v>15.2668896983</v>
      </c>
      <c r="T1497" s="63">
        <v>8.0628261110365501E-2</v>
      </c>
      <c r="U1497" s="61">
        <v>9.2809262811999993</v>
      </c>
      <c r="V1497" s="63">
        <v>9.3584633131736802E-2</v>
      </c>
      <c r="W1497" s="106"/>
      <c r="X1497" s="61">
        <v>23.474904442</v>
      </c>
      <c r="Y1497" s="63">
        <v>7.0391818721424596E-2</v>
      </c>
      <c r="Z1497" s="61">
        <v>17.017479667900002</v>
      </c>
      <c r="AA1497" s="62">
        <v>4.1140337599257303E-2</v>
      </c>
      <c r="AB1497" s="61">
        <v>16.959500108699999</v>
      </c>
      <c r="AC1497" s="64">
        <v>2.2233685868811699E-2</v>
      </c>
    </row>
    <row r="1498" spans="1:29" customFormat="1" x14ac:dyDescent="0.3">
      <c r="A1498" s="58" t="s">
        <v>343</v>
      </c>
      <c r="B1498" s="59">
        <v>1047.5684138914</v>
      </c>
      <c r="C1498" s="60">
        <v>0.68283624764474105</v>
      </c>
      <c r="D1498" s="59">
        <v>456.26839966630098</v>
      </c>
      <c r="E1498" s="60">
        <v>0.66477796276571999</v>
      </c>
      <c r="F1498" s="59">
        <v>590.38989291710004</v>
      </c>
      <c r="G1498" s="60">
        <v>0.701130708733404</v>
      </c>
      <c r="H1498" s="106"/>
      <c r="I1498" s="59">
        <v>165.87932325310001</v>
      </c>
      <c r="J1498" s="60">
        <v>0.61882188661614401</v>
      </c>
      <c r="K1498" s="59">
        <v>204.52099431049999</v>
      </c>
      <c r="L1498" s="64">
        <v>0.57270807205502405</v>
      </c>
      <c r="M1498" s="59">
        <v>148.9479325986</v>
      </c>
      <c r="N1498" s="60">
        <v>0.67538793641917905</v>
      </c>
      <c r="O1498" s="59">
        <v>185.58750515680001</v>
      </c>
      <c r="P1498" s="60">
        <v>0.69691486635242195</v>
      </c>
      <c r="Q1498" s="59">
        <v>108.9883757735</v>
      </c>
      <c r="R1498" s="63">
        <v>0.81567103125036899</v>
      </c>
      <c r="S1498" s="59">
        <v>155.33792159480001</v>
      </c>
      <c r="T1498" s="63">
        <v>0.82037839731570605</v>
      </c>
      <c r="U1498" s="59">
        <v>78.3063612041</v>
      </c>
      <c r="V1498" s="63">
        <v>0.789605677615558</v>
      </c>
      <c r="W1498" s="106"/>
      <c r="X1498" s="59">
        <v>238.7385957937</v>
      </c>
      <c r="Y1498" s="60">
        <v>0.71588125090940002</v>
      </c>
      <c r="Z1498" s="59">
        <v>305.182761929001</v>
      </c>
      <c r="AA1498" s="63">
        <v>0.73778973739077602</v>
      </c>
      <c r="AB1498" s="59">
        <v>500.10727297929998</v>
      </c>
      <c r="AC1498" s="60">
        <v>0.65563418360578996</v>
      </c>
    </row>
    <row r="1499" spans="1:29" customFormat="1" x14ac:dyDescent="0.3">
      <c r="A1499" s="58" t="s">
        <v>344</v>
      </c>
      <c r="B1499" s="61">
        <v>205.00235595519999</v>
      </c>
      <c r="C1499" s="62">
        <v>0.13362663253542101</v>
      </c>
      <c r="D1499" s="61">
        <v>94.480762829999904</v>
      </c>
      <c r="E1499" s="62">
        <v>0.13765741629403799</v>
      </c>
      <c r="F1499" s="61">
        <v>110.5215931252</v>
      </c>
      <c r="G1499" s="62">
        <v>0.131252387359377</v>
      </c>
      <c r="H1499" s="106"/>
      <c r="I1499" s="61">
        <v>38.442607635900103</v>
      </c>
      <c r="J1499" s="62">
        <v>0.143412250045138</v>
      </c>
      <c r="K1499" s="61">
        <v>75.042631794800101</v>
      </c>
      <c r="L1499" s="63">
        <v>0.21013745372216999</v>
      </c>
      <c r="M1499" s="61">
        <v>39.059845667799998</v>
      </c>
      <c r="N1499" s="62">
        <v>0.17711255270336701</v>
      </c>
      <c r="O1499" s="61">
        <v>33.659883590299998</v>
      </c>
      <c r="P1499" s="62">
        <v>0.126398990352032</v>
      </c>
      <c r="Q1499" s="61">
        <v>12.638272520399999</v>
      </c>
      <c r="R1499" s="62">
        <v>9.4585066588765199E-2</v>
      </c>
      <c r="S1499" s="61">
        <v>2.5648711126000001</v>
      </c>
      <c r="T1499" s="64">
        <v>1.3545725545143199E-2</v>
      </c>
      <c r="U1499" s="61">
        <v>3.5942436334000001</v>
      </c>
      <c r="V1499" s="64">
        <v>3.6242715611175903E-2</v>
      </c>
      <c r="W1499" s="106"/>
      <c r="X1499" s="61">
        <v>33.735153588800102</v>
      </c>
      <c r="Y1499" s="62">
        <v>0.101158188815183</v>
      </c>
      <c r="Z1499" s="61">
        <v>41.311071646999999</v>
      </c>
      <c r="AA1499" s="62">
        <v>9.9870924914371495E-2</v>
      </c>
      <c r="AB1499" s="61">
        <v>129.95613071939999</v>
      </c>
      <c r="AC1499" s="63">
        <v>0.17037081096860601</v>
      </c>
    </row>
    <row r="1500" spans="1:29" customFormat="1" x14ac:dyDescent="0.3">
      <c r="A1500" s="65" t="s">
        <v>1</v>
      </c>
    </row>
    <row r="1501" spans="1:29" customFormat="1" x14ac:dyDescent="0.3">
      <c r="A1501" s="65" t="s">
        <v>1</v>
      </c>
    </row>
    <row r="1502" spans="1:29" customFormat="1" x14ac:dyDescent="0.3">
      <c r="A1502" s="53" t="s">
        <v>476</v>
      </c>
    </row>
    <row r="1503" spans="1:29" customFormat="1" x14ac:dyDescent="0.3">
      <c r="A1503" s="54" t="s">
        <v>1</v>
      </c>
    </row>
    <row r="1504" spans="1:29" customFormat="1" x14ac:dyDescent="0.3">
      <c r="A1504" s="114" t="s">
        <v>1</v>
      </c>
      <c r="B1504" s="113" t="s">
        <v>502</v>
      </c>
      <c r="C1504" s="113" t="s">
        <v>1</v>
      </c>
      <c r="D1504" s="113" t="s">
        <v>346</v>
      </c>
      <c r="E1504" s="113" t="s">
        <v>1</v>
      </c>
      <c r="F1504" s="113" t="s">
        <v>347</v>
      </c>
      <c r="G1504" s="113" t="s">
        <v>1</v>
      </c>
      <c r="H1504" s="104"/>
      <c r="I1504" s="113" t="s">
        <v>350</v>
      </c>
      <c r="J1504" s="113" t="s">
        <v>1</v>
      </c>
      <c r="K1504" s="113" t="s">
        <v>351</v>
      </c>
      <c r="L1504" s="113" t="s">
        <v>1</v>
      </c>
      <c r="M1504" s="113" t="s">
        <v>352</v>
      </c>
      <c r="N1504" s="113" t="s">
        <v>1</v>
      </c>
      <c r="O1504" s="113" t="s">
        <v>353</v>
      </c>
      <c r="P1504" s="113" t="s">
        <v>1</v>
      </c>
      <c r="Q1504" s="113" t="s">
        <v>354</v>
      </c>
      <c r="R1504" s="113" t="s">
        <v>1</v>
      </c>
      <c r="S1504" s="113" t="s">
        <v>355</v>
      </c>
      <c r="T1504" s="113" t="s">
        <v>1</v>
      </c>
      <c r="U1504" s="113" t="s">
        <v>356</v>
      </c>
      <c r="V1504" s="113" t="s">
        <v>1</v>
      </c>
      <c r="W1504" s="104"/>
      <c r="X1504" s="113" t="s">
        <v>358</v>
      </c>
      <c r="Y1504" s="113" t="s">
        <v>1</v>
      </c>
      <c r="Z1504" s="113" t="s">
        <v>359</v>
      </c>
      <c r="AA1504" s="113" t="s">
        <v>1</v>
      </c>
      <c r="AB1504" s="113" t="s">
        <v>360</v>
      </c>
      <c r="AC1504" s="113" t="s">
        <v>1</v>
      </c>
    </row>
    <row r="1505" spans="1:29" customFormat="1" x14ac:dyDescent="0.3">
      <c r="A1505" s="115" t="s">
        <v>1</v>
      </c>
      <c r="B1505" s="55" t="s">
        <v>14</v>
      </c>
      <c r="C1505" s="55" t="s">
        <v>15</v>
      </c>
      <c r="D1505" s="55" t="s">
        <v>14</v>
      </c>
      <c r="E1505" s="55" t="s">
        <v>15</v>
      </c>
      <c r="F1505" s="55" t="s">
        <v>14</v>
      </c>
      <c r="G1505" s="55" t="s">
        <v>15</v>
      </c>
      <c r="H1505" s="104"/>
      <c r="I1505" s="55" t="s">
        <v>14</v>
      </c>
      <c r="J1505" s="55" t="s">
        <v>15</v>
      </c>
      <c r="K1505" s="55" t="s">
        <v>14</v>
      </c>
      <c r="L1505" s="55" t="s">
        <v>15</v>
      </c>
      <c r="M1505" s="55" t="s">
        <v>14</v>
      </c>
      <c r="N1505" s="55" t="s">
        <v>15</v>
      </c>
      <c r="O1505" s="55" t="s">
        <v>14</v>
      </c>
      <c r="P1505" s="55" t="s">
        <v>15</v>
      </c>
      <c r="Q1505" s="55" t="s">
        <v>14</v>
      </c>
      <c r="R1505" s="55" t="s">
        <v>15</v>
      </c>
      <c r="S1505" s="55" t="s">
        <v>14</v>
      </c>
      <c r="T1505" s="55" t="s">
        <v>15</v>
      </c>
      <c r="U1505" s="55" t="s">
        <v>14</v>
      </c>
      <c r="V1505" s="55" t="s">
        <v>15</v>
      </c>
      <c r="W1505" s="104"/>
      <c r="X1505" s="55" t="s">
        <v>14</v>
      </c>
      <c r="Y1505" s="55" t="s">
        <v>15</v>
      </c>
      <c r="Z1505" s="55" t="s">
        <v>14</v>
      </c>
      <c r="AA1505" s="55" t="s">
        <v>15</v>
      </c>
      <c r="AB1505" s="55" t="s">
        <v>14</v>
      </c>
      <c r="AC1505" s="55" t="s">
        <v>15</v>
      </c>
    </row>
    <row r="1506" spans="1:29" customFormat="1" x14ac:dyDescent="0.3">
      <c r="A1506" s="56" t="s">
        <v>16</v>
      </c>
      <c r="B1506" s="57">
        <v>1534.1429478952</v>
      </c>
      <c r="C1506" s="57">
        <v>1534.1429478952</v>
      </c>
      <c r="D1506" s="57">
        <v>686.34705905119995</v>
      </c>
      <c r="E1506" s="57">
        <v>686.34705905119995</v>
      </c>
      <c r="F1506" s="57">
        <v>842.05396449349996</v>
      </c>
      <c r="G1506" s="57">
        <v>842.05396449349996</v>
      </c>
      <c r="H1506" s="105"/>
      <c r="I1506" s="57">
        <v>268.05665223019997</v>
      </c>
      <c r="J1506" s="57">
        <v>268.05665223019997</v>
      </c>
      <c r="K1506" s="57">
        <v>357.11212097399999</v>
      </c>
      <c r="L1506" s="57">
        <v>357.11212097399999</v>
      </c>
      <c r="M1506" s="57">
        <v>220.53685677050001</v>
      </c>
      <c r="N1506" s="57">
        <v>220.53685677050001</v>
      </c>
      <c r="O1506" s="57">
        <v>266.29867451119998</v>
      </c>
      <c r="P1506" s="57">
        <v>266.29867451119998</v>
      </c>
      <c r="Q1506" s="57">
        <v>133.61805384510001</v>
      </c>
      <c r="R1506" s="57">
        <v>133.61805384510001</v>
      </c>
      <c r="S1506" s="57">
        <v>189.3491126815</v>
      </c>
      <c r="T1506" s="57">
        <v>189.3491126815</v>
      </c>
      <c r="U1506" s="57">
        <v>99.171476882700006</v>
      </c>
      <c r="V1506" s="57">
        <v>99.171476882700006</v>
      </c>
      <c r="W1506" s="105"/>
      <c r="X1506" s="57">
        <v>333.48910240409998</v>
      </c>
      <c r="Y1506" s="57">
        <v>333.48910240409998</v>
      </c>
      <c r="Z1506" s="57">
        <v>413.6446286286</v>
      </c>
      <c r="AA1506" s="57">
        <v>413.6446286286</v>
      </c>
      <c r="AB1506" s="57">
        <v>762.78401200630003</v>
      </c>
      <c r="AC1506" s="57">
        <v>762.78401200630003</v>
      </c>
    </row>
    <row r="1507" spans="1:29" customFormat="1" x14ac:dyDescent="0.3">
      <c r="A1507" s="58" t="s">
        <v>341</v>
      </c>
      <c r="B1507" s="59">
        <v>50.238976935300002</v>
      </c>
      <c r="C1507" s="60">
        <v>3.2747259311282799E-2</v>
      </c>
      <c r="D1507" s="59">
        <v>23.436243362799999</v>
      </c>
      <c r="E1507" s="60">
        <v>3.4146344846582501E-2</v>
      </c>
      <c r="F1507" s="59">
        <v>26.802733572500099</v>
      </c>
      <c r="G1507" s="60">
        <v>3.1830185121950003E-2</v>
      </c>
      <c r="H1507" s="106"/>
      <c r="I1507" s="59">
        <v>17.2381021763</v>
      </c>
      <c r="J1507" s="60">
        <v>6.4307682845700695E-2</v>
      </c>
      <c r="K1507" s="59">
        <v>7.1217400876000099</v>
      </c>
      <c r="L1507" s="60">
        <v>1.9942588529831801E-2</v>
      </c>
      <c r="M1507" s="59">
        <v>9.0546825867999896</v>
      </c>
      <c r="N1507" s="60">
        <v>4.1057457331146602E-2</v>
      </c>
      <c r="O1507" s="59">
        <v>6.2801922957</v>
      </c>
      <c r="P1507" s="60">
        <v>2.3583265321269399E-2</v>
      </c>
      <c r="Q1507" s="59">
        <v>3.7167978648000002</v>
      </c>
      <c r="R1507" s="60">
        <v>2.7816584345022599E-2</v>
      </c>
      <c r="S1507" s="59">
        <v>4.1197674252000001</v>
      </c>
      <c r="T1507" s="60">
        <v>2.1757521684982899E-2</v>
      </c>
      <c r="U1507" s="59">
        <v>2.7076944989</v>
      </c>
      <c r="V1507" s="60">
        <v>2.7303157964488699E-2</v>
      </c>
      <c r="W1507" s="106"/>
      <c r="X1507" s="59">
        <v>21.411286775800001</v>
      </c>
      <c r="Y1507" s="63">
        <v>6.4203857401778697E-2</v>
      </c>
      <c r="Z1507" s="59">
        <v>14.0375566137</v>
      </c>
      <c r="AA1507" s="60">
        <v>3.3936271964270903E-2</v>
      </c>
      <c r="AB1507" s="59">
        <v>14.7901335458</v>
      </c>
      <c r="AC1507" s="60">
        <v>1.9389674289185099E-2</v>
      </c>
    </row>
    <row r="1508" spans="1:29" customFormat="1" x14ac:dyDescent="0.3">
      <c r="A1508" s="58" t="s">
        <v>237</v>
      </c>
      <c r="B1508" s="61">
        <v>82.147286764900002</v>
      </c>
      <c r="C1508" s="62">
        <v>5.35460446352823E-2</v>
      </c>
      <c r="D1508" s="61">
        <v>38.700044571900001</v>
      </c>
      <c r="E1508" s="62">
        <v>5.6385532744029798E-2</v>
      </c>
      <c r="F1508" s="61">
        <v>43.447242193000001</v>
      </c>
      <c r="G1508" s="62">
        <v>5.1596743231455203E-2</v>
      </c>
      <c r="H1508" s="106"/>
      <c r="I1508" s="61">
        <v>10.639168703299999</v>
      </c>
      <c r="J1508" s="62">
        <v>3.96900006576347E-2</v>
      </c>
      <c r="K1508" s="61">
        <v>23.260523708299999</v>
      </c>
      <c r="L1508" s="62">
        <v>6.51350719904394E-2</v>
      </c>
      <c r="M1508" s="61">
        <v>10.0221726249</v>
      </c>
      <c r="N1508" s="62">
        <v>4.5444433967468299E-2</v>
      </c>
      <c r="O1508" s="61">
        <v>9.3590975754000194</v>
      </c>
      <c r="P1508" s="62">
        <v>3.5145115132769397E-2</v>
      </c>
      <c r="Q1508" s="61">
        <v>6.7726251808000004</v>
      </c>
      <c r="R1508" s="62">
        <v>5.0686452810121997E-2</v>
      </c>
      <c r="S1508" s="61">
        <v>17.987732065500001</v>
      </c>
      <c r="T1508" s="63">
        <v>9.4997709842753603E-2</v>
      </c>
      <c r="U1508" s="61">
        <v>4.1059669067</v>
      </c>
      <c r="V1508" s="62">
        <v>4.1402700007750599E-2</v>
      </c>
      <c r="W1508" s="106"/>
      <c r="X1508" s="61">
        <v>18.345136901</v>
      </c>
      <c r="Y1508" s="62">
        <v>5.5009704271447503E-2</v>
      </c>
      <c r="Z1508" s="61">
        <v>28.560578629200101</v>
      </c>
      <c r="AA1508" s="62">
        <v>6.9046173097641605E-2</v>
      </c>
      <c r="AB1508" s="61">
        <v>32.564411483800001</v>
      </c>
      <c r="AC1508" s="62">
        <v>4.2691523381760403E-2</v>
      </c>
    </row>
    <row r="1509" spans="1:29" customFormat="1" x14ac:dyDescent="0.3">
      <c r="A1509" s="58" t="s">
        <v>238</v>
      </c>
      <c r="B1509" s="59">
        <v>339.93561484499998</v>
      </c>
      <c r="C1509" s="60">
        <v>0.22158014369611501</v>
      </c>
      <c r="D1509" s="59">
        <v>155.93365720640099</v>
      </c>
      <c r="E1509" s="60">
        <v>0.227193597102261</v>
      </c>
      <c r="F1509" s="59">
        <v>183.09183633059999</v>
      </c>
      <c r="G1509" s="60">
        <v>0.217434801154022</v>
      </c>
      <c r="H1509" s="106"/>
      <c r="I1509" s="59">
        <v>58.681954667999896</v>
      </c>
      <c r="J1509" s="60">
        <v>0.21891624095046</v>
      </c>
      <c r="K1509" s="59">
        <v>82.599189709000001</v>
      </c>
      <c r="L1509" s="60">
        <v>0.231297636954232</v>
      </c>
      <c r="M1509" s="59">
        <v>31.349041400699999</v>
      </c>
      <c r="N1509" s="64">
        <v>0.14214876306740501</v>
      </c>
      <c r="O1509" s="59">
        <v>73.719908401000097</v>
      </c>
      <c r="P1509" s="63">
        <v>0.27683167607317399</v>
      </c>
      <c r="Q1509" s="59">
        <v>23.3742094411</v>
      </c>
      <c r="R1509" s="60">
        <v>0.17493301816981399</v>
      </c>
      <c r="S1509" s="59">
        <v>46.370851729800002</v>
      </c>
      <c r="T1509" s="60">
        <v>0.24489606036759901</v>
      </c>
      <c r="U1509" s="59">
        <v>23.840459495400001</v>
      </c>
      <c r="V1509" s="60">
        <v>0.24039633415562101</v>
      </c>
      <c r="W1509" s="106"/>
      <c r="X1509" s="59">
        <v>96.526456252899806</v>
      </c>
      <c r="Y1509" s="63">
        <v>0.289444109438802</v>
      </c>
      <c r="Z1509" s="59">
        <v>88.2058969915999</v>
      </c>
      <c r="AA1509" s="60">
        <v>0.213240764866302</v>
      </c>
      <c r="AB1509" s="59">
        <v>155.20326160050001</v>
      </c>
      <c r="AC1509" s="60">
        <v>0.20346947387148201</v>
      </c>
    </row>
    <row r="1510" spans="1:29" customFormat="1" x14ac:dyDescent="0.3">
      <c r="A1510" s="58" t="s">
        <v>239</v>
      </c>
      <c r="B1510" s="61">
        <v>677.08540039009995</v>
      </c>
      <c r="C1510" s="62">
        <v>0.44134440100190198</v>
      </c>
      <c r="D1510" s="61">
        <v>287.07335512909901</v>
      </c>
      <c r="E1510" s="62">
        <v>0.41826267242398901</v>
      </c>
      <c r="F1510" s="61">
        <v>387.77930164430001</v>
      </c>
      <c r="G1510" s="62">
        <v>0.46051597402970601</v>
      </c>
      <c r="H1510" s="106"/>
      <c r="I1510" s="61">
        <v>125.12445975120001</v>
      </c>
      <c r="J1510" s="62">
        <v>0.466783639615653</v>
      </c>
      <c r="K1510" s="61">
        <v>146.70117225429999</v>
      </c>
      <c r="L1510" s="62">
        <v>0.41079863616553303</v>
      </c>
      <c r="M1510" s="61">
        <v>110.0216836246</v>
      </c>
      <c r="N1510" s="62">
        <v>0.49888116315674702</v>
      </c>
      <c r="O1510" s="61">
        <v>117.2795779612</v>
      </c>
      <c r="P1510" s="62">
        <v>0.44040616490664303</v>
      </c>
      <c r="Q1510" s="61">
        <v>57.902260436100001</v>
      </c>
      <c r="R1510" s="62">
        <v>0.43334159396771799</v>
      </c>
      <c r="S1510" s="61">
        <v>77.961462828199899</v>
      </c>
      <c r="T1510" s="62">
        <v>0.41173397500593101</v>
      </c>
      <c r="U1510" s="61">
        <v>42.094783534500003</v>
      </c>
      <c r="V1510" s="62">
        <v>0.42446462287024</v>
      </c>
      <c r="W1510" s="106"/>
      <c r="X1510" s="61">
        <v>138.9898575556</v>
      </c>
      <c r="Y1510" s="62">
        <v>0.416774810791812</v>
      </c>
      <c r="Z1510" s="61">
        <v>182.47102713219999</v>
      </c>
      <c r="AA1510" s="62">
        <v>0.441129932563528</v>
      </c>
      <c r="AB1510" s="61">
        <v>349.24103356969999</v>
      </c>
      <c r="AC1510" s="62">
        <v>0.45785048987997901</v>
      </c>
    </row>
    <row r="1511" spans="1:29" customFormat="1" x14ac:dyDescent="0.3">
      <c r="A1511" s="58" t="s">
        <v>342</v>
      </c>
      <c r="B1511" s="59">
        <v>358.14555396150001</v>
      </c>
      <c r="C1511" s="60">
        <v>0.23344992358949701</v>
      </c>
      <c r="D1511" s="59">
        <v>175.32093630220001</v>
      </c>
      <c r="E1511" s="60">
        <v>0.25544064623014801</v>
      </c>
      <c r="F1511" s="59">
        <v>180.22555823350001</v>
      </c>
      <c r="G1511" s="60">
        <v>0.21403088855701399</v>
      </c>
      <c r="H1511" s="106"/>
      <c r="I1511" s="59">
        <v>45.457237385100001</v>
      </c>
      <c r="J1511" s="60">
        <v>0.169580709924194</v>
      </c>
      <c r="K1511" s="59">
        <v>89.527294640500102</v>
      </c>
      <c r="L1511" s="60">
        <v>0.25069800038240098</v>
      </c>
      <c r="M1511" s="59">
        <v>58.777360882300101</v>
      </c>
      <c r="N1511" s="60">
        <v>0.26651944596936999</v>
      </c>
      <c r="O1511" s="59">
        <v>56.393252848299802</v>
      </c>
      <c r="P1511" s="60">
        <v>0.21176693031541199</v>
      </c>
      <c r="Q1511" s="59">
        <v>41.020058875899998</v>
      </c>
      <c r="R1511" s="63">
        <v>0.30699488351666498</v>
      </c>
      <c r="S1511" s="59">
        <v>41.747766781099998</v>
      </c>
      <c r="T1511" s="60">
        <v>0.22048039301521799</v>
      </c>
      <c r="U1511" s="59">
        <v>25.2225825483</v>
      </c>
      <c r="V1511" s="60">
        <v>0.25433303346014802</v>
      </c>
      <c r="W1511" s="106"/>
      <c r="X1511" s="59">
        <v>51.921695429800103</v>
      </c>
      <c r="Y1511" s="64">
        <v>0.155692330140626</v>
      </c>
      <c r="Z1511" s="59">
        <v>90.0195290212001</v>
      </c>
      <c r="AA1511" s="60">
        <v>0.217625282164672</v>
      </c>
      <c r="AB1511" s="59">
        <v>201.03976653780001</v>
      </c>
      <c r="AC1511" s="60">
        <v>0.26356054056379402</v>
      </c>
    </row>
    <row r="1512" spans="1:29" customFormat="1" x14ac:dyDescent="0.3">
      <c r="A1512" s="58" t="s">
        <v>88</v>
      </c>
      <c r="B1512" s="61">
        <v>26.590114998400001</v>
      </c>
      <c r="C1512" s="62">
        <v>1.7332227765920302E-2</v>
      </c>
      <c r="D1512" s="61">
        <v>5.8828224787999996</v>
      </c>
      <c r="E1512" s="62">
        <v>8.5712066529903402E-3</v>
      </c>
      <c r="F1512" s="61">
        <v>20.707292519599999</v>
      </c>
      <c r="G1512" s="62">
        <v>2.45914079058526E-2</v>
      </c>
      <c r="H1512" s="106"/>
      <c r="I1512" s="61">
        <v>10.9157295463</v>
      </c>
      <c r="J1512" s="62">
        <v>4.0721726006358802E-2</v>
      </c>
      <c r="K1512" s="61">
        <v>7.9022005742999903</v>
      </c>
      <c r="L1512" s="62">
        <v>2.2128065977562599E-2</v>
      </c>
      <c r="M1512" s="61">
        <v>1.3119156512000001</v>
      </c>
      <c r="N1512" s="62">
        <v>5.9487365078628798E-3</v>
      </c>
      <c r="O1512" s="61">
        <v>3.2666454296</v>
      </c>
      <c r="P1512" s="62">
        <v>1.22668482507321E-2</v>
      </c>
      <c r="Q1512" s="61">
        <v>0.83210204639999896</v>
      </c>
      <c r="R1512" s="62">
        <v>6.2274671906584903E-3</v>
      </c>
      <c r="S1512" s="61">
        <v>1.1615318517</v>
      </c>
      <c r="T1512" s="62">
        <v>6.1343400835143502E-3</v>
      </c>
      <c r="U1512" s="61">
        <v>1.1999898989</v>
      </c>
      <c r="V1512" s="62">
        <v>1.2100151541751701E-2</v>
      </c>
      <c r="W1512" s="106"/>
      <c r="X1512" s="61">
        <v>6.2946694889999897</v>
      </c>
      <c r="Y1512" s="62">
        <v>1.8875187955534899E-2</v>
      </c>
      <c r="Z1512" s="61">
        <v>10.3500402407</v>
      </c>
      <c r="AA1512" s="62">
        <v>2.5021575343585602E-2</v>
      </c>
      <c r="AB1512" s="61">
        <v>9.9454052687000001</v>
      </c>
      <c r="AC1512" s="62">
        <v>1.30382980137998E-2</v>
      </c>
    </row>
    <row r="1513" spans="1:29" customFormat="1" x14ac:dyDescent="0.3">
      <c r="A1513" s="58" t="s">
        <v>343</v>
      </c>
      <c r="B1513" s="59">
        <v>132.3862637002</v>
      </c>
      <c r="C1513" s="60">
        <v>8.6293303946565203E-2</v>
      </c>
      <c r="D1513" s="59">
        <v>62.1362879347</v>
      </c>
      <c r="E1513" s="60">
        <v>9.0531877590612306E-2</v>
      </c>
      <c r="F1513" s="59">
        <v>70.249975765499997</v>
      </c>
      <c r="G1513" s="60">
        <v>8.3426928353405205E-2</v>
      </c>
      <c r="H1513" s="106"/>
      <c r="I1513" s="59">
        <v>27.877270879600001</v>
      </c>
      <c r="J1513" s="60">
        <v>0.10399768350333501</v>
      </c>
      <c r="K1513" s="59">
        <v>30.382263795899899</v>
      </c>
      <c r="L1513" s="60">
        <v>8.5077660520271201E-2</v>
      </c>
      <c r="M1513" s="59">
        <v>19.0768552117</v>
      </c>
      <c r="N1513" s="60">
        <v>8.6501891298614894E-2</v>
      </c>
      <c r="O1513" s="59">
        <v>15.639289871100001</v>
      </c>
      <c r="P1513" s="60">
        <v>5.8728380454038803E-2</v>
      </c>
      <c r="Q1513" s="59">
        <v>10.489423045600001</v>
      </c>
      <c r="R1513" s="60">
        <v>7.8503037155144603E-2</v>
      </c>
      <c r="S1513" s="59">
        <v>22.1074994907</v>
      </c>
      <c r="T1513" s="60">
        <v>0.11675523152773599</v>
      </c>
      <c r="U1513" s="59">
        <v>6.8136614056000004</v>
      </c>
      <c r="V1513" s="60">
        <v>6.8705857972239298E-2</v>
      </c>
      <c r="W1513" s="106"/>
      <c r="X1513" s="59">
        <v>39.756423676799898</v>
      </c>
      <c r="Y1513" s="60">
        <v>0.119213561673226</v>
      </c>
      <c r="Z1513" s="59">
        <v>42.5981352428999</v>
      </c>
      <c r="AA1513" s="60">
        <v>0.10298244506191299</v>
      </c>
      <c r="AB1513" s="59">
        <v>47.354545029599997</v>
      </c>
      <c r="AC1513" s="64">
        <v>6.2081197670945498E-2</v>
      </c>
    </row>
    <row r="1514" spans="1:29" customFormat="1" x14ac:dyDescent="0.3">
      <c r="A1514" s="58" t="s">
        <v>344</v>
      </c>
      <c r="B1514" s="61">
        <v>1035.2309543516001</v>
      </c>
      <c r="C1514" s="62">
        <v>0.67479432459139999</v>
      </c>
      <c r="D1514" s="61">
        <v>462.39429143130002</v>
      </c>
      <c r="E1514" s="62">
        <v>0.67370331865413602</v>
      </c>
      <c r="F1514" s="61">
        <v>568.00485987779905</v>
      </c>
      <c r="G1514" s="62">
        <v>0.67454686258672003</v>
      </c>
      <c r="H1514" s="106"/>
      <c r="I1514" s="61">
        <v>170.58169713629999</v>
      </c>
      <c r="J1514" s="62">
        <v>0.636364349539846</v>
      </c>
      <c r="K1514" s="61">
        <v>236.22846689479999</v>
      </c>
      <c r="L1514" s="62">
        <v>0.661496636547934</v>
      </c>
      <c r="M1514" s="61">
        <v>168.7990445069</v>
      </c>
      <c r="N1514" s="63">
        <v>0.76540060912611696</v>
      </c>
      <c r="O1514" s="61">
        <v>173.6728308095</v>
      </c>
      <c r="P1514" s="62">
        <v>0.65217309522205602</v>
      </c>
      <c r="Q1514" s="61">
        <v>98.922319312000099</v>
      </c>
      <c r="R1514" s="63">
        <v>0.74033647748438403</v>
      </c>
      <c r="S1514" s="61">
        <v>119.7092296093</v>
      </c>
      <c r="T1514" s="62">
        <v>0.63221436802115005</v>
      </c>
      <c r="U1514" s="61">
        <v>67.317366082800106</v>
      </c>
      <c r="V1514" s="62">
        <v>0.67879765633038802</v>
      </c>
      <c r="W1514" s="106"/>
      <c r="X1514" s="61">
        <v>190.91155298539999</v>
      </c>
      <c r="Y1514" s="64">
        <v>0.572467140932438</v>
      </c>
      <c r="Z1514" s="61">
        <v>272.49055615340001</v>
      </c>
      <c r="AA1514" s="62">
        <v>0.65875521472819998</v>
      </c>
      <c r="AB1514" s="61">
        <v>550.2808001075</v>
      </c>
      <c r="AC1514" s="63">
        <v>0.72141103044377297</v>
      </c>
    </row>
    <row r="1515" spans="1:29" customFormat="1" x14ac:dyDescent="0.3">
      <c r="A1515" s="65" t="s">
        <v>1</v>
      </c>
    </row>
    <row r="1516" spans="1:29" customFormat="1" x14ac:dyDescent="0.3">
      <c r="A1516" s="65" t="s">
        <v>1</v>
      </c>
    </row>
    <row r="1517" spans="1:29" customFormat="1" x14ac:dyDescent="0.3">
      <c r="A1517" s="53" t="s">
        <v>477</v>
      </c>
    </row>
    <row r="1518" spans="1:29" customFormat="1" x14ac:dyDescent="0.3">
      <c r="A1518" s="54" t="s">
        <v>1</v>
      </c>
    </row>
    <row r="1519" spans="1:29" customFormat="1" x14ac:dyDescent="0.3">
      <c r="A1519" s="114" t="s">
        <v>1</v>
      </c>
      <c r="B1519" s="113" t="s">
        <v>502</v>
      </c>
      <c r="C1519" s="113" t="s">
        <v>1</v>
      </c>
      <c r="D1519" s="113" t="s">
        <v>346</v>
      </c>
      <c r="E1519" s="113" t="s">
        <v>1</v>
      </c>
      <c r="F1519" s="113" t="s">
        <v>347</v>
      </c>
      <c r="G1519" s="113" t="s">
        <v>1</v>
      </c>
      <c r="H1519" s="104"/>
      <c r="I1519" s="113" t="s">
        <v>350</v>
      </c>
      <c r="J1519" s="113" t="s">
        <v>1</v>
      </c>
      <c r="K1519" s="113" t="s">
        <v>351</v>
      </c>
      <c r="L1519" s="113" t="s">
        <v>1</v>
      </c>
      <c r="M1519" s="113" t="s">
        <v>352</v>
      </c>
      <c r="N1519" s="113" t="s">
        <v>1</v>
      </c>
      <c r="O1519" s="113" t="s">
        <v>353</v>
      </c>
      <c r="P1519" s="113" t="s">
        <v>1</v>
      </c>
      <c r="Q1519" s="113" t="s">
        <v>354</v>
      </c>
      <c r="R1519" s="113" t="s">
        <v>1</v>
      </c>
      <c r="S1519" s="113" t="s">
        <v>355</v>
      </c>
      <c r="T1519" s="113" t="s">
        <v>1</v>
      </c>
      <c r="U1519" s="113" t="s">
        <v>356</v>
      </c>
      <c r="V1519" s="113" t="s">
        <v>1</v>
      </c>
      <c r="W1519" s="104"/>
      <c r="X1519" s="113" t="s">
        <v>358</v>
      </c>
      <c r="Y1519" s="113" t="s">
        <v>1</v>
      </c>
      <c r="Z1519" s="113" t="s">
        <v>359</v>
      </c>
      <c r="AA1519" s="113" t="s">
        <v>1</v>
      </c>
      <c r="AB1519" s="113" t="s">
        <v>360</v>
      </c>
      <c r="AC1519" s="113" t="s">
        <v>1</v>
      </c>
    </row>
    <row r="1520" spans="1:29" customFormat="1" x14ac:dyDescent="0.3">
      <c r="A1520" s="115" t="s">
        <v>1</v>
      </c>
      <c r="B1520" s="55" t="s">
        <v>14</v>
      </c>
      <c r="C1520" s="55" t="s">
        <v>15</v>
      </c>
      <c r="D1520" s="55" t="s">
        <v>14</v>
      </c>
      <c r="E1520" s="55" t="s">
        <v>15</v>
      </c>
      <c r="F1520" s="55" t="s">
        <v>14</v>
      </c>
      <c r="G1520" s="55" t="s">
        <v>15</v>
      </c>
      <c r="H1520" s="104"/>
      <c r="I1520" s="55" t="s">
        <v>14</v>
      </c>
      <c r="J1520" s="55" t="s">
        <v>15</v>
      </c>
      <c r="K1520" s="55" t="s">
        <v>14</v>
      </c>
      <c r="L1520" s="55" t="s">
        <v>15</v>
      </c>
      <c r="M1520" s="55" t="s">
        <v>14</v>
      </c>
      <c r="N1520" s="55" t="s">
        <v>15</v>
      </c>
      <c r="O1520" s="55" t="s">
        <v>14</v>
      </c>
      <c r="P1520" s="55" t="s">
        <v>15</v>
      </c>
      <c r="Q1520" s="55" t="s">
        <v>14</v>
      </c>
      <c r="R1520" s="55" t="s">
        <v>15</v>
      </c>
      <c r="S1520" s="55" t="s">
        <v>14</v>
      </c>
      <c r="T1520" s="55" t="s">
        <v>15</v>
      </c>
      <c r="U1520" s="55" t="s">
        <v>14</v>
      </c>
      <c r="V1520" s="55" t="s">
        <v>15</v>
      </c>
      <c r="W1520" s="104"/>
      <c r="X1520" s="55" t="s">
        <v>14</v>
      </c>
      <c r="Y1520" s="55" t="s">
        <v>15</v>
      </c>
      <c r="Z1520" s="55" t="s">
        <v>14</v>
      </c>
      <c r="AA1520" s="55" t="s">
        <v>15</v>
      </c>
      <c r="AB1520" s="55" t="s">
        <v>14</v>
      </c>
      <c r="AC1520" s="55" t="s">
        <v>15</v>
      </c>
    </row>
    <row r="1521" spans="1:29" customFormat="1" x14ac:dyDescent="0.3">
      <c r="A1521" s="56" t="s">
        <v>16</v>
      </c>
      <c r="B1521" s="57">
        <v>1534.1429478952</v>
      </c>
      <c r="C1521" s="57">
        <v>1534.1429478952</v>
      </c>
      <c r="D1521" s="57">
        <v>686.34705905119995</v>
      </c>
      <c r="E1521" s="57">
        <v>686.34705905119995</v>
      </c>
      <c r="F1521" s="57">
        <v>842.05396449349996</v>
      </c>
      <c r="G1521" s="57">
        <v>842.05396449349996</v>
      </c>
      <c r="H1521" s="105"/>
      <c r="I1521" s="57">
        <v>268.05665223019997</v>
      </c>
      <c r="J1521" s="57">
        <v>268.05665223019997</v>
      </c>
      <c r="K1521" s="57">
        <v>357.11212097399999</v>
      </c>
      <c r="L1521" s="57">
        <v>357.11212097399999</v>
      </c>
      <c r="M1521" s="57">
        <v>220.53685677050001</v>
      </c>
      <c r="N1521" s="57">
        <v>220.53685677050001</v>
      </c>
      <c r="O1521" s="57">
        <v>266.29867451119998</v>
      </c>
      <c r="P1521" s="57">
        <v>266.29867451119998</v>
      </c>
      <c r="Q1521" s="57">
        <v>133.61805384510001</v>
      </c>
      <c r="R1521" s="57">
        <v>133.61805384510001</v>
      </c>
      <c r="S1521" s="57">
        <v>189.3491126815</v>
      </c>
      <c r="T1521" s="57">
        <v>189.3491126815</v>
      </c>
      <c r="U1521" s="57">
        <v>99.171476882700006</v>
      </c>
      <c r="V1521" s="57">
        <v>99.171476882700006</v>
      </c>
      <c r="W1521" s="105"/>
      <c r="X1521" s="57">
        <v>333.48910240409998</v>
      </c>
      <c r="Y1521" s="57">
        <v>333.48910240409998</v>
      </c>
      <c r="Z1521" s="57">
        <v>413.6446286286</v>
      </c>
      <c r="AA1521" s="57">
        <v>413.6446286286</v>
      </c>
      <c r="AB1521" s="57">
        <v>762.78401200630003</v>
      </c>
      <c r="AC1521" s="57">
        <v>762.78401200630003</v>
      </c>
    </row>
    <row r="1522" spans="1:29" customFormat="1" x14ac:dyDescent="0.3">
      <c r="A1522" s="58" t="s">
        <v>341</v>
      </c>
      <c r="B1522" s="59">
        <v>56.023008687000001</v>
      </c>
      <c r="C1522" s="60">
        <v>3.6517463228483302E-2</v>
      </c>
      <c r="D1522" s="59">
        <v>23.398352959899999</v>
      </c>
      <c r="E1522" s="60">
        <v>3.4091138952712499E-2</v>
      </c>
      <c r="F1522" s="59">
        <v>32.624655727099999</v>
      </c>
      <c r="G1522" s="60">
        <v>3.8744138858990897E-2</v>
      </c>
      <c r="H1522" s="106"/>
      <c r="I1522" s="59">
        <v>16.147327325500001</v>
      </c>
      <c r="J1522" s="60">
        <v>6.0238487615047499E-2</v>
      </c>
      <c r="K1522" s="59">
        <v>5.7634153234000101</v>
      </c>
      <c r="L1522" s="60">
        <v>1.6138951844257399E-2</v>
      </c>
      <c r="M1522" s="59">
        <v>11.175318122</v>
      </c>
      <c r="N1522" s="60">
        <v>5.0673244761212502E-2</v>
      </c>
      <c r="O1522" s="59">
        <v>8.2748168250000091</v>
      </c>
      <c r="P1522" s="60">
        <v>3.10734435317363E-2</v>
      </c>
      <c r="Q1522" s="59">
        <v>5.7261329750999996</v>
      </c>
      <c r="R1522" s="60">
        <v>4.2854485680042603E-2</v>
      </c>
      <c r="S1522" s="59">
        <v>4.6871901293000002</v>
      </c>
      <c r="T1522" s="60">
        <v>2.4754222836967901E-2</v>
      </c>
      <c r="U1522" s="59">
        <v>4.2488079867000001</v>
      </c>
      <c r="V1522" s="60">
        <v>4.2843044393959001E-2</v>
      </c>
      <c r="W1522" s="106"/>
      <c r="X1522" s="59">
        <v>26.745353704599999</v>
      </c>
      <c r="Y1522" s="63">
        <v>8.0198583737203399E-2</v>
      </c>
      <c r="Z1522" s="59">
        <v>15.970672265499999</v>
      </c>
      <c r="AA1522" s="60">
        <v>3.8609644995147803E-2</v>
      </c>
      <c r="AB1522" s="59">
        <v>13.3069827169</v>
      </c>
      <c r="AC1522" s="64">
        <v>1.74452826848055E-2</v>
      </c>
    </row>
    <row r="1523" spans="1:29" customFormat="1" x14ac:dyDescent="0.3">
      <c r="A1523" s="58" t="s">
        <v>237</v>
      </c>
      <c r="B1523" s="61">
        <v>197.2901646599</v>
      </c>
      <c r="C1523" s="62">
        <v>0.12859959688279099</v>
      </c>
      <c r="D1523" s="61">
        <v>89.682639833499906</v>
      </c>
      <c r="E1523" s="62">
        <v>0.130666604672972</v>
      </c>
      <c r="F1523" s="61">
        <v>104.5479493361</v>
      </c>
      <c r="G1523" s="62">
        <v>0.12415825320528701</v>
      </c>
      <c r="H1523" s="106"/>
      <c r="I1523" s="61">
        <v>35.595268422499998</v>
      </c>
      <c r="J1523" s="62">
        <v>0.13279009540092199</v>
      </c>
      <c r="K1523" s="61">
        <v>46.126125814999902</v>
      </c>
      <c r="L1523" s="62">
        <v>0.129164268323332</v>
      </c>
      <c r="M1523" s="61">
        <v>32.168826499399998</v>
      </c>
      <c r="N1523" s="62">
        <v>0.145865987982572</v>
      </c>
      <c r="O1523" s="61">
        <v>30.669303776</v>
      </c>
      <c r="P1523" s="62">
        <v>0.115168818741943</v>
      </c>
      <c r="Q1523" s="61">
        <v>11.7618689223</v>
      </c>
      <c r="R1523" s="64">
        <v>8.8026045761265395E-2</v>
      </c>
      <c r="S1523" s="61">
        <v>28.945647009599998</v>
      </c>
      <c r="T1523" s="62">
        <v>0.15286919806320301</v>
      </c>
      <c r="U1523" s="61">
        <v>12.023124215099999</v>
      </c>
      <c r="V1523" s="62">
        <v>0.121235708018354</v>
      </c>
      <c r="W1523" s="106"/>
      <c r="X1523" s="61">
        <v>46.869736405399998</v>
      </c>
      <c r="Y1523" s="62">
        <v>0.140543532209956</v>
      </c>
      <c r="Z1523" s="61">
        <v>52.078056898400099</v>
      </c>
      <c r="AA1523" s="62">
        <v>0.12590047904419799</v>
      </c>
      <c r="AB1523" s="61">
        <v>95.6652116052</v>
      </c>
      <c r="AC1523" s="62">
        <v>0.12541585835494701</v>
      </c>
    </row>
    <row r="1524" spans="1:29" customFormat="1" x14ac:dyDescent="0.3">
      <c r="A1524" s="58" t="s">
        <v>238</v>
      </c>
      <c r="B1524" s="59">
        <v>467.35315780219997</v>
      </c>
      <c r="C1524" s="60">
        <v>0.304634687688911</v>
      </c>
      <c r="D1524" s="59">
        <v>191.90086709330001</v>
      </c>
      <c r="E1524" s="60">
        <v>0.27959742023020001</v>
      </c>
      <c r="F1524" s="59">
        <v>275.45229070890002</v>
      </c>
      <c r="G1524" s="60">
        <v>0.32711952241040299</v>
      </c>
      <c r="H1524" s="106"/>
      <c r="I1524" s="59">
        <v>88.508932871300104</v>
      </c>
      <c r="J1524" s="60">
        <v>0.33018741424589199</v>
      </c>
      <c r="K1524" s="59">
        <v>111.0725320419</v>
      </c>
      <c r="L1524" s="60">
        <v>0.31102985734272198</v>
      </c>
      <c r="M1524" s="59">
        <v>69.404819857899795</v>
      </c>
      <c r="N1524" s="60">
        <v>0.31470848398880402</v>
      </c>
      <c r="O1524" s="59">
        <v>88.890004727299996</v>
      </c>
      <c r="P1524" s="60">
        <v>0.33379814935414398</v>
      </c>
      <c r="Q1524" s="59">
        <v>32.5328104819</v>
      </c>
      <c r="R1524" s="64">
        <v>0.24347615869045999</v>
      </c>
      <c r="S1524" s="59">
        <v>49.342636135900001</v>
      </c>
      <c r="T1524" s="60">
        <v>0.26059079674114</v>
      </c>
      <c r="U1524" s="59">
        <v>27.601421685999998</v>
      </c>
      <c r="V1524" s="60">
        <v>0.27832016375683299</v>
      </c>
      <c r="W1524" s="106"/>
      <c r="X1524" s="59">
        <v>93.850552750199896</v>
      </c>
      <c r="Y1524" s="60">
        <v>0.28142014858547898</v>
      </c>
      <c r="Z1524" s="59">
        <v>133.8938347783</v>
      </c>
      <c r="AA1524" s="60">
        <v>0.32369291297753</v>
      </c>
      <c r="AB1524" s="59">
        <v>239.6087702737</v>
      </c>
      <c r="AC1524" s="60">
        <v>0.314124006930183</v>
      </c>
    </row>
    <row r="1525" spans="1:29" customFormat="1" x14ac:dyDescent="0.3">
      <c r="A1525" s="58" t="s">
        <v>239</v>
      </c>
      <c r="B1525" s="61">
        <v>500.233378039</v>
      </c>
      <c r="C1525" s="62">
        <v>0.32606699312166798</v>
      </c>
      <c r="D1525" s="61">
        <v>223.03892609650001</v>
      </c>
      <c r="E1525" s="62">
        <v>0.32496522445193698</v>
      </c>
      <c r="F1525" s="61">
        <v>274.51210308229997</v>
      </c>
      <c r="G1525" s="62">
        <v>0.326002981587315</v>
      </c>
      <c r="H1525" s="106"/>
      <c r="I1525" s="61">
        <v>78.0085425404001</v>
      </c>
      <c r="J1525" s="62">
        <v>0.29101513389568201</v>
      </c>
      <c r="K1525" s="61">
        <v>117.7876632425</v>
      </c>
      <c r="L1525" s="62">
        <v>0.32983384299934099</v>
      </c>
      <c r="M1525" s="61">
        <v>78.251982092899894</v>
      </c>
      <c r="N1525" s="62">
        <v>0.35482496322296098</v>
      </c>
      <c r="O1525" s="61">
        <v>86.690851073800104</v>
      </c>
      <c r="P1525" s="62">
        <v>0.325539927049671</v>
      </c>
      <c r="Q1525" s="61">
        <v>52.952947869699997</v>
      </c>
      <c r="R1525" s="63">
        <v>0.396300846673661</v>
      </c>
      <c r="S1525" s="61">
        <v>57.706101677199797</v>
      </c>
      <c r="T1525" s="62">
        <v>0.30476034907153798</v>
      </c>
      <c r="U1525" s="61">
        <v>28.8352895425</v>
      </c>
      <c r="V1525" s="62">
        <v>0.290761925191518</v>
      </c>
      <c r="W1525" s="106"/>
      <c r="X1525" s="61">
        <v>106.9620251627</v>
      </c>
      <c r="Y1525" s="62">
        <v>0.32073619315179402</v>
      </c>
      <c r="Z1525" s="61">
        <v>129.587067617</v>
      </c>
      <c r="AA1525" s="62">
        <v>0.31328115645217902</v>
      </c>
      <c r="AB1525" s="61">
        <v>262.82166182079999</v>
      </c>
      <c r="AC1525" s="62">
        <v>0.34455580830741001</v>
      </c>
    </row>
    <row r="1526" spans="1:29" customFormat="1" x14ac:dyDescent="0.3">
      <c r="A1526" s="58" t="s">
        <v>342</v>
      </c>
      <c r="B1526" s="59">
        <v>287.91976224140001</v>
      </c>
      <c r="C1526" s="60">
        <v>0.18767466397861901</v>
      </c>
      <c r="D1526" s="59">
        <v>149.7083574243</v>
      </c>
      <c r="E1526" s="60">
        <v>0.21812340484310599</v>
      </c>
      <c r="F1526" s="59">
        <v>138.2114048171</v>
      </c>
      <c r="G1526" s="60">
        <v>0.16413604192248499</v>
      </c>
      <c r="H1526" s="106"/>
      <c r="I1526" s="59">
        <v>36.8088415478</v>
      </c>
      <c r="J1526" s="60">
        <v>0.137317396309902</v>
      </c>
      <c r="K1526" s="59">
        <v>69.813987959900004</v>
      </c>
      <c r="L1526" s="60">
        <v>0.195495990921526</v>
      </c>
      <c r="M1526" s="59">
        <v>27.284563431599999</v>
      </c>
      <c r="N1526" s="64">
        <v>0.12371883698330501</v>
      </c>
      <c r="O1526" s="59">
        <v>49.8333199114998</v>
      </c>
      <c r="P1526" s="60">
        <v>0.18713318796261599</v>
      </c>
      <c r="Q1526" s="59">
        <v>29.687847510000001</v>
      </c>
      <c r="R1526" s="60">
        <v>0.222184402898252</v>
      </c>
      <c r="S1526" s="59">
        <v>48.667537729499998</v>
      </c>
      <c r="T1526" s="63">
        <v>0.25702543328715</v>
      </c>
      <c r="U1526" s="59">
        <v>25.823664151100001</v>
      </c>
      <c r="V1526" s="63">
        <v>0.260394066548431</v>
      </c>
      <c r="W1526" s="106"/>
      <c r="X1526" s="59">
        <v>45.575086787800103</v>
      </c>
      <c r="Y1526" s="60">
        <v>0.136661397506702</v>
      </c>
      <c r="Z1526" s="59">
        <v>78.256614539500006</v>
      </c>
      <c r="AA1526" s="60">
        <v>0.18918803514735</v>
      </c>
      <c r="AB1526" s="59">
        <v>143.40263924730101</v>
      </c>
      <c r="AC1526" s="60">
        <v>0.187999010191781</v>
      </c>
    </row>
    <row r="1527" spans="1:29" customFormat="1" x14ac:dyDescent="0.3">
      <c r="A1527" s="58" t="s">
        <v>88</v>
      </c>
      <c r="B1527" s="61">
        <v>25.323476465700001</v>
      </c>
      <c r="C1527" s="62">
        <v>1.6506595099526501E-2</v>
      </c>
      <c r="D1527" s="61">
        <v>8.6179156436999893</v>
      </c>
      <c r="E1527" s="62">
        <v>1.25562068490733E-2</v>
      </c>
      <c r="F1527" s="61">
        <v>16.705560821999999</v>
      </c>
      <c r="G1527" s="62">
        <v>1.9839062015518799E-2</v>
      </c>
      <c r="H1527" s="106"/>
      <c r="I1527" s="61">
        <v>12.9877395227</v>
      </c>
      <c r="J1527" s="62">
        <v>4.8451472532554302E-2</v>
      </c>
      <c r="K1527" s="61">
        <v>6.5483965912999897</v>
      </c>
      <c r="L1527" s="62">
        <v>1.8337088568821699E-2</v>
      </c>
      <c r="M1527" s="61">
        <v>2.2513467666999998</v>
      </c>
      <c r="N1527" s="62">
        <v>1.02084830611459E-2</v>
      </c>
      <c r="O1527" s="61">
        <v>1.9403781976000001</v>
      </c>
      <c r="P1527" s="62">
        <v>7.2864733598904602E-3</v>
      </c>
      <c r="Q1527" s="61">
        <v>0.95644608610000004</v>
      </c>
      <c r="R1527" s="62">
        <v>7.1580602963188201E-3</v>
      </c>
      <c r="S1527" s="61">
        <v>0</v>
      </c>
      <c r="T1527" s="62">
        <v>0</v>
      </c>
      <c r="U1527" s="61">
        <v>0.63916930130000005</v>
      </c>
      <c r="V1527" s="62">
        <v>6.4450920909044198E-3</v>
      </c>
      <c r="W1527" s="106"/>
      <c r="X1527" s="61">
        <v>13.4863475934</v>
      </c>
      <c r="Y1527" s="63">
        <v>4.0440144808864403E-2</v>
      </c>
      <c r="Z1527" s="61">
        <v>3.8583825298999899</v>
      </c>
      <c r="AA1527" s="62">
        <v>9.3277713835958793E-3</v>
      </c>
      <c r="AB1527" s="61">
        <v>7.9787463423999903</v>
      </c>
      <c r="AC1527" s="62">
        <v>1.04600335308734E-2</v>
      </c>
    </row>
    <row r="1528" spans="1:29" customFormat="1" x14ac:dyDescent="0.3">
      <c r="A1528" s="58" t="s">
        <v>343</v>
      </c>
      <c r="B1528" s="59">
        <v>253.31317334689999</v>
      </c>
      <c r="C1528" s="60">
        <v>0.165117060111275</v>
      </c>
      <c r="D1528" s="59">
        <v>113.0809927934</v>
      </c>
      <c r="E1528" s="60">
        <v>0.16475774362568399</v>
      </c>
      <c r="F1528" s="59">
        <v>137.1726050632</v>
      </c>
      <c r="G1528" s="60">
        <v>0.16290239206427801</v>
      </c>
      <c r="H1528" s="106"/>
      <c r="I1528" s="59">
        <v>51.742595748000099</v>
      </c>
      <c r="J1528" s="60">
        <v>0.19302858301596901</v>
      </c>
      <c r="K1528" s="59">
        <v>51.889541138399899</v>
      </c>
      <c r="L1528" s="60">
        <v>0.14530322016759001</v>
      </c>
      <c r="M1528" s="59">
        <v>43.344144621399998</v>
      </c>
      <c r="N1528" s="60">
        <v>0.19653923274378499</v>
      </c>
      <c r="O1528" s="59">
        <v>38.944120600999902</v>
      </c>
      <c r="P1528" s="60">
        <v>0.14624226227367901</v>
      </c>
      <c r="Q1528" s="59">
        <v>17.4880018974</v>
      </c>
      <c r="R1528" s="60">
        <v>0.13088053144130801</v>
      </c>
      <c r="S1528" s="59">
        <v>33.632837138900001</v>
      </c>
      <c r="T1528" s="60">
        <v>0.177623420900171</v>
      </c>
      <c r="U1528" s="59">
        <v>16.271932201799999</v>
      </c>
      <c r="V1528" s="60">
        <v>0.16407875241231301</v>
      </c>
      <c r="W1528" s="106"/>
      <c r="X1528" s="59">
        <v>73.615090109999898</v>
      </c>
      <c r="Y1528" s="63">
        <v>0.22074211594716001</v>
      </c>
      <c r="Z1528" s="59">
        <v>68.048729163900006</v>
      </c>
      <c r="AA1528" s="60">
        <v>0.16451012403934601</v>
      </c>
      <c r="AB1528" s="59">
        <v>108.97219432209999</v>
      </c>
      <c r="AC1528" s="60">
        <v>0.142861141039752</v>
      </c>
    </row>
    <row r="1529" spans="1:29" customFormat="1" x14ac:dyDescent="0.3">
      <c r="A1529" s="58" t="s">
        <v>344</v>
      </c>
      <c r="B1529" s="61">
        <v>788.15314028039904</v>
      </c>
      <c r="C1529" s="62">
        <v>0.51374165710028696</v>
      </c>
      <c r="D1529" s="61">
        <v>372.74728352080001</v>
      </c>
      <c r="E1529" s="62">
        <v>0.54308862929504298</v>
      </c>
      <c r="F1529" s="61">
        <v>412.72350789939998</v>
      </c>
      <c r="G1529" s="62">
        <v>0.49013902350979999</v>
      </c>
      <c r="H1529" s="106"/>
      <c r="I1529" s="61">
        <v>114.8173840882</v>
      </c>
      <c r="J1529" s="62">
        <v>0.42833253020558498</v>
      </c>
      <c r="K1529" s="61">
        <v>187.60165120240001</v>
      </c>
      <c r="L1529" s="62">
        <v>0.52532983392086696</v>
      </c>
      <c r="M1529" s="61">
        <v>105.5365455245</v>
      </c>
      <c r="N1529" s="62">
        <v>0.47854380020626602</v>
      </c>
      <c r="O1529" s="61">
        <v>136.5241709853</v>
      </c>
      <c r="P1529" s="62">
        <v>0.51267311501228696</v>
      </c>
      <c r="Q1529" s="61">
        <v>82.640795379699696</v>
      </c>
      <c r="R1529" s="63">
        <v>0.61848524957191298</v>
      </c>
      <c r="S1529" s="61">
        <v>106.37363940669999</v>
      </c>
      <c r="T1529" s="62">
        <v>0.56178578235868903</v>
      </c>
      <c r="U1529" s="61">
        <v>54.658953693599997</v>
      </c>
      <c r="V1529" s="62">
        <v>0.551155991739949</v>
      </c>
      <c r="W1529" s="106"/>
      <c r="X1529" s="61">
        <v>152.53711195049999</v>
      </c>
      <c r="Y1529" s="62">
        <v>0.457397590658497</v>
      </c>
      <c r="Z1529" s="61">
        <v>207.84368215649999</v>
      </c>
      <c r="AA1529" s="62">
        <v>0.50246919159952896</v>
      </c>
      <c r="AB1529" s="61">
        <v>406.22430106809901</v>
      </c>
      <c r="AC1529" s="62">
        <v>0.53255481849919095</v>
      </c>
    </row>
    <row r="1530" spans="1:29" customFormat="1" x14ac:dyDescent="0.3">
      <c r="A1530" s="65" t="s">
        <v>1</v>
      </c>
    </row>
    <row r="1531" spans="1:29" customFormat="1" x14ac:dyDescent="0.3">
      <c r="A1531" s="65" t="s">
        <v>1</v>
      </c>
    </row>
    <row r="1532" spans="1:29" customFormat="1" x14ac:dyDescent="0.3">
      <c r="A1532" s="53" t="s">
        <v>478</v>
      </c>
    </row>
    <row r="1533" spans="1:29" customFormat="1" x14ac:dyDescent="0.3">
      <c r="A1533" s="54" t="s">
        <v>1</v>
      </c>
    </row>
    <row r="1534" spans="1:29" customFormat="1" x14ac:dyDescent="0.3">
      <c r="A1534" s="114" t="s">
        <v>1</v>
      </c>
      <c r="B1534" s="113" t="s">
        <v>502</v>
      </c>
      <c r="C1534" s="113" t="s">
        <v>1</v>
      </c>
      <c r="D1534" s="113" t="s">
        <v>346</v>
      </c>
      <c r="E1534" s="113" t="s">
        <v>1</v>
      </c>
      <c r="F1534" s="113" t="s">
        <v>347</v>
      </c>
      <c r="G1534" s="113" t="s">
        <v>1</v>
      </c>
      <c r="H1534" s="104"/>
      <c r="I1534" s="113" t="s">
        <v>350</v>
      </c>
      <c r="J1534" s="113" t="s">
        <v>1</v>
      </c>
      <c r="K1534" s="113" t="s">
        <v>351</v>
      </c>
      <c r="L1534" s="113" t="s">
        <v>1</v>
      </c>
      <c r="M1534" s="113" t="s">
        <v>352</v>
      </c>
      <c r="N1534" s="113" t="s">
        <v>1</v>
      </c>
      <c r="O1534" s="113" t="s">
        <v>353</v>
      </c>
      <c r="P1534" s="113" t="s">
        <v>1</v>
      </c>
      <c r="Q1534" s="113" t="s">
        <v>354</v>
      </c>
      <c r="R1534" s="113" t="s">
        <v>1</v>
      </c>
      <c r="S1534" s="113" t="s">
        <v>355</v>
      </c>
      <c r="T1534" s="113" t="s">
        <v>1</v>
      </c>
      <c r="U1534" s="113" t="s">
        <v>356</v>
      </c>
      <c r="V1534" s="113" t="s">
        <v>1</v>
      </c>
      <c r="W1534" s="104"/>
      <c r="X1534" s="113" t="s">
        <v>358</v>
      </c>
      <c r="Y1534" s="113" t="s">
        <v>1</v>
      </c>
      <c r="Z1534" s="113" t="s">
        <v>359</v>
      </c>
      <c r="AA1534" s="113" t="s">
        <v>1</v>
      </c>
      <c r="AB1534" s="113" t="s">
        <v>360</v>
      </c>
      <c r="AC1534" s="113" t="s">
        <v>1</v>
      </c>
    </row>
    <row r="1535" spans="1:29" customFormat="1" x14ac:dyDescent="0.3">
      <c r="A1535" s="115" t="s">
        <v>1</v>
      </c>
      <c r="B1535" s="55" t="s">
        <v>14</v>
      </c>
      <c r="C1535" s="55" t="s">
        <v>15</v>
      </c>
      <c r="D1535" s="55" t="s">
        <v>14</v>
      </c>
      <c r="E1535" s="55" t="s">
        <v>15</v>
      </c>
      <c r="F1535" s="55" t="s">
        <v>14</v>
      </c>
      <c r="G1535" s="55" t="s">
        <v>15</v>
      </c>
      <c r="H1535" s="104"/>
      <c r="I1535" s="55" t="s">
        <v>14</v>
      </c>
      <c r="J1535" s="55" t="s">
        <v>15</v>
      </c>
      <c r="K1535" s="55" t="s">
        <v>14</v>
      </c>
      <c r="L1535" s="55" t="s">
        <v>15</v>
      </c>
      <c r="M1535" s="55" t="s">
        <v>14</v>
      </c>
      <c r="N1535" s="55" t="s">
        <v>15</v>
      </c>
      <c r="O1535" s="55" t="s">
        <v>14</v>
      </c>
      <c r="P1535" s="55" t="s">
        <v>15</v>
      </c>
      <c r="Q1535" s="55" t="s">
        <v>14</v>
      </c>
      <c r="R1535" s="55" t="s">
        <v>15</v>
      </c>
      <c r="S1535" s="55" t="s">
        <v>14</v>
      </c>
      <c r="T1535" s="55" t="s">
        <v>15</v>
      </c>
      <c r="U1535" s="55" t="s">
        <v>14</v>
      </c>
      <c r="V1535" s="55" t="s">
        <v>15</v>
      </c>
      <c r="W1535" s="104"/>
      <c r="X1535" s="55" t="s">
        <v>14</v>
      </c>
      <c r="Y1535" s="55" t="s">
        <v>15</v>
      </c>
      <c r="Z1535" s="55" t="s">
        <v>14</v>
      </c>
      <c r="AA1535" s="55" t="s">
        <v>15</v>
      </c>
      <c r="AB1535" s="55" t="s">
        <v>14</v>
      </c>
      <c r="AC1535" s="55" t="s">
        <v>15</v>
      </c>
    </row>
    <row r="1536" spans="1:29" customFormat="1" x14ac:dyDescent="0.3">
      <c r="A1536" s="56" t="s">
        <v>16</v>
      </c>
      <c r="B1536" s="57">
        <v>1534.1429478952</v>
      </c>
      <c r="C1536" s="57">
        <v>1534.1429478952</v>
      </c>
      <c r="D1536" s="57">
        <v>686.34705905119995</v>
      </c>
      <c r="E1536" s="57">
        <v>686.34705905119995</v>
      </c>
      <c r="F1536" s="57">
        <v>842.05396449349996</v>
      </c>
      <c r="G1536" s="57">
        <v>842.05396449349996</v>
      </c>
      <c r="H1536" s="105"/>
      <c r="I1536" s="57">
        <v>268.05665223019997</v>
      </c>
      <c r="J1536" s="57">
        <v>268.05665223019997</v>
      </c>
      <c r="K1536" s="57">
        <v>357.11212097399999</v>
      </c>
      <c r="L1536" s="57">
        <v>357.11212097399999</v>
      </c>
      <c r="M1536" s="57">
        <v>220.53685677050001</v>
      </c>
      <c r="N1536" s="57">
        <v>220.53685677050001</v>
      </c>
      <c r="O1536" s="57">
        <v>266.29867451119998</v>
      </c>
      <c r="P1536" s="57">
        <v>266.29867451119998</v>
      </c>
      <c r="Q1536" s="57">
        <v>133.61805384510001</v>
      </c>
      <c r="R1536" s="57">
        <v>133.61805384510001</v>
      </c>
      <c r="S1536" s="57">
        <v>189.3491126815</v>
      </c>
      <c r="T1536" s="57">
        <v>189.3491126815</v>
      </c>
      <c r="U1536" s="57">
        <v>99.171476882700006</v>
      </c>
      <c r="V1536" s="57">
        <v>99.171476882700006</v>
      </c>
      <c r="W1536" s="105"/>
      <c r="X1536" s="57">
        <v>333.48910240409998</v>
      </c>
      <c r="Y1536" s="57">
        <v>333.48910240409998</v>
      </c>
      <c r="Z1536" s="57">
        <v>413.6446286286</v>
      </c>
      <c r="AA1536" s="57">
        <v>413.6446286286</v>
      </c>
      <c r="AB1536" s="57">
        <v>762.78401200630003</v>
      </c>
      <c r="AC1536" s="57">
        <v>762.78401200630003</v>
      </c>
    </row>
    <row r="1537" spans="1:29" customFormat="1" x14ac:dyDescent="0.3">
      <c r="A1537" s="58" t="s">
        <v>341</v>
      </c>
      <c r="B1537" s="59">
        <v>80.424230983100301</v>
      </c>
      <c r="C1537" s="60">
        <v>5.2422905631733803E-2</v>
      </c>
      <c r="D1537" s="59">
        <v>46.042956973000003</v>
      </c>
      <c r="E1537" s="60">
        <v>6.7084074107710695E-2</v>
      </c>
      <c r="F1537" s="59">
        <v>34.3812740101</v>
      </c>
      <c r="G1537" s="60">
        <v>4.0830250150037002E-2</v>
      </c>
      <c r="H1537" s="106"/>
      <c r="I1537" s="59">
        <v>3.1533371924</v>
      </c>
      <c r="J1537" s="60">
        <v>1.17636968385772E-2</v>
      </c>
      <c r="K1537" s="59">
        <v>7.2038415090000001</v>
      </c>
      <c r="L1537" s="60">
        <v>2.0172492295562498E-2</v>
      </c>
      <c r="M1537" s="59">
        <v>9.1236472682999992</v>
      </c>
      <c r="N1537" s="60">
        <v>4.13701700564022E-2</v>
      </c>
      <c r="O1537" s="59">
        <v>17.004597415399999</v>
      </c>
      <c r="P1537" s="60">
        <v>6.3855358824494696E-2</v>
      </c>
      <c r="Q1537" s="59">
        <v>9.3198005852000101</v>
      </c>
      <c r="R1537" s="60">
        <v>6.9749560908918803E-2</v>
      </c>
      <c r="S1537" s="59">
        <v>25.4174548483</v>
      </c>
      <c r="T1537" s="63">
        <v>0.13423593323647701</v>
      </c>
      <c r="U1537" s="59">
        <v>9.2015521645000007</v>
      </c>
      <c r="V1537" s="63">
        <v>9.2784260694066201E-2</v>
      </c>
      <c r="W1537" s="106"/>
      <c r="X1537" s="59">
        <v>16.098843628200001</v>
      </c>
      <c r="Y1537" s="60">
        <v>4.8273972109266997E-2</v>
      </c>
      <c r="Z1537" s="59">
        <v>13.8956744814</v>
      </c>
      <c r="AA1537" s="60">
        <v>3.3593267069536997E-2</v>
      </c>
      <c r="AB1537" s="59">
        <v>47.752553122599998</v>
      </c>
      <c r="AC1537" s="60">
        <v>6.2602981146654593E-2</v>
      </c>
    </row>
    <row r="1538" spans="1:29" customFormat="1" x14ac:dyDescent="0.3">
      <c r="A1538" s="58" t="s">
        <v>237</v>
      </c>
      <c r="B1538" s="61">
        <v>174.38890108140001</v>
      </c>
      <c r="C1538" s="62">
        <v>0.11367187218157</v>
      </c>
      <c r="D1538" s="61">
        <v>93.647019079399996</v>
      </c>
      <c r="E1538" s="62">
        <v>0.13644266096056001</v>
      </c>
      <c r="F1538" s="61">
        <v>80.741882001999997</v>
      </c>
      <c r="G1538" s="62">
        <v>9.5886826030878794E-2</v>
      </c>
      <c r="H1538" s="106"/>
      <c r="I1538" s="61">
        <v>36.160483822400003</v>
      </c>
      <c r="J1538" s="62">
        <v>0.13489866235942699</v>
      </c>
      <c r="K1538" s="61">
        <v>29.919762579299899</v>
      </c>
      <c r="L1538" s="62">
        <v>8.3782545654557394E-2</v>
      </c>
      <c r="M1538" s="61">
        <v>21.501317046099999</v>
      </c>
      <c r="N1538" s="62">
        <v>9.7495345498984698E-2</v>
      </c>
      <c r="O1538" s="61">
        <v>30.2265299128</v>
      </c>
      <c r="P1538" s="62">
        <v>0.113506122282741</v>
      </c>
      <c r="Q1538" s="61">
        <v>14.669570754900001</v>
      </c>
      <c r="R1538" s="62">
        <v>0.109787340353767</v>
      </c>
      <c r="S1538" s="61">
        <v>32.0148056106</v>
      </c>
      <c r="T1538" s="62">
        <v>0.16907819190286599</v>
      </c>
      <c r="U1538" s="61">
        <v>9.8964313553000096</v>
      </c>
      <c r="V1538" s="62">
        <v>9.9791105934678104E-2</v>
      </c>
      <c r="W1538" s="106"/>
      <c r="X1538" s="61">
        <v>32.357199168700099</v>
      </c>
      <c r="Y1538" s="62">
        <v>9.7026256436684694E-2</v>
      </c>
      <c r="Z1538" s="61">
        <v>54.3109985506999</v>
      </c>
      <c r="AA1538" s="62">
        <v>0.13129869165898</v>
      </c>
      <c r="AB1538" s="61">
        <v>86.8580799235</v>
      </c>
      <c r="AC1538" s="62">
        <v>0.113869822330233</v>
      </c>
    </row>
    <row r="1539" spans="1:29" customFormat="1" x14ac:dyDescent="0.3">
      <c r="A1539" s="58" t="s">
        <v>238</v>
      </c>
      <c r="B1539" s="59">
        <v>445.23814606889999</v>
      </c>
      <c r="C1539" s="60">
        <v>0.29021946532411103</v>
      </c>
      <c r="D1539" s="59">
        <v>178.18401167639999</v>
      </c>
      <c r="E1539" s="60">
        <v>0.25961211507589199</v>
      </c>
      <c r="F1539" s="59">
        <v>263.91126946780003</v>
      </c>
      <c r="G1539" s="60">
        <v>0.313413724768274</v>
      </c>
      <c r="H1539" s="106"/>
      <c r="I1539" s="59">
        <v>64.050279120499994</v>
      </c>
      <c r="J1539" s="60">
        <v>0.23894306889088199</v>
      </c>
      <c r="K1539" s="59">
        <v>113.8444122439</v>
      </c>
      <c r="L1539" s="60">
        <v>0.31879178991011797</v>
      </c>
      <c r="M1539" s="59">
        <v>73.422644612699798</v>
      </c>
      <c r="N1539" s="60">
        <v>0.33292686622946999</v>
      </c>
      <c r="O1539" s="59">
        <v>73.211314152000199</v>
      </c>
      <c r="P1539" s="60">
        <v>0.27492181208330002</v>
      </c>
      <c r="Q1539" s="59">
        <v>45.330152416399997</v>
      </c>
      <c r="R1539" s="60">
        <v>0.33925170373271601</v>
      </c>
      <c r="S1539" s="59">
        <v>49.156257154400002</v>
      </c>
      <c r="T1539" s="60">
        <v>0.25960648274642101</v>
      </c>
      <c r="U1539" s="59">
        <v>26.223086369000001</v>
      </c>
      <c r="V1539" s="60">
        <v>0.264421658255797</v>
      </c>
      <c r="W1539" s="106"/>
      <c r="X1539" s="59">
        <v>93.7080113759</v>
      </c>
      <c r="Y1539" s="60">
        <v>0.28099272420107702</v>
      </c>
      <c r="Z1539" s="59">
        <v>117.7858363544</v>
      </c>
      <c r="AA1539" s="60">
        <v>0.28475127730996502</v>
      </c>
      <c r="AB1539" s="59">
        <v>233.7442983386</v>
      </c>
      <c r="AC1539" s="60">
        <v>0.30643575987362098</v>
      </c>
    </row>
    <row r="1540" spans="1:29" customFormat="1" x14ac:dyDescent="0.3">
      <c r="A1540" s="58" t="s">
        <v>239</v>
      </c>
      <c r="B1540" s="61">
        <v>517.09387318200004</v>
      </c>
      <c r="C1540" s="62">
        <v>0.33705716529964702</v>
      </c>
      <c r="D1540" s="61">
        <v>235.32805992710101</v>
      </c>
      <c r="E1540" s="62">
        <v>0.342870355199621</v>
      </c>
      <c r="F1540" s="61">
        <v>279.1667538291</v>
      </c>
      <c r="G1540" s="62">
        <v>0.33153071608304802</v>
      </c>
      <c r="H1540" s="106"/>
      <c r="I1540" s="61">
        <v>88.043183226500005</v>
      </c>
      <c r="J1540" s="62">
        <v>0.32844990972613802</v>
      </c>
      <c r="K1540" s="61">
        <v>134.8949311307</v>
      </c>
      <c r="L1540" s="62">
        <v>0.37773831580620398</v>
      </c>
      <c r="M1540" s="61">
        <v>84.0470915862998</v>
      </c>
      <c r="N1540" s="62">
        <v>0.38110224665876602</v>
      </c>
      <c r="O1540" s="61">
        <v>84.408130121499795</v>
      </c>
      <c r="P1540" s="62">
        <v>0.31696789432555</v>
      </c>
      <c r="Q1540" s="61">
        <v>36.477933024499997</v>
      </c>
      <c r="R1540" s="64">
        <v>0.27300152917051101</v>
      </c>
      <c r="S1540" s="61">
        <v>57.947322072699798</v>
      </c>
      <c r="T1540" s="62">
        <v>0.306034294283554</v>
      </c>
      <c r="U1540" s="61">
        <v>31.275282019799999</v>
      </c>
      <c r="V1540" s="62">
        <v>0.31536569790921198</v>
      </c>
      <c r="W1540" s="106"/>
      <c r="X1540" s="61">
        <v>106.72166830090001</v>
      </c>
      <c r="Y1540" s="62">
        <v>0.32001545937048897</v>
      </c>
      <c r="Z1540" s="61">
        <v>136.0222246244</v>
      </c>
      <c r="AA1540" s="62">
        <v>0.32883836803434102</v>
      </c>
      <c r="AB1540" s="61">
        <v>268.82912156259903</v>
      </c>
      <c r="AC1540" s="62">
        <v>0.35243151053404598</v>
      </c>
    </row>
    <row r="1541" spans="1:29" customFormat="1" x14ac:dyDescent="0.3">
      <c r="A1541" s="58" t="s">
        <v>342</v>
      </c>
      <c r="B1541" s="59">
        <v>286.07310615879999</v>
      </c>
      <c r="C1541" s="60">
        <v>0.186470958623044</v>
      </c>
      <c r="D1541" s="59">
        <v>121.7518661034</v>
      </c>
      <c r="E1541" s="60">
        <v>0.177391109203132</v>
      </c>
      <c r="F1541" s="59">
        <v>164.32124005540001</v>
      </c>
      <c r="G1541" s="60">
        <v>0.19514336014585501</v>
      </c>
      <c r="H1541" s="106"/>
      <c r="I1541" s="59">
        <v>63.6616293457</v>
      </c>
      <c r="J1541" s="60">
        <v>0.237493189652421</v>
      </c>
      <c r="K1541" s="59">
        <v>64.653461807300005</v>
      </c>
      <c r="L1541" s="60">
        <v>0.181045274047159</v>
      </c>
      <c r="M1541" s="59">
        <v>32.018306454799998</v>
      </c>
      <c r="N1541" s="60">
        <v>0.14518347147805599</v>
      </c>
      <c r="O1541" s="59">
        <v>59.167438502800103</v>
      </c>
      <c r="P1541" s="60">
        <v>0.222184502462897</v>
      </c>
      <c r="Q1541" s="59">
        <v>26.7187588398</v>
      </c>
      <c r="R1541" s="60">
        <v>0.19996368807148199</v>
      </c>
      <c r="S1541" s="59">
        <v>23.551312638300001</v>
      </c>
      <c r="T1541" s="60">
        <v>0.12438036970321099</v>
      </c>
      <c r="U1541" s="59">
        <v>16.3021985701</v>
      </c>
      <c r="V1541" s="60">
        <v>0.16438394468383499</v>
      </c>
      <c r="W1541" s="106"/>
      <c r="X1541" s="59">
        <v>67.871480777200105</v>
      </c>
      <c r="Y1541" s="60">
        <v>0.20351933627791499</v>
      </c>
      <c r="Z1541" s="59">
        <v>88.658331733700095</v>
      </c>
      <c r="AA1541" s="60">
        <v>0.214334541288831</v>
      </c>
      <c r="AB1541" s="59">
        <v>114.3787306752</v>
      </c>
      <c r="AC1541" s="64">
        <v>0.149949040455577</v>
      </c>
    </row>
    <row r="1542" spans="1:29" customFormat="1" x14ac:dyDescent="0.3">
      <c r="A1542" s="58" t="s">
        <v>88</v>
      </c>
      <c r="B1542" s="61">
        <v>30.924690421000001</v>
      </c>
      <c r="C1542" s="62">
        <v>2.0157632939895101E-2</v>
      </c>
      <c r="D1542" s="61">
        <v>11.3931452919</v>
      </c>
      <c r="E1542" s="62">
        <v>1.6599685453085201E-2</v>
      </c>
      <c r="F1542" s="61">
        <v>19.5315451291</v>
      </c>
      <c r="G1542" s="62">
        <v>2.31951228219065E-2</v>
      </c>
      <c r="H1542" s="106"/>
      <c r="I1542" s="61">
        <v>12.9877395227</v>
      </c>
      <c r="J1542" s="62">
        <v>4.8451472532554302E-2</v>
      </c>
      <c r="K1542" s="61">
        <v>6.5957117037999904</v>
      </c>
      <c r="L1542" s="62">
        <v>1.8469582286399701E-2</v>
      </c>
      <c r="M1542" s="61">
        <v>0.42384980230000002</v>
      </c>
      <c r="N1542" s="64">
        <v>1.92190007832149E-3</v>
      </c>
      <c r="O1542" s="61">
        <v>2.2806644067000001</v>
      </c>
      <c r="P1542" s="62">
        <v>8.5643100210177001E-3</v>
      </c>
      <c r="Q1542" s="61">
        <v>1.1018382243</v>
      </c>
      <c r="R1542" s="62">
        <v>8.2461777626048408E-3</v>
      </c>
      <c r="S1542" s="61">
        <v>1.2619603572</v>
      </c>
      <c r="T1542" s="62">
        <v>6.6647281274706399E-3</v>
      </c>
      <c r="U1542" s="61">
        <v>6.2729264039999997</v>
      </c>
      <c r="V1542" s="63">
        <v>6.3253332522410805E-2</v>
      </c>
      <c r="W1542" s="106"/>
      <c r="X1542" s="61">
        <v>16.731899153200001</v>
      </c>
      <c r="Y1542" s="63">
        <v>5.0172251604567897E-2</v>
      </c>
      <c r="Z1542" s="61">
        <v>2.9715628839999999</v>
      </c>
      <c r="AA1542" s="62">
        <v>7.18385463834485E-3</v>
      </c>
      <c r="AB1542" s="61">
        <v>11.2212283838</v>
      </c>
      <c r="AC1542" s="62">
        <v>1.47108856598679E-2</v>
      </c>
    </row>
    <row r="1543" spans="1:29" customFormat="1" x14ac:dyDescent="0.3">
      <c r="A1543" s="58" t="s">
        <v>343</v>
      </c>
      <c r="B1543" s="59">
        <v>254.8131320645</v>
      </c>
      <c r="C1543" s="60">
        <v>0.16609477781330401</v>
      </c>
      <c r="D1543" s="59">
        <v>139.6899760524</v>
      </c>
      <c r="E1543" s="63">
        <v>0.20352673506826999</v>
      </c>
      <c r="F1543" s="59">
        <v>115.1231560121</v>
      </c>
      <c r="G1543" s="60">
        <v>0.136717076180916</v>
      </c>
      <c r="H1543" s="106"/>
      <c r="I1543" s="59">
        <v>39.313821014800098</v>
      </c>
      <c r="J1543" s="60">
        <v>0.14666235919800399</v>
      </c>
      <c r="K1543" s="59">
        <v>37.123604088300098</v>
      </c>
      <c r="L1543" s="60">
        <v>0.10395503795012</v>
      </c>
      <c r="M1543" s="59">
        <v>30.6249643144</v>
      </c>
      <c r="N1543" s="60">
        <v>0.13886551555538701</v>
      </c>
      <c r="O1543" s="59">
        <v>47.231127328200103</v>
      </c>
      <c r="P1543" s="60">
        <v>0.17736148110723499</v>
      </c>
      <c r="Q1543" s="59">
        <v>23.9893713401</v>
      </c>
      <c r="R1543" s="60">
        <v>0.17953690126268601</v>
      </c>
      <c r="S1543" s="59">
        <v>57.432260458899897</v>
      </c>
      <c r="T1543" s="63">
        <v>0.30331412513934303</v>
      </c>
      <c r="U1543" s="59">
        <v>19.0979835198</v>
      </c>
      <c r="V1543" s="60">
        <v>0.192575366628744</v>
      </c>
      <c r="W1543" s="106"/>
      <c r="X1543" s="59">
        <v>48.456042796899901</v>
      </c>
      <c r="Y1543" s="60">
        <v>0.14530022854595201</v>
      </c>
      <c r="Z1543" s="59">
        <v>68.206673032100099</v>
      </c>
      <c r="AA1543" s="60">
        <v>0.164891958728517</v>
      </c>
      <c r="AB1543" s="59">
        <v>134.61063304609999</v>
      </c>
      <c r="AC1543" s="60">
        <v>0.17647280347688801</v>
      </c>
    </row>
    <row r="1544" spans="1:29" customFormat="1" x14ac:dyDescent="0.3">
      <c r="A1544" s="58" t="s">
        <v>344</v>
      </c>
      <c r="B1544" s="61">
        <v>803.16697934080105</v>
      </c>
      <c r="C1544" s="62">
        <v>0.52352812392269099</v>
      </c>
      <c r="D1544" s="61">
        <v>357.07992603050002</v>
      </c>
      <c r="E1544" s="62">
        <v>0.520261464402753</v>
      </c>
      <c r="F1544" s="61">
        <v>443.48799388449999</v>
      </c>
      <c r="G1544" s="62">
        <v>0.52667407622890305</v>
      </c>
      <c r="H1544" s="106"/>
      <c r="I1544" s="61">
        <v>151.70481257220001</v>
      </c>
      <c r="J1544" s="62">
        <v>0.56594309937856002</v>
      </c>
      <c r="K1544" s="61">
        <v>199.54839293800001</v>
      </c>
      <c r="L1544" s="62">
        <v>0.55878358985336196</v>
      </c>
      <c r="M1544" s="61">
        <v>116.0653980411</v>
      </c>
      <c r="N1544" s="62">
        <v>0.52628571813682201</v>
      </c>
      <c r="O1544" s="61">
        <v>143.57556862429999</v>
      </c>
      <c r="P1544" s="62">
        <v>0.53915239678844695</v>
      </c>
      <c r="Q1544" s="61">
        <v>63.1966918643</v>
      </c>
      <c r="R1544" s="62">
        <v>0.47296521724199297</v>
      </c>
      <c r="S1544" s="61">
        <v>81.498634710999795</v>
      </c>
      <c r="T1544" s="64">
        <v>0.43041466398676498</v>
      </c>
      <c r="U1544" s="61">
        <v>47.577480589899999</v>
      </c>
      <c r="V1544" s="62">
        <v>0.47974964259304798</v>
      </c>
      <c r="W1544" s="106"/>
      <c r="X1544" s="61">
        <v>174.5931490781</v>
      </c>
      <c r="Y1544" s="62">
        <v>0.52353479564840399</v>
      </c>
      <c r="Z1544" s="61">
        <v>224.68055635810001</v>
      </c>
      <c r="AA1544" s="62">
        <v>0.54317290932317297</v>
      </c>
      <c r="AB1544" s="61">
        <v>383.20785223779899</v>
      </c>
      <c r="AC1544" s="62">
        <v>0.50238055098962298</v>
      </c>
    </row>
    <row r="1545" spans="1:29" customFormat="1" x14ac:dyDescent="0.3">
      <c r="A1545" s="65" t="s">
        <v>1</v>
      </c>
    </row>
    <row r="1546" spans="1:29" customFormat="1" x14ac:dyDescent="0.3">
      <c r="A1546" s="65" t="s">
        <v>1</v>
      </c>
    </row>
    <row r="1547" spans="1:29" customFormat="1" x14ac:dyDescent="0.3">
      <c r="A1547" s="53" t="s">
        <v>479</v>
      </c>
    </row>
    <row r="1548" spans="1:29" customFormat="1" x14ac:dyDescent="0.3">
      <c r="A1548" s="54" t="s">
        <v>1</v>
      </c>
    </row>
    <row r="1549" spans="1:29" customFormat="1" x14ac:dyDescent="0.3">
      <c r="A1549" s="114" t="s">
        <v>1</v>
      </c>
      <c r="B1549" s="113" t="s">
        <v>502</v>
      </c>
      <c r="C1549" s="113" t="s">
        <v>1</v>
      </c>
      <c r="D1549" s="113" t="s">
        <v>346</v>
      </c>
      <c r="E1549" s="113" t="s">
        <v>1</v>
      </c>
      <c r="F1549" s="113" t="s">
        <v>347</v>
      </c>
      <c r="G1549" s="113" t="s">
        <v>1</v>
      </c>
      <c r="H1549" s="104"/>
      <c r="I1549" s="113" t="s">
        <v>350</v>
      </c>
      <c r="J1549" s="113" t="s">
        <v>1</v>
      </c>
      <c r="K1549" s="113" t="s">
        <v>351</v>
      </c>
      <c r="L1549" s="113" t="s">
        <v>1</v>
      </c>
      <c r="M1549" s="113" t="s">
        <v>352</v>
      </c>
      <c r="N1549" s="113" t="s">
        <v>1</v>
      </c>
      <c r="O1549" s="113" t="s">
        <v>353</v>
      </c>
      <c r="P1549" s="113" t="s">
        <v>1</v>
      </c>
      <c r="Q1549" s="113" t="s">
        <v>354</v>
      </c>
      <c r="R1549" s="113" t="s">
        <v>1</v>
      </c>
      <c r="S1549" s="113" t="s">
        <v>355</v>
      </c>
      <c r="T1549" s="113" t="s">
        <v>1</v>
      </c>
      <c r="U1549" s="113" t="s">
        <v>356</v>
      </c>
      <c r="V1549" s="113" t="s">
        <v>1</v>
      </c>
      <c r="W1549" s="104"/>
      <c r="X1549" s="113" t="s">
        <v>358</v>
      </c>
      <c r="Y1549" s="113" t="s">
        <v>1</v>
      </c>
      <c r="Z1549" s="113" t="s">
        <v>359</v>
      </c>
      <c r="AA1549" s="113" t="s">
        <v>1</v>
      </c>
      <c r="AB1549" s="113" t="s">
        <v>360</v>
      </c>
      <c r="AC1549" s="113" t="s">
        <v>1</v>
      </c>
    </row>
    <row r="1550" spans="1:29" customFormat="1" x14ac:dyDescent="0.3">
      <c r="A1550" s="115" t="s">
        <v>1</v>
      </c>
      <c r="B1550" s="55" t="s">
        <v>14</v>
      </c>
      <c r="C1550" s="55" t="s">
        <v>15</v>
      </c>
      <c r="D1550" s="55" t="s">
        <v>14</v>
      </c>
      <c r="E1550" s="55" t="s">
        <v>15</v>
      </c>
      <c r="F1550" s="55" t="s">
        <v>14</v>
      </c>
      <c r="G1550" s="55" t="s">
        <v>15</v>
      </c>
      <c r="H1550" s="104"/>
      <c r="I1550" s="55" t="s">
        <v>14</v>
      </c>
      <c r="J1550" s="55" t="s">
        <v>15</v>
      </c>
      <c r="K1550" s="55" t="s">
        <v>14</v>
      </c>
      <c r="L1550" s="55" t="s">
        <v>15</v>
      </c>
      <c r="M1550" s="55" t="s">
        <v>14</v>
      </c>
      <c r="N1550" s="55" t="s">
        <v>15</v>
      </c>
      <c r="O1550" s="55" t="s">
        <v>14</v>
      </c>
      <c r="P1550" s="55" t="s">
        <v>15</v>
      </c>
      <c r="Q1550" s="55" t="s">
        <v>14</v>
      </c>
      <c r="R1550" s="55" t="s">
        <v>15</v>
      </c>
      <c r="S1550" s="55" t="s">
        <v>14</v>
      </c>
      <c r="T1550" s="55" t="s">
        <v>15</v>
      </c>
      <c r="U1550" s="55" t="s">
        <v>14</v>
      </c>
      <c r="V1550" s="55" t="s">
        <v>15</v>
      </c>
      <c r="W1550" s="104"/>
      <c r="X1550" s="55" t="s">
        <v>14</v>
      </c>
      <c r="Y1550" s="55" t="s">
        <v>15</v>
      </c>
      <c r="Z1550" s="55" t="s">
        <v>14</v>
      </c>
      <c r="AA1550" s="55" t="s">
        <v>15</v>
      </c>
      <c r="AB1550" s="55" t="s">
        <v>14</v>
      </c>
      <c r="AC1550" s="55" t="s">
        <v>15</v>
      </c>
    </row>
    <row r="1551" spans="1:29" customFormat="1" x14ac:dyDescent="0.3">
      <c r="A1551" s="56" t="s">
        <v>16</v>
      </c>
      <c r="B1551" s="57">
        <v>1534.1429478952</v>
      </c>
      <c r="C1551" s="57">
        <v>1534.1429478952</v>
      </c>
      <c r="D1551" s="57">
        <v>686.34705905119995</v>
      </c>
      <c r="E1551" s="57">
        <v>686.34705905119995</v>
      </c>
      <c r="F1551" s="57">
        <v>842.05396449349996</v>
      </c>
      <c r="G1551" s="57">
        <v>842.05396449349996</v>
      </c>
      <c r="H1551" s="105"/>
      <c r="I1551" s="57">
        <v>268.05665223019997</v>
      </c>
      <c r="J1551" s="57">
        <v>268.05665223019997</v>
      </c>
      <c r="K1551" s="57">
        <v>357.11212097399999</v>
      </c>
      <c r="L1551" s="57">
        <v>357.11212097399999</v>
      </c>
      <c r="M1551" s="57">
        <v>220.53685677050001</v>
      </c>
      <c r="N1551" s="57">
        <v>220.53685677050001</v>
      </c>
      <c r="O1551" s="57">
        <v>266.29867451119998</v>
      </c>
      <c r="P1551" s="57">
        <v>266.29867451119998</v>
      </c>
      <c r="Q1551" s="57">
        <v>133.61805384510001</v>
      </c>
      <c r="R1551" s="57">
        <v>133.61805384510001</v>
      </c>
      <c r="S1551" s="57">
        <v>189.3491126815</v>
      </c>
      <c r="T1551" s="57">
        <v>189.3491126815</v>
      </c>
      <c r="U1551" s="57">
        <v>99.171476882700006</v>
      </c>
      <c r="V1551" s="57">
        <v>99.171476882700006</v>
      </c>
      <c r="W1551" s="105"/>
      <c r="X1551" s="57">
        <v>333.48910240409998</v>
      </c>
      <c r="Y1551" s="57">
        <v>333.48910240409998</v>
      </c>
      <c r="Z1551" s="57">
        <v>413.6446286286</v>
      </c>
      <c r="AA1551" s="57">
        <v>413.6446286286</v>
      </c>
      <c r="AB1551" s="57">
        <v>762.78401200630003</v>
      </c>
      <c r="AC1551" s="57">
        <v>762.78401200630003</v>
      </c>
    </row>
    <row r="1552" spans="1:29" customFormat="1" x14ac:dyDescent="0.3">
      <c r="A1552" s="58" t="s">
        <v>341</v>
      </c>
      <c r="B1552" s="59">
        <v>125.5157409131</v>
      </c>
      <c r="C1552" s="60">
        <v>8.1814892859432706E-2</v>
      </c>
      <c r="D1552" s="59">
        <v>56.044428553400003</v>
      </c>
      <c r="E1552" s="60">
        <v>8.1656106505177295E-2</v>
      </c>
      <c r="F1552" s="59">
        <v>69.471312359699994</v>
      </c>
      <c r="G1552" s="60">
        <v>8.2502209227751006E-2</v>
      </c>
      <c r="H1552" s="106"/>
      <c r="I1552" s="59">
        <v>12.6310249266</v>
      </c>
      <c r="J1552" s="60">
        <v>4.7120729224629801E-2</v>
      </c>
      <c r="K1552" s="59">
        <v>26.819214211199998</v>
      </c>
      <c r="L1552" s="60">
        <v>7.5100263015582702E-2</v>
      </c>
      <c r="M1552" s="59">
        <v>11.354022953799999</v>
      </c>
      <c r="N1552" s="60">
        <v>5.1483562067883598E-2</v>
      </c>
      <c r="O1552" s="59">
        <v>26.210765541000001</v>
      </c>
      <c r="P1552" s="60">
        <v>9.8426196033873398E-2</v>
      </c>
      <c r="Q1552" s="59">
        <v>9.8009549922999799</v>
      </c>
      <c r="R1552" s="60">
        <v>7.3350529440145806E-2</v>
      </c>
      <c r="S1552" s="59">
        <v>23.26961876</v>
      </c>
      <c r="T1552" s="60">
        <v>0.122892673910447</v>
      </c>
      <c r="U1552" s="59">
        <v>15.4301395282</v>
      </c>
      <c r="V1552" s="63">
        <v>0.15559049853064899</v>
      </c>
      <c r="W1552" s="106"/>
      <c r="X1552" s="59">
        <v>21.450744703800002</v>
      </c>
      <c r="Y1552" s="60">
        <v>6.4322175894693606E-2</v>
      </c>
      <c r="Z1552" s="59">
        <v>34.122067425300102</v>
      </c>
      <c r="AA1552" s="60">
        <v>8.2491261976321395E-2</v>
      </c>
      <c r="AB1552" s="59">
        <v>66.403145594600105</v>
      </c>
      <c r="AC1552" s="60">
        <v>8.70536672890459E-2</v>
      </c>
    </row>
    <row r="1553" spans="1:29" customFormat="1" x14ac:dyDescent="0.3">
      <c r="A1553" s="58" t="s">
        <v>237</v>
      </c>
      <c r="B1553" s="61">
        <v>285.8881090136</v>
      </c>
      <c r="C1553" s="62">
        <v>0.18635037198184801</v>
      </c>
      <c r="D1553" s="61">
        <v>115.70921242439999</v>
      </c>
      <c r="E1553" s="62">
        <v>0.16858703027642499</v>
      </c>
      <c r="F1553" s="61">
        <v>169.7183805247</v>
      </c>
      <c r="G1553" s="62">
        <v>0.20155285490139199</v>
      </c>
      <c r="H1553" s="106"/>
      <c r="I1553" s="61">
        <v>47.460880547600098</v>
      </c>
      <c r="J1553" s="62">
        <v>0.17705541031245101</v>
      </c>
      <c r="K1553" s="61">
        <v>66.693302554799899</v>
      </c>
      <c r="L1553" s="62">
        <v>0.18675731972608001</v>
      </c>
      <c r="M1553" s="61">
        <v>31.618832053399998</v>
      </c>
      <c r="N1553" s="62">
        <v>0.14337209896078201</v>
      </c>
      <c r="O1553" s="61">
        <v>44.909985936800098</v>
      </c>
      <c r="P1553" s="62">
        <v>0.16864517264020801</v>
      </c>
      <c r="Q1553" s="61">
        <v>31.451261367099999</v>
      </c>
      <c r="R1553" s="63">
        <v>0.23538182500068899</v>
      </c>
      <c r="S1553" s="61">
        <v>39.272194738499998</v>
      </c>
      <c r="T1553" s="62">
        <v>0.20740627818287599</v>
      </c>
      <c r="U1553" s="61">
        <v>24.481651815399999</v>
      </c>
      <c r="V1553" s="62">
        <v>0.246861825445606</v>
      </c>
      <c r="W1553" s="106"/>
      <c r="X1553" s="61">
        <v>63.1536536107999</v>
      </c>
      <c r="Y1553" s="62">
        <v>0.189372465713361</v>
      </c>
      <c r="Z1553" s="61">
        <v>75.181654523299898</v>
      </c>
      <c r="AA1553" s="62">
        <v>0.18175421441481701</v>
      </c>
      <c r="AB1553" s="61">
        <v>147.55280087950001</v>
      </c>
      <c r="AC1553" s="62">
        <v>0.193439818555454</v>
      </c>
    </row>
    <row r="1554" spans="1:29" customFormat="1" x14ac:dyDescent="0.3">
      <c r="A1554" s="58" t="s">
        <v>238</v>
      </c>
      <c r="B1554" s="59">
        <v>538.78525121589996</v>
      </c>
      <c r="C1554" s="60">
        <v>0.35119625061999499</v>
      </c>
      <c r="D1554" s="59">
        <v>243.61880992339999</v>
      </c>
      <c r="E1554" s="60">
        <v>0.35494988535417699</v>
      </c>
      <c r="F1554" s="59">
        <v>295.16644129250102</v>
      </c>
      <c r="G1554" s="60">
        <v>0.35053150241985298</v>
      </c>
      <c r="H1554" s="106"/>
      <c r="I1554" s="59">
        <v>115.20621723310001</v>
      </c>
      <c r="J1554" s="60">
        <v>0.42978309351623201</v>
      </c>
      <c r="K1554" s="59">
        <v>93.578017413699996</v>
      </c>
      <c r="L1554" s="64">
        <v>0.26204100034037497</v>
      </c>
      <c r="M1554" s="59">
        <v>83.322559411499796</v>
      </c>
      <c r="N1554" s="60">
        <v>0.37781693559824803</v>
      </c>
      <c r="O1554" s="59">
        <v>91.989385689299894</v>
      </c>
      <c r="P1554" s="60">
        <v>0.34543688908008902</v>
      </c>
      <c r="Q1554" s="59">
        <v>49.639537753900001</v>
      </c>
      <c r="R1554" s="60">
        <v>0.37150322374434402</v>
      </c>
      <c r="S1554" s="59">
        <v>78.077713078400095</v>
      </c>
      <c r="T1554" s="60">
        <v>0.41234792163897199</v>
      </c>
      <c r="U1554" s="59">
        <v>26.9718206360001</v>
      </c>
      <c r="V1554" s="60">
        <v>0.27197155355367197</v>
      </c>
      <c r="W1554" s="106"/>
      <c r="X1554" s="59">
        <v>127.7485572106</v>
      </c>
      <c r="Y1554" s="60">
        <v>0.38306666181794102</v>
      </c>
      <c r="Z1554" s="59">
        <v>130.56794905000001</v>
      </c>
      <c r="AA1554" s="60">
        <v>0.31565247077639003</v>
      </c>
      <c r="AB1554" s="59">
        <v>265.30418198260003</v>
      </c>
      <c r="AC1554" s="60">
        <v>0.34781036021558498</v>
      </c>
    </row>
    <row r="1555" spans="1:29" customFormat="1" x14ac:dyDescent="0.3">
      <c r="A1555" s="58" t="s">
        <v>239</v>
      </c>
      <c r="B1555" s="61">
        <v>399.72584413499999</v>
      </c>
      <c r="C1555" s="62">
        <v>0.2605531933536</v>
      </c>
      <c r="D1555" s="61">
        <v>171.03031871190001</v>
      </c>
      <c r="E1555" s="62">
        <v>0.24918926431815799</v>
      </c>
      <c r="F1555" s="61">
        <v>226.46278180639999</v>
      </c>
      <c r="G1555" s="62">
        <v>0.26894093651422801</v>
      </c>
      <c r="H1555" s="106"/>
      <c r="I1555" s="61">
        <v>48.377884901100003</v>
      </c>
      <c r="J1555" s="62">
        <v>0.180476345200172</v>
      </c>
      <c r="K1555" s="61">
        <v>117.3948709431</v>
      </c>
      <c r="L1555" s="62">
        <v>0.32873392990110001</v>
      </c>
      <c r="M1555" s="61">
        <v>64.572911916100196</v>
      </c>
      <c r="N1555" s="62">
        <v>0.29279873152131403</v>
      </c>
      <c r="O1555" s="61">
        <v>73.761680916600199</v>
      </c>
      <c r="P1555" s="62">
        <v>0.27698853947355201</v>
      </c>
      <c r="Q1555" s="61">
        <v>32.2066570243</v>
      </c>
      <c r="R1555" s="62">
        <v>0.241035220147993</v>
      </c>
      <c r="S1555" s="61">
        <v>39.913120170399999</v>
      </c>
      <c r="T1555" s="62">
        <v>0.21079116561553199</v>
      </c>
      <c r="U1555" s="61">
        <v>23.498718263400001</v>
      </c>
      <c r="V1555" s="62">
        <v>0.23695037123622001</v>
      </c>
      <c r="W1555" s="106"/>
      <c r="X1555" s="61">
        <v>79.299413161800103</v>
      </c>
      <c r="Y1555" s="62">
        <v>0.23778711984930201</v>
      </c>
      <c r="Z1555" s="61">
        <v>119.1406710367</v>
      </c>
      <c r="AA1555" s="62">
        <v>0.28802663637069298</v>
      </c>
      <c r="AB1555" s="61">
        <v>195.76490124239999</v>
      </c>
      <c r="AC1555" s="62">
        <v>0.25664526020608702</v>
      </c>
    </row>
    <row r="1556" spans="1:29" customFormat="1" x14ac:dyDescent="0.3">
      <c r="A1556" s="58" t="s">
        <v>342</v>
      </c>
      <c r="B1556" s="59">
        <v>172.42270064920001</v>
      </c>
      <c r="C1556" s="60">
        <v>0.112390244263586</v>
      </c>
      <c r="D1556" s="59">
        <v>97.137329591799997</v>
      </c>
      <c r="E1556" s="60">
        <v>0.14152800439777799</v>
      </c>
      <c r="F1556" s="59">
        <v>72.236706388100103</v>
      </c>
      <c r="G1556" s="60">
        <v>8.5786314694867305E-2</v>
      </c>
      <c r="H1556" s="106"/>
      <c r="I1556" s="59">
        <v>38.5234660019998</v>
      </c>
      <c r="J1556" s="60">
        <v>0.143713896601667</v>
      </c>
      <c r="K1556" s="59">
        <v>52.626715851200103</v>
      </c>
      <c r="L1556" s="60">
        <v>0.147367487016862</v>
      </c>
      <c r="M1556" s="59">
        <v>29.668530435699999</v>
      </c>
      <c r="N1556" s="60">
        <v>0.134528671851773</v>
      </c>
      <c r="O1556" s="59">
        <v>27.201368956</v>
      </c>
      <c r="P1556" s="60">
        <v>0.102146092187387</v>
      </c>
      <c r="Q1556" s="59">
        <v>9.6039666767000291</v>
      </c>
      <c r="R1556" s="64">
        <v>7.1876265222614602E-2</v>
      </c>
      <c r="S1556" s="59">
        <v>8.8164659341999894</v>
      </c>
      <c r="T1556" s="64">
        <v>4.6561960652173703E-2</v>
      </c>
      <c r="U1556" s="59">
        <v>5.9821867934000004</v>
      </c>
      <c r="V1556" s="60">
        <v>6.0321646721826397E-2</v>
      </c>
      <c r="W1556" s="106"/>
      <c r="X1556" s="59">
        <v>32.651588322099897</v>
      </c>
      <c r="Y1556" s="60">
        <v>9.7909011379133395E-2</v>
      </c>
      <c r="Z1556" s="59">
        <v>52.012130019899999</v>
      </c>
      <c r="AA1556" s="60">
        <v>0.12574109856651899</v>
      </c>
      <c r="AB1556" s="59">
        <v>87.7589823072</v>
      </c>
      <c r="AC1556" s="60">
        <v>0.115050893733828</v>
      </c>
    </row>
    <row r="1557" spans="1:29" customFormat="1" x14ac:dyDescent="0.3">
      <c r="A1557" s="58" t="s">
        <v>88</v>
      </c>
      <c r="B1557" s="61">
        <v>11.8053019684</v>
      </c>
      <c r="C1557" s="62">
        <v>7.6950469215378804E-3</v>
      </c>
      <c r="D1557" s="61">
        <v>2.8069598462999901</v>
      </c>
      <c r="E1557" s="62">
        <v>4.0897091482847104E-3</v>
      </c>
      <c r="F1557" s="61">
        <v>8.9983421221000004</v>
      </c>
      <c r="G1557" s="62">
        <v>1.0686182241909601E-2</v>
      </c>
      <c r="H1557" s="106"/>
      <c r="I1557" s="61">
        <v>5.8571786197999902</v>
      </c>
      <c r="J1557" s="62">
        <v>2.1850525144848899E-2</v>
      </c>
      <c r="K1557" s="61">
        <v>0</v>
      </c>
      <c r="L1557" s="62">
        <v>0</v>
      </c>
      <c r="M1557" s="61">
        <v>0</v>
      </c>
      <c r="N1557" s="62">
        <v>0</v>
      </c>
      <c r="O1557" s="61">
        <v>2.2254874715000001</v>
      </c>
      <c r="P1557" s="62">
        <v>8.3571105848910306E-3</v>
      </c>
      <c r="Q1557" s="61">
        <v>0.91567603080000104</v>
      </c>
      <c r="R1557" s="62">
        <v>6.85293644421374E-3</v>
      </c>
      <c r="S1557" s="61">
        <v>0</v>
      </c>
      <c r="T1557" s="62">
        <v>0</v>
      </c>
      <c r="U1557" s="61">
        <v>2.8069598462999998</v>
      </c>
      <c r="V1557" s="63">
        <v>2.83041045120269E-2</v>
      </c>
      <c r="W1557" s="106"/>
      <c r="X1557" s="61">
        <v>9.1851453949999904</v>
      </c>
      <c r="Y1557" s="63">
        <v>2.7542565345568801E-2</v>
      </c>
      <c r="Z1557" s="61">
        <v>2.6201565734000001</v>
      </c>
      <c r="AA1557" s="62">
        <v>6.3343178952592304E-3</v>
      </c>
      <c r="AB1557" s="61">
        <v>0</v>
      </c>
      <c r="AC1557" s="64">
        <v>0</v>
      </c>
    </row>
    <row r="1558" spans="1:29" customFormat="1" x14ac:dyDescent="0.3">
      <c r="A1558" s="58" t="s">
        <v>343</v>
      </c>
      <c r="B1558" s="59">
        <v>411.40384992669999</v>
      </c>
      <c r="C1558" s="60">
        <v>0.268165264841281</v>
      </c>
      <c r="D1558" s="59">
        <v>171.75364097779999</v>
      </c>
      <c r="E1558" s="60">
        <v>0.25024313678160198</v>
      </c>
      <c r="F1558" s="59">
        <v>239.18969288439999</v>
      </c>
      <c r="G1558" s="60">
        <v>0.284055064129143</v>
      </c>
      <c r="H1558" s="106"/>
      <c r="I1558" s="59">
        <v>60.091905474200097</v>
      </c>
      <c r="J1558" s="60">
        <v>0.22417613953708099</v>
      </c>
      <c r="K1558" s="59">
        <v>93.512516766000005</v>
      </c>
      <c r="L1558" s="60">
        <v>0.26185758274166299</v>
      </c>
      <c r="M1558" s="59">
        <v>42.972855007200003</v>
      </c>
      <c r="N1558" s="64">
        <v>0.194855661028666</v>
      </c>
      <c r="O1558" s="59">
        <v>71.120751477799999</v>
      </c>
      <c r="P1558" s="60">
        <v>0.26707136867408199</v>
      </c>
      <c r="Q1558" s="59">
        <v>41.252216359400002</v>
      </c>
      <c r="R1558" s="60">
        <v>0.30873235444083502</v>
      </c>
      <c r="S1558" s="59">
        <v>62.541813498499799</v>
      </c>
      <c r="T1558" s="60">
        <v>0.33029895209332299</v>
      </c>
      <c r="U1558" s="59">
        <v>39.911791343600001</v>
      </c>
      <c r="V1558" s="63">
        <v>0.40245232397625402</v>
      </c>
      <c r="W1558" s="106"/>
      <c r="X1558" s="59">
        <v>84.604398314600004</v>
      </c>
      <c r="Y1558" s="60">
        <v>0.25369464160805499</v>
      </c>
      <c r="Z1558" s="59">
        <v>109.3037219486</v>
      </c>
      <c r="AA1558" s="60">
        <v>0.26424547639113899</v>
      </c>
      <c r="AB1558" s="59">
        <v>213.95594647409999</v>
      </c>
      <c r="AC1558" s="60">
        <v>0.28049348584450001</v>
      </c>
    </row>
    <row r="1559" spans="1:29" customFormat="1" x14ac:dyDescent="0.3">
      <c r="A1559" s="58" t="s">
        <v>344</v>
      </c>
      <c r="B1559" s="61">
        <v>572.1485447842</v>
      </c>
      <c r="C1559" s="62">
        <v>0.37294343761718601</v>
      </c>
      <c r="D1559" s="61">
        <v>268.16764830369999</v>
      </c>
      <c r="E1559" s="62">
        <v>0.39071726871593598</v>
      </c>
      <c r="F1559" s="61">
        <v>298.69948819450002</v>
      </c>
      <c r="G1559" s="62">
        <v>0.35472725120909498</v>
      </c>
      <c r="H1559" s="106"/>
      <c r="I1559" s="61">
        <v>86.901350903099797</v>
      </c>
      <c r="J1559" s="62">
        <v>0.32419024180183897</v>
      </c>
      <c r="K1559" s="61">
        <v>170.02158679429999</v>
      </c>
      <c r="L1559" s="63">
        <v>0.47610141691796198</v>
      </c>
      <c r="M1559" s="61">
        <v>94.241442351799805</v>
      </c>
      <c r="N1559" s="62">
        <v>0.427327403373086</v>
      </c>
      <c r="O1559" s="61">
        <v>100.9630498726</v>
      </c>
      <c r="P1559" s="62">
        <v>0.37913463166093903</v>
      </c>
      <c r="Q1559" s="61">
        <v>41.810623700999997</v>
      </c>
      <c r="R1559" s="64">
        <v>0.31291148537060698</v>
      </c>
      <c r="S1559" s="61">
        <v>48.729586104600003</v>
      </c>
      <c r="T1559" s="64">
        <v>0.25735312626770501</v>
      </c>
      <c r="U1559" s="61">
        <v>29.480905056800101</v>
      </c>
      <c r="V1559" s="62">
        <v>0.29727201795804697</v>
      </c>
      <c r="W1559" s="106"/>
      <c r="X1559" s="61">
        <v>111.9510014839</v>
      </c>
      <c r="Y1559" s="62">
        <v>0.335696131228436</v>
      </c>
      <c r="Z1559" s="61">
        <v>171.1528010566</v>
      </c>
      <c r="AA1559" s="62">
        <v>0.41376773493721197</v>
      </c>
      <c r="AB1559" s="61">
        <v>283.52388354959999</v>
      </c>
      <c r="AC1559" s="62">
        <v>0.37169615393991501</v>
      </c>
    </row>
    <row r="1560" spans="1:29" customFormat="1" x14ac:dyDescent="0.3">
      <c r="A1560" s="65" t="s">
        <v>1</v>
      </c>
    </row>
    <row r="1561" spans="1:29" customFormat="1" x14ac:dyDescent="0.3">
      <c r="A1561" s="65" t="s">
        <v>1</v>
      </c>
    </row>
    <row r="1562" spans="1:29" customFormat="1" x14ac:dyDescent="0.3">
      <c r="A1562" s="53" t="s">
        <v>480</v>
      </c>
    </row>
    <row r="1563" spans="1:29" customFormat="1" x14ac:dyDescent="0.3">
      <c r="A1563" s="54" t="s">
        <v>1</v>
      </c>
    </row>
    <row r="1564" spans="1:29" customFormat="1" x14ac:dyDescent="0.3">
      <c r="A1564" s="114" t="s">
        <v>1</v>
      </c>
      <c r="B1564" s="113" t="s">
        <v>502</v>
      </c>
      <c r="C1564" s="113" t="s">
        <v>1</v>
      </c>
      <c r="D1564" s="113" t="s">
        <v>346</v>
      </c>
      <c r="E1564" s="113" t="s">
        <v>1</v>
      </c>
      <c r="F1564" s="113" t="s">
        <v>347</v>
      </c>
      <c r="G1564" s="113" t="s">
        <v>1</v>
      </c>
      <c r="H1564" s="104"/>
      <c r="I1564" s="113" t="s">
        <v>350</v>
      </c>
      <c r="J1564" s="113" t="s">
        <v>1</v>
      </c>
      <c r="K1564" s="113" t="s">
        <v>351</v>
      </c>
      <c r="L1564" s="113" t="s">
        <v>1</v>
      </c>
      <c r="M1564" s="113" t="s">
        <v>352</v>
      </c>
      <c r="N1564" s="113" t="s">
        <v>1</v>
      </c>
      <c r="O1564" s="113" t="s">
        <v>353</v>
      </c>
      <c r="P1564" s="113" t="s">
        <v>1</v>
      </c>
      <c r="Q1564" s="113" t="s">
        <v>354</v>
      </c>
      <c r="R1564" s="113" t="s">
        <v>1</v>
      </c>
      <c r="S1564" s="113" t="s">
        <v>355</v>
      </c>
      <c r="T1564" s="113" t="s">
        <v>1</v>
      </c>
      <c r="U1564" s="113" t="s">
        <v>356</v>
      </c>
      <c r="V1564" s="113" t="s">
        <v>1</v>
      </c>
      <c r="W1564" s="104"/>
      <c r="X1564" s="113" t="s">
        <v>358</v>
      </c>
      <c r="Y1564" s="113" t="s">
        <v>1</v>
      </c>
      <c r="Z1564" s="113" t="s">
        <v>359</v>
      </c>
      <c r="AA1564" s="113" t="s">
        <v>1</v>
      </c>
      <c r="AB1564" s="113" t="s">
        <v>360</v>
      </c>
      <c r="AC1564" s="113" t="s">
        <v>1</v>
      </c>
    </row>
    <row r="1565" spans="1:29" customFormat="1" x14ac:dyDescent="0.3">
      <c r="A1565" s="115" t="s">
        <v>1</v>
      </c>
      <c r="B1565" s="55" t="s">
        <v>14</v>
      </c>
      <c r="C1565" s="55" t="s">
        <v>15</v>
      </c>
      <c r="D1565" s="55" t="s">
        <v>14</v>
      </c>
      <c r="E1565" s="55" t="s">
        <v>15</v>
      </c>
      <c r="F1565" s="55" t="s">
        <v>14</v>
      </c>
      <c r="G1565" s="55" t="s">
        <v>15</v>
      </c>
      <c r="H1565" s="104"/>
      <c r="I1565" s="55" t="s">
        <v>14</v>
      </c>
      <c r="J1565" s="55" t="s">
        <v>15</v>
      </c>
      <c r="K1565" s="55" t="s">
        <v>14</v>
      </c>
      <c r="L1565" s="55" t="s">
        <v>15</v>
      </c>
      <c r="M1565" s="55" t="s">
        <v>14</v>
      </c>
      <c r="N1565" s="55" t="s">
        <v>15</v>
      </c>
      <c r="O1565" s="55" t="s">
        <v>14</v>
      </c>
      <c r="P1565" s="55" t="s">
        <v>15</v>
      </c>
      <c r="Q1565" s="55" t="s">
        <v>14</v>
      </c>
      <c r="R1565" s="55" t="s">
        <v>15</v>
      </c>
      <c r="S1565" s="55" t="s">
        <v>14</v>
      </c>
      <c r="T1565" s="55" t="s">
        <v>15</v>
      </c>
      <c r="U1565" s="55" t="s">
        <v>14</v>
      </c>
      <c r="V1565" s="55" t="s">
        <v>15</v>
      </c>
      <c r="W1565" s="104"/>
      <c r="X1565" s="55" t="s">
        <v>14</v>
      </c>
      <c r="Y1565" s="55" t="s">
        <v>15</v>
      </c>
      <c r="Z1565" s="55" t="s">
        <v>14</v>
      </c>
      <c r="AA1565" s="55" t="s">
        <v>15</v>
      </c>
      <c r="AB1565" s="55" t="s">
        <v>14</v>
      </c>
      <c r="AC1565" s="55" t="s">
        <v>15</v>
      </c>
    </row>
    <row r="1566" spans="1:29" customFormat="1" x14ac:dyDescent="0.3">
      <c r="A1566" s="56" t="s">
        <v>16</v>
      </c>
      <c r="B1566" s="57">
        <v>1534.1429478952</v>
      </c>
      <c r="C1566" s="57">
        <v>1534.1429478952</v>
      </c>
      <c r="D1566" s="57">
        <v>686.34705905119995</v>
      </c>
      <c r="E1566" s="57">
        <v>686.34705905119995</v>
      </c>
      <c r="F1566" s="57">
        <v>842.05396449349996</v>
      </c>
      <c r="G1566" s="57">
        <v>842.05396449349996</v>
      </c>
      <c r="H1566" s="105"/>
      <c r="I1566" s="57">
        <v>268.05665223019997</v>
      </c>
      <c r="J1566" s="57">
        <v>268.05665223019997</v>
      </c>
      <c r="K1566" s="57">
        <v>357.11212097399999</v>
      </c>
      <c r="L1566" s="57">
        <v>357.11212097399999</v>
      </c>
      <c r="M1566" s="57">
        <v>220.53685677050001</v>
      </c>
      <c r="N1566" s="57">
        <v>220.53685677050001</v>
      </c>
      <c r="O1566" s="57">
        <v>266.29867451119998</v>
      </c>
      <c r="P1566" s="57">
        <v>266.29867451119998</v>
      </c>
      <c r="Q1566" s="57">
        <v>133.61805384510001</v>
      </c>
      <c r="R1566" s="57">
        <v>133.61805384510001</v>
      </c>
      <c r="S1566" s="57">
        <v>189.3491126815</v>
      </c>
      <c r="T1566" s="57">
        <v>189.3491126815</v>
      </c>
      <c r="U1566" s="57">
        <v>99.171476882700006</v>
      </c>
      <c r="V1566" s="57">
        <v>99.171476882700006</v>
      </c>
      <c r="W1566" s="105"/>
      <c r="X1566" s="57">
        <v>333.48910240409998</v>
      </c>
      <c r="Y1566" s="57">
        <v>333.48910240409998</v>
      </c>
      <c r="Z1566" s="57">
        <v>413.6446286286</v>
      </c>
      <c r="AA1566" s="57">
        <v>413.6446286286</v>
      </c>
      <c r="AB1566" s="57">
        <v>762.78401200630003</v>
      </c>
      <c r="AC1566" s="57">
        <v>762.78401200630003</v>
      </c>
    </row>
    <row r="1567" spans="1:29" customFormat="1" x14ac:dyDescent="0.3">
      <c r="A1567" s="58" t="s">
        <v>341</v>
      </c>
      <c r="B1567" s="59">
        <v>102.7937664276</v>
      </c>
      <c r="C1567" s="60">
        <v>6.7004034121220593E-2</v>
      </c>
      <c r="D1567" s="59">
        <v>44.441680120500102</v>
      </c>
      <c r="E1567" s="60">
        <v>6.4751031616476606E-2</v>
      </c>
      <c r="F1567" s="59">
        <v>58.352086307100002</v>
      </c>
      <c r="G1567" s="60">
        <v>6.9297323886123002E-2</v>
      </c>
      <c r="H1567" s="106"/>
      <c r="I1567" s="59">
        <v>17.2381021763</v>
      </c>
      <c r="J1567" s="60">
        <v>6.4307682845700695E-2</v>
      </c>
      <c r="K1567" s="59">
        <v>14.9261709953</v>
      </c>
      <c r="L1567" s="60">
        <v>4.17968758791772E-2</v>
      </c>
      <c r="M1567" s="59">
        <v>16.7750197863</v>
      </c>
      <c r="N1567" s="60">
        <v>7.6064472995354196E-2</v>
      </c>
      <c r="O1567" s="59">
        <v>20.831349254500001</v>
      </c>
      <c r="P1567" s="60">
        <v>7.8225508605090199E-2</v>
      </c>
      <c r="Q1567" s="59">
        <v>10.952300428599999</v>
      </c>
      <c r="R1567" s="60">
        <v>8.1967220098091806E-2</v>
      </c>
      <c r="S1567" s="59">
        <v>16.0278256486</v>
      </c>
      <c r="T1567" s="60">
        <v>8.4646954092465504E-2</v>
      </c>
      <c r="U1567" s="59">
        <v>6.0429981379999997</v>
      </c>
      <c r="V1567" s="60">
        <v>6.0934840621035199E-2</v>
      </c>
      <c r="W1567" s="106"/>
      <c r="X1567" s="59">
        <v>34.657937178600001</v>
      </c>
      <c r="Y1567" s="63">
        <v>0.103925246518562</v>
      </c>
      <c r="Z1567" s="59">
        <v>31.7504409342001</v>
      </c>
      <c r="AA1567" s="60">
        <v>7.67577740329074E-2</v>
      </c>
      <c r="AB1567" s="59">
        <v>33.708228563900001</v>
      </c>
      <c r="AC1567" s="64">
        <v>4.4191052818791397E-2</v>
      </c>
    </row>
    <row r="1568" spans="1:29" customFormat="1" x14ac:dyDescent="0.3">
      <c r="A1568" s="58" t="s">
        <v>237</v>
      </c>
      <c r="B1568" s="61">
        <v>245.2222307543</v>
      </c>
      <c r="C1568" s="62">
        <v>0.159843143098717</v>
      </c>
      <c r="D1568" s="61">
        <v>112.1991258987</v>
      </c>
      <c r="E1568" s="62">
        <v>0.16347287340868499</v>
      </c>
      <c r="F1568" s="61">
        <v>133.02310485560099</v>
      </c>
      <c r="G1568" s="62">
        <v>0.157974560378222</v>
      </c>
      <c r="H1568" s="106"/>
      <c r="I1568" s="61">
        <v>54.421670172900001</v>
      </c>
      <c r="J1568" s="62">
        <v>0.20302301666501499</v>
      </c>
      <c r="K1568" s="61">
        <v>52.174674653700002</v>
      </c>
      <c r="L1568" s="62">
        <v>0.146101662725412</v>
      </c>
      <c r="M1568" s="61">
        <v>25.464276238499998</v>
      </c>
      <c r="N1568" s="62">
        <v>0.11546494591150901</v>
      </c>
      <c r="O1568" s="61">
        <v>45.849911591500202</v>
      </c>
      <c r="P1568" s="62">
        <v>0.17217476457837799</v>
      </c>
      <c r="Q1568" s="61">
        <v>25.777718169900002</v>
      </c>
      <c r="R1568" s="62">
        <v>0.192920922196513</v>
      </c>
      <c r="S1568" s="61">
        <v>33.575717646999998</v>
      </c>
      <c r="T1568" s="62">
        <v>0.177321758583981</v>
      </c>
      <c r="U1568" s="61">
        <v>7.9582622807999996</v>
      </c>
      <c r="V1568" s="64">
        <v>8.0247491828855502E-2</v>
      </c>
      <c r="W1568" s="106"/>
      <c r="X1568" s="61">
        <v>84.311686867800105</v>
      </c>
      <c r="Y1568" s="63">
        <v>0.25281691743449097</v>
      </c>
      <c r="Z1568" s="61">
        <v>79.784717673000003</v>
      </c>
      <c r="AA1568" s="62">
        <v>0.19288227659940599</v>
      </c>
      <c r="AB1568" s="61">
        <v>81.125826213500005</v>
      </c>
      <c r="AC1568" s="64">
        <v>0.106354911661192</v>
      </c>
    </row>
    <row r="1569" spans="1:29" customFormat="1" x14ac:dyDescent="0.3">
      <c r="A1569" s="58" t="s">
        <v>238</v>
      </c>
      <c r="B1569" s="59">
        <v>499.85193914849998</v>
      </c>
      <c r="C1569" s="60">
        <v>0.32581835990856201</v>
      </c>
      <c r="D1569" s="59">
        <v>222.76289873559901</v>
      </c>
      <c r="E1569" s="60">
        <v>0.32456305566974403</v>
      </c>
      <c r="F1569" s="59">
        <v>274.04037574360001</v>
      </c>
      <c r="G1569" s="60">
        <v>0.32544277124618298</v>
      </c>
      <c r="H1569" s="106"/>
      <c r="I1569" s="59">
        <v>96.501363808600004</v>
      </c>
      <c r="J1569" s="60">
        <v>0.36000361492885902</v>
      </c>
      <c r="K1569" s="59">
        <v>101.6830248055</v>
      </c>
      <c r="L1569" s="60">
        <v>0.28473697428181999</v>
      </c>
      <c r="M1569" s="59">
        <v>57.756640827599803</v>
      </c>
      <c r="N1569" s="64">
        <v>0.261891103706552</v>
      </c>
      <c r="O1569" s="59">
        <v>90.841479299800199</v>
      </c>
      <c r="P1569" s="60">
        <v>0.34112629162177599</v>
      </c>
      <c r="Q1569" s="59">
        <v>39.6483590717</v>
      </c>
      <c r="R1569" s="60">
        <v>0.29672905667121402</v>
      </c>
      <c r="S1569" s="59">
        <v>78.079136863900203</v>
      </c>
      <c r="T1569" s="63">
        <v>0.41235544100613403</v>
      </c>
      <c r="U1569" s="59">
        <v>35.341934471400002</v>
      </c>
      <c r="V1569" s="60">
        <v>0.356371968859579</v>
      </c>
      <c r="W1569" s="106"/>
      <c r="X1569" s="59">
        <v>116.79906231939999</v>
      </c>
      <c r="Y1569" s="60">
        <v>0.35023352030817101</v>
      </c>
      <c r="Z1569" s="59">
        <v>130.1948824511</v>
      </c>
      <c r="AA1569" s="60">
        <v>0.314750569547461</v>
      </c>
      <c r="AB1569" s="59">
        <v>246.47451224540001</v>
      </c>
      <c r="AC1569" s="60">
        <v>0.32312490608857197</v>
      </c>
    </row>
    <row r="1570" spans="1:29" customFormat="1" x14ac:dyDescent="0.3">
      <c r="A1570" s="58" t="s">
        <v>239</v>
      </c>
      <c r="B1570" s="61">
        <v>498.1356504593</v>
      </c>
      <c r="C1570" s="62">
        <v>0.324699631897228</v>
      </c>
      <c r="D1570" s="61">
        <v>223.6852675099</v>
      </c>
      <c r="E1570" s="62">
        <v>0.32590693667300102</v>
      </c>
      <c r="F1570" s="61">
        <v>272.2176393327</v>
      </c>
      <c r="G1570" s="62">
        <v>0.32327813989503701</v>
      </c>
      <c r="H1570" s="106"/>
      <c r="I1570" s="61">
        <v>65.269195208300005</v>
      </c>
      <c r="J1570" s="62">
        <v>0.24349030201365199</v>
      </c>
      <c r="K1570" s="61">
        <v>124.5725856442</v>
      </c>
      <c r="L1570" s="62">
        <v>0.348833260838183</v>
      </c>
      <c r="M1570" s="61">
        <v>95.610391927000094</v>
      </c>
      <c r="N1570" s="63">
        <v>0.433534753905086</v>
      </c>
      <c r="O1570" s="61">
        <v>85.8339624794</v>
      </c>
      <c r="P1570" s="62">
        <v>0.32232215438905598</v>
      </c>
      <c r="Q1570" s="61">
        <v>43.382830599599998</v>
      </c>
      <c r="R1570" s="62">
        <v>0.324677911039571</v>
      </c>
      <c r="S1570" s="61">
        <v>47.499482978899998</v>
      </c>
      <c r="T1570" s="62">
        <v>0.25085664414386699</v>
      </c>
      <c r="U1570" s="61">
        <v>35.967201621900003</v>
      </c>
      <c r="V1570" s="62">
        <v>0.362676877994285</v>
      </c>
      <c r="W1570" s="106"/>
      <c r="X1570" s="61">
        <v>65.342580957000095</v>
      </c>
      <c r="Y1570" s="64">
        <v>0.19593618048071099</v>
      </c>
      <c r="Z1570" s="61">
        <v>126.5227118987</v>
      </c>
      <c r="AA1570" s="62">
        <v>0.305872971971555</v>
      </c>
      <c r="AB1570" s="61">
        <v>291.10579463089999</v>
      </c>
      <c r="AC1570" s="63">
        <v>0.38163594156257102</v>
      </c>
    </row>
    <row r="1571" spans="1:29" customFormat="1" x14ac:dyDescent="0.3">
      <c r="A1571" s="58" t="s">
        <v>342</v>
      </c>
      <c r="B1571" s="59">
        <v>161.0490179674</v>
      </c>
      <c r="C1571" s="60">
        <v>0.10497653962973599</v>
      </c>
      <c r="D1571" s="59">
        <v>75.084695710600002</v>
      </c>
      <c r="E1571" s="60">
        <v>0.10939756311391</v>
      </c>
      <c r="F1571" s="59">
        <v>85.964322256800003</v>
      </c>
      <c r="G1571" s="60">
        <v>0.10208885164326501</v>
      </c>
      <c r="H1571" s="106"/>
      <c r="I1571" s="59">
        <v>19.470231218599999</v>
      </c>
      <c r="J1571" s="60">
        <v>7.2634762303453199E-2</v>
      </c>
      <c r="K1571" s="59">
        <v>59.5123008565999</v>
      </c>
      <c r="L1571" s="63">
        <v>0.16664878440497599</v>
      </c>
      <c r="M1571" s="59">
        <v>23.798880124299998</v>
      </c>
      <c r="N1571" s="60">
        <v>0.107913391316111</v>
      </c>
      <c r="O1571" s="59">
        <v>21.876660644699999</v>
      </c>
      <c r="P1571" s="60">
        <v>8.21508431645607E-2</v>
      </c>
      <c r="Q1571" s="59">
        <v>12.4017914185</v>
      </c>
      <c r="R1571" s="60">
        <v>9.2815237624079394E-2</v>
      </c>
      <c r="S1571" s="59">
        <v>14.166949543099999</v>
      </c>
      <c r="T1571" s="60">
        <v>7.4819202173552896E-2</v>
      </c>
      <c r="U1571" s="59">
        <v>9.8222041616000002</v>
      </c>
      <c r="V1571" s="60">
        <v>9.9042632724101701E-2</v>
      </c>
      <c r="W1571" s="106"/>
      <c r="X1571" s="59">
        <v>23.475569627900001</v>
      </c>
      <c r="Y1571" s="60">
        <v>7.0393813347021605E-2</v>
      </c>
      <c r="Z1571" s="59">
        <v>32.692001862200001</v>
      </c>
      <c r="AA1571" s="60">
        <v>7.9034029694975805E-2</v>
      </c>
      <c r="AB1571" s="59">
        <v>104.8814464773</v>
      </c>
      <c r="AC1571" s="63">
        <v>0.137498223384936</v>
      </c>
    </row>
    <row r="1572" spans="1:29" customFormat="1" x14ac:dyDescent="0.3">
      <c r="A1572" s="58" t="s">
        <v>88</v>
      </c>
      <c r="B1572" s="61">
        <v>27.0903431381</v>
      </c>
      <c r="C1572" s="62">
        <v>1.7658291344536801E-2</v>
      </c>
      <c r="D1572" s="61">
        <v>8.1733910758999997</v>
      </c>
      <c r="E1572" s="62">
        <v>1.19085395181832E-2</v>
      </c>
      <c r="F1572" s="61">
        <v>18.456435997700002</v>
      </c>
      <c r="G1572" s="62">
        <v>2.1918352951169399E-2</v>
      </c>
      <c r="H1572" s="106"/>
      <c r="I1572" s="61">
        <v>15.1560896455</v>
      </c>
      <c r="J1572" s="63">
        <v>5.6540621243319697E-2</v>
      </c>
      <c r="K1572" s="61">
        <v>4.2433640186999897</v>
      </c>
      <c r="L1572" s="62">
        <v>1.18824418704313E-2</v>
      </c>
      <c r="M1572" s="61">
        <v>1.1316478668000001</v>
      </c>
      <c r="N1572" s="62">
        <v>5.1313321653878499E-3</v>
      </c>
      <c r="O1572" s="61">
        <v>1.0653112413000001</v>
      </c>
      <c r="P1572" s="62">
        <v>4.0004376411388997E-3</v>
      </c>
      <c r="Q1572" s="61">
        <v>1.4550541567999999</v>
      </c>
      <c r="R1572" s="62">
        <v>1.08896523705308E-2</v>
      </c>
      <c r="S1572" s="61">
        <v>0</v>
      </c>
      <c r="T1572" s="62">
        <v>0</v>
      </c>
      <c r="U1572" s="61">
        <v>4.0388762089999997</v>
      </c>
      <c r="V1572" s="62">
        <v>4.07261879721443E-2</v>
      </c>
      <c r="W1572" s="106"/>
      <c r="X1572" s="61">
        <v>8.9022654533999894</v>
      </c>
      <c r="Y1572" s="62">
        <v>2.6694321911043501E-2</v>
      </c>
      <c r="Z1572" s="61">
        <v>12.6998738094</v>
      </c>
      <c r="AA1572" s="62">
        <v>3.0702378153695E-2</v>
      </c>
      <c r="AB1572" s="61">
        <v>5.4882038753</v>
      </c>
      <c r="AC1572" s="62">
        <v>7.1949644839365999E-3</v>
      </c>
    </row>
    <row r="1573" spans="1:29" customFormat="1" x14ac:dyDescent="0.3">
      <c r="A1573" s="58" t="s">
        <v>343</v>
      </c>
      <c r="B1573" s="59">
        <v>348.01599718189999</v>
      </c>
      <c r="C1573" s="60">
        <v>0.226847177219938</v>
      </c>
      <c r="D1573" s="59">
        <v>156.640806019199</v>
      </c>
      <c r="E1573" s="60">
        <v>0.22822390502516199</v>
      </c>
      <c r="F1573" s="59">
        <v>191.37519116269999</v>
      </c>
      <c r="G1573" s="60">
        <v>0.227271884264345</v>
      </c>
      <c r="H1573" s="106"/>
      <c r="I1573" s="59">
        <v>71.659772349199997</v>
      </c>
      <c r="J1573" s="60">
        <v>0.26733069951071597</v>
      </c>
      <c r="K1573" s="59">
        <v>67.100845648999993</v>
      </c>
      <c r="L1573" s="60">
        <v>0.18789853860458999</v>
      </c>
      <c r="M1573" s="59">
        <v>42.239296024799998</v>
      </c>
      <c r="N1573" s="60">
        <v>0.19152941890686301</v>
      </c>
      <c r="O1573" s="59">
        <v>66.6812608460001</v>
      </c>
      <c r="P1573" s="60">
        <v>0.25040027318346803</v>
      </c>
      <c r="Q1573" s="59">
        <v>36.730018598500003</v>
      </c>
      <c r="R1573" s="60">
        <v>0.27488814229460501</v>
      </c>
      <c r="S1573" s="59">
        <v>49.603543295599998</v>
      </c>
      <c r="T1573" s="60">
        <v>0.261968712676447</v>
      </c>
      <c r="U1573" s="59">
        <v>14.001260418799999</v>
      </c>
      <c r="V1573" s="64">
        <v>0.14118233244989101</v>
      </c>
      <c r="W1573" s="106"/>
      <c r="X1573" s="59">
        <v>118.9696240464</v>
      </c>
      <c r="Y1573" s="63">
        <v>0.35674216395305303</v>
      </c>
      <c r="Z1573" s="59">
        <v>111.5351586072</v>
      </c>
      <c r="AA1573" s="60">
        <v>0.269640050632313</v>
      </c>
      <c r="AB1573" s="59">
        <v>114.8340547774</v>
      </c>
      <c r="AC1573" s="64">
        <v>0.150545964479984</v>
      </c>
    </row>
    <row r="1574" spans="1:29" customFormat="1" x14ac:dyDescent="0.3">
      <c r="A1574" s="58" t="s">
        <v>344</v>
      </c>
      <c r="B1574" s="61">
        <v>659.18466842670205</v>
      </c>
      <c r="C1574" s="62">
        <v>0.42967617152696402</v>
      </c>
      <c r="D1574" s="61">
        <v>298.76996322049899</v>
      </c>
      <c r="E1574" s="62">
        <v>0.43530449978691099</v>
      </c>
      <c r="F1574" s="61">
        <v>358.18196158950002</v>
      </c>
      <c r="G1574" s="62">
        <v>0.42536699153830199</v>
      </c>
      <c r="H1574" s="106"/>
      <c r="I1574" s="61">
        <v>84.739426426900195</v>
      </c>
      <c r="J1574" s="62">
        <v>0.31612506431710602</v>
      </c>
      <c r="K1574" s="61">
        <v>184.0848865008</v>
      </c>
      <c r="L1574" s="62">
        <v>0.51548204524315899</v>
      </c>
      <c r="M1574" s="61">
        <v>119.40927205129999</v>
      </c>
      <c r="N1574" s="63">
        <v>0.541448145221197</v>
      </c>
      <c r="O1574" s="61">
        <v>107.7106231241</v>
      </c>
      <c r="P1574" s="62">
        <v>0.40447299755361699</v>
      </c>
      <c r="Q1574" s="61">
        <v>55.784622018100002</v>
      </c>
      <c r="R1574" s="62">
        <v>0.417493148663651</v>
      </c>
      <c r="S1574" s="61">
        <v>61.666432522000001</v>
      </c>
      <c r="T1574" s="64">
        <v>0.32567584631742003</v>
      </c>
      <c r="U1574" s="61">
        <v>45.789405783500001</v>
      </c>
      <c r="V1574" s="62">
        <v>0.46171951071838602</v>
      </c>
      <c r="W1574" s="106"/>
      <c r="X1574" s="61">
        <v>88.818150584899996</v>
      </c>
      <c r="Y1574" s="64">
        <v>0.26632999382773198</v>
      </c>
      <c r="Z1574" s="61">
        <v>159.2147137609</v>
      </c>
      <c r="AA1574" s="62">
        <v>0.38490700166653102</v>
      </c>
      <c r="AB1574" s="61">
        <v>395.98724110820001</v>
      </c>
      <c r="AC1574" s="63">
        <v>0.51913416494750697</v>
      </c>
    </row>
    <row r="1575" spans="1:29" customFormat="1" x14ac:dyDescent="0.3">
      <c r="A1575" s="65" t="s">
        <v>1</v>
      </c>
    </row>
    <row r="1576" spans="1:29" customFormat="1" x14ac:dyDescent="0.3">
      <c r="A1576" s="65" t="s">
        <v>1</v>
      </c>
    </row>
    <row r="1577" spans="1:29" customFormat="1" x14ac:dyDescent="0.3">
      <c r="A1577" s="53" t="s">
        <v>481</v>
      </c>
    </row>
    <row r="1578" spans="1:29" customFormat="1" x14ac:dyDescent="0.3">
      <c r="A1578" s="54" t="s">
        <v>1</v>
      </c>
    </row>
    <row r="1579" spans="1:29" customFormat="1" x14ac:dyDescent="0.3">
      <c r="A1579" s="114" t="s">
        <v>1</v>
      </c>
      <c r="B1579" s="113" t="s">
        <v>502</v>
      </c>
      <c r="C1579" s="113" t="s">
        <v>1</v>
      </c>
      <c r="D1579" s="113" t="s">
        <v>346</v>
      </c>
      <c r="E1579" s="113" t="s">
        <v>1</v>
      </c>
      <c r="F1579" s="113" t="s">
        <v>347</v>
      </c>
      <c r="G1579" s="113" t="s">
        <v>1</v>
      </c>
      <c r="H1579" s="104"/>
      <c r="I1579" s="113" t="s">
        <v>350</v>
      </c>
      <c r="J1579" s="113" t="s">
        <v>1</v>
      </c>
      <c r="K1579" s="113" t="s">
        <v>351</v>
      </c>
      <c r="L1579" s="113" t="s">
        <v>1</v>
      </c>
      <c r="M1579" s="113" t="s">
        <v>352</v>
      </c>
      <c r="N1579" s="113" t="s">
        <v>1</v>
      </c>
      <c r="O1579" s="113" t="s">
        <v>353</v>
      </c>
      <c r="P1579" s="113" t="s">
        <v>1</v>
      </c>
      <c r="Q1579" s="113" t="s">
        <v>354</v>
      </c>
      <c r="R1579" s="113" t="s">
        <v>1</v>
      </c>
      <c r="S1579" s="113" t="s">
        <v>355</v>
      </c>
      <c r="T1579" s="113" t="s">
        <v>1</v>
      </c>
      <c r="U1579" s="113" t="s">
        <v>356</v>
      </c>
      <c r="V1579" s="113" t="s">
        <v>1</v>
      </c>
      <c r="W1579" s="104"/>
      <c r="X1579" s="113" t="s">
        <v>358</v>
      </c>
      <c r="Y1579" s="113" t="s">
        <v>1</v>
      </c>
      <c r="Z1579" s="113" t="s">
        <v>359</v>
      </c>
      <c r="AA1579" s="113" t="s">
        <v>1</v>
      </c>
      <c r="AB1579" s="113" t="s">
        <v>360</v>
      </c>
      <c r="AC1579" s="113" t="s">
        <v>1</v>
      </c>
    </row>
    <row r="1580" spans="1:29" customFormat="1" x14ac:dyDescent="0.3">
      <c r="A1580" s="115" t="s">
        <v>1</v>
      </c>
      <c r="B1580" s="55" t="s">
        <v>14</v>
      </c>
      <c r="C1580" s="55" t="s">
        <v>15</v>
      </c>
      <c r="D1580" s="55" t="s">
        <v>14</v>
      </c>
      <c r="E1580" s="55" t="s">
        <v>15</v>
      </c>
      <c r="F1580" s="55" t="s">
        <v>14</v>
      </c>
      <c r="G1580" s="55" t="s">
        <v>15</v>
      </c>
      <c r="H1580" s="104"/>
      <c r="I1580" s="55" t="s">
        <v>14</v>
      </c>
      <c r="J1580" s="55" t="s">
        <v>15</v>
      </c>
      <c r="K1580" s="55" t="s">
        <v>14</v>
      </c>
      <c r="L1580" s="55" t="s">
        <v>15</v>
      </c>
      <c r="M1580" s="55" t="s">
        <v>14</v>
      </c>
      <c r="N1580" s="55" t="s">
        <v>15</v>
      </c>
      <c r="O1580" s="55" t="s">
        <v>14</v>
      </c>
      <c r="P1580" s="55" t="s">
        <v>15</v>
      </c>
      <c r="Q1580" s="55" t="s">
        <v>14</v>
      </c>
      <c r="R1580" s="55" t="s">
        <v>15</v>
      </c>
      <c r="S1580" s="55" t="s">
        <v>14</v>
      </c>
      <c r="T1580" s="55" t="s">
        <v>15</v>
      </c>
      <c r="U1580" s="55" t="s">
        <v>14</v>
      </c>
      <c r="V1580" s="55" t="s">
        <v>15</v>
      </c>
      <c r="W1580" s="104"/>
      <c r="X1580" s="55" t="s">
        <v>14</v>
      </c>
      <c r="Y1580" s="55" t="s">
        <v>15</v>
      </c>
      <c r="Z1580" s="55" t="s">
        <v>14</v>
      </c>
      <c r="AA1580" s="55" t="s">
        <v>15</v>
      </c>
      <c r="AB1580" s="55" t="s">
        <v>14</v>
      </c>
      <c r="AC1580" s="55" t="s">
        <v>15</v>
      </c>
    </row>
    <row r="1581" spans="1:29" customFormat="1" x14ac:dyDescent="0.3">
      <c r="A1581" s="56" t="s">
        <v>16</v>
      </c>
      <c r="B1581" s="57">
        <v>1534.1429478952</v>
      </c>
      <c r="C1581" s="57">
        <v>1534.1429478952</v>
      </c>
      <c r="D1581" s="57">
        <v>686.34705905119995</v>
      </c>
      <c r="E1581" s="57">
        <v>686.34705905119995</v>
      </c>
      <c r="F1581" s="57">
        <v>842.05396449349996</v>
      </c>
      <c r="G1581" s="57">
        <v>842.05396449349996</v>
      </c>
      <c r="H1581" s="105"/>
      <c r="I1581" s="57">
        <v>268.05665223019997</v>
      </c>
      <c r="J1581" s="57">
        <v>268.05665223019997</v>
      </c>
      <c r="K1581" s="57">
        <v>357.11212097399999</v>
      </c>
      <c r="L1581" s="57">
        <v>357.11212097399999</v>
      </c>
      <c r="M1581" s="57">
        <v>220.53685677050001</v>
      </c>
      <c r="N1581" s="57">
        <v>220.53685677050001</v>
      </c>
      <c r="O1581" s="57">
        <v>266.29867451119998</v>
      </c>
      <c r="P1581" s="57">
        <v>266.29867451119998</v>
      </c>
      <c r="Q1581" s="57">
        <v>133.61805384510001</v>
      </c>
      <c r="R1581" s="57">
        <v>133.61805384510001</v>
      </c>
      <c r="S1581" s="57">
        <v>189.3491126815</v>
      </c>
      <c r="T1581" s="57">
        <v>189.3491126815</v>
      </c>
      <c r="U1581" s="57">
        <v>99.171476882700006</v>
      </c>
      <c r="V1581" s="57">
        <v>99.171476882700006</v>
      </c>
      <c r="W1581" s="105"/>
      <c r="X1581" s="57">
        <v>333.48910240409998</v>
      </c>
      <c r="Y1581" s="57">
        <v>333.48910240409998</v>
      </c>
      <c r="Z1581" s="57">
        <v>413.6446286286</v>
      </c>
      <c r="AA1581" s="57">
        <v>413.6446286286</v>
      </c>
      <c r="AB1581" s="57">
        <v>762.78401200630003</v>
      </c>
      <c r="AC1581" s="57">
        <v>762.78401200630003</v>
      </c>
    </row>
    <row r="1582" spans="1:29" customFormat="1" x14ac:dyDescent="0.3">
      <c r="A1582" s="58" t="s">
        <v>341</v>
      </c>
      <c r="B1582" s="59">
        <v>140.46803093849999</v>
      </c>
      <c r="C1582" s="60">
        <v>9.1561240190308299E-2</v>
      </c>
      <c r="D1582" s="59">
        <v>70.004392328400002</v>
      </c>
      <c r="E1582" s="60">
        <v>0.101995617822233</v>
      </c>
      <c r="F1582" s="59">
        <v>70.014033366600003</v>
      </c>
      <c r="G1582" s="60">
        <v>8.3146729685803195E-2</v>
      </c>
      <c r="H1582" s="106"/>
      <c r="I1582" s="59">
        <v>33.094740649099997</v>
      </c>
      <c r="J1582" s="60">
        <v>0.123461739799239</v>
      </c>
      <c r="K1582" s="59">
        <v>38.887942781900101</v>
      </c>
      <c r="L1582" s="60">
        <v>0.10889561148424701</v>
      </c>
      <c r="M1582" s="59">
        <v>20.977749315499999</v>
      </c>
      <c r="N1582" s="60">
        <v>9.5121285497100999E-2</v>
      </c>
      <c r="O1582" s="59">
        <v>19.670923893400001</v>
      </c>
      <c r="P1582" s="60">
        <v>7.3867900129456598E-2</v>
      </c>
      <c r="Q1582" s="59">
        <v>8.0059482724999995</v>
      </c>
      <c r="R1582" s="60">
        <v>5.9916665765698797E-2</v>
      </c>
      <c r="S1582" s="59">
        <v>13.900477416799999</v>
      </c>
      <c r="T1582" s="60">
        <v>7.3411896258429699E-2</v>
      </c>
      <c r="U1582" s="59">
        <v>5.9302486093000004</v>
      </c>
      <c r="V1582" s="60">
        <v>5.97979257313501E-2</v>
      </c>
      <c r="W1582" s="106"/>
      <c r="X1582" s="59">
        <v>34.509820853100003</v>
      </c>
      <c r="Y1582" s="60">
        <v>0.103481105092553</v>
      </c>
      <c r="Z1582" s="59">
        <v>38.278973827199898</v>
      </c>
      <c r="AA1582" s="60">
        <v>9.2540725003755903E-2</v>
      </c>
      <c r="AB1582" s="59">
        <v>65.002076507300103</v>
      </c>
      <c r="AC1582" s="60">
        <v>8.5216883789068096E-2</v>
      </c>
    </row>
    <row r="1583" spans="1:29" customFormat="1" x14ac:dyDescent="0.3">
      <c r="A1583" s="58" t="s">
        <v>237</v>
      </c>
      <c r="B1583" s="61">
        <v>305.26605111520001</v>
      </c>
      <c r="C1583" s="62">
        <v>0.198981490958203</v>
      </c>
      <c r="D1583" s="61">
        <v>146.02101184349999</v>
      </c>
      <c r="E1583" s="62">
        <v>0.212750983511692</v>
      </c>
      <c r="F1583" s="61">
        <v>156.6459798459</v>
      </c>
      <c r="G1583" s="62">
        <v>0.18602843339158601</v>
      </c>
      <c r="H1583" s="106"/>
      <c r="I1583" s="61">
        <v>43.298779332000002</v>
      </c>
      <c r="J1583" s="62">
        <v>0.16152846412039901</v>
      </c>
      <c r="K1583" s="61">
        <v>92.099438521500005</v>
      </c>
      <c r="L1583" s="62">
        <v>0.25790062311608097</v>
      </c>
      <c r="M1583" s="61">
        <v>54.097332004499997</v>
      </c>
      <c r="N1583" s="62">
        <v>0.24529837232964599</v>
      </c>
      <c r="O1583" s="61">
        <v>49.074344157400098</v>
      </c>
      <c r="P1583" s="62">
        <v>0.184283095841455</v>
      </c>
      <c r="Q1583" s="61">
        <v>21.68047954</v>
      </c>
      <c r="R1583" s="62">
        <v>0.16225711209006</v>
      </c>
      <c r="S1583" s="61">
        <v>32.4586697031</v>
      </c>
      <c r="T1583" s="62">
        <v>0.17142234913821899</v>
      </c>
      <c r="U1583" s="61">
        <v>12.5570078567</v>
      </c>
      <c r="V1583" s="64">
        <v>0.126619147474757</v>
      </c>
      <c r="W1583" s="106"/>
      <c r="X1583" s="61">
        <v>43.2617621079999</v>
      </c>
      <c r="Y1583" s="64">
        <v>0.12972466505240801</v>
      </c>
      <c r="Z1583" s="61">
        <v>67.951643914100103</v>
      </c>
      <c r="AA1583" s="62">
        <v>0.164275417136171</v>
      </c>
      <c r="AB1583" s="61">
        <v>194.05264509309899</v>
      </c>
      <c r="AC1583" s="63">
        <v>0.25440051448207002</v>
      </c>
    </row>
    <row r="1584" spans="1:29" customFormat="1" x14ac:dyDescent="0.3">
      <c r="A1584" s="58" t="s">
        <v>238</v>
      </c>
      <c r="B1584" s="59">
        <v>486.38692673930001</v>
      </c>
      <c r="C1584" s="60">
        <v>0.31704146436067698</v>
      </c>
      <c r="D1584" s="59">
        <v>209.37517467890001</v>
      </c>
      <c r="E1584" s="60">
        <v>0.30505729123155001</v>
      </c>
      <c r="F1584" s="59">
        <v>276.55123599590002</v>
      </c>
      <c r="G1584" s="60">
        <v>0.328424599440307</v>
      </c>
      <c r="H1584" s="106"/>
      <c r="I1584" s="59">
        <v>67.433280075300104</v>
      </c>
      <c r="J1584" s="60">
        <v>0.25156353895440797</v>
      </c>
      <c r="K1584" s="59">
        <v>100.93268282779999</v>
      </c>
      <c r="L1584" s="60">
        <v>0.28263583591761798</v>
      </c>
      <c r="M1584" s="59">
        <v>77.417118272899998</v>
      </c>
      <c r="N1584" s="60">
        <v>0.35103936551278397</v>
      </c>
      <c r="O1584" s="59">
        <v>98.380551828900096</v>
      </c>
      <c r="P1584" s="60">
        <v>0.36943688138696401</v>
      </c>
      <c r="Q1584" s="59">
        <v>43.769406722600003</v>
      </c>
      <c r="R1584" s="60">
        <v>0.32757105393363001</v>
      </c>
      <c r="S1584" s="59">
        <v>67.346950561800099</v>
      </c>
      <c r="T1584" s="60">
        <v>0.35567608217463798</v>
      </c>
      <c r="U1584" s="59">
        <v>31.106936449999999</v>
      </c>
      <c r="V1584" s="60">
        <v>0.31366817786522699</v>
      </c>
      <c r="W1584" s="106"/>
      <c r="X1584" s="59">
        <v>108.4270441801</v>
      </c>
      <c r="Y1584" s="60">
        <v>0.325129197321462</v>
      </c>
      <c r="Z1584" s="59">
        <v>136.18915047850001</v>
      </c>
      <c r="AA1584" s="60">
        <v>0.329241916980821</v>
      </c>
      <c r="AB1584" s="59">
        <v>236.2498733866</v>
      </c>
      <c r="AC1584" s="60">
        <v>0.30972053644020098</v>
      </c>
    </row>
    <row r="1585" spans="1:29" customFormat="1" x14ac:dyDescent="0.3">
      <c r="A1585" s="58" t="s">
        <v>239</v>
      </c>
      <c r="B1585" s="61">
        <v>417.95625107209997</v>
      </c>
      <c r="C1585" s="62">
        <v>0.27243631478117702</v>
      </c>
      <c r="D1585" s="61">
        <v>164.61207297129999</v>
      </c>
      <c r="E1585" s="62">
        <v>0.23983795195226501</v>
      </c>
      <c r="F1585" s="61">
        <v>251.11143448409999</v>
      </c>
      <c r="G1585" s="62">
        <v>0.29821299473976698</v>
      </c>
      <c r="H1585" s="106"/>
      <c r="I1585" s="61">
        <v>83.299180249800102</v>
      </c>
      <c r="J1585" s="62">
        <v>0.31075214719262001</v>
      </c>
      <c r="K1585" s="61">
        <v>92.876287858599994</v>
      </c>
      <c r="L1585" s="62">
        <v>0.260075988474673</v>
      </c>
      <c r="M1585" s="61">
        <v>52.859481796399898</v>
      </c>
      <c r="N1585" s="62">
        <v>0.23968547738670201</v>
      </c>
      <c r="O1585" s="61">
        <v>64.752552064000099</v>
      </c>
      <c r="P1585" s="62">
        <v>0.24315762060346499</v>
      </c>
      <c r="Q1585" s="61">
        <v>42.407067957499997</v>
      </c>
      <c r="R1585" s="62">
        <v>0.31737528527890002</v>
      </c>
      <c r="S1585" s="61">
        <v>49.171808840300002</v>
      </c>
      <c r="T1585" s="62">
        <v>0.25968861508746999</v>
      </c>
      <c r="U1585" s="61">
        <v>32.589872305500002</v>
      </c>
      <c r="V1585" s="62">
        <v>0.32862142755065799</v>
      </c>
      <c r="W1585" s="106"/>
      <c r="X1585" s="61">
        <v>111.40832700919999</v>
      </c>
      <c r="Y1585" s="62">
        <v>0.33406886823606802</v>
      </c>
      <c r="Z1585" s="61">
        <v>110.6526668579</v>
      </c>
      <c r="AA1585" s="62">
        <v>0.26750659672472599</v>
      </c>
      <c r="AB1585" s="61">
        <v>195.89525720500001</v>
      </c>
      <c r="AC1585" s="62">
        <v>0.25681615519149398</v>
      </c>
    </row>
    <row r="1586" spans="1:29" customFormat="1" x14ac:dyDescent="0.3">
      <c r="A1586" s="58" t="s">
        <v>342</v>
      </c>
      <c r="B1586" s="59">
        <v>171.05558290760001</v>
      </c>
      <c r="C1586" s="60">
        <v>0.111499116260504</v>
      </c>
      <c r="D1586" s="59">
        <v>95.266379591700101</v>
      </c>
      <c r="E1586" s="60">
        <v>0.13880205114216601</v>
      </c>
      <c r="F1586" s="59">
        <v>75.789203315899996</v>
      </c>
      <c r="G1586" s="60">
        <v>9.0005161796830394E-2</v>
      </c>
      <c r="H1586" s="106"/>
      <c r="I1586" s="59">
        <v>35.073493304199999</v>
      </c>
      <c r="J1586" s="60">
        <v>0.13084358478848601</v>
      </c>
      <c r="K1586" s="59">
        <v>32.315768984200098</v>
      </c>
      <c r="L1586" s="60">
        <v>9.0491941007381199E-2</v>
      </c>
      <c r="M1586" s="59">
        <v>15.185175381200001</v>
      </c>
      <c r="N1586" s="64">
        <v>6.8855499273766899E-2</v>
      </c>
      <c r="O1586" s="59">
        <v>29.7246160051</v>
      </c>
      <c r="P1586" s="60">
        <v>0.111621344190543</v>
      </c>
      <c r="Q1586" s="59">
        <v>17.1001344845</v>
      </c>
      <c r="R1586" s="60">
        <v>0.127977724509622</v>
      </c>
      <c r="S1586" s="59">
        <v>25.309674307800002</v>
      </c>
      <c r="T1586" s="60">
        <v>0.133666717257729</v>
      </c>
      <c r="U1586" s="59">
        <v>16.346720440599999</v>
      </c>
      <c r="V1586" s="60">
        <v>0.164832882946121</v>
      </c>
      <c r="W1586" s="106"/>
      <c r="X1586" s="59">
        <v>29.384278413299999</v>
      </c>
      <c r="Y1586" s="60">
        <v>8.8111660025682298E-2</v>
      </c>
      <c r="Z1586" s="59">
        <v>59.049044294200002</v>
      </c>
      <c r="AA1586" s="60">
        <v>0.14275307886862099</v>
      </c>
      <c r="AB1586" s="59">
        <v>66.595073788899995</v>
      </c>
      <c r="AC1586" s="60">
        <v>8.7305282675943105E-2</v>
      </c>
    </row>
    <row r="1587" spans="1:29" customFormat="1" x14ac:dyDescent="0.3">
      <c r="A1587" s="58" t="s">
        <v>88</v>
      </c>
      <c r="B1587" s="61">
        <v>13.010105122500001</v>
      </c>
      <c r="C1587" s="62">
        <v>8.4803734491296894E-3</v>
      </c>
      <c r="D1587" s="61">
        <v>1.0680276374</v>
      </c>
      <c r="E1587" s="62">
        <v>1.5561043400935299E-3</v>
      </c>
      <c r="F1587" s="61">
        <v>11.9420774851</v>
      </c>
      <c r="G1587" s="62">
        <v>1.41820809457066E-2</v>
      </c>
      <c r="H1587" s="106"/>
      <c r="I1587" s="61">
        <v>5.8571786197999902</v>
      </c>
      <c r="J1587" s="62">
        <v>2.1850525144848899E-2</v>
      </c>
      <c r="K1587" s="61">
        <v>0</v>
      </c>
      <c r="L1587" s="62">
        <v>0</v>
      </c>
      <c r="M1587" s="61">
        <v>0</v>
      </c>
      <c r="N1587" s="62">
        <v>0</v>
      </c>
      <c r="O1587" s="61">
        <v>4.6956865623999899</v>
      </c>
      <c r="P1587" s="62">
        <v>1.76331578481158E-2</v>
      </c>
      <c r="Q1587" s="61">
        <v>0.65501686800000003</v>
      </c>
      <c r="R1587" s="62">
        <v>4.9021584220897601E-3</v>
      </c>
      <c r="S1587" s="61">
        <v>1.1615318517</v>
      </c>
      <c r="T1587" s="62">
        <v>6.1343400835143502E-3</v>
      </c>
      <c r="U1587" s="61">
        <v>0.64069122060000105</v>
      </c>
      <c r="V1587" s="62">
        <v>6.4604384318871196E-3</v>
      </c>
      <c r="W1587" s="106"/>
      <c r="X1587" s="61">
        <v>6.4978698404000097</v>
      </c>
      <c r="Y1587" s="62">
        <v>1.9484504271825701E-2</v>
      </c>
      <c r="Z1587" s="61">
        <v>1.5231492567</v>
      </c>
      <c r="AA1587" s="62">
        <v>3.68226528590462E-3</v>
      </c>
      <c r="AB1587" s="61">
        <v>4.9890860253999998</v>
      </c>
      <c r="AC1587" s="62">
        <v>6.5406274212244401E-3</v>
      </c>
    </row>
    <row r="1588" spans="1:29" customFormat="1" x14ac:dyDescent="0.3">
      <c r="A1588" s="58" t="s">
        <v>343</v>
      </c>
      <c r="B1588" s="59">
        <v>445.73408205369998</v>
      </c>
      <c r="C1588" s="60">
        <v>0.29054273114851198</v>
      </c>
      <c r="D1588" s="59">
        <v>216.025404171899</v>
      </c>
      <c r="E1588" s="60">
        <v>0.31474660133392501</v>
      </c>
      <c r="F1588" s="59">
        <v>226.66001321249999</v>
      </c>
      <c r="G1588" s="60">
        <v>0.26917516307738898</v>
      </c>
      <c r="H1588" s="106"/>
      <c r="I1588" s="59">
        <v>76.393519981100198</v>
      </c>
      <c r="J1588" s="60">
        <v>0.28499020391963698</v>
      </c>
      <c r="K1588" s="59">
        <v>130.98738130340001</v>
      </c>
      <c r="L1588" s="60">
        <v>0.36679623460032801</v>
      </c>
      <c r="M1588" s="59">
        <v>75.075081320000095</v>
      </c>
      <c r="N1588" s="60">
        <v>0.34041965782674699</v>
      </c>
      <c r="O1588" s="59">
        <v>68.745268050799993</v>
      </c>
      <c r="P1588" s="60">
        <v>0.25815099597091201</v>
      </c>
      <c r="Q1588" s="59">
        <v>29.6864278125</v>
      </c>
      <c r="R1588" s="64">
        <v>0.22217377785575801</v>
      </c>
      <c r="S1588" s="59">
        <v>46.359147119900001</v>
      </c>
      <c r="T1588" s="60">
        <v>0.244834245396648</v>
      </c>
      <c r="U1588" s="59">
        <v>18.487256466000002</v>
      </c>
      <c r="V1588" s="64">
        <v>0.18641707320610701</v>
      </c>
      <c r="W1588" s="106"/>
      <c r="X1588" s="59">
        <v>77.771582961099895</v>
      </c>
      <c r="Y1588" s="60">
        <v>0.23320577014496099</v>
      </c>
      <c r="Z1588" s="59">
        <v>106.23061774129999</v>
      </c>
      <c r="AA1588" s="60">
        <v>0.25681614213992698</v>
      </c>
      <c r="AB1588" s="59">
        <v>259.0547216004</v>
      </c>
      <c r="AC1588" s="63">
        <v>0.33961739827113802</v>
      </c>
    </row>
    <row r="1589" spans="1:29" customFormat="1" x14ac:dyDescent="0.3">
      <c r="A1589" s="58" t="s">
        <v>344</v>
      </c>
      <c r="B1589" s="61">
        <v>589.01183397969999</v>
      </c>
      <c r="C1589" s="62">
        <v>0.38393543104168198</v>
      </c>
      <c r="D1589" s="61">
        <v>259.878452563</v>
      </c>
      <c r="E1589" s="62">
        <v>0.37864000309443102</v>
      </c>
      <c r="F1589" s="61">
        <v>326.90063780000003</v>
      </c>
      <c r="G1589" s="62">
        <v>0.38821815653659703</v>
      </c>
      <c r="H1589" s="106"/>
      <c r="I1589" s="61">
        <v>118.372673554</v>
      </c>
      <c r="J1589" s="62">
        <v>0.44159573198110602</v>
      </c>
      <c r="K1589" s="61">
        <v>125.1920568428</v>
      </c>
      <c r="L1589" s="62">
        <v>0.35056792948205401</v>
      </c>
      <c r="M1589" s="61">
        <v>68.044657177599802</v>
      </c>
      <c r="N1589" s="64">
        <v>0.30854097666046898</v>
      </c>
      <c r="O1589" s="61">
        <v>94.477168069100003</v>
      </c>
      <c r="P1589" s="62">
        <v>0.354778964794008</v>
      </c>
      <c r="Q1589" s="61">
        <v>59.507202442000001</v>
      </c>
      <c r="R1589" s="63">
        <v>0.44535300978852099</v>
      </c>
      <c r="S1589" s="61">
        <v>74.481483148099798</v>
      </c>
      <c r="T1589" s="62">
        <v>0.39335533234519898</v>
      </c>
      <c r="U1589" s="61">
        <v>48.936592746099997</v>
      </c>
      <c r="V1589" s="63">
        <v>0.49345431049677901</v>
      </c>
      <c r="W1589" s="106"/>
      <c r="X1589" s="61">
        <v>140.7926054225</v>
      </c>
      <c r="Y1589" s="62">
        <v>0.42218052826175101</v>
      </c>
      <c r="Z1589" s="61">
        <v>169.70171115209999</v>
      </c>
      <c r="AA1589" s="62">
        <v>0.41025967559334697</v>
      </c>
      <c r="AB1589" s="61">
        <v>262.49033099389999</v>
      </c>
      <c r="AC1589" s="62">
        <v>0.34412143786743699</v>
      </c>
    </row>
    <row r="1590" spans="1:29" customFormat="1" x14ac:dyDescent="0.3">
      <c r="A1590" s="65" t="s">
        <v>1</v>
      </c>
    </row>
    <row r="1591" spans="1:29" customFormat="1" x14ac:dyDescent="0.3">
      <c r="A1591" s="65" t="s">
        <v>1</v>
      </c>
    </row>
    <row r="1592" spans="1:29" customFormat="1" x14ac:dyDescent="0.3">
      <c r="A1592" s="53" t="s">
        <v>482</v>
      </c>
    </row>
    <row r="1593" spans="1:29" customFormat="1" x14ac:dyDescent="0.3">
      <c r="A1593" s="54" t="s">
        <v>1</v>
      </c>
    </row>
    <row r="1594" spans="1:29" customFormat="1" x14ac:dyDescent="0.3">
      <c r="A1594" s="114" t="s">
        <v>1</v>
      </c>
      <c r="B1594" s="113" t="s">
        <v>502</v>
      </c>
      <c r="C1594" s="113" t="s">
        <v>1</v>
      </c>
      <c r="D1594" s="113" t="s">
        <v>346</v>
      </c>
      <c r="E1594" s="113" t="s">
        <v>1</v>
      </c>
      <c r="F1594" s="113" t="s">
        <v>347</v>
      </c>
      <c r="G1594" s="113" t="s">
        <v>1</v>
      </c>
      <c r="H1594" s="104"/>
      <c r="I1594" s="113" t="s">
        <v>350</v>
      </c>
      <c r="J1594" s="113" t="s">
        <v>1</v>
      </c>
      <c r="K1594" s="113" t="s">
        <v>351</v>
      </c>
      <c r="L1594" s="113" t="s">
        <v>1</v>
      </c>
      <c r="M1594" s="113" t="s">
        <v>352</v>
      </c>
      <c r="N1594" s="113" t="s">
        <v>1</v>
      </c>
      <c r="O1594" s="113" t="s">
        <v>353</v>
      </c>
      <c r="P1594" s="113" t="s">
        <v>1</v>
      </c>
      <c r="Q1594" s="113" t="s">
        <v>354</v>
      </c>
      <c r="R1594" s="113" t="s">
        <v>1</v>
      </c>
      <c r="S1594" s="113" t="s">
        <v>355</v>
      </c>
      <c r="T1594" s="113" t="s">
        <v>1</v>
      </c>
      <c r="U1594" s="113" t="s">
        <v>356</v>
      </c>
      <c r="V1594" s="113" t="s">
        <v>1</v>
      </c>
      <c r="W1594" s="104"/>
      <c r="X1594" s="113" t="s">
        <v>358</v>
      </c>
      <c r="Y1594" s="113" t="s">
        <v>1</v>
      </c>
      <c r="Z1594" s="113" t="s">
        <v>359</v>
      </c>
      <c r="AA1594" s="113" t="s">
        <v>1</v>
      </c>
      <c r="AB1594" s="113" t="s">
        <v>360</v>
      </c>
      <c r="AC1594" s="113" t="s">
        <v>1</v>
      </c>
    </row>
    <row r="1595" spans="1:29" customFormat="1" x14ac:dyDescent="0.3">
      <c r="A1595" s="115" t="s">
        <v>1</v>
      </c>
      <c r="B1595" s="55" t="s">
        <v>14</v>
      </c>
      <c r="C1595" s="55" t="s">
        <v>15</v>
      </c>
      <c r="D1595" s="55" t="s">
        <v>14</v>
      </c>
      <c r="E1595" s="55" t="s">
        <v>15</v>
      </c>
      <c r="F1595" s="55" t="s">
        <v>14</v>
      </c>
      <c r="G1595" s="55" t="s">
        <v>15</v>
      </c>
      <c r="H1595" s="104"/>
      <c r="I1595" s="55" t="s">
        <v>14</v>
      </c>
      <c r="J1595" s="55" t="s">
        <v>15</v>
      </c>
      <c r="K1595" s="55" t="s">
        <v>14</v>
      </c>
      <c r="L1595" s="55" t="s">
        <v>15</v>
      </c>
      <c r="M1595" s="55" t="s">
        <v>14</v>
      </c>
      <c r="N1595" s="55" t="s">
        <v>15</v>
      </c>
      <c r="O1595" s="55" t="s">
        <v>14</v>
      </c>
      <c r="P1595" s="55" t="s">
        <v>15</v>
      </c>
      <c r="Q1595" s="55" t="s">
        <v>14</v>
      </c>
      <c r="R1595" s="55" t="s">
        <v>15</v>
      </c>
      <c r="S1595" s="55" t="s">
        <v>14</v>
      </c>
      <c r="T1595" s="55" t="s">
        <v>15</v>
      </c>
      <c r="U1595" s="55" t="s">
        <v>14</v>
      </c>
      <c r="V1595" s="55" t="s">
        <v>15</v>
      </c>
      <c r="W1595" s="104"/>
      <c r="X1595" s="55" t="s">
        <v>14</v>
      </c>
      <c r="Y1595" s="55" t="s">
        <v>15</v>
      </c>
      <c r="Z1595" s="55" t="s">
        <v>14</v>
      </c>
      <c r="AA1595" s="55" t="s">
        <v>15</v>
      </c>
      <c r="AB1595" s="55" t="s">
        <v>14</v>
      </c>
      <c r="AC1595" s="55" t="s">
        <v>15</v>
      </c>
    </row>
    <row r="1596" spans="1:29" customFormat="1" x14ac:dyDescent="0.3">
      <c r="A1596" s="56" t="s">
        <v>16</v>
      </c>
      <c r="B1596" s="57">
        <v>1534.1429478952</v>
      </c>
      <c r="C1596" s="57">
        <v>1534.1429478952</v>
      </c>
      <c r="D1596" s="57">
        <v>686.34705905119995</v>
      </c>
      <c r="E1596" s="57">
        <v>686.34705905119995</v>
      </c>
      <c r="F1596" s="57">
        <v>842.05396449349996</v>
      </c>
      <c r="G1596" s="57">
        <v>842.05396449349996</v>
      </c>
      <c r="H1596" s="105"/>
      <c r="I1596" s="57">
        <v>268.05665223019997</v>
      </c>
      <c r="J1596" s="57">
        <v>268.05665223019997</v>
      </c>
      <c r="K1596" s="57">
        <v>357.11212097399999</v>
      </c>
      <c r="L1596" s="57">
        <v>357.11212097399999</v>
      </c>
      <c r="M1596" s="57">
        <v>220.53685677050001</v>
      </c>
      <c r="N1596" s="57">
        <v>220.53685677050001</v>
      </c>
      <c r="O1596" s="57">
        <v>266.29867451119998</v>
      </c>
      <c r="P1596" s="57">
        <v>266.29867451119998</v>
      </c>
      <c r="Q1596" s="57">
        <v>133.61805384510001</v>
      </c>
      <c r="R1596" s="57">
        <v>133.61805384510001</v>
      </c>
      <c r="S1596" s="57">
        <v>189.3491126815</v>
      </c>
      <c r="T1596" s="57">
        <v>189.3491126815</v>
      </c>
      <c r="U1596" s="57">
        <v>99.171476882700006</v>
      </c>
      <c r="V1596" s="57">
        <v>99.171476882700006</v>
      </c>
      <c r="W1596" s="105"/>
      <c r="X1596" s="57">
        <v>333.48910240409998</v>
      </c>
      <c r="Y1596" s="57">
        <v>333.48910240409998</v>
      </c>
      <c r="Z1596" s="57">
        <v>413.6446286286</v>
      </c>
      <c r="AA1596" s="57">
        <v>413.6446286286</v>
      </c>
      <c r="AB1596" s="57">
        <v>762.78401200630003</v>
      </c>
      <c r="AC1596" s="57">
        <v>762.78401200630003</v>
      </c>
    </row>
    <row r="1597" spans="1:29" customFormat="1" x14ac:dyDescent="0.3">
      <c r="A1597" s="58" t="s">
        <v>341</v>
      </c>
      <c r="B1597" s="59">
        <v>59.6586403875</v>
      </c>
      <c r="C1597" s="60">
        <v>3.8887276097282798E-2</v>
      </c>
      <c r="D1597" s="59">
        <v>31.129184693399999</v>
      </c>
      <c r="E1597" s="60">
        <v>4.5354874451465903E-2</v>
      </c>
      <c r="F1597" s="59">
        <v>28.529455694100001</v>
      </c>
      <c r="G1597" s="60">
        <v>3.3880792558539402E-2</v>
      </c>
      <c r="H1597" s="106"/>
      <c r="I1597" s="59">
        <v>30.425917185500001</v>
      </c>
      <c r="J1597" s="63">
        <v>0.113505547921904</v>
      </c>
      <c r="K1597" s="59">
        <v>14.363216277199999</v>
      </c>
      <c r="L1597" s="60">
        <v>4.02204670007427E-2</v>
      </c>
      <c r="M1597" s="59">
        <v>5.8756989894</v>
      </c>
      <c r="N1597" s="60">
        <v>2.6642707597463001E-2</v>
      </c>
      <c r="O1597" s="59">
        <v>3.6992233458000001</v>
      </c>
      <c r="P1597" s="64">
        <v>1.3891257072871499E-2</v>
      </c>
      <c r="Q1597" s="59">
        <v>1.8600254968000001</v>
      </c>
      <c r="R1597" s="64">
        <v>1.39204654107317E-2</v>
      </c>
      <c r="S1597" s="59">
        <v>0.81332049470000201</v>
      </c>
      <c r="T1597" s="64">
        <v>4.2953488568392099E-3</v>
      </c>
      <c r="U1597" s="59">
        <v>2.6212385981000002</v>
      </c>
      <c r="V1597" s="60">
        <v>2.6431376041726198E-2</v>
      </c>
      <c r="W1597" s="106"/>
      <c r="X1597" s="59">
        <v>34.3747459521</v>
      </c>
      <c r="Y1597" s="63">
        <v>0.10307606966553</v>
      </c>
      <c r="Z1597" s="59">
        <v>11.0444535883</v>
      </c>
      <c r="AA1597" s="60">
        <v>2.67003432993119E-2</v>
      </c>
      <c r="AB1597" s="59">
        <v>14.239440847099999</v>
      </c>
      <c r="AC1597" s="64">
        <v>1.8667723264999901E-2</v>
      </c>
    </row>
    <row r="1598" spans="1:29" customFormat="1" x14ac:dyDescent="0.3">
      <c r="A1598" s="58" t="s">
        <v>237</v>
      </c>
      <c r="B1598" s="61">
        <v>86.106110800500105</v>
      </c>
      <c r="C1598" s="62">
        <v>5.61265238800824E-2</v>
      </c>
      <c r="D1598" s="61">
        <v>42.1899275002</v>
      </c>
      <c r="E1598" s="62">
        <v>6.1470253195989498E-2</v>
      </c>
      <c r="F1598" s="61">
        <v>43.4556672358</v>
      </c>
      <c r="G1598" s="62">
        <v>5.1606748579277599E-2</v>
      </c>
      <c r="H1598" s="106"/>
      <c r="I1598" s="61">
        <v>8.5040712113999799</v>
      </c>
      <c r="J1598" s="62">
        <v>3.1724902704883901E-2</v>
      </c>
      <c r="K1598" s="61">
        <v>27.7693122865</v>
      </c>
      <c r="L1598" s="62">
        <v>7.7760766592746902E-2</v>
      </c>
      <c r="M1598" s="61">
        <v>13.522119045</v>
      </c>
      <c r="N1598" s="62">
        <v>6.1314554143082303E-2</v>
      </c>
      <c r="O1598" s="61">
        <v>23.408758880099999</v>
      </c>
      <c r="P1598" s="63">
        <v>8.7904150942799603E-2</v>
      </c>
      <c r="Q1598" s="61">
        <v>2.5517425109</v>
      </c>
      <c r="R1598" s="64">
        <v>1.90972884087817E-2</v>
      </c>
      <c r="S1598" s="61">
        <v>9.1601297970000104</v>
      </c>
      <c r="T1598" s="62">
        <v>4.83769354251374E-2</v>
      </c>
      <c r="U1598" s="61">
        <v>1.18997706960001</v>
      </c>
      <c r="V1598" s="64">
        <v>1.19991867319623E-2</v>
      </c>
      <c r="W1598" s="106"/>
      <c r="X1598" s="61">
        <v>12.437636696</v>
      </c>
      <c r="Y1598" s="62">
        <v>3.7295481640443197E-2</v>
      </c>
      <c r="Z1598" s="61">
        <v>30.954701602299998</v>
      </c>
      <c r="AA1598" s="62">
        <v>7.4834047053692995E-2</v>
      </c>
      <c r="AB1598" s="61">
        <v>40.036612751299998</v>
      </c>
      <c r="AC1598" s="62">
        <v>5.24874828537562E-2</v>
      </c>
    </row>
    <row r="1599" spans="1:29" customFormat="1" x14ac:dyDescent="0.3">
      <c r="A1599" s="58" t="s">
        <v>238</v>
      </c>
      <c r="B1599" s="59">
        <v>427.15672989230001</v>
      </c>
      <c r="C1599" s="60">
        <v>0.27843346050532403</v>
      </c>
      <c r="D1599" s="59">
        <v>198.10810654919999</v>
      </c>
      <c r="E1599" s="60">
        <v>0.28864129879577699</v>
      </c>
      <c r="F1599" s="59">
        <v>228.59901809960101</v>
      </c>
      <c r="G1599" s="60">
        <v>0.27147787165529602</v>
      </c>
      <c r="H1599" s="106"/>
      <c r="I1599" s="59">
        <v>112.0742161749</v>
      </c>
      <c r="J1599" s="63">
        <v>0.41809899229306802</v>
      </c>
      <c r="K1599" s="59">
        <v>94.322583414000107</v>
      </c>
      <c r="L1599" s="60">
        <v>0.26412596457589099</v>
      </c>
      <c r="M1599" s="59">
        <v>57.547394268500099</v>
      </c>
      <c r="N1599" s="60">
        <v>0.26094229831336702</v>
      </c>
      <c r="O1599" s="59">
        <v>61.6686223140998</v>
      </c>
      <c r="P1599" s="60">
        <v>0.231576902991706</v>
      </c>
      <c r="Q1599" s="59">
        <v>30.089477483</v>
      </c>
      <c r="R1599" s="60">
        <v>0.22519020908568199</v>
      </c>
      <c r="S1599" s="59">
        <v>44.701718152200002</v>
      </c>
      <c r="T1599" s="60">
        <v>0.236080948672792</v>
      </c>
      <c r="U1599" s="59">
        <v>26.752718085600002</v>
      </c>
      <c r="V1599" s="60">
        <v>0.26976222323726301</v>
      </c>
      <c r="W1599" s="106"/>
      <c r="X1599" s="59">
        <v>122.8826360939</v>
      </c>
      <c r="Y1599" s="63">
        <v>0.36847571692162501</v>
      </c>
      <c r="Z1599" s="59">
        <v>112.7252815364</v>
      </c>
      <c r="AA1599" s="60">
        <v>0.27251721341125601</v>
      </c>
      <c r="AB1599" s="59">
        <v>191.54881226200001</v>
      </c>
      <c r="AC1599" s="60">
        <v>0.25111802193937199</v>
      </c>
    </row>
    <row r="1600" spans="1:29" customFormat="1" x14ac:dyDescent="0.3">
      <c r="A1600" s="58" t="s">
        <v>239</v>
      </c>
      <c r="B1600" s="61">
        <v>550.18299209229997</v>
      </c>
      <c r="C1600" s="62">
        <v>0.35862563710059397</v>
      </c>
      <c r="D1600" s="61">
        <v>230.87747909749999</v>
      </c>
      <c r="E1600" s="62">
        <v>0.33638590863441997</v>
      </c>
      <c r="F1600" s="61">
        <v>317.07276937810002</v>
      </c>
      <c r="G1600" s="62">
        <v>0.376546851802807</v>
      </c>
      <c r="H1600" s="106"/>
      <c r="I1600" s="61">
        <v>76.5597266251999</v>
      </c>
      <c r="J1600" s="62">
        <v>0.28561024689457298</v>
      </c>
      <c r="K1600" s="61">
        <v>116.06208205</v>
      </c>
      <c r="L1600" s="62">
        <v>0.32500179980855398</v>
      </c>
      <c r="M1600" s="61">
        <v>90.874876898400203</v>
      </c>
      <c r="N1600" s="62">
        <v>0.41206208444771802</v>
      </c>
      <c r="O1600" s="61">
        <v>94.632869705099907</v>
      </c>
      <c r="P1600" s="62">
        <v>0.355363652781231</v>
      </c>
      <c r="Q1600" s="61">
        <v>53.208851753899999</v>
      </c>
      <c r="R1600" s="62">
        <v>0.39821603610230399</v>
      </c>
      <c r="S1600" s="61">
        <v>75.034664732700094</v>
      </c>
      <c r="T1600" s="62">
        <v>0.39627682258492603</v>
      </c>
      <c r="U1600" s="61">
        <v>43.809920327</v>
      </c>
      <c r="V1600" s="63">
        <v>0.44175928103620299</v>
      </c>
      <c r="W1600" s="106"/>
      <c r="X1600" s="61">
        <v>98.921571690999897</v>
      </c>
      <c r="Y1600" s="62">
        <v>0.29662609955732</v>
      </c>
      <c r="Z1600" s="61">
        <v>154.61941551250001</v>
      </c>
      <c r="AA1600" s="62">
        <v>0.373797711395712</v>
      </c>
      <c r="AB1600" s="61">
        <v>281.47744191610002</v>
      </c>
      <c r="AC1600" s="62">
        <v>0.36901329535702898</v>
      </c>
    </row>
    <row r="1601" spans="1:29" customFormat="1" x14ac:dyDescent="0.3">
      <c r="A1601" s="58" t="s">
        <v>342</v>
      </c>
      <c r="B1601" s="59">
        <v>396.283750661</v>
      </c>
      <c r="C1601" s="60">
        <v>0.25830953445680499</v>
      </c>
      <c r="D1601" s="59">
        <v>180.67943002550001</v>
      </c>
      <c r="E1601" s="60">
        <v>0.26324791174201201</v>
      </c>
      <c r="F1601" s="59">
        <v>213.005261209699</v>
      </c>
      <c r="G1601" s="60">
        <v>0.25295915724097801</v>
      </c>
      <c r="H1601" s="106"/>
      <c r="I1601" s="59">
        <v>31.4450744293</v>
      </c>
      <c r="J1601" s="64">
        <v>0.117307569753187</v>
      </c>
      <c r="K1601" s="59">
        <v>102.65992709299999</v>
      </c>
      <c r="L1601" s="60">
        <v>0.28747253611275297</v>
      </c>
      <c r="M1601" s="59">
        <v>51.895770553599903</v>
      </c>
      <c r="N1601" s="60">
        <v>0.23531563527997901</v>
      </c>
      <c r="O1601" s="59">
        <v>81.226356561599999</v>
      </c>
      <c r="P1601" s="60">
        <v>0.30501975539567999</v>
      </c>
      <c r="Q1601" s="59">
        <v>45.4501185851</v>
      </c>
      <c r="R1601" s="63">
        <v>0.340149532770393</v>
      </c>
      <c r="S1601" s="59">
        <v>59.639279504900102</v>
      </c>
      <c r="T1601" s="60">
        <v>0.31496994446030402</v>
      </c>
      <c r="U1601" s="59">
        <v>23.967223933500001</v>
      </c>
      <c r="V1601" s="60">
        <v>0.24167456900786499</v>
      </c>
      <c r="W1601" s="106"/>
      <c r="X1601" s="59">
        <v>58.184934482399903</v>
      </c>
      <c r="Y1601" s="64">
        <v>0.17447327082938799</v>
      </c>
      <c r="Z1601" s="59">
        <v>101.3590976536</v>
      </c>
      <c r="AA1601" s="60">
        <v>0.24503907615009199</v>
      </c>
      <c r="AB1601" s="59">
        <v>230.356236392401</v>
      </c>
      <c r="AC1601" s="63">
        <v>0.30199405436738203</v>
      </c>
    </row>
    <row r="1602" spans="1:29" customFormat="1" x14ac:dyDescent="0.3">
      <c r="A1602" s="58" t="s">
        <v>88</v>
      </c>
      <c r="B1602" s="61">
        <v>14.754724061599999</v>
      </c>
      <c r="C1602" s="62">
        <v>9.6175679599108093E-3</v>
      </c>
      <c r="D1602" s="61">
        <v>3.3629311854000101</v>
      </c>
      <c r="E1602" s="62">
        <v>4.8997531803354503E-3</v>
      </c>
      <c r="F1602" s="61">
        <v>11.3917928762</v>
      </c>
      <c r="G1602" s="62">
        <v>1.35285781631017E-2</v>
      </c>
      <c r="H1602" s="106"/>
      <c r="I1602" s="61">
        <v>9.0476466038999899</v>
      </c>
      <c r="J1602" s="62">
        <v>3.3752740432384902E-2</v>
      </c>
      <c r="K1602" s="61">
        <v>1.9349998532999999</v>
      </c>
      <c r="L1602" s="62">
        <v>5.4184659093127804E-3</v>
      </c>
      <c r="M1602" s="61">
        <v>0.82099701559999905</v>
      </c>
      <c r="N1602" s="62">
        <v>3.72272021839127E-3</v>
      </c>
      <c r="O1602" s="61">
        <v>1.6628437045</v>
      </c>
      <c r="P1602" s="62">
        <v>6.2442808157126802E-3</v>
      </c>
      <c r="Q1602" s="61">
        <v>0.45783801540000002</v>
      </c>
      <c r="R1602" s="62">
        <v>3.42646822210687E-3</v>
      </c>
      <c r="S1602" s="61">
        <v>0</v>
      </c>
      <c r="T1602" s="62">
        <v>0</v>
      </c>
      <c r="U1602" s="61">
        <v>0.83039886890000003</v>
      </c>
      <c r="V1602" s="62">
        <v>8.3733639449798201E-3</v>
      </c>
      <c r="W1602" s="106"/>
      <c r="X1602" s="61">
        <v>6.6875774887000103</v>
      </c>
      <c r="Y1602" s="62">
        <v>2.0053361385693601E-2</v>
      </c>
      <c r="Z1602" s="61">
        <v>2.9416787355000098</v>
      </c>
      <c r="AA1602" s="62">
        <v>7.11160868993479E-3</v>
      </c>
      <c r="AB1602" s="61">
        <v>5.1254678373999996</v>
      </c>
      <c r="AC1602" s="62">
        <v>6.7194222174620901E-3</v>
      </c>
    </row>
    <row r="1603" spans="1:29" customFormat="1" x14ac:dyDescent="0.3">
      <c r="A1603" s="58" t="s">
        <v>343</v>
      </c>
      <c r="B1603" s="59">
        <v>145.76475118799999</v>
      </c>
      <c r="C1603" s="60">
        <v>9.5013799977365199E-2</v>
      </c>
      <c r="D1603" s="59">
        <v>73.319112193599906</v>
      </c>
      <c r="E1603" s="60">
        <v>0.106825127647455</v>
      </c>
      <c r="F1603" s="59">
        <v>71.985122929899902</v>
      </c>
      <c r="G1603" s="60">
        <v>8.5487541137816994E-2</v>
      </c>
      <c r="H1603" s="106"/>
      <c r="I1603" s="59">
        <v>38.929988396899802</v>
      </c>
      <c r="J1603" s="60">
        <v>0.14523045062678799</v>
      </c>
      <c r="K1603" s="59">
        <v>42.1325285636999</v>
      </c>
      <c r="L1603" s="60">
        <v>0.11798123359349</v>
      </c>
      <c r="M1603" s="59">
        <v>19.3978180344</v>
      </c>
      <c r="N1603" s="60">
        <v>8.7957261740545203E-2</v>
      </c>
      <c r="O1603" s="59">
        <v>27.107982225899999</v>
      </c>
      <c r="P1603" s="60">
        <v>0.101795408015671</v>
      </c>
      <c r="Q1603" s="59">
        <v>4.4117680077000001</v>
      </c>
      <c r="R1603" s="64">
        <v>3.3017753819513398E-2</v>
      </c>
      <c r="S1603" s="59">
        <v>9.9734502916999901</v>
      </c>
      <c r="T1603" s="60">
        <v>5.2672284281976699E-2</v>
      </c>
      <c r="U1603" s="59">
        <v>3.8112156677</v>
      </c>
      <c r="V1603" s="64">
        <v>3.8430562773688497E-2</v>
      </c>
      <c r="W1603" s="106"/>
      <c r="X1603" s="59">
        <v>46.812382648099899</v>
      </c>
      <c r="Y1603" s="63">
        <v>0.14037155130597301</v>
      </c>
      <c r="Z1603" s="59">
        <v>41.999155190600099</v>
      </c>
      <c r="AA1603" s="60">
        <v>0.101534390353005</v>
      </c>
      <c r="AB1603" s="59">
        <v>54.276053598399997</v>
      </c>
      <c r="AC1603" s="60">
        <v>7.1155206118756101E-2</v>
      </c>
    </row>
    <row r="1604" spans="1:29" customFormat="1" x14ac:dyDescent="0.3">
      <c r="A1604" s="58" t="s">
        <v>344</v>
      </c>
      <c r="B1604" s="61">
        <v>946.46674275330304</v>
      </c>
      <c r="C1604" s="62">
        <v>0.61693517155739996</v>
      </c>
      <c r="D1604" s="61">
        <v>411.55690912300003</v>
      </c>
      <c r="E1604" s="62">
        <v>0.59963382037643298</v>
      </c>
      <c r="F1604" s="61">
        <v>530.07803058779996</v>
      </c>
      <c r="G1604" s="62">
        <v>0.62950600904378495</v>
      </c>
      <c r="H1604" s="106"/>
      <c r="I1604" s="61">
        <v>108.00480105450001</v>
      </c>
      <c r="J1604" s="64">
        <v>0.40291781664776</v>
      </c>
      <c r="K1604" s="61">
        <v>218.72200914300001</v>
      </c>
      <c r="L1604" s="62">
        <v>0.61247433592130696</v>
      </c>
      <c r="M1604" s="61">
        <v>142.77064745199999</v>
      </c>
      <c r="N1604" s="62">
        <v>0.64737771972769698</v>
      </c>
      <c r="O1604" s="61">
        <v>175.85922626670001</v>
      </c>
      <c r="P1604" s="62">
        <v>0.66038340817690999</v>
      </c>
      <c r="Q1604" s="61">
        <v>98.658970338999794</v>
      </c>
      <c r="R1604" s="63">
        <v>0.738365568872698</v>
      </c>
      <c r="S1604" s="61">
        <v>134.67394423760001</v>
      </c>
      <c r="T1604" s="63">
        <v>0.71124676704523104</v>
      </c>
      <c r="U1604" s="61">
        <v>67.777144260499995</v>
      </c>
      <c r="V1604" s="62">
        <v>0.68343385004406798</v>
      </c>
      <c r="W1604" s="106"/>
      <c r="X1604" s="61">
        <v>157.10650617339999</v>
      </c>
      <c r="Y1604" s="64">
        <v>0.47109937038670802</v>
      </c>
      <c r="Z1604" s="61">
        <v>255.97851316610101</v>
      </c>
      <c r="AA1604" s="62">
        <v>0.61883678754580396</v>
      </c>
      <c r="AB1604" s="61">
        <v>511.83367830850102</v>
      </c>
      <c r="AC1604" s="63">
        <v>0.67100734972441001</v>
      </c>
    </row>
    <row r="1605" spans="1:29" customFormat="1" x14ac:dyDescent="0.3">
      <c r="A1605" s="65" t="s">
        <v>1</v>
      </c>
    </row>
    <row r="1606" spans="1:29" customFormat="1" x14ac:dyDescent="0.3">
      <c r="A1606" s="65" t="s">
        <v>1</v>
      </c>
    </row>
    <row r="1607" spans="1:29" customFormat="1" x14ac:dyDescent="0.3">
      <c r="A1607" s="53" t="s">
        <v>483</v>
      </c>
    </row>
    <row r="1608" spans="1:29" customFormat="1" x14ac:dyDescent="0.3">
      <c r="A1608" s="54" t="s">
        <v>1</v>
      </c>
    </row>
    <row r="1609" spans="1:29" customFormat="1" x14ac:dyDescent="0.3">
      <c r="A1609" s="114" t="s">
        <v>1</v>
      </c>
      <c r="B1609" s="113" t="s">
        <v>502</v>
      </c>
      <c r="C1609" s="113" t="s">
        <v>1</v>
      </c>
      <c r="D1609" s="113" t="s">
        <v>346</v>
      </c>
      <c r="E1609" s="113" t="s">
        <v>1</v>
      </c>
      <c r="F1609" s="113" t="s">
        <v>347</v>
      </c>
      <c r="G1609" s="113" t="s">
        <v>1</v>
      </c>
      <c r="H1609" s="104"/>
      <c r="I1609" s="113" t="s">
        <v>350</v>
      </c>
      <c r="J1609" s="113" t="s">
        <v>1</v>
      </c>
      <c r="K1609" s="113" t="s">
        <v>351</v>
      </c>
      <c r="L1609" s="113" t="s">
        <v>1</v>
      </c>
      <c r="M1609" s="113" t="s">
        <v>352</v>
      </c>
      <c r="N1609" s="113" t="s">
        <v>1</v>
      </c>
      <c r="O1609" s="113" t="s">
        <v>353</v>
      </c>
      <c r="P1609" s="113" t="s">
        <v>1</v>
      </c>
      <c r="Q1609" s="113" t="s">
        <v>354</v>
      </c>
      <c r="R1609" s="113" t="s">
        <v>1</v>
      </c>
      <c r="S1609" s="113" t="s">
        <v>355</v>
      </c>
      <c r="T1609" s="113" t="s">
        <v>1</v>
      </c>
      <c r="U1609" s="113" t="s">
        <v>356</v>
      </c>
      <c r="V1609" s="113" t="s">
        <v>1</v>
      </c>
      <c r="W1609" s="104"/>
      <c r="X1609" s="113" t="s">
        <v>358</v>
      </c>
      <c r="Y1609" s="113" t="s">
        <v>1</v>
      </c>
      <c r="Z1609" s="113" t="s">
        <v>359</v>
      </c>
      <c r="AA1609" s="113" t="s">
        <v>1</v>
      </c>
      <c r="AB1609" s="113" t="s">
        <v>360</v>
      </c>
      <c r="AC1609" s="113" t="s">
        <v>1</v>
      </c>
    </row>
    <row r="1610" spans="1:29" customFormat="1" x14ac:dyDescent="0.3">
      <c r="A1610" s="115" t="s">
        <v>1</v>
      </c>
      <c r="B1610" s="55" t="s">
        <v>14</v>
      </c>
      <c r="C1610" s="55" t="s">
        <v>15</v>
      </c>
      <c r="D1610" s="55" t="s">
        <v>14</v>
      </c>
      <c r="E1610" s="55" t="s">
        <v>15</v>
      </c>
      <c r="F1610" s="55" t="s">
        <v>14</v>
      </c>
      <c r="G1610" s="55" t="s">
        <v>15</v>
      </c>
      <c r="H1610" s="104"/>
      <c r="I1610" s="55" t="s">
        <v>14</v>
      </c>
      <c r="J1610" s="55" t="s">
        <v>15</v>
      </c>
      <c r="K1610" s="55" t="s">
        <v>14</v>
      </c>
      <c r="L1610" s="55" t="s">
        <v>15</v>
      </c>
      <c r="M1610" s="55" t="s">
        <v>14</v>
      </c>
      <c r="N1610" s="55" t="s">
        <v>15</v>
      </c>
      <c r="O1610" s="55" t="s">
        <v>14</v>
      </c>
      <c r="P1610" s="55" t="s">
        <v>15</v>
      </c>
      <c r="Q1610" s="55" t="s">
        <v>14</v>
      </c>
      <c r="R1610" s="55" t="s">
        <v>15</v>
      </c>
      <c r="S1610" s="55" t="s">
        <v>14</v>
      </c>
      <c r="T1610" s="55" t="s">
        <v>15</v>
      </c>
      <c r="U1610" s="55" t="s">
        <v>14</v>
      </c>
      <c r="V1610" s="55" t="s">
        <v>15</v>
      </c>
      <c r="W1610" s="104"/>
      <c r="X1610" s="55" t="s">
        <v>14</v>
      </c>
      <c r="Y1610" s="55" t="s">
        <v>15</v>
      </c>
      <c r="Z1610" s="55" t="s">
        <v>14</v>
      </c>
      <c r="AA1610" s="55" t="s">
        <v>15</v>
      </c>
      <c r="AB1610" s="55" t="s">
        <v>14</v>
      </c>
      <c r="AC1610" s="55" t="s">
        <v>15</v>
      </c>
    </row>
    <row r="1611" spans="1:29" customFormat="1" x14ac:dyDescent="0.3">
      <c r="A1611" s="56" t="s">
        <v>16</v>
      </c>
      <c r="B1611" s="57">
        <v>1534.1429478952</v>
      </c>
      <c r="C1611" s="57">
        <v>1534.1429478952</v>
      </c>
      <c r="D1611" s="57">
        <v>686.34705905119995</v>
      </c>
      <c r="E1611" s="57">
        <v>686.34705905119995</v>
      </c>
      <c r="F1611" s="57">
        <v>842.05396449349996</v>
      </c>
      <c r="G1611" s="57">
        <v>842.05396449349996</v>
      </c>
      <c r="H1611" s="105"/>
      <c r="I1611" s="57">
        <v>268.05665223019997</v>
      </c>
      <c r="J1611" s="57">
        <v>268.05665223019997</v>
      </c>
      <c r="K1611" s="57">
        <v>357.11212097399999</v>
      </c>
      <c r="L1611" s="57">
        <v>357.11212097399999</v>
      </c>
      <c r="M1611" s="57">
        <v>220.53685677050001</v>
      </c>
      <c r="N1611" s="57">
        <v>220.53685677050001</v>
      </c>
      <c r="O1611" s="57">
        <v>266.29867451119998</v>
      </c>
      <c r="P1611" s="57">
        <v>266.29867451119998</v>
      </c>
      <c r="Q1611" s="57">
        <v>133.61805384510001</v>
      </c>
      <c r="R1611" s="57">
        <v>133.61805384510001</v>
      </c>
      <c r="S1611" s="57">
        <v>189.3491126815</v>
      </c>
      <c r="T1611" s="57">
        <v>189.3491126815</v>
      </c>
      <c r="U1611" s="57">
        <v>99.171476882700006</v>
      </c>
      <c r="V1611" s="57">
        <v>99.171476882700006</v>
      </c>
      <c r="W1611" s="105"/>
      <c r="X1611" s="57">
        <v>333.48910240409998</v>
      </c>
      <c r="Y1611" s="57">
        <v>333.48910240409998</v>
      </c>
      <c r="Z1611" s="57">
        <v>413.6446286286</v>
      </c>
      <c r="AA1611" s="57">
        <v>413.6446286286</v>
      </c>
      <c r="AB1611" s="57">
        <v>762.78401200630003</v>
      </c>
      <c r="AC1611" s="57">
        <v>762.78401200630003</v>
      </c>
    </row>
    <row r="1612" spans="1:29" customFormat="1" x14ac:dyDescent="0.3">
      <c r="A1612" s="58" t="s">
        <v>341</v>
      </c>
      <c r="B1612" s="59">
        <v>73.680360381499895</v>
      </c>
      <c r="C1612" s="60">
        <v>4.80270502058412E-2</v>
      </c>
      <c r="D1612" s="59">
        <v>34.241656931900003</v>
      </c>
      <c r="E1612" s="60">
        <v>4.9889711743261997E-2</v>
      </c>
      <c r="F1612" s="59">
        <v>39.438703449600098</v>
      </c>
      <c r="G1612" s="60">
        <v>4.68363134817881E-2</v>
      </c>
      <c r="H1612" s="106"/>
      <c r="I1612" s="59">
        <v>2.9023903702</v>
      </c>
      <c r="J1612" s="60">
        <v>1.08275259951673E-2</v>
      </c>
      <c r="K1612" s="59">
        <v>13.6538023798</v>
      </c>
      <c r="L1612" s="60">
        <v>3.8233937124733101E-2</v>
      </c>
      <c r="M1612" s="59">
        <v>3.6897633171000002</v>
      </c>
      <c r="N1612" s="64">
        <v>1.6730823913663199E-2</v>
      </c>
      <c r="O1612" s="59">
        <v>17.961653828999999</v>
      </c>
      <c r="P1612" s="60">
        <v>6.7449279880830104E-2</v>
      </c>
      <c r="Q1612" s="59">
        <v>9.5531439581000193</v>
      </c>
      <c r="R1612" s="60">
        <v>7.1495907051413204E-2</v>
      </c>
      <c r="S1612" s="59">
        <v>16.248237682500001</v>
      </c>
      <c r="T1612" s="60">
        <v>8.58110051449293E-2</v>
      </c>
      <c r="U1612" s="59">
        <v>9.6713688447999999</v>
      </c>
      <c r="V1612" s="63">
        <v>9.75216780953993E-2</v>
      </c>
      <c r="W1612" s="106"/>
      <c r="X1612" s="59">
        <v>14.8792825771</v>
      </c>
      <c r="Y1612" s="60">
        <v>4.4616997886396503E-2</v>
      </c>
      <c r="Z1612" s="59">
        <v>18.423022620400001</v>
      </c>
      <c r="AA1612" s="60">
        <v>4.4538285632959397E-2</v>
      </c>
      <c r="AB1612" s="59">
        <v>39.515431745500003</v>
      </c>
      <c r="AC1612" s="60">
        <v>5.1804221278268801E-2</v>
      </c>
    </row>
    <row r="1613" spans="1:29" customFormat="1" x14ac:dyDescent="0.3">
      <c r="A1613" s="58" t="s">
        <v>237</v>
      </c>
      <c r="B1613" s="61">
        <v>65.597434517599893</v>
      </c>
      <c r="C1613" s="62">
        <v>4.2758358735473602E-2</v>
      </c>
      <c r="D1613" s="61">
        <v>37.5146724417</v>
      </c>
      <c r="E1613" s="62">
        <v>5.4658458788415201E-2</v>
      </c>
      <c r="F1613" s="61">
        <v>28.0827620759</v>
      </c>
      <c r="G1613" s="62">
        <v>3.3350311571529699E-2</v>
      </c>
      <c r="H1613" s="106"/>
      <c r="I1613" s="61">
        <v>2.6650684675999998</v>
      </c>
      <c r="J1613" s="62">
        <v>9.9421836594128198E-3</v>
      </c>
      <c r="K1613" s="61">
        <v>9.6163776363999904</v>
      </c>
      <c r="L1613" s="62">
        <v>2.6928174854922202E-2</v>
      </c>
      <c r="M1613" s="61">
        <v>3.9517225923999999</v>
      </c>
      <c r="N1613" s="64">
        <v>1.79186492918611E-2</v>
      </c>
      <c r="O1613" s="61">
        <v>14.3567719181</v>
      </c>
      <c r="P1613" s="62">
        <v>5.3912292069993699E-2</v>
      </c>
      <c r="Q1613" s="61">
        <v>6.1476024248999996</v>
      </c>
      <c r="R1613" s="62">
        <v>4.6008770880817902E-2</v>
      </c>
      <c r="S1613" s="61">
        <v>22.375498977900001</v>
      </c>
      <c r="T1613" s="63">
        <v>0.118170603817602</v>
      </c>
      <c r="U1613" s="61">
        <v>6.4843925003000003</v>
      </c>
      <c r="V1613" s="62">
        <v>6.5385660314101604E-2</v>
      </c>
      <c r="W1613" s="106"/>
      <c r="X1613" s="61">
        <v>18.062193836599999</v>
      </c>
      <c r="Y1613" s="62">
        <v>5.4161271556974103E-2</v>
      </c>
      <c r="Z1613" s="61">
        <v>19.712687945399999</v>
      </c>
      <c r="AA1613" s="62">
        <v>4.7656095549350103E-2</v>
      </c>
      <c r="AB1613" s="61">
        <v>27.822552735599999</v>
      </c>
      <c r="AC1613" s="62">
        <v>3.64750077317696E-2</v>
      </c>
    </row>
    <row r="1614" spans="1:29" customFormat="1" x14ac:dyDescent="0.3">
      <c r="A1614" s="58" t="s">
        <v>238</v>
      </c>
      <c r="B1614" s="59">
        <v>332.87938087409998</v>
      </c>
      <c r="C1614" s="60">
        <v>0.21698068053619199</v>
      </c>
      <c r="D1614" s="59">
        <v>157.55395407829999</v>
      </c>
      <c r="E1614" s="60">
        <v>0.229554351549348</v>
      </c>
      <c r="F1614" s="59">
        <v>174.8649107313</v>
      </c>
      <c r="G1614" s="60">
        <v>0.207664731839939</v>
      </c>
      <c r="H1614" s="106"/>
      <c r="I1614" s="59">
        <v>75.795522857299801</v>
      </c>
      <c r="J1614" s="60">
        <v>0.28275934294743299</v>
      </c>
      <c r="K1614" s="59">
        <v>59.3303479454</v>
      </c>
      <c r="L1614" s="60">
        <v>0.16613927240436499</v>
      </c>
      <c r="M1614" s="59">
        <v>35.815028842300002</v>
      </c>
      <c r="N1614" s="64">
        <v>0.162399289473735</v>
      </c>
      <c r="O1614" s="59">
        <v>57.803381761099999</v>
      </c>
      <c r="P1614" s="60">
        <v>0.217062221083901</v>
      </c>
      <c r="Q1614" s="59">
        <v>34.144287610200003</v>
      </c>
      <c r="R1614" s="60">
        <v>0.255536483488845</v>
      </c>
      <c r="S1614" s="59">
        <v>49.513193463100002</v>
      </c>
      <c r="T1614" s="60">
        <v>0.26149155262419999</v>
      </c>
      <c r="U1614" s="59">
        <v>20.477618394699999</v>
      </c>
      <c r="V1614" s="60">
        <v>0.20648697627969101</v>
      </c>
      <c r="W1614" s="106"/>
      <c r="X1614" s="59">
        <v>99.806652092000107</v>
      </c>
      <c r="Y1614" s="63">
        <v>0.29928010052652598</v>
      </c>
      <c r="Z1614" s="59">
        <v>92.704832392500094</v>
      </c>
      <c r="AA1614" s="60">
        <v>0.22411709466614901</v>
      </c>
      <c r="AB1614" s="59">
        <v>134.84703769550001</v>
      </c>
      <c r="AC1614" s="64">
        <v>0.17678272692268501</v>
      </c>
    </row>
    <row r="1615" spans="1:29" customFormat="1" x14ac:dyDescent="0.3">
      <c r="A1615" s="58" t="s">
        <v>239</v>
      </c>
      <c r="B1615" s="61">
        <v>636.62588193789998</v>
      </c>
      <c r="C1615" s="62">
        <v>0.41497168357833403</v>
      </c>
      <c r="D1615" s="61">
        <v>271.04490721870002</v>
      </c>
      <c r="E1615" s="62">
        <v>0.39490940282222498</v>
      </c>
      <c r="F1615" s="61">
        <v>362.89862585899999</v>
      </c>
      <c r="G1615" s="62">
        <v>0.43096837157851903</v>
      </c>
      <c r="H1615" s="106"/>
      <c r="I1615" s="61">
        <v>121.6536814592</v>
      </c>
      <c r="J1615" s="62">
        <v>0.45383571139554102</v>
      </c>
      <c r="K1615" s="61">
        <v>154.45203855529999</v>
      </c>
      <c r="L1615" s="62">
        <v>0.43250292970746002</v>
      </c>
      <c r="M1615" s="61">
        <v>104.9564713835</v>
      </c>
      <c r="N1615" s="62">
        <v>0.475913518132355</v>
      </c>
      <c r="O1615" s="61">
        <v>112.18256456420001</v>
      </c>
      <c r="P1615" s="62">
        <v>0.42126595173676601</v>
      </c>
      <c r="Q1615" s="61">
        <v>45.939044902799999</v>
      </c>
      <c r="R1615" s="64">
        <v>0.343808666425092</v>
      </c>
      <c r="S1615" s="61">
        <v>62.4583527104</v>
      </c>
      <c r="T1615" s="64">
        <v>0.32985817480676499</v>
      </c>
      <c r="U1615" s="61">
        <v>34.983728362500003</v>
      </c>
      <c r="V1615" s="62">
        <v>0.352759981621316</v>
      </c>
      <c r="W1615" s="106"/>
      <c r="X1615" s="61">
        <v>115.05756178750001</v>
      </c>
      <c r="Y1615" s="64">
        <v>0.34501145901937402</v>
      </c>
      <c r="Z1615" s="61">
        <v>173.61133876900001</v>
      </c>
      <c r="AA1615" s="62">
        <v>0.41971133372284403</v>
      </c>
      <c r="AB1615" s="61">
        <v>332.79241840869901</v>
      </c>
      <c r="AC1615" s="62">
        <v>0.436286567587302</v>
      </c>
    </row>
    <row r="1616" spans="1:29" customFormat="1" x14ac:dyDescent="0.3">
      <c r="A1616" s="58" t="s">
        <v>342</v>
      </c>
      <c r="B1616" s="59">
        <v>383.29487555920002</v>
      </c>
      <c r="C1616" s="60">
        <v>0.24984299936656501</v>
      </c>
      <c r="D1616" s="59">
        <v>169.043322787199</v>
      </c>
      <c r="E1616" s="60">
        <v>0.24629423344639101</v>
      </c>
      <c r="F1616" s="59">
        <v>211.6524933462</v>
      </c>
      <c r="G1616" s="60">
        <v>0.25135264753905701</v>
      </c>
      <c r="H1616" s="106"/>
      <c r="I1616" s="59">
        <v>54.124259529600103</v>
      </c>
      <c r="J1616" s="60">
        <v>0.20191350999608701</v>
      </c>
      <c r="K1616" s="59">
        <v>117.89134331</v>
      </c>
      <c r="L1616" s="63">
        <v>0.33012417217443901</v>
      </c>
      <c r="M1616" s="59">
        <v>69.587481772699903</v>
      </c>
      <c r="N1616" s="63">
        <v>0.31553674425094203</v>
      </c>
      <c r="O1616" s="59">
        <v>61.508162387899901</v>
      </c>
      <c r="P1616" s="60">
        <v>0.23097434675858</v>
      </c>
      <c r="Q1616" s="59">
        <v>30.703414540600001</v>
      </c>
      <c r="R1616" s="60">
        <v>0.22978492544273799</v>
      </c>
      <c r="S1616" s="59">
        <v>31.724547604200001</v>
      </c>
      <c r="T1616" s="64">
        <v>0.16754526680863399</v>
      </c>
      <c r="U1616" s="59">
        <v>17.7556664142</v>
      </c>
      <c r="V1616" s="60">
        <v>0.17904005236507101</v>
      </c>
      <c r="W1616" s="106"/>
      <c r="X1616" s="59">
        <v>70.528616868699899</v>
      </c>
      <c r="Y1616" s="60">
        <v>0.21148702119578699</v>
      </c>
      <c r="Z1616" s="59">
        <v>96.035431417800098</v>
      </c>
      <c r="AA1616" s="60">
        <v>0.23216893142356601</v>
      </c>
      <c r="AB1616" s="59">
        <v>214.05366752180001</v>
      </c>
      <c r="AC1616" s="60">
        <v>0.28062159687745503</v>
      </c>
    </row>
    <row r="1617" spans="1:29" customFormat="1" x14ac:dyDescent="0.3">
      <c r="A1617" s="58" t="s">
        <v>88</v>
      </c>
      <c r="B1617" s="61">
        <v>42.065014624900002</v>
      </c>
      <c r="C1617" s="62">
        <v>2.74192275775944E-2</v>
      </c>
      <c r="D1617" s="61">
        <v>16.948545593399999</v>
      </c>
      <c r="E1617" s="62">
        <v>2.4693841650359101E-2</v>
      </c>
      <c r="F1617" s="61">
        <v>25.116469031499999</v>
      </c>
      <c r="G1617" s="62">
        <v>2.98276239891676E-2</v>
      </c>
      <c r="H1617" s="106"/>
      <c r="I1617" s="61">
        <v>10.9157295463</v>
      </c>
      <c r="J1617" s="62">
        <v>4.0721726006358802E-2</v>
      </c>
      <c r="K1617" s="61">
        <v>2.1682111471000001</v>
      </c>
      <c r="L1617" s="62">
        <v>6.0715137340797802E-3</v>
      </c>
      <c r="M1617" s="61">
        <v>2.5363888625</v>
      </c>
      <c r="N1617" s="62">
        <v>1.1500974937443099E-2</v>
      </c>
      <c r="O1617" s="61">
        <v>2.4861400509</v>
      </c>
      <c r="P1617" s="62">
        <v>9.3359084699290804E-3</v>
      </c>
      <c r="Q1617" s="61">
        <v>7.1305604085000001</v>
      </c>
      <c r="R1617" s="63">
        <v>5.3365246711094001E-2</v>
      </c>
      <c r="S1617" s="61">
        <v>7.0292822433999804</v>
      </c>
      <c r="T1617" s="62">
        <v>3.7123396797870398E-2</v>
      </c>
      <c r="U1617" s="61">
        <v>9.7987023662000006</v>
      </c>
      <c r="V1617" s="63">
        <v>9.8805651324421706E-2</v>
      </c>
      <c r="W1617" s="106"/>
      <c r="X1617" s="61">
        <v>15.154795242200001</v>
      </c>
      <c r="Y1617" s="62">
        <v>4.5443149814941797E-2</v>
      </c>
      <c r="Z1617" s="61">
        <v>13.1573154835</v>
      </c>
      <c r="AA1617" s="62">
        <v>3.1808259005131602E-2</v>
      </c>
      <c r="AB1617" s="61">
        <v>13.7529038992</v>
      </c>
      <c r="AC1617" s="62">
        <v>1.8029879602518999E-2</v>
      </c>
    </row>
    <row r="1618" spans="1:29" customFormat="1" x14ac:dyDescent="0.3">
      <c r="A1618" s="58" t="s">
        <v>343</v>
      </c>
      <c r="B1618" s="59">
        <v>139.2777948991</v>
      </c>
      <c r="C1618" s="60">
        <v>9.0785408941314802E-2</v>
      </c>
      <c r="D1618" s="59">
        <v>71.756329373599996</v>
      </c>
      <c r="E1618" s="60">
        <v>0.104548170531677</v>
      </c>
      <c r="F1618" s="59">
        <v>67.521465525500005</v>
      </c>
      <c r="G1618" s="60">
        <v>8.0186625053317695E-2</v>
      </c>
      <c r="H1618" s="106"/>
      <c r="I1618" s="59">
        <v>5.5674588378000101</v>
      </c>
      <c r="J1618" s="60">
        <v>2.0769709654580099E-2</v>
      </c>
      <c r="K1618" s="59">
        <v>23.270180016200001</v>
      </c>
      <c r="L1618" s="60">
        <v>6.5162111979655296E-2</v>
      </c>
      <c r="M1618" s="59">
        <v>7.6414859095000196</v>
      </c>
      <c r="N1618" s="64">
        <v>3.4649473205524299E-2</v>
      </c>
      <c r="O1618" s="59">
        <v>32.318425747100001</v>
      </c>
      <c r="P1618" s="60">
        <v>0.121361571950824</v>
      </c>
      <c r="Q1618" s="59">
        <v>15.700746383</v>
      </c>
      <c r="R1618" s="60">
        <v>0.117504677932231</v>
      </c>
      <c r="S1618" s="59">
        <v>38.623736660399999</v>
      </c>
      <c r="T1618" s="63">
        <v>0.20398160896253101</v>
      </c>
      <c r="U1618" s="59">
        <v>16.1557613451</v>
      </c>
      <c r="V1618" s="63">
        <v>0.162907338409501</v>
      </c>
      <c r="W1618" s="106"/>
      <c r="X1618" s="59">
        <v>32.941476413699903</v>
      </c>
      <c r="Y1618" s="60">
        <v>9.8778269443370606E-2</v>
      </c>
      <c r="Z1618" s="59">
        <v>38.135710565799997</v>
      </c>
      <c r="AA1618" s="60">
        <v>9.2194381182309507E-2</v>
      </c>
      <c r="AB1618" s="59">
        <v>67.337984481099994</v>
      </c>
      <c r="AC1618" s="60">
        <v>8.8279229010038304E-2</v>
      </c>
    </row>
    <row r="1619" spans="1:29" customFormat="1" x14ac:dyDescent="0.3">
      <c r="A1619" s="58" t="s">
        <v>344</v>
      </c>
      <c r="B1619" s="61">
        <v>1019.9207574971</v>
      </c>
      <c r="C1619" s="62">
        <v>0.66481468294489898</v>
      </c>
      <c r="D1619" s="61">
        <v>440.08823000590098</v>
      </c>
      <c r="E1619" s="62">
        <v>0.64120363626861598</v>
      </c>
      <c r="F1619" s="61">
        <v>574.55111920520005</v>
      </c>
      <c r="G1619" s="62">
        <v>0.68232101911757603</v>
      </c>
      <c r="H1619" s="106"/>
      <c r="I1619" s="61">
        <v>175.7779409888</v>
      </c>
      <c r="J1619" s="62">
        <v>0.65574922139162795</v>
      </c>
      <c r="K1619" s="61">
        <v>272.34338186529999</v>
      </c>
      <c r="L1619" s="63">
        <v>0.76262710188189997</v>
      </c>
      <c r="M1619" s="61">
        <v>174.54395315619999</v>
      </c>
      <c r="N1619" s="63">
        <v>0.79145026238329796</v>
      </c>
      <c r="O1619" s="61">
        <v>173.69072695209999</v>
      </c>
      <c r="P1619" s="62">
        <v>0.65224029849534604</v>
      </c>
      <c r="Q1619" s="61">
        <v>76.6424594433999</v>
      </c>
      <c r="R1619" s="64">
        <v>0.57359359186782999</v>
      </c>
      <c r="S1619" s="61">
        <v>94.182900314600104</v>
      </c>
      <c r="T1619" s="64">
        <v>0.49740344161539801</v>
      </c>
      <c r="U1619" s="61">
        <v>52.739394776700003</v>
      </c>
      <c r="V1619" s="64">
        <v>0.53180003398638598</v>
      </c>
      <c r="W1619" s="106"/>
      <c r="X1619" s="61">
        <v>185.58617865619999</v>
      </c>
      <c r="Y1619" s="64">
        <v>0.55649848021516202</v>
      </c>
      <c r="Z1619" s="61">
        <v>269.64677018679902</v>
      </c>
      <c r="AA1619" s="62">
        <v>0.65188026514640995</v>
      </c>
      <c r="AB1619" s="61">
        <v>546.84608593049995</v>
      </c>
      <c r="AC1619" s="63">
        <v>0.71690816446475703</v>
      </c>
    </row>
    <row r="1620" spans="1:29" customFormat="1" x14ac:dyDescent="0.3">
      <c r="A1620" s="65" t="s">
        <v>1</v>
      </c>
    </row>
    <row r="1621" spans="1:29" customFormat="1" x14ac:dyDescent="0.3">
      <c r="A1621" s="65" t="s">
        <v>1</v>
      </c>
    </row>
    <row r="1622" spans="1:29" customFormat="1" x14ac:dyDescent="0.3">
      <c r="A1622" s="53" t="s">
        <v>484</v>
      </c>
    </row>
    <row r="1623" spans="1:29" customFormat="1" x14ac:dyDescent="0.3">
      <c r="A1623" s="54" t="s">
        <v>1</v>
      </c>
    </row>
    <row r="1624" spans="1:29" customFormat="1" x14ac:dyDescent="0.3">
      <c r="A1624" s="114" t="s">
        <v>1</v>
      </c>
      <c r="B1624" s="113" t="s">
        <v>502</v>
      </c>
      <c r="C1624" s="113" t="s">
        <v>1</v>
      </c>
      <c r="D1624" s="113" t="s">
        <v>346</v>
      </c>
      <c r="E1624" s="113" t="s">
        <v>1</v>
      </c>
      <c r="F1624" s="113" t="s">
        <v>347</v>
      </c>
      <c r="G1624" s="113" t="s">
        <v>1</v>
      </c>
      <c r="H1624" s="104"/>
      <c r="I1624" s="113" t="s">
        <v>350</v>
      </c>
      <c r="J1624" s="113" t="s">
        <v>1</v>
      </c>
      <c r="K1624" s="113" t="s">
        <v>351</v>
      </c>
      <c r="L1624" s="113" t="s">
        <v>1</v>
      </c>
      <c r="M1624" s="113" t="s">
        <v>352</v>
      </c>
      <c r="N1624" s="113" t="s">
        <v>1</v>
      </c>
      <c r="O1624" s="113" t="s">
        <v>353</v>
      </c>
      <c r="P1624" s="113" t="s">
        <v>1</v>
      </c>
      <c r="Q1624" s="113" t="s">
        <v>354</v>
      </c>
      <c r="R1624" s="113" t="s">
        <v>1</v>
      </c>
      <c r="S1624" s="113" t="s">
        <v>355</v>
      </c>
      <c r="T1624" s="113" t="s">
        <v>1</v>
      </c>
      <c r="U1624" s="113" t="s">
        <v>356</v>
      </c>
      <c r="V1624" s="113" t="s">
        <v>1</v>
      </c>
      <c r="W1624" s="104"/>
      <c r="X1624" s="113" t="s">
        <v>358</v>
      </c>
      <c r="Y1624" s="113" t="s">
        <v>1</v>
      </c>
      <c r="Z1624" s="113" t="s">
        <v>359</v>
      </c>
      <c r="AA1624" s="113" t="s">
        <v>1</v>
      </c>
      <c r="AB1624" s="113" t="s">
        <v>360</v>
      </c>
      <c r="AC1624" s="113" t="s">
        <v>1</v>
      </c>
    </row>
    <row r="1625" spans="1:29" customFormat="1" x14ac:dyDescent="0.3">
      <c r="A1625" s="115" t="s">
        <v>1</v>
      </c>
      <c r="B1625" s="55" t="s">
        <v>14</v>
      </c>
      <c r="C1625" s="55" t="s">
        <v>15</v>
      </c>
      <c r="D1625" s="55" t="s">
        <v>14</v>
      </c>
      <c r="E1625" s="55" t="s">
        <v>15</v>
      </c>
      <c r="F1625" s="55" t="s">
        <v>14</v>
      </c>
      <c r="G1625" s="55" t="s">
        <v>15</v>
      </c>
      <c r="H1625" s="104"/>
      <c r="I1625" s="55" t="s">
        <v>14</v>
      </c>
      <c r="J1625" s="55" t="s">
        <v>15</v>
      </c>
      <c r="K1625" s="55" t="s">
        <v>14</v>
      </c>
      <c r="L1625" s="55" t="s">
        <v>15</v>
      </c>
      <c r="M1625" s="55" t="s">
        <v>14</v>
      </c>
      <c r="N1625" s="55" t="s">
        <v>15</v>
      </c>
      <c r="O1625" s="55" t="s">
        <v>14</v>
      </c>
      <c r="P1625" s="55" t="s">
        <v>15</v>
      </c>
      <c r="Q1625" s="55" t="s">
        <v>14</v>
      </c>
      <c r="R1625" s="55" t="s">
        <v>15</v>
      </c>
      <c r="S1625" s="55" t="s">
        <v>14</v>
      </c>
      <c r="T1625" s="55" t="s">
        <v>15</v>
      </c>
      <c r="U1625" s="55" t="s">
        <v>14</v>
      </c>
      <c r="V1625" s="55" t="s">
        <v>15</v>
      </c>
      <c r="W1625" s="104"/>
      <c r="X1625" s="55" t="s">
        <v>14</v>
      </c>
      <c r="Y1625" s="55" t="s">
        <v>15</v>
      </c>
      <c r="Z1625" s="55" t="s">
        <v>14</v>
      </c>
      <c r="AA1625" s="55" t="s">
        <v>15</v>
      </c>
      <c r="AB1625" s="55" t="s">
        <v>14</v>
      </c>
      <c r="AC1625" s="55" t="s">
        <v>15</v>
      </c>
    </row>
    <row r="1626" spans="1:29" customFormat="1" x14ac:dyDescent="0.3">
      <c r="A1626" s="56" t="s">
        <v>16</v>
      </c>
      <c r="B1626" s="57">
        <v>1534.1429478952</v>
      </c>
      <c r="C1626" s="57">
        <v>1534.1429478952</v>
      </c>
      <c r="D1626" s="57">
        <v>686.34705905119995</v>
      </c>
      <c r="E1626" s="57">
        <v>686.34705905119995</v>
      </c>
      <c r="F1626" s="57">
        <v>842.05396449349996</v>
      </c>
      <c r="G1626" s="57">
        <v>842.05396449349996</v>
      </c>
      <c r="H1626" s="105"/>
      <c r="I1626" s="57">
        <v>268.05665223019997</v>
      </c>
      <c r="J1626" s="57">
        <v>268.05665223019997</v>
      </c>
      <c r="K1626" s="57">
        <v>357.11212097399999</v>
      </c>
      <c r="L1626" s="57">
        <v>357.11212097399999</v>
      </c>
      <c r="M1626" s="57">
        <v>220.53685677050001</v>
      </c>
      <c r="N1626" s="57">
        <v>220.53685677050001</v>
      </c>
      <c r="O1626" s="57">
        <v>266.29867451119998</v>
      </c>
      <c r="P1626" s="57">
        <v>266.29867451119998</v>
      </c>
      <c r="Q1626" s="57">
        <v>133.61805384510001</v>
      </c>
      <c r="R1626" s="57">
        <v>133.61805384510001</v>
      </c>
      <c r="S1626" s="57">
        <v>189.3491126815</v>
      </c>
      <c r="T1626" s="57">
        <v>189.3491126815</v>
      </c>
      <c r="U1626" s="57">
        <v>99.171476882700006</v>
      </c>
      <c r="V1626" s="57">
        <v>99.171476882700006</v>
      </c>
      <c r="W1626" s="105"/>
      <c r="X1626" s="57">
        <v>333.48910240409998</v>
      </c>
      <c r="Y1626" s="57">
        <v>333.48910240409998</v>
      </c>
      <c r="Z1626" s="57">
        <v>413.6446286286</v>
      </c>
      <c r="AA1626" s="57">
        <v>413.6446286286</v>
      </c>
      <c r="AB1626" s="57">
        <v>762.78401200630003</v>
      </c>
      <c r="AC1626" s="57">
        <v>762.78401200630003</v>
      </c>
    </row>
    <row r="1627" spans="1:29" customFormat="1" x14ac:dyDescent="0.3">
      <c r="A1627" s="58" t="s">
        <v>341</v>
      </c>
      <c r="B1627" s="59">
        <v>238.26680242480001</v>
      </c>
      <c r="C1627" s="60">
        <v>0.15530938805389399</v>
      </c>
      <c r="D1627" s="59">
        <v>92.822468108500004</v>
      </c>
      <c r="E1627" s="60">
        <v>0.13524129940443999</v>
      </c>
      <c r="F1627" s="59">
        <v>145.44433431629901</v>
      </c>
      <c r="G1627" s="60">
        <v>0.172725668958504</v>
      </c>
      <c r="H1627" s="106"/>
      <c r="I1627" s="59">
        <v>26.466393068599999</v>
      </c>
      <c r="J1627" s="60">
        <v>9.8734326674614098E-2</v>
      </c>
      <c r="K1627" s="59">
        <v>52.570063586800003</v>
      </c>
      <c r="L1627" s="60">
        <v>0.14720884702378201</v>
      </c>
      <c r="M1627" s="59">
        <v>29.093962164600001</v>
      </c>
      <c r="N1627" s="60">
        <v>0.131923355536333</v>
      </c>
      <c r="O1627" s="59">
        <v>46.524809468100202</v>
      </c>
      <c r="P1627" s="60">
        <v>0.17470912896392701</v>
      </c>
      <c r="Q1627" s="59">
        <v>23.642913062400002</v>
      </c>
      <c r="R1627" s="60">
        <v>0.17694400106896199</v>
      </c>
      <c r="S1627" s="59">
        <v>38.069966217100003</v>
      </c>
      <c r="T1627" s="60">
        <v>0.201057008812799</v>
      </c>
      <c r="U1627" s="59">
        <v>21.898694857199999</v>
      </c>
      <c r="V1627" s="63">
        <v>0.22081646402323701</v>
      </c>
      <c r="W1627" s="106"/>
      <c r="X1627" s="59">
        <v>61.088858314299898</v>
      </c>
      <c r="Y1627" s="60">
        <v>0.18318097315298901</v>
      </c>
      <c r="Z1627" s="59">
        <v>67.378534007599995</v>
      </c>
      <c r="AA1627" s="60">
        <v>0.16288990438722101</v>
      </c>
      <c r="AB1627" s="59">
        <v>108.9367866644</v>
      </c>
      <c r="AC1627" s="60">
        <v>0.14281472205725801</v>
      </c>
    </row>
    <row r="1628" spans="1:29" customFormat="1" x14ac:dyDescent="0.3">
      <c r="A1628" s="58" t="s">
        <v>237</v>
      </c>
      <c r="B1628" s="61">
        <v>356.03246594040002</v>
      </c>
      <c r="C1628" s="62">
        <v>0.232072549972521</v>
      </c>
      <c r="D1628" s="61">
        <v>150.5426402205</v>
      </c>
      <c r="E1628" s="62">
        <v>0.219338945560004</v>
      </c>
      <c r="F1628" s="61">
        <v>205.04022047640001</v>
      </c>
      <c r="G1628" s="62">
        <v>0.243500095150948</v>
      </c>
      <c r="H1628" s="106"/>
      <c r="I1628" s="61">
        <v>65.667133096600097</v>
      </c>
      <c r="J1628" s="62">
        <v>0.24497483106745199</v>
      </c>
      <c r="K1628" s="61">
        <v>63.416771890899902</v>
      </c>
      <c r="L1628" s="62">
        <v>0.17758224424848701</v>
      </c>
      <c r="M1628" s="61">
        <v>43.126391994800002</v>
      </c>
      <c r="N1628" s="62">
        <v>0.19555185752773799</v>
      </c>
      <c r="O1628" s="61">
        <v>65.602407047699899</v>
      </c>
      <c r="P1628" s="62">
        <v>0.246348980775497</v>
      </c>
      <c r="Q1628" s="61">
        <v>31.847291298599998</v>
      </c>
      <c r="R1628" s="62">
        <v>0.238345720373384</v>
      </c>
      <c r="S1628" s="61">
        <v>58.174513436099801</v>
      </c>
      <c r="T1628" s="63">
        <v>0.30723414866989102</v>
      </c>
      <c r="U1628" s="61">
        <v>28.197957175700001</v>
      </c>
      <c r="V1628" s="62">
        <v>0.28433535591138298</v>
      </c>
      <c r="W1628" s="106"/>
      <c r="X1628" s="61">
        <v>85.903553656400106</v>
      </c>
      <c r="Y1628" s="62">
        <v>0.257590287170187</v>
      </c>
      <c r="Z1628" s="61">
        <v>94.541474079099899</v>
      </c>
      <c r="AA1628" s="62">
        <v>0.228557238595225</v>
      </c>
      <c r="AB1628" s="61">
        <v>172.910278454001</v>
      </c>
      <c r="AC1628" s="62">
        <v>0.22668314454992999</v>
      </c>
    </row>
    <row r="1629" spans="1:29" customFormat="1" x14ac:dyDescent="0.3">
      <c r="A1629" s="58" t="s">
        <v>238</v>
      </c>
      <c r="B1629" s="59">
        <v>461.3715803568</v>
      </c>
      <c r="C1629" s="60">
        <v>0.30073571761340001</v>
      </c>
      <c r="D1629" s="59">
        <v>207.26515386160099</v>
      </c>
      <c r="E1629" s="60">
        <v>0.30198301446519099</v>
      </c>
      <c r="F1629" s="59">
        <v>253.64591043070001</v>
      </c>
      <c r="G1629" s="60">
        <v>0.30122286827931399</v>
      </c>
      <c r="H1629" s="106"/>
      <c r="I1629" s="59">
        <v>91.707981131199901</v>
      </c>
      <c r="J1629" s="60">
        <v>0.34212163872151802</v>
      </c>
      <c r="K1629" s="59">
        <v>93.532753096500102</v>
      </c>
      <c r="L1629" s="60">
        <v>0.26191424934386298</v>
      </c>
      <c r="M1629" s="59">
        <v>75.345320289699899</v>
      </c>
      <c r="N1629" s="60">
        <v>0.34164502656400703</v>
      </c>
      <c r="O1629" s="59">
        <v>84.022344552700204</v>
      </c>
      <c r="P1629" s="60">
        <v>0.31551919928601102</v>
      </c>
      <c r="Q1629" s="59">
        <v>45.343817366700002</v>
      </c>
      <c r="R1629" s="60">
        <v>0.33935397247490201</v>
      </c>
      <c r="S1629" s="59">
        <v>48.442490358000001</v>
      </c>
      <c r="T1629" s="60">
        <v>0.25583690185801999</v>
      </c>
      <c r="U1629" s="59">
        <v>22.976873562000002</v>
      </c>
      <c r="V1629" s="60">
        <v>0.231688326969024</v>
      </c>
      <c r="W1629" s="106"/>
      <c r="X1629" s="59">
        <v>108.82631397909999</v>
      </c>
      <c r="Y1629" s="60">
        <v>0.32632644723494297</v>
      </c>
      <c r="Z1629" s="59">
        <v>137.684152853</v>
      </c>
      <c r="AA1629" s="60">
        <v>0.33285613621885801</v>
      </c>
      <c r="AB1629" s="59">
        <v>209.3402548306</v>
      </c>
      <c r="AC1629" s="60">
        <v>0.27444237364124402</v>
      </c>
    </row>
    <row r="1630" spans="1:29" customFormat="1" x14ac:dyDescent="0.3">
      <c r="A1630" s="58" t="s">
        <v>239</v>
      </c>
      <c r="B1630" s="61">
        <v>337.00851002299999</v>
      </c>
      <c r="C1630" s="62">
        <v>0.21967216971884301</v>
      </c>
      <c r="D1630" s="61">
        <v>175.90012003979999</v>
      </c>
      <c r="E1630" s="62">
        <v>0.25628451046758</v>
      </c>
      <c r="F1630" s="61">
        <v>161.108389983199</v>
      </c>
      <c r="G1630" s="62">
        <v>0.19132786825617201</v>
      </c>
      <c r="H1630" s="106"/>
      <c r="I1630" s="61">
        <v>52.740734235699897</v>
      </c>
      <c r="J1630" s="62">
        <v>0.19675219322819701</v>
      </c>
      <c r="K1630" s="61">
        <v>108.9965418008</v>
      </c>
      <c r="L1630" s="63">
        <v>0.30521658436997101</v>
      </c>
      <c r="M1630" s="61">
        <v>56.385800703099903</v>
      </c>
      <c r="N1630" s="62">
        <v>0.25567518068772299</v>
      </c>
      <c r="O1630" s="61">
        <v>47.652244931599903</v>
      </c>
      <c r="P1630" s="62">
        <v>0.17894285436856699</v>
      </c>
      <c r="Q1630" s="61">
        <v>22.747780586600001</v>
      </c>
      <c r="R1630" s="62">
        <v>0.17024481297243599</v>
      </c>
      <c r="S1630" s="61">
        <v>33.346420671399997</v>
      </c>
      <c r="T1630" s="62">
        <v>0.17611078393322799</v>
      </c>
      <c r="U1630" s="61">
        <v>15.138987093800001</v>
      </c>
      <c r="V1630" s="62">
        <v>0.15265465000290701</v>
      </c>
      <c r="W1630" s="106"/>
      <c r="X1630" s="61">
        <v>46.126213293700097</v>
      </c>
      <c r="Y1630" s="64">
        <v>0.13831400474911901</v>
      </c>
      <c r="Z1630" s="61">
        <v>73.732522078499997</v>
      </c>
      <c r="AA1630" s="62">
        <v>0.17825088729655</v>
      </c>
      <c r="AB1630" s="61">
        <v>201.9852116781</v>
      </c>
      <c r="AC1630" s="63">
        <v>0.26480000694669997</v>
      </c>
    </row>
    <row r="1631" spans="1:29" customFormat="1" x14ac:dyDescent="0.3">
      <c r="A1631" s="58" t="s">
        <v>342</v>
      </c>
      <c r="B1631" s="59">
        <v>109.5971771871</v>
      </c>
      <c r="C1631" s="60">
        <v>7.14386995928014E-2</v>
      </c>
      <c r="D1631" s="59">
        <v>48.768697548900001</v>
      </c>
      <c r="E1631" s="60">
        <v>7.1055447686069195E-2</v>
      </c>
      <c r="F1631" s="59">
        <v>55.996676595700002</v>
      </c>
      <c r="G1631" s="60">
        <v>6.6500104455160802E-2</v>
      </c>
      <c r="H1631" s="106"/>
      <c r="I1631" s="59">
        <v>16.559153637600001</v>
      </c>
      <c r="J1631" s="60">
        <v>6.1774828193330703E-2</v>
      </c>
      <c r="K1631" s="59">
        <v>36.979642427100003</v>
      </c>
      <c r="L1631" s="60">
        <v>0.103551910605108</v>
      </c>
      <c r="M1631" s="59">
        <v>15.7643846027</v>
      </c>
      <c r="N1631" s="60">
        <v>7.1481859465808401E-2</v>
      </c>
      <c r="O1631" s="59">
        <v>18.629934696900001</v>
      </c>
      <c r="P1631" s="60">
        <v>6.9958796194144995E-2</v>
      </c>
      <c r="Q1631" s="59">
        <v>7.1889144894000001</v>
      </c>
      <c r="R1631" s="60">
        <v>5.3801969737816403E-2</v>
      </c>
      <c r="S1631" s="59">
        <v>10.0537616417</v>
      </c>
      <c r="T1631" s="60">
        <v>5.3096428598591899E-2</v>
      </c>
      <c r="U1631" s="59">
        <v>4.4213856917000003</v>
      </c>
      <c r="V1631" s="60">
        <v>4.4583239361551598E-2</v>
      </c>
      <c r="W1631" s="106"/>
      <c r="X1631" s="59">
        <v>14.2053635083</v>
      </c>
      <c r="Y1631" s="60">
        <v>4.2596185020423498E-2</v>
      </c>
      <c r="Z1631" s="59">
        <v>27.616001711099901</v>
      </c>
      <c r="AA1631" s="60">
        <v>6.6762626176624804E-2</v>
      </c>
      <c r="AB1631" s="59">
        <v>67.775811967699994</v>
      </c>
      <c r="AC1631" s="60">
        <v>8.8853215197096005E-2</v>
      </c>
    </row>
    <row r="1632" spans="1:29" customFormat="1" x14ac:dyDescent="0.3">
      <c r="A1632" s="58" t="s">
        <v>88</v>
      </c>
      <c r="B1632" s="61">
        <v>31.866411963099999</v>
      </c>
      <c r="C1632" s="62">
        <v>2.0771475048540801E-2</v>
      </c>
      <c r="D1632" s="61">
        <v>11.047979271899999</v>
      </c>
      <c r="E1632" s="62">
        <v>1.6096782416715898E-2</v>
      </c>
      <c r="F1632" s="61">
        <v>20.818432691199899</v>
      </c>
      <c r="G1632" s="62">
        <v>2.4723394899901E-2</v>
      </c>
      <c r="H1632" s="106"/>
      <c r="I1632" s="61">
        <v>14.9152570605</v>
      </c>
      <c r="J1632" s="62">
        <v>5.5642182114888097E-2</v>
      </c>
      <c r="K1632" s="61">
        <v>1.6163481718999999</v>
      </c>
      <c r="L1632" s="62">
        <v>4.5261644087899204E-3</v>
      </c>
      <c r="M1632" s="61">
        <v>0.82099701559999905</v>
      </c>
      <c r="N1632" s="64">
        <v>3.72272021839127E-3</v>
      </c>
      <c r="O1632" s="61">
        <v>3.8669338141999998</v>
      </c>
      <c r="P1632" s="62">
        <v>1.45210404118529E-2</v>
      </c>
      <c r="Q1632" s="61">
        <v>2.8473370413999999</v>
      </c>
      <c r="R1632" s="62">
        <v>2.1309523372499101E-2</v>
      </c>
      <c r="S1632" s="61">
        <v>1.2619603572</v>
      </c>
      <c r="T1632" s="62">
        <v>6.6647281274706399E-3</v>
      </c>
      <c r="U1632" s="61">
        <v>6.5375785022999997</v>
      </c>
      <c r="V1632" s="63">
        <v>6.5921963731896904E-2</v>
      </c>
      <c r="W1632" s="106"/>
      <c r="X1632" s="61">
        <v>17.338799652300001</v>
      </c>
      <c r="Y1632" s="63">
        <v>5.19921026723386E-2</v>
      </c>
      <c r="Z1632" s="61">
        <v>12.6919438993</v>
      </c>
      <c r="AA1632" s="62">
        <v>3.0683207325522301E-2</v>
      </c>
      <c r="AB1632" s="61">
        <v>1.8356684114999999</v>
      </c>
      <c r="AC1632" s="64">
        <v>2.40653760777152E-3</v>
      </c>
    </row>
    <row r="1633" spans="1:29" customFormat="1" x14ac:dyDescent="0.3">
      <c r="A1633" s="58" t="s">
        <v>343</v>
      </c>
      <c r="B1633" s="59">
        <v>594.29926836519996</v>
      </c>
      <c r="C1633" s="60">
        <v>0.38738193802641502</v>
      </c>
      <c r="D1633" s="59">
        <v>243.36510832900001</v>
      </c>
      <c r="E1633" s="60">
        <v>0.35458024496444401</v>
      </c>
      <c r="F1633" s="59">
        <v>350.48455479270001</v>
      </c>
      <c r="G1633" s="60">
        <v>0.416225764109452</v>
      </c>
      <c r="H1633" s="106"/>
      <c r="I1633" s="59">
        <v>92.133526165199797</v>
      </c>
      <c r="J1633" s="60">
        <v>0.34370915774206601</v>
      </c>
      <c r="K1633" s="59">
        <v>115.9868354777</v>
      </c>
      <c r="L1633" s="60">
        <v>0.32479109127226902</v>
      </c>
      <c r="M1633" s="59">
        <v>72.220354159400102</v>
      </c>
      <c r="N1633" s="60">
        <v>0.32747521306407101</v>
      </c>
      <c r="O1633" s="59">
        <v>112.1272165158</v>
      </c>
      <c r="P1633" s="60">
        <v>0.42105810973942398</v>
      </c>
      <c r="Q1633" s="59">
        <v>55.490204361000004</v>
      </c>
      <c r="R1633" s="60">
        <v>0.41528972144234599</v>
      </c>
      <c r="S1633" s="59">
        <v>96.244479653200003</v>
      </c>
      <c r="T1633" s="63">
        <v>0.50829115748269005</v>
      </c>
      <c r="U1633" s="59">
        <v>50.096652032900003</v>
      </c>
      <c r="V1633" s="63">
        <v>0.50515181993461999</v>
      </c>
      <c r="W1633" s="106"/>
      <c r="X1633" s="59">
        <v>146.9924119707</v>
      </c>
      <c r="Y1633" s="60">
        <v>0.44077126032317598</v>
      </c>
      <c r="Z1633" s="59">
        <v>161.92000808669999</v>
      </c>
      <c r="AA1633" s="60">
        <v>0.39144714298244498</v>
      </c>
      <c r="AB1633" s="59">
        <v>281.8470651184</v>
      </c>
      <c r="AC1633" s="60">
        <v>0.36949786660718897</v>
      </c>
    </row>
    <row r="1634" spans="1:29" customFormat="1" x14ac:dyDescent="0.3">
      <c r="A1634" s="58" t="s">
        <v>344</v>
      </c>
      <c r="B1634" s="61">
        <v>446.60568721009997</v>
      </c>
      <c r="C1634" s="62">
        <v>0.29111086931164398</v>
      </c>
      <c r="D1634" s="61">
        <v>224.66881758869999</v>
      </c>
      <c r="E1634" s="62">
        <v>0.32733995815364902</v>
      </c>
      <c r="F1634" s="61">
        <v>217.10506657889999</v>
      </c>
      <c r="G1634" s="62">
        <v>0.25782797271133301</v>
      </c>
      <c r="H1634" s="106"/>
      <c r="I1634" s="61">
        <v>69.299887873299895</v>
      </c>
      <c r="J1634" s="62">
        <v>0.258527021421528</v>
      </c>
      <c r="K1634" s="61">
        <v>145.97618422790001</v>
      </c>
      <c r="L1634" s="63">
        <v>0.408768494975078</v>
      </c>
      <c r="M1634" s="61">
        <v>72.150185305799795</v>
      </c>
      <c r="N1634" s="62">
        <v>0.32715704015353098</v>
      </c>
      <c r="O1634" s="61">
        <v>66.282179628499904</v>
      </c>
      <c r="P1634" s="62">
        <v>0.24890165056271199</v>
      </c>
      <c r="Q1634" s="61">
        <v>29.936695075999999</v>
      </c>
      <c r="R1634" s="64">
        <v>0.224046782710253</v>
      </c>
      <c r="S1634" s="61">
        <v>43.400182313099997</v>
      </c>
      <c r="T1634" s="62">
        <v>0.229207212531819</v>
      </c>
      <c r="U1634" s="61">
        <v>19.5603727855</v>
      </c>
      <c r="V1634" s="64">
        <v>0.19723788936445899</v>
      </c>
      <c r="W1634" s="106"/>
      <c r="X1634" s="61">
        <v>60.331576802000001</v>
      </c>
      <c r="Y1634" s="64">
        <v>0.18091018976954201</v>
      </c>
      <c r="Z1634" s="61">
        <v>101.34852378959999</v>
      </c>
      <c r="AA1634" s="62">
        <v>0.24501351347317499</v>
      </c>
      <c r="AB1634" s="61">
        <v>269.76102364579998</v>
      </c>
      <c r="AC1634" s="63">
        <v>0.35365322214379602</v>
      </c>
    </row>
    <row r="1635" spans="1:29" customFormat="1" x14ac:dyDescent="0.3">
      <c r="A1635" s="65" t="s">
        <v>1</v>
      </c>
    </row>
    <row r="1636" spans="1:29" customFormat="1" x14ac:dyDescent="0.3">
      <c r="A1636" s="65" t="s">
        <v>1</v>
      </c>
    </row>
    <row r="1637" spans="1:29" customFormat="1" x14ac:dyDescent="0.3">
      <c r="A1637" s="53" t="s">
        <v>345</v>
      </c>
    </row>
    <row r="1638" spans="1:29" customFormat="1" x14ac:dyDescent="0.3">
      <c r="A1638" s="54" t="s">
        <v>1</v>
      </c>
    </row>
    <row r="1639" spans="1:29" customFormat="1" x14ac:dyDescent="0.3">
      <c r="A1639" s="114" t="s">
        <v>1</v>
      </c>
      <c r="B1639" s="113" t="s">
        <v>502</v>
      </c>
      <c r="C1639" s="113" t="s">
        <v>1</v>
      </c>
      <c r="D1639" s="113" t="s">
        <v>346</v>
      </c>
      <c r="E1639" s="113" t="s">
        <v>1</v>
      </c>
      <c r="F1639" s="113" t="s">
        <v>347</v>
      </c>
      <c r="G1639" s="113" t="s">
        <v>1</v>
      </c>
      <c r="H1639" s="104"/>
      <c r="I1639" s="113" t="s">
        <v>350</v>
      </c>
      <c r="J1639" s="113" t="s">
        <v>1</v>
      </c>
      <c r="K1639" s="113" t="s">
        <v>351</v>
      </c>
      <c r="L1639" s="113" t="s">
        <v>1</v>
      </c>
      <c r="M1639" s="113" t="s">
        <v>352</v>
      </c>
      <c r="N1639" s="113" t="s">
        <v>1</v>
      </c>
      <c r="O1639" s="113" t="s">
        <v>353</v>
      </c>
      <c r="P1639" s="113" t="s">
        <v>1</v>
      </c>
      <c r="Q1639" s="113" t="s">
        <v>354</v>
      </c>
      <c r="R1639" s="113" t="s">
        <v>1</v>
      </c>
      <c r="S1639" s="113" t="s">
        <v>355</v>
      </c>
      <c r="T1639" s="113" t="s">
        <v>1</v>
      </c>
      <c r="U1639" s="113" t="s">
        <v>356</v>
      </c>
      <c r="V1639" s="113" t="s">
        <v>1</v>
      </c>
      <c r="W1639" s="104"/>
      <c r="X1639" s="113" t="s">
        <v>358</v>
      </c>
      <c r="Y1639" s="113" t="s">
        <v>1</v>
      </c>
      <c r="Z1639" s="113" t="s">
        <v>359</v>
      </c>
      <c r="AA1639" s="113" t="s">
        <v>1</v>
      </c>
      <c r="AB1639" s="113" t="s">
        <v>360</v>
      </c>
      <c r="AC1639" s="113" t="s">
        <v>1</v>
      </c>
    </row>
    <row r="1640" spans="1:29" customFormat="1" x14ac:dyDescent="0.3">
      <c r="A1640" s="115" t="s">
        <v>1</v>
      </c>
      <c r="B1640" s="55" t="s">
        <v>14</v>
      </c>
      <c r="C1640" s="55" t="s">
        <v>15</v>
      </c>
      <c r="D1640" s="55" t="s">
        <v>14</v>
      </c>
      <c r="E1640" s="55" t="s">
        <v>15</v>
      </c>
      <c r="F1640" s="55" t="s">
        <v>14</v>
      </c>
      <c r="G1640" s="55" t="s">
        <v>15</v>
      </c>
      <c r="H1640" s="104"/>
      <c r="I1640" s="55" t="s">
        <v>14</v>
      </c>
      <c r="J1640" s="55" t="s">
        <v>15</v>
      </c>
      <c r="K1640" s="55" t="s">
        <v>14</v>
      </c>
      <c r="L1640" s="55" t="s">
        <v>15</v>
      </c>
      <c r="M1640" s="55" t="s">
        <v>14</v>
      </c>
      <c r="N1640" s="55" t="s">
        <v>15</v>
      </c>
      <c r="O1640" s="55" t="s">
        <v>14</v>
      </c>
      <c r="P1640" s="55" t="s">
        <v>15</v>
      </c>
      <c r="Q1640" s="55" t="s">
        <v>14</v>
      </c>
      <c r="R1640" s="55" t="s">
        <v>15</v>
      </c>
      <c r="S1640" s="55" t="s">
        <v>14</v>
      </c>
      <c r="T1640" s="55" t="s">
        <v>15</v>
      </c>
      <c r="U1640" s="55" t="s">
        <v>14</v>
      </c>
      <c r="V1640" s="55" t="s">
        <v>15</v>
      </c>
      <c r="W1640" s="104"/>
      <c r="X1640" s="55" t="s">
        <v>14</v>
      </c>
      <c r="Y1640" s="55" t="s">
        <v>15</v>
      </c>
      <c r="Z1640" s="55" t="s">
        <v>14</v>
      </c>
      <c r="AA1640" s="55" t="s">
        <v>15</v>
      </c>
      <c r="AB1640" s="55" t="s">
        <v>14</v>
      </c>
      <c r="AC1640" s="55" t="s">
        <v>15</v>
      </c>
    </row>
    <row r="1641" spans="1:29" customFormat="1" x14ac:dyDescent="0.3">
      <c r="A1641" s="56" t="s">
        <v>16</v>
      </c>
      <c r="B1641" s="57">
        <v>1534.1429478952</v>
      </c>
      <c r="C1641" s="57">
        <v>1534.1429478952</v>
      </c>
      <c r="D1641" s="57">
        <v>686.34705905119995</v>
      </c>
      <c r="E1641" s="57">
        <v>686.34705905119995</v>
      </c>
      <c r="F1641" s="57">
        <v>842.05396449349996</v>
      </c>
      <c r="G1641" s="57">
        <v>842.05396449349996</v>
      </c>
      <c r="H1641" s="105"/>
      <c r="I1641" s="57">
        <v>268.05665223019997</v>
      </c>
      <c r="J1641" s="57">
        <v>268.05665223019997</v>
      </c>
      <c r="K1641" s="57">
        <v>357.11212097399999</v>
      </c>
      <c r="L1641" s="57">
        <v>357.11212097399999</v>
      </c>
      <c r="M1641" s="57">
        <v>220.53685677050001</v>
      </c>
      <c r="N1641" s="57">
        <v>220.53685677050001</v>
      </c>
      <c r="O1641" s="57">
        <v>266.29867451119998</v>
      </c>
      <c r="P1641" s="57">
        <v>266.29867451119998</v>
      </c>
      <c r="Q1641" s="57">
        <v>133.61805384510001</v>
      </c>
      <c r="R1641" s="57">
        <v>133.61805384510001</v>
      </c>
      <c r="S1641" s="57">
        <v>189.3491126815</v>
      </c>
      <c r="T1641" s="57">
        <v>189.3491126815</v>
      </c>
      <c r="U1641" s="57">
        <v>99.171476882700006</v>
      </c>
      <c r="V1641" s="57">
        <v>99.171476882700006</v>
      </c>
      <c r="W1641" s="105"/>
      <c r="X1641" s="57">
        <v>333.48910240409998</v>
      </c>
      <c r="Y1641" s="57">
        <v>333.48910240409998</v>
      </c>
      <c r="Z1641" s="57">
        <v>413.6446286286</v>
      </c>
      <c r="AA1641" s="57">
        <v>413.6446286286</v>
      </c>
      <c r="AB1641" s="57">
        <v>762.78401200630003</v>
      </c>
      <c r="AC1641" s="57">
        <v>762.78401200630003</v>
      </c>
    </row>
    <row r="1642" spans="1:29" customFormat="1" x14ac:dyDescent="0.3">
      <c r="A1642" s="58" t="s">
        <v>346</v>
      </c>
      <c r="B1642" s="59">
        <v>686.34705905120097</v>
      </c>
      <c r="C1642" s="60">
        <v>0.44738142556588201</v>
      </c>
      <c r="D1642" s="59">
        <v>686.34705905119904</v>
      </c>
      <c r="E1642" s="63">
        <v>1</v>
      </c>
      <c r="F1642" s="59">
        <v>0</v>
      </c>
      <c r="G1642" s="64">
        <v>0</v>
      </c>
      <c r="H1642" s="106"/>
      <c r="I1642" s="59">
        <v>117.54628895339999</v>
      </c>
      <c r="J1642" s="60">
        <v>0.43851285903718001</v>
      </c>
      <c r="K1642" s="59">
        <v>128.2954455229</v>
      </c>
      <c r="L1642" s="64">
        <v>0.359258165679122</v>
      </c>
      <c r="M1642" s="59">
        <v>81.868925591700204</v>
      </c>
      <c r="N1642" s="64">
        <v>0.37122559371967601</v>
      </c>
      <c r="O1642" s="59">
        <v>118.7299407446</v>
      </c>
      <c r="P1642" s="60">
        <v>0.44585254118343898</v>
      </c>
      <c r="Q1642" s="59">
        <v>66.463221864499999</v>
      </c>
      <c r="R1642" s="60">
        <v>0.49741198851428498</v>
      </c>
      <c r="S1642" s="59">
        <v>105.7022652303</v>
      </c>
      <c r="T1642" s="63">
        <v>0.55824008749436005</v>
      </c>
      <c r="U1642" s="59">
        <v>67.740971143799996</v>
      </c>
      <c r="V1642" s="63">
        <v>0.68306909681222205</v>
      </c>
      <c r="W1642" s="106"/>
      <c r="X1642" s="59">
        <v>143.83005104040001</v>
      </c>
      <c r="Y1642" s="60">
        <v>0.43128860884370501</v>
      </c>
      <c r="Z1642" s="59">
        <v>165.23555159380001</v>
      </c>
      <c r="AA1642" s="60">
        <v>0.399462582511038</v>
      </c>
      <c r="AB1642" s="59">
        <v>355.73341131170002</v>
      </c>
      <c r="AC1642" s="60">
        <v>0.46636191334954402</v>
      </c>
    </row>
    <row r="1643" spans="1:29" customFormat="1" x14ac:dyDescent="0.3">
      <c r="A1643" s="58" t="s">
        <v>347</v>
      </c>
      <c r="B1643" s="61">
        <v>842.05396449350098</v>
      </c>
      <c r="C1643" s="62">
        <v>0.54887581737332503</v>
      </c>
      <c r="D1643" s="61">
        <v>0</v>
      </c>
      <c r="E1643" s="64">
        <v>0</v>
      </c>
      <c r="F1643" s="61">
        <v>842.05396449350098</v>
      </c>
      <c r="G1643" s="63">
        <v>1</v>
      </c>
      <c r="H1643" s="106"/>
      <c r="I1643" s="61">
        <v>147.91130385100001</v>
      </c>
      <c r="J1643" s="62">
        <v>0.55179120764359102</v>
      </c>
      <c r="K1643" s="61">
        <v>226.5839318344</v>
      </c>
      <c r="L1643" s="62">
        <v>0.63448961412008997</v>
      </c>
      <c r="M1643" s="61">
        <v>138.20741511430001</v>
      </c>
      <c r="N1643" s="63">
        <v>0.62668624708895904</v>
      </c>
      <c r="O1643" s="61">
        <v>147.11912852309999</v>
      </c>
      <c r="P1643" s="62">
        <v>0.55245910928074304</v>
      </c>
      <c r="Q1643" s="61">
        <v>67.154831980599994</v>
      </c>
      <c r="R1643" s="62">
        <v>0.50258801148571497</v>
      </c>
      <c r="S1643" s="61">
        <v>83.646847451199903</v>
      </c>
      <c r="T1643" s="64">
        <v>0.44175991250564001</v>
      </c>
      <c r="U1643" s="61">
        <v>31.430505738899999</v>
      </c>
      <c r="V1643" s="64">
        <v>0.316930903187778</v>
      </c>
      <c r="W1643" s="106"/>
      <c r="X1643" s="61">
        <v>187.42630774700001</v>
      </c>
      <c r="Y1643" s="62">
        <v>0.56201628897573197</v>
      </c>
      <c r="Z1643" s="61">
        <v>247.948560970301</v>
      </c>
      <c r="AA1643" s="62">
        <v>0.59942410419385905</v>
      </c>
      <c r="AB1643" s="61">
        <v>404.00193602529998</v>
      </c>
      <c r="AC1643" s="62">
        <v>0.52964132659608398</v>
      </c>
    </row>
    <row r="1644" spans="1:29" customFormat="1" x14ac:dyDescent="0.3">
      <c r="A1644" s="58" t="s">
        <v>348</v>
      </c>
      <c r="B1644" s="59">
        <v>5.7419243504999997</v>
      </c>
      <c r="C1644" s="60">
        <v>3.7427570607926398E-3</v>
      </c>
      <c r="D1644" s="59">
        <v>0</v>
      </c>
      <c r="E1644" s="60">
        <v>0</v>
      </c>
      <c r="F1644" s="59">
        <v>0</v>
      </c>
      <c r="G1644" s="60">
        <v>0</v>
      </c>
      <c r="H1644" s="106"/>
      <c r="I1644" s="59">
        <v>2.5990594258000002</v>
      </c>
      <c r="J1644" s="60">
        <v>9.6959333192298408E-3</v>
      </c>
      <c r="K1644" s="59">
        <v>2.2327436167000001</v>
      </c>
      <c r="L1644" s="60">
        <v>6.2522202007883098E-3</v>
      </c>
      <c r="M1644" s="59">
        <v>0.46051606450000099</v>
      </c>
      <c r="N1644" s="60">
        <v>2.0881591913647001E-3</v>
      </c>
      <c r="O1644" s="59">
        <v>0.44960524349999897</v>
      </c>
      <c r="P1644" s="60">
        <v>1.68834953581825E-3</v>
      </c>
      <c r="Q1644" s="59">
        <v>0</v>
      </c>
      <c r="R1644" s="60">
        <v>0</v>
      </c>
      <c r="S1644" s="59">
        <v>0</v>
      </c>
      <c r="T1644" s="60">
        <v>0</v>
      </c>
      <c r="U1644" s="59">
        <v>0</v>
      </c>
      <c r="V1644" s="60">
        <v>0</v>
      </c>
      <c r="W1644" s="106"/>
      <c r="X1644" s="59">
        <v>2.2327436167000001</v>
      </c>
      <c r="Y1644" s="60">
        <v>6.6951021805639402E-3</v>
      </c>
      <c r="Z1644" s="59">
        <v>0.46051606449999999</v>
      </c>
      <c r="AA1644" s="60">
        <v>1.1133132951026E-3</v>
      </c>
      <c r="AB1644" s="59">
        <v>3.0486646692999999</v>
      </c>
      <c r="AC1644" s="60">
        <v>3.9967600543714902E-3</v>
      </c>
    </row>
    <row r="1645" spans="1:29" customFormat="1" x14ac:dyDescent="0.3">
      <c r="A1645" s="65" t="s">
        <v>1</v>
      </c>
    </row>
    <row r="1646" spans="1:29" customFormat="1" x14ac:dyDescent="0.3">
      <c r="A1646" s="65" t="s">
        <v>1</v>
      </c>
    </row>
    <row r="1647" spans="1:29" customFormat="1" x14ac:dyDescent="0.3">
      <c r="A1647" s="53" t="s">
        <v>349</v>
      </c>
    </row>
    <row r="1648" spans="1:29" customFormat="1" x14ac:dyDescent="0.3">
      <c r="A1648" s="54" t="s">
        <v>1</v>
      </c>
    </row>
    <row r="1649" spans="1:29" customFormat="1" x14ac:dyDescent="0.3">
      <c r="A1649" s="114" t="s">
        <v>1</v>
      </c>
      <c r="B1649" s="113" t="s">
        <v>502</v>
      </c>
      <c r="C1649" s="113" t="s">
        <v>1</v>
      </c>
      <c r="D1649" s="113" t="s">
        <v>346</v>
      </c>
      <c r="E1649" s="113" t="s">
        <v>1</v>
      </c>
      <c r="F1649" s="113" t="s">
        <v>347</v>
      </c>
      <c r="G1649" s="113" t="s">
        <v>1</v>
      </c>
      <c r="H1649" s="104"/>
      <c r="I1649" s="113" t="s">
        <v>350</v>
      </c>
      <c r="J1649" s="113" t="s">
        <v>1</v>
      </c>
      <c r="K1649" s="113" t="s">
        <v>351</v>
      </c>
      <c r="L1649" s="113" t="s">
        <v>1</v>
      </c>
      <c r="M1649" s="113" t="s">
        <v>352</v>
      </c>
      <c r="N1649" s="113" t="s">
        <v>1</v>
      </c>
      <c r="O1649" s="113" t="s">
        <v>353</v>
      </c>
      <c r="P1649" s="113" t="s">
        <v>1</v>
      </c>
      <c r="Q1649" s="113" t="s">
        <v>354</v>
      </c>
      <c r="R1649" s="113" t="s">
        <v>1</v>
      </c>
      <c r="S1649" s="113" t="s">
        <v>355</v>
      </c>
      <c r="T1649" s="113" t="s">
        <v>1</v>
      </c>
      <c r="U1649" s="113" t="s">
        <v>356</v>
      </c>
      <c r="V1649" s="113" t="s">
        <v>1</v>
      </c>
      <c r="W1649" s="104"/>
      <c r="X1649" s="113" t="s">
        <v>358</v>
      </c>
      <c r="Y1649" s="113" t="s">
        <v>1</v>
      </c>
      <c r="Z1649" s="113" t="s">
        <v>359</v>
      </c>
      <c r="AA1649" s="113" t="s">
        <v>1</v>
      </c>
      <c r="AB1649" s="113" t="s">
        <v>360</v>
      </c>
      <c r="AC1649" s="113" t="s">
        <v>1</v>
      </c>
    </row>
    <row r="1650" spans="1:29" customFormat="1" x14ac:dyDescent="0.3">
      <c r="A1650" s="115" t="s">
        <v>1</v>
      </c>
      <c r="B1650" s="55" t="s">
        <v>14</v>
      </c>
      <c r="C1650" s="55" t="s">
        <v>15</v>
      </c>
      <c r="D1650" s="55" t="s">
        <v>14</v>
      </c>
      <c r="E1650" s="55" t="s">
        <v>15</v>
      </c>
      <c r="F1650" s="55" t="s">
        <v>14</v>
      </c>
      <c r="G1650" s="55" t="s">
        <v>15</v>
      </c>
      <c r="H1650" s="104"/>
      <c r="I1650" s="55" t="s">
        <v>14</v>
      </c>
      <c r="J1650" s="55" t="s">
        <v>15</v>
      </c>
      <c r="K1650" s="55" t="s">
        <v>14</v>
      </c>
      <c r="L1650" s="55" t="s">
        <v>15</v>
      </c>
      <c r="M1650" s="55" t="s">
        <v>14</v>
      </c>
      <c r="N1650" s="55" t="s">
        <v>15</v>
      </c>
      <c r="O1650" s="55" t="s">
        <v>14</v>
      </c>
      <c r="P1650" s="55" t="s">
        <v>15</v>
      </c>
      <c r="Q1650" s="55" t="s">
        <v>14</v>
      </c>
      <c r="R1650" s="55" t="s">
        <v>15</v>
      </c>
      <c r="S1650" s="55" t="s">
        <v>14</v>
      </c>
      <c r="T1650" s="55" t="s">
        <v>15</v>
      </c>
      <c r="U1650" s="55" t="s">
        <v>14</v>
      </c>
      <c r="V1650" s="55" t="s">
        <v>15</v>
      </c>
      <c r="W1650" s="104"/>
      <c r="X1650" s="55" t="s">
        <v>14</v>
      </c>
      <c r="Y1650" s="55" t="s">
        <v>15</v>
      </c>
      <c r="Z1650" s="55" t="s">
        <v>14</v>
      </c>
      <c r="AA1650" s="55" t="s">
        <v>15</v>
      </c>
      <c r="AB1650" s="55" t="s">
        <v>14</v>
      </c>
      <c r="AC1650" s="55" t="s">
        <v>15</v>
      </c>
    </row>
    <row r="1651" spans="1:29" customFormat="1" x14ac:dyDescent="0.3">
      <c r="A1651" s="56" t="s">
        <v>16</v>
      </c>
      <c r="B1651" s="57">
        <v>1534.1429478952</v>
      </c>
      <c r="C1651" s="57">
        <v>1534.1429478952</v>
      </c>
      <c r="D1651" s="57">
        <v>686.34705905119995</v>
      </c>
      <c r="E1651" s="57">
        <v>686.34705905119995</v>
      </c>
      <c r="F1651" s="57">
        <v>842.05396449349996</v>
      </c>
      <c r="G1651" s="57">
        <v>842.05396449349996</v>
      </c>
      <c r="H1651" s="105"/>
      <c r="I1651" s="57">
        <v>268.05665223019997</v>
      </c>
      <c r="J1651" s="57">
        <v>268.05665223019997</v>
      </c>
      <c r="K1651" s="57">
        <v>357.11212097399999</v>
      </c>
      <c r="L1651" s="57">
        <v>357.11212097399999</v>
      </c>
      <c r="M1651" s="57">
        <v>220.53685677050001</v>
      </c>
      <c r="N1651" s="57">
        <v>220.53685677050001</v>
      </c>
      <c r="O1651" s="57">
        <v>266.29867451119998</v>
      </c>
      <c r="P1651" s="57">
        <v>266.29867451119998</v>
      </c>
      <c r="Q1651" s="57">
        <v>133.61805384510001</v>
      </c>
      <c r="R1651" s="57">
        <v>133.61805384510001</v>
      </c>
      <c r="S1651" s="57">
        <v>189.3491126815</v>
      </c>
      <c r="T1651" s="57">
        <v>189.3491126815</v>
      </c>
      <c r="U1651" s="57">
        <v>99.171476882700006</v>
      </c>
      <c r="V1651" s="57">
        <v>99.171476882700006</v>
      </c>
      <c r="W1651" s="105"/>
      <c r="X1651" s="57">
        <v>333.48910240409998</v>
      </c>
      <c r="Y1651" s="57">
        <v>333.48910240409998</v>
      </c>
      <c r="Z1651" s="57">
        <v>413.6446286286</v>
      </c>
      <c r="AA1651" s="57">
        <v>413.6446286286</v>
      </c>
      <c r="AB1651" s="57">
        <v>762.78401200630003</v>
      </c>
      <c r="AC1651" s="57">
        <v>762.78401200630003</v>
      </c>
    </row>
    <row r="1652" spans="1:29" customFormat="1" x14ac:dyDescent="0.3">
      <c r="A1652" s="58" t="s">
        <v>350</v>
      </c>
      <c r="B1652" s="59">
        <v>268.05665223019997</v>
      </c>
      <c r="C1652" s="60">
        <v>0.17472729812953</v>
      </c>
      <c r="D1652" s="59">
        <v>117.54628895339999</v>
      </c>
      <c r="E1652" s="60">
        <v>0.171263630262939</v>
      </c>
      <c r="F1652" s="59">
        <v>147.91130385100001</v>
      </c>
      <c r="G1652" s="60">
        <v>0.17565537375026699</v>
      </c>
      <c r="H1652" s="106"/>
      <c r="I1652" s="59">
        <v>268.05665223019997</v>
      </c>
      <c r="J1652" s="63">
        <v>1</v>
      </c>
      <c r="K1652" s="59">
        <v>0</v>
      </c>
      <c r="L1652" s="64">
        <v>0</v>
      </c>
      <c r="M1652" s="59">
        <v>0</v>
      </c>
      <c r="N1652" s="64">
        <v>0</v>
      </c>
      <c r="O1652" s="59">
        <v>0</v>
      </c>
      <c r="P1652" s="64">
        <v>0</v>
      </c>
      <c r="Q1652" s="59">
        <v>0</v>
      </c>
      <c r="R1652" s="64">
        <v>0</v>
      </c>
      <c r="S1652" s="59">
        <v>0</v>
      </c>
      <c r="T1652" s="64">
        <v>0</v>
      </c>
      <c r="U1652" s="59">
        <v>0</v>
      </c>
      <c r="V1652" s="64">
        <v>0</v>
      </c>
      <c r="W1652" s="106"/>
      <c r="X1652" s="59">
        <v>155.45681447699999</v>
      </c>
      <c r="Y1652" s="63">
        <v>0.46615260695573701</v>
      </c>
      <c r="Z1652" s="59">
        <v>65.293515038099997</v>
      </c>
      <c r="AA1652" s="60">
        <v>0.15784929990406099</v>
      </c>
      <c r="AB1652" s="59">
        <v>32.141759742399898</v>
      </c>
      <c r="AC1652" s="64">
        <v>4.2137432400896402E-2</v>
      </c>
    </row>
    <row r="1653" spans="1:29" customFormat="1" x14ac:dyDescent="0.3">
      <c r="A1653" s="58" t="s">
        <v>351</v>
      </c>
      <c r="B1653" s="61">
        <v>357.11212097399999</v>
      </c>
      <c r="C1653" s="62">
        <v>0.232776301233172</v>
      </c>
      <c r="D1653" s="61">
        <v>128.2954455229</v>
      </c>
      <c r="E1653" s="64">
        <v>0.186925031339472</v>
      </c>
      <c r="F1653" s="61">
        <v>226.583931834401</v>
      </c>
      <c r="G1653" s="62">
        <v>0.26908481093689901</v>
      </c>
      <c r="H1653" s="106"/>
      <c r="I1653" s="61">
        <v>0</v>
      </c>
      <c r="J1653" s="64">
        <v>0</v>
      </c>
      <c r="K1653" s="61">
        <v>357.11212097400102</v>
      </c>
      <c r="L1653" s="63">
        <v>1</v>
      </c>
      <c r="M1653" s="61">
        <v>0</v>
      </c>
      <c r="N1653" s="64">
        <v>0</v>
      </c>
      <c r="O1653" s="61">
        <v>0</v>
      </c>
      <c r="P1653" s="64">
        <v>0</v>
      </c>
      <c r="Q1653" s="61">
        <v>0</v>
      </c>
      <c r="R1653" s="64">
        <v>0</v>
      </c>
      <c r="S1653" s="61">
        <v>0</v>
      </c>
      <c r="T1653" s="64">
        <v>0</v>
      </c>
      <c r="U1653" s="61">
        <v>0</v>
      </c>
      <c r="V1653" s="64">
        <v>0</v>
      </c>
      <c r="W1653" s="106"/>
      <c r="X1653" s="61">
        <v>25.4690547091</v>
      </c>
      <c r="Y1653" s="64">
        <v>7.6371475186131493E-2</v>
      </c>
      <c r="Z1653" s="61">
        <v>73.532656031900103</v>
      </c>
      <c r="AA1653" s="64">
        <v>0.177767704311043</v>
      </c>
      <c r="AB1653" s="61">
        <v>258.11041023299998</v>
      </c>
      <c r="AC1653" s="63">
        <v>0.33837941824987799</v>
      </c>
    </row>
    <row r="1654" spans="1:29" customFormat="1" x14ac:dyDescent="0.3">
      <c r="A1654" s="58" t="s">
        <v>352</v>
      </c>
      <c r="B1654" s="59">
        <v>220.53685677050001</v>
      </c>
      <c r="C1654" s="60">
        <v>0.14375248217453901</v>
      </c>
      <c r="D1654" s="59">
        <v>81.868925591700005</v>
      </c>
      <c r="E1654" s="60">
        <v>0.119282110285247</v>
      </c>
      <c r="F1654" s="59">
        <v>138.20741511430001</v>
      </c>
      <c r="G1654" s="60">
        <v>0.16413130386178101</v>
      </c>
      <c r="H1654" s="106"/>
      <c r="I1654" s="59">
        <v>0</v>
      </c>
      <c r="J1654" s="64">
        <v>0</v>
      </c>
      <c r="K1654" s="59">
        <v>0</v>
      </c>
      <c r="L1654" s="64">
        <v>0</v>
      </c>
      <c r="M1654" s="59">
        <v>220.53685677050001</v>
      </c>
      <c r="N1654" s="63">
        <v>1</v>
      </c>
      <c r="O1654" s="59">
        <v>0</v>
      </c>
      <c r="P1654" s="64">
        <v>0</v>
      </c>
      <c r="Q1654" s="59">
        <v>0</v>
      </c>
      <c r="R1654" s="64">
        <v>0</v>
      </c>
      <c r="S1654" s="59">
        <v>0</v>
      </c>
      <c r="T1654" s="64">
        <v>0</v>
      </c>
      <c r="U1654" s="59">
        <v>0</v>
      </c>
      <c r="V1654" s="64">
        <v>0</v>
      </c>
      <c r="W1654" s="106"/>
      <c r="X1654" s="59">
        <v>4.8828901151000004</v>
      </c>
      <c r="Y1654" s="64">
        <v>1.4641828113421299E-2</v>
      </c>
      <c r="Z1654" s="59">
        <v>44.733813891300002</v>
      </c>
      <c r="AA1654" s="60">
        <v>0.108145521046921</v>
      </c>
      <c r="AB1654" s="59">
        <v>170.92015276410001</v>
      </c>
      <c r="AC1654" s="63">
        <v>0.22407411544264</v>
      </c>
    </row>
    <row r="1655" spans="1:29" customFormat="1" x14ac:dyDescent="0.3">
      <c r="A1655" s="58" t="s">
        <v>353</v>
      </c>
      <c r="B1655" s="61">
        <v>266.29867451119998</v>
      </c>
      <c r="C1655" s="62">
        <v>0.17358139596871</v>
      </c>
      <c r="D1655" s="61">
        <v>118.7299407446</v>
      </c>
      <c r="E1655" s="62">
        <v>0.17298819770384299</v>
      </c>
      <c r="F1655" s="61">
        <v>147.11912852309999</v>
      </c>
      <c r="G1655" s="62">
        <v>0.17471460823961901</v>
      </c>
      <c r="H1655" s="106"/>
      <c r="I1655" s="61">
        <v>0</v>
      </c>
      <c r="J1655" s="64">
        <v>0</v>
      </c>
      <c r="K1655" s="61">
        <v>0</v>
      </c>
      <c r="L1655" s="64">
        <v>0</v>
      </c>
      <c r="M1655" s="61">
        <v>0</v>
      </c>
      <c r="N1655" s="64">
        <v>0</v>
      </c>
      <c r="O1655" s="61">
        <v>266.29867451119998</v>
      </c>
      <c r="P1655" s="63">
        <v>1</v>
      </c>
      <c r="Q1655" s="61">
        <v>0</v>
      </c>
      <c r="R1655" s="64">
        <v>0</v>
      </c>
      <c r="S1655" s="61">
        <v>0</v>
      </c>
      <c r="T1655" s="64">
        <v>0</v>
      </c>
      <c r="U1655" s="61">
        <v>0</v>
      </c>
      <c r="V1655" s="64">
        <v>0</v>
      </c>
      <c r="W1655" s="106"/>
      <c r="X1655" s="61">
        <v>24.933185444500001</v>
      </c>
      <c r="Y1655" s="64">
        <v>7.4764618288149107E-2</v>
      </c>
      <c r="Z1655" s="61">
        <v>81.252549340300007</v>
      </c>
      <c r="AA1655" s="62">
        <v>0.19643080972593599</v>
      </c>
      <c r="AB1655" s="61">
        <v>160.11293972639999</v>
      </c>
      <c r="AC1655" s="63">
        <v>0.209905998560806</v>
      </c>
    </row>
    <row r="1656" spans="1:29" customFormat="1" x14ac:dyDescent="0.3">
      <c r="A1656" s="58" t="s">
        <v>354</v>
      </c>
      <c r="B1656" s="59">
        <v>133.61805384510001</v>
      </c>
      <c r="C1656" s="60">
        <v>8.7096221397373802E-2</v>
      </c>
      <c r="D1656" s="59">
        <v>66.463221864499999</v>
      </c>
      <c r="E1656" s="60">
        <v>9.6836172003677196E-2</v>
      </c>
      <c r="F1656" s="59">
        <v>67.154831980599994</v>
      </c>
      <c r="G1656" s="60">
        <v>7.9751221195180799E-2</v>
      </c>
      <c r="H1656" s="106"/>
      <c r="I1656" s="59">
        <v>0</v>
      </c>
      <c r="J1656" s="64">
        <v>0</v>
      </c>
      <c r="K1656" s="59">
        <v>0</v>
      </c>
      <c r="L1656" s="64">
        <v>0</v>
      </c>
      <c r="M1656" s="59">
        <v>0</v>
      </c>
      <c r="N1656" s="64">
        <v>0</v>
      </c>
      <c r="O1656" s="59">
        <v>0</v>
      </c>
      <c r="P1656" s="64">
        <v>0</v>
      </c>
      <c r="Q1656" s="59">
        <v>133.61805384510001</v>
      </c>
      <c r="R1656" s="63">
        <v>1</v>
      </c>
      <c r="S1656" s="59">
        <v>0</v>
      </c>
      <c r="T1656" s="64">
        <v>0</v>
      </c>
      <c r="U1656" s="59">
        <v>0</v>
      </c>
      <c r="V1656" s="64">
        <v>0</v>
      </c>
      <c r="W1656" s="106"/>
      <c r="X1656" s="59">
        <v>29.409443963299999</v>
      </c>
      <c r="Y1656" s="60">
        <v>8.8187121412032193E-2</v>
      </c>
      <c r="Z1656" s="59">
        <v>57.124129263500002</v>
      </c>
      <c r="AA1656" s="63">
        <v>0.13809953111899401</v>
      </c>
      <c r="AB1656" s="59">
        <v>46.221857179799898</v>
      </c>
      <c r="AC1656" s="64">
        <v>6.0596258511273399E-2</v>
      </c>
    </row>
    <row r="1657" spans="1:29" customFormat="1" x14ac:dyDescent="0.3">
      <c r="A1657" s="58" t="s">
        <v>355</v>
      </c>
      <c r="B1657" s="61">
        <v>189.3491126815</v>
      </c>
      <c r="C1657" s="62">
        <v>0.123423383030429</v>
      </c>
      <c r="D1657" s="61">
        <v>105.7022652303</v>
      </c>
      <c r="E1657" s="62">
        <v>0.15400701997094901</v>
      </c>
      <c r="F1657" s="61">
        <v>83.646847451200003</v>
      </c>
      <c r="G1657" s="62">
        <v>9.9336682657285597E-2</v>
      </c>
      <c r="H1657" s="106"/>
      <c r="I1657" s="61">
        <v>0</v>
      </c>
      <c r="J1657" s="64">
        <v>0</v>
      </c>
      <c r="K1657" s="61">
        <v>0</v>
      </c>
      <c r="L1657" s="64">
        <v>0</v>
      </c>
      <c r="M1657" s="61">
        <v>0</v>
      </c>
      <c r="N1657" s="64">
        <v>0</v>
      </c>
      <c r="O1657" s="61">
        <v>0</v>
      </c>
      <c r="P1657" s="64">
        <v>0</v>
      </c>
      <c r="Q1657" s="61">
        <v>0</v>
      </c>
      <c r="R1657" s="64">
        <v>0</v>
      </c>
      <c r="S1657" s="61">
        <v>189.3491126815</v>
      </c>
      <c r="T1657" s="63">
        <v>1</v>
      </c>
      <c r="U1657" s="61">
        <v>0</v>
      </c>
      <c r="V1657" s="64">
        <v>0</v>
      </c>
      <c r="W1657" s="106"/>
      <c r="X1657" s="61">
        <v>58.081258559299997</v>
      </c>
      <c r="Y1657" s="63">
        <v>0.17416238833771799</v>
      </c>
      <c r="Z1657" s="61">
        <v>60.399646511299999</v>
      </c>
      <c r="AA1657" s="62">
        <v>0.14601820580034899</v>
      </c>
      <c r="AB1657" s="61">
        <v>62.670189165900098</v>
      </c>
      <c r="AC1657" s="64">
        <v>8.2159809565308994E-2</v>
      </c>
    </row>
    <row r="1658" spans="1:29" customFormat="1" x14ac:dyDescent="0.3">
      <c r="A1658" s="58" t="s">
        <v>356</v>
      </c>
      <c r="B1658" s="59">
        <v>99.171476882699906</v>
      </c>
      <c r="C1658" s="60">
        <v>6.4642918066247002E-2</v>
      </c>
      <c r="D1658" s="59">
        <v>67.740971143799996</v>
      </c>
      <c r="E1658" s="63">
        <v>9.8697838433874099E-2</v>
      </c>
      <c r="F1658" s="59">
        <v>31.4305057388999</v>
      </c>
      <c r="G1658" s="64">
        <v>3.7325999358967001E-2</v>
      </c>
      <c r="H1658" s="106"/>
      <c r="I1658" s="59">
        <v>0</v>
      </c>
      <c r="J1658" s="60">
        <v>0</v>
      </c>
      <c r="K1658" s="59">
        <v>0</v>
      </c>
      <c r="L1658" s="64">
        <v>0</v>
      </c>
      <c r="M1658" s="59">
        <v>0</v>
      </c>
      <c r="N1658" s="64">
        <v>0</v>
      </c>
      <c r="O1658" s="59">
        <v>0</v>
      </c>
      <c r="P1658" s="64">
        <v>0</v>
      </c>
      <c r="Q1658" s="59">
        <v>0</v>
      </c>
      <c r="R1658" s="64">
        <v>0</v>
      </c>
      <c r="S1658" s="59">
        <v>0</v>
      </c>
      <c r="T1658" s="64">
        <v>0</v>
      </c>
      <c r="U1658" s="59">
        <v>99.171476882700006</v>
      </c>
      <c r="V1658" s="63">
        <v>1</v>
      </c>
      <c r="W1658" s="106"/>
      <c r="X1658" s="59">
        <v>35.256455135800103</v>
      </c>
      <c r="Y1658" s="63">
        <v>0.10571996170681</v>
      </c>
      <c r="Z1658" s="59">
        <v>31.308318552200099</v>
      </c>
      <c r="AA1658" s="60">
        <v>7.5688928092695895E-2</v>
      </c>
      <c r="AB1658" s="59">
        <v>32.606703194700003</v>
      </c>
      <c r="AC1658" s="64">
        <v>4.2746967269196898E-2</v>
      </c>
    </row>
    <row r="1659" spans="1:29" customFormat="1" x14ac:dyDescent="0.3">
      <c r="A1659" s="65" t="s">
        <v>1</v>
      </c>
    </row>
    <row r="1660" spans="1:29" customFormat="1" x14ac:dyDescent="0.3">
      <c r="A1660" s="65" t="s">
        <v>1</v>
      </c>
    </row>
    <row r="1661" spans="1:29" customFormat="1" x14ac:dyDescent="0.3">
      <c r="A1661" s="53" t="s">
        <v>357</v>
      </c>
    </row>
    <row r="1662" spans="1:29" customFormat="1" x14ac:dyDescent="0.3">
      <c r="A1662" s="54" t="s">
        <v>1</v>
      </c>
    </row>
    <row r="1663" spans="1:29" customFormat="1" x14ac:dyDescent="0.3">
      <c r="A1663" s="114" t="s">
        <v>1</v>
      </c>
      <c r="B1663" s="113" t="s">
        <v>502</v>
      </c>
      <c r="C1663" s="113" t="s">
        <v>1</v>
      </c>
      <c r="D1663" s="113" t="s">
        <v>346</v>
      </c>
      <c r="E1663" s="113" t="s">
        <v>1</v>
      </c>
      <c r="F1663" s="113" t="s">
        <v>347</v>
      </c>
      <c r="G1663" s="113" t="s">
        <v>1</v>
      </c>
      <c r="H1663" s="104"/>
      <c r="I1663" s="113" t="s">
        <v>350</v>
      </c>
      <c r="J1663" s="113" t="s">
        <v>1</v>
      </c>
      <c r="K1663" s="113" t="s">
        <v>351</v>
      </c>
      <c r="L1663" s="113" t="s">
        <v>1</v>
      </c>
      <c r="M1663" s="113" t="s">
        <v>352</v>
      </c>
      <c r="N1663" s="113" t="s">
        <v>1</v>
      </c>
      <c r="O1663" s="113" t="s">
        <v>353</v>
      </c>
      <c r="P1663" s="113" t="s">
        <v>1</v>
      </c>
      <c r="Q1663" s="113" t="s">
        <v>354</v>
      </c>
      <c r="R1663" s="113" t="s">
        <v>1</v>
      </c>
      <c r="S1663" s="113" t="s">
        <v>355</v>
      </c>
      <c r="T1663" s="113" t="s">
        <v>1</v>
      </c>
      <c r="U1663" s="113" t="s">
        <v>356</v>
      </c>
      <c r="V1663" s="113" t="s">
        <v>1</v>
      </c>
      <c r="W1663" s="104"/>
      <c r="X1663" s="113" t="s">
        <v>358</v>
      </c>
      <c r="Y1663" s="113" t="s">
        <v>1</v>
      </c>
      <c r="Z1663" s="113" t="s">
        <v>359</v>
      </c>
      <c r="AA1663" s="113" t="s">
        <v>1</v>
      </c>
      <c r="AB1663" s="113" t="s">
        <v>360</v>
      </c>
      <c r="AC1663" s="113" t="s">
        <v>1</v>
      </c>
    </row>
    <row r="1664" spans="1:29" customFormat="1" x14ac:dyDescent="0.3">
      <c r="A1664" s="115" t="s">
        <v>1</v>
      </c>
      <c r="B1664" s="55" t="s">
        <v>14</v>
      </c>
      <c r="C1664" s="55" t="s">
        <v>15</v>
      </c>
      <c r="D1664" s="55" t="s">
        <v>14</v>
      </c>
      <c r="E1664" s="55" t="s">
        <v>15</v>
      </c>
      <c r="F1664" s="55" t="s">
        <v>14</v>
      </c>
      <c r="G1664" s="55" t="s">
        <v>15</v>
      </c>
      <c r="H1664" s="104"/>
      <c r="I1664" s="55" t="s">
        <v>14</v>
      </c>
      <c r="J1664" s="55" t="s">
        <v>15</v>
      </c>
      <c r="K1664" s="55" t="s">
        <v>14</v>
      </c>
      <c r="L1664" s="55" t="s">
        <v>15</v>
      </c>
      <c r="M1664" s="55" t="s">
        <v>14</v>
      </c>
      <c r="N1664" s="55" t="s">
        <v>15</v>
      </c>
      <c r="O1664" s="55" t="s">
        <v>14</v>
      </c>
      <c r="P1664" s="55" t="s">
        <v>15</v>
      </c>
      <c r="Q1664" s="55" t="s">
        <v>14</v>
      </c>
      <c r="R1664" s="55" t="s">
        <v>15</v>
      </c>
      <c r="S1664" s="55" t="s">
        <v>14</v>
      </c>
      <c r="T1664" s="55" t="s">
        <v>15</v>
      </c>
      <c r="U1664" s="55" t="s">
        <v>14</v>
      </c>
      <c r="V1664" s="55" t="s">
        <v>15</v>
      </c>
      <c r="W1664" s="104"/>
      <c r="X1664" s="55" t="s">
        <v>14</v>
      </c>
      <c r="Y1664" s="55" t="s">
        <v>15</v>
      </c>
      <c r="Z1664" s="55" t="s">
        <v>14</v>
      </c>
      <c r="AA1664" s="55" t="s">
        <v>15</v>
      </c>
      <c r="AB1664" s="55" t="s">
        <v>14</v>
      </c>
      <c r="AC1664" s="55" t="s">
        <v>15</v>
      </c>
    </row>
    <row r="1665" spans="1:29" customFormat="1" x14ac:dyDescent="0.3">
      <c r="A1665" s="56" t="s">
        <v>16</v>
      </c>
      <c r="B1665" s="57">
        <v>1534.1429478952</v>
      </c>
      <c r="C1665" s="57">
        <v>1534.1429478952</v>
      </c>
      <c r="D1665" s="57">
        <v>686.34705905119995</v>
      </c>
      <c r="E1665" s="57">
        <v>686.34705905119995</v>
      </c>
      <c r="F1665" s="57">
        <v>842.05396449349996</v>
      </c>
      <c r="G1665" s="57">
        <v>842.05396449349996</v>
      </c>
      <c r="H1665" s="105"/>
      <c r="I1665" s="57">
        <v>268.05665223019997</v>
      </c>
      <c r="J1665" s="57">
        <v>268.05665223019997</v>
      </c>
      <c r="K1665" s="57">
        <v>357.11212097399999</v>
      </c>
      <c r="L1665" s="57">
        <v>357.11212097399999</v>
      </c>
      <c r="M1665" s="57">
        <v>220.53685677050001</v>
      </c>
      <c r="N1665" s="57">
        <v>220.53685677050001</v>
      </c>
      <c r="O1665" s="57">
        <v>266.29867451119998</v>
      </c>
      <c r="P1665" s="57">
        <v>266.29867451119998</v>
      </c>
      <c r="Q1665" s="57">
        <v>133.61805384510001</v>
      </c>
      <c r="R1665" s="57">
        <v>133.61805384510001</v>
      </c>
      <c r="S1665" s="57">
        <v>189.3491126815</v>
      </c>
      <c r="T1665" s="57">
        <v>189.3491126815</v>
      </c>
      <c r="U1665" s="57">
        <v>99.171476882700006</v>
      </c>
      <c r="V1665" s="57">
        <v>99.171476882700006</v>
      </c>
      <c r="W1665" s="105"/>
      <c r="X1665" s="57">
        <v>333.48910240409998</v>
      </c>
      <c r="Y1665" s="57">
        <v>333.48910240409998</v>
      </c>
      <c r="Z1665" s="57">
        <v>413.6446286286</v>
      </c>
      <c r="AA1665" s="57">
        <v>413.6446286286</v>
      </c>
      <c r="AB1665" s="57">
        <v>762.78401200630003</v>
      </c>
      <c r="AC1665" s="57">
        <v>762.78401200630003</v>
      </c>
    </row>
    <row r="1666" spans="1:29" customFormat="1" x14ac:dyDescent="0.3">
      <c r="A1666" s="58" t="s">
        <v>358</v>
      </c>
      <c r="B1666" s="59">
        <v>333.48910240409998</v>
      </c>
      <c r="C1666" s="60">
        <v>0.217378115163021</v>
      </c>
      <c r="D1666" s="59">
        <v>143.83005104040001</v>
      </c>
      <c r="E1666" s="60">
        <v>0.20955877808994999</v>
      </c>
      <c r="F1666" s="59">
        <v>187.42630774700001</v>
      </c>
      <c r="G1666" s="60">
        <v>0.22258229953200001</v>
      </c>
      <c r="H1666" s="106"/>
      <c r="I1666" s="59">
        <v>155.45681447699999</v>
      </c>
      <c r="J1666" s="63">
        <v>0.57994014766512003</v>
      </c>
      <c r="K1666" s="59">
        <v>25.4690547091</v>
      </c>
      <c r="L1666" s="64">
        <v>7.1319491031653595E-2</v>
      </c>
      <c r="M1666" s="59">
        <v>4.8828901151000101</v>
      </c>
      <c r="N1666" s="64">
        <v>2.2140925497008201E-2</v>
      </c>
      <c r="O1666" s="59">
        <v>24.933185444500001</v>
      </c>
      <c r="P1666" s="64">
        <v>9.3628650199876803E-2</v>
      </c>
      <c r="Q1666" s="59">
        <v>29.409443963299999</v>
      </c>
      <c r="R1666" s="60">
        <v>0.22010082557701099</v>
      </c>
      <c r="S1666" s="59">
        <v>58.081258559299798</v>
      </c>
      <c r="T1666" s="63">
        <v>0.30674164635245599</v>
      </c>
      <c r="U1666" s="59">
        <v>35.256455135800003</v>
      </c>
      <c r="V1666" s="63">
        <v>0.35551003417546501</v>
      </c>
      <c r="W1666" s="106"/>
      <c r="X1666" s="59">
        <v>333.48910240409901</v>
      </c>
      <c r="Y1666" s="63">
        <v>1</v>
      </c>
      <c r="Z1666" s="59">
        <v>0</v>
      </c>
      <c r="AA1666" s="64">
        <v>0</v>
      </c>
      <c r="AB1666" s="59">
        <v>0</v>
      </c>
      <c r="AC1666" s="64">
        <v>0</v>
      </c>
    </row>
    <row r="1667" spans="1:29" customFormat="1" x14ac:dyDescent="0.3">
      <c r="A1667" s="58" t="s">
        <v>359</v>
      </c>
      <c r="B1667" s="61">
        <v>413.6446286286</v>
      </c>
      <c r="C1667" s="62">
        <v>0.269625871041619</v>
      </c>
      <c r="D1667" s="61">
        <v>165.23555159379899</v>
      </c>
      <c r="E1667" s="62">
        <v>0.240746353342317</v>
      </c>
      <c r="F1667" s="61">
        <v>247.94856097030001</v>
      </c>
      <c r="G1667" s="62">
        <v>0.29445685362866603</v>
      </c>
      <c r="H1667" s="106"/>
      <c r="I1667" s="61">
        <v>65.293515038099997</v>
      </c>
      <c r="J1667" s="62">
        <v>0.243581028468667</v>
      </c>
      <c r="K1667" s="61">
        <v>73.532656031900004</v>
      </c>
      <c r="L1667" s="62">
        <v>0.20590915769351201</v>
      </c>
      <c r="M1667" s="61">
        <v>44.733813891300002</v>
      </c>
      <c r="N1667" s="64">
        <v>0.20284053444115199</v>
      </c>
      <c r="O1667" s="61">
        <v>81.252549340300106</v>
      </c>
      <c r="P1667" s="62">
        <v>0.305118114047852</v>
      </c>
      <c r="Q1667" s="61">
        <v>57.124129263500002</v>
      </c>
      <c r="R1667" s="63">
        <v>0.42751804580032698</v>
      </c>
      <c r="S1667" s="61">
        <v>60.399646511299899</v>
      </c>
      <c r="T1667" s="62">
        <v>0.31898563270743702</v>
      </c>
      <c r="U1667" s="61">
        <v>31.308318552199999</v>
      </c>
      <c r="V1667" s="62">
        <v>0.31569882325370102</v>
      </c>
      <c r="W1667" s="106"/>
      <c r="X1667" s="61">
        <v>0</v>
      </c>
      <c r="Y1667" s="64">
        <v>0</v>
      </c>
      <c r="Z1667" s="61">
        <v>413.64462862859898</v>
      </c>
      <c r="AA1667" s="63">
        <v>1</v>
      </c>
      <c r="AB1667" s="61">
        <v>0</v>
      </c>
      <c r="AC1667" s="64">
        <v>0</v>
      </c>
    </row>
    <row r="1668" spans="1:29" customFormat="1" x14ac:dyDescent="0.3">
      <c r="A1668" s="58" t="s">
        <v>360</v>
      </c>
      <c r="B1668" s="59">
        <v>762.78401200629798</v>
      </c>
      <c r="C1668" s="60">
        <v>0.49720530479432701</v>
      </c>
      <c r="D1668" s="59">
        <v>355.73341131170002</v>
      </c>
      <c r="E1668" s="60">
        <v>0.51829960749516801</v>
      </c>
      <c r="F1668" s="59">
        <v>404.00193602529998</v>
      </c>
      <c r="G1668" s="60">
        <v>0.47978152595993001</v>
      </c>
      <c r="H1668" s="106"/>
      <c r="I1668" s="59">
        <v>32.141759742399998</v>
      </c>
      <c r="J1668" s="64">
        <v>0.11990659241240401</v>
      </c>
      <c r="K1668" s="59">
        <v>258.11041023299998</v>
      </c>
      <c r="L1668" s="63">
        <v>0.72277135127483405</v>
      </c>
      <c r="M1668" s="59">
        <v>170.92015276410001</v>
      </c>
      <c r="N1668" s="63">
        <v>0.77501854006184001</v>
      </c>
      <c r="O1668" s="59">
        <v>160.11293972639999</v>
      </c>
      <c r="P1668" s="63">
        <v>0.60125323575227196</v>
      </c>
      <c r="Q1668" s="59">
        <v>46.221857179799997</v>
      </c>
      <c r="R1668" s="64">
        <v>0.34592523876589198</v>
      </c>
      <c r="S1668" s="59">
        <v>62.670189165899899</v>
      </c>
      <c r="T1668" s="64">
        <v>0.33097693608586498</v>
      </c>
      <c r="U1668" s="59">
        <v>32.606703194700003</v>
      </c>
      <c r="V1668" s="64">
        <v>0.32879114257083403</v>
      </c>
      <c r="W1668" s="106"/>
      <c r="X1668" s="59">
        <v>0</v>
      </c>
      <c r="Y1668" s="64">
        <v>0</v>
      </c>
      <c r="Z1668" s="59">
        <v>0</v>
      </c>
      <c r="AA1668" s="64">
        <v>0</v>
      </c>
      <c r="AB1668" s="59">
        <v>762.78401200630003</v>
      </c>
      <c r="AC1668" s="63">
        <v>1</v>
      </c>
    </row>
    <row r="1669" spans="1:29" customFormat="1" x14ac:dyDescent="0.3">
      <c r="A1669" s="58" t="s">
        <v>361</v>
      </c>
      <c r="B1669" s="61">
        <v>24.225204856200001</v>
      </c>
      <c r="C1669" s="62">
        <v>1.5790709001033E-2</v>
      </c>
      <c r="D1669" s="61">
        <v>21.548045105300101</v>
      </c>
      <c r="E1669" s="63">
        <v>3.13952610725656E-2</v>
      </c>
      <c r="F1669" s="61">
        <v>2.6771597509</v>
      </c>
      <c r="G1669" s="64">
        <v>3.1793208794050698E-3</v>
      </c>
      <c r="H1669" s="106"/>
      <c r="I1669" s="61">
        <v>15.164562972700001</v>
      </c>
      <c r="J1669" s="63">
        <v>5.6572231453808797E-2</v>
      </c>
      <c r="K1669" s="61">
        <v>0</v>
      </c>
      <c r="L1669" s="62">
        <v>0</v>
      </c>
      <c r="M1669" s="61">
        <v>0</v>
      </c>
      <c r="N1669" s="64">
        <v>0</v>
      </c>
      <c r="O1669" s="61">
        <v>0</v>
      </c>
      <c r="P1669" s="64">
        <v>0</v>
      </c>
      <c r="Q1669" s="61">
        <v>0.86262343849999801</v>
      </c>
      <c r="R1669" s="62">
        <v>6.4558898567705298E-3</v>
      </c>
      <c r="S1669" s="61">
        <v>8.1980184450000007</v>
      </c>
      <c r="T1669" s="63">
        <v>4.3295784854242798E-2</v>
      </c>
      <c r="U1669" s="61">
        <v>0</v>
      </c>
      <c r="V1669" s="62">
        <v>0</v>
      </c>
      <c r="W1669" s="106"/>
      <c r="X1669" s="61">
        <v>0</v>
      </c>
      <c r="Y1669" s="62">
        <v>0</v>
      </c>
      <c r="Z1669" s="61">
        <v>0</v>
      </c>
      <c r="AA1669" s="64">
        <v>0</v>
      </c>
      <c r="AB1669" s="61">
        <v>0</v>
      </c>
      <c r="AC1669" s="64">
        <v>0</v>
      </c>
    </row>
    <row r="1670" spans="1:29" customFormat="1" x14ac:dyDescent="0.3">
      <c r="A1670" s="65" t="s">
        <v>1</v>
      </c>
    </row>
    <row r="1671" spans="1:29" customFormat="1" x14ac:dyDescent="0.3">
      <c r="A1671" s="65" t="s">
        <v>1</v>
      </c>
    </row>
    <row r="1672" spans="1:29" customFormat="1" x14ac:dyDescent="0.3">
      <c r="A1672" s="53" t="s">
        <v>362</v>
      </c>
    </row>
    <row r="1673" spans="1:29" customFormat="1" x14ac:dyDescent="0.3">
      <c r="A1673" s="54" t="s">
        <v>1</v>
      </c>
    </row>
    <row r="1674" spans="1:29" customFormat="1" x14ac:dyDescent="0.3">
      <c r="A1674" s="114" t="s">
        <v>1</v>
      </c>
      <c r="B1674" s="113" t="s">
        <v>502</v>
      </c>
      <c r="C1674" s="113" t="s">
        <v>1</v>
      </c>
      <c r="D1674" s="113" t="s">
        <v>346</v>
      </c>
      <c r="E1674" s="113" t="s">
        <v>1</v>
      </c>
      <c r="F1674" s="113" t="s">
        <v>347</v>
      </c>
      <c r="G1674" s="113" t="s">
        <v>1</v>
      </c>
      <c r="H1674" s="104"/>
      <c r="I1674" s="113" t="s">
        <v>350</v>
      </c>
      <c r="J1674" s="113" t="s">
        <v>1</v>
      </c>
      <c r="K1674" s="113" t="s">
        <v>351</v>
      </c>
      <c r="L1674" s="113" t="s">
        <v>1</v>
      </c>
      <c r="M1674" s="113" t="s">
        <v>352</v>
      </c>
      <c r="N1674" s="113" t="s">
        <v>1</v>
      </c>
      <c r="O1674" s="113" t="s">
        <v>353</v>
      </c>
      <c r="P1674" s="113" t="s">
        <v>1</v>
      </c>
      <c r="Q1674" s="113" t="s">
        <v>354</v>
      </c>
      <c r="R1674" s="113" t="s">
        <v>1</v>
      </c>
      <c r="S1674" s="113" t="s">
        <v>355</v>
      </c>
      <c r="T1674" s="113" t="s">
        <v>1</v>
      </c>
      <c r="U1674" s="113" t="s">
        <v>356</v>
      </c>
      <c r="V1674" s="113" t="s">
        <v>1</v>
      </c>
      <c r="W1674" s="104"/>
      <c r="X1674" s="113" t="s">
        <v>358</v>
      </c>
      <c r="Y1674" s="113" t="s">
        <v>1</v>
      </c>
      <c r="Z1674" s="113" t="s">
        <v>359</v>
      </c>
      <c r="AA1674" s="113" t="s">
        <v>1</v>
      </c>
      <c r="AB1674" s="113" t="s">
        <v>360</v>
      </c>
      <c r="AC1674" s="113" t="s">
        <v>1</v>
      </c>
    </row>
    <row r="1675" spans="1:29" customFormat="1" x14ac:dyDescent="0.3">
      <c r="A1675" s="115" t="s">
        <v>1</v>
      </c>
      <c r="B1675" s="55" t="s">
        <v>14</v>
      </c>
      <c r="C1675" s="55" t="s">
        <v>15</v>
      </c>
      <c r="D1675" s="55" t="s">
        <v>14</v>
      </c>
      <c r="E1675" s="55" t="s">
        <v>15</v>
      </c>
      <c r="F1675" s="55" t="s">
        <v>14</v>
      </c>
      <c r="G1675" s="55" t="s">
        <v>15</v>
      </c>
      <c r="H1675" s="104"/>
      <c r="I1675" s="55" t="s">
        <v>14</v>
      </c>
      <c r="J1675" s="55" t="s">
        <v>15</v>
      </c>
      <c r="K1675" s="55" t="s">
        <v>14</v>
      </c>
      <c r="L1675" s="55" t="s">
        <v>15</v>
      </c>
      <c r="M1675" s="55" t="s">
        <v>14</v>
      </c>
      <c r="N1675" s="55" t="s">
        <v>15</v>
      </c>
      <c r="O1675" s="55" t="s">
        <v>14</v>
      </c>
      <c r="P1675" s="55" t="s">
        <v>15</v>
      </c>
      <c r="Q1675" s="55" t="s">
        <v>14</v>
      </c>
      <c r="R1675" s="55" t="s">
        <v>15</v>
      </c>
      <c r="S1675" s="55" t="s">
        <v>14</v>
      </c>
      <c r="T1675" s="55" t="s">
        <v>15</v>
      </c>
      <c r="U1675" s="55" t="s">
        <v>14</v>
      </c>
      <c r="V1675" s="55" t="s">
        <v>15</v>
      </c>
      <c r="W1675" s="104"/>
      <c r="X1675" s="55" t="s">
        <v>14</v>
      </c>
      <c r="Y1675" s="55" t="s">
        <v>15</v>
      </c>
      <c r="Z1675" s="55" t="s">
        <v>14</v>
      </c>
      <c r="AA1675" s="55" t="s">
        <v>15</v>
      </c>
      <c r="AB1675" s="55" t="s">
        <v>14</v>
      </c>
      <c r="AC1675" s="55" t="s">
        <v>15</v>
      </c>
    </row>
    <row r="1676" spans="1:29" customFormat="1" x14ac:dyDescent="0.3">
      <c r="A1676" s="56" t="s">
        <v>16</v>
      </c>
      <c r="B1676" s="57">
        <v>1534.1429478952</v>
      </c>
      <c r="C1676" s="57">
        <v>1534.1429478952</v>
      </c>
      <c r="D1676" s="57">
        <v>686.34705905119995</v>
      </c>
      <c r="E1676" s="57">
        <v>686.34705905119995</v>
      </c>
      <c r="F1676" s="57">
        <v>842.05396449349996</v>
      </c>
      <c r="G1676" s="57">
        <v>842.05396449349996</v>
      </c>
      <c r="H1676" s="105"/>
      <c r="I1676" s="57">
        <v>268.05665223019997</v>
      </c>
      <c r="J1676" s="57">
        <v>268.05665223019997</v>
      </c>
      <c r="K1676" s="57">
        <v>357.11212097399999</v>
      </c>
      <c r="L1676" s="57">
        <v>357.11212097399999</v>
      </c>
      <c r="M1676" s="57">
        <v>220.53685677050001</v>
      </c>
      <c r="N1676" s="57">
        <v>220.53685677050001</v>
      </c>
      <c r="O1676" s="57">
        <v>266.29867451119998</v>
      </c>
      <c r="P1676" s="57">
        <v>266.29867451119998</v>
      </c>
      <c r="Q1676" s="57">
        <v>133.61805384510001</v>
      </c>
      <c r="R1676" s="57">
        <v>133.61805384510001</v>
      </c>
      <c r="S1676" s="57">
        <v>189.3491126815</v>
      </c>
      <c r="T1676" s="57">
        <v>189.3491126815</v>
      </c>
      <c r="U1676" s="57">
        <v>99.171476882700006</v>
      </c>
      <c r="V1676" s="57">
        <v>99.171476882700006</v>
      </c>
      <c r="W1676" s="105"/>
      <c r="X1676" s="57">
        <v>333.48910240409998</v>
      </c>
      <c r="Y1676" s="57">
        <v>333.48910240409998</v>
      </c>
      <c r="Z1676" s="57">
        <v>413.6446286286</v>
      </c>
      <c r="AA1676" s="57">
        <v>413.6446286286</v>
      </c>
      <c r="AB1676" s="57">
        <v>762.78401200630003</v>
      </c>
      <c r="AC1676" s="57">
        <v>762.78401200630003</v>
      </c>
    </row>
    <row r="1677" spans="1:29" customFormat="1" x14ac:dyDescent="0.3">
      <c r="A1677" s="66" t="s">
        <v>363</v>
      </c>
      <c r="B1677" s="59">
        <v>141.35196456829999</v>
      </c>
      <c r="C1677" s="60">
        <v>9.2137414419060995E-2</v>
      </c>
      <c r="D1677" s="59">
        <v>63.916317409400001</v>
      </c>
      <c r="E1677" s="60">
        <v>9.3125360656104994E-2</v>
      </c>
      <c r="F1677" s="59">
        <v>74.376071668600005</v>
      </c>
      <c r="G1677" s="60">
        <v>8.8326965734717003E-2</v>
      </c>
      <c r="H1677" s="106"/>
      <c r="I1677" s="59">
        <v>19.064052729099998</v>
      </c>
      <c r="J1677" s="60">
        <v>7.1119491236234206E-2</v>
      </c>
      <c r="K1677" s="59">
        <v>54.8453562316001</v>
      </c>
      <c r="L1677" s="63">
        <v>0.15358021475723899</v>
      </c>
      <c r="M1677" s="59">
        <v>24.051238935499999</v>
      </c>
      <c r="N1677" s="60">
        <v>0.109057684451034</v>
      </c>
      <c r="O1677" s="59">
        <v>11.794563438400001</v>
      </c>
      <c r="P1677" s="64">
        <v>4.4290732802366797E-2</v>
      </c>
      <c r="Q1677" s="59">
        <v>11.2675479999</v>
      </c>
      <c r="R1677" s="60">
        <v>8.4326538784662897E-2</v>
      </c>
      <c r="S1677" s="59">
        <v>12.183092610299999</v>
      </c>
      <c r="T1677" s="60">
        <v>6.4341957761338497E-2</v>
      </c>
      <c r="U1677" s="59">
        <v>8.1461126235000005</v>
      </c>
      <c r="V1677" s="60">
        <v>8.2141689118285705E-2</v>
      </c>
      <c r="W1677" s="106"/>
      <c r="X1677" s="59">
        <v>9.6687105029999891</v>
      </c>
      <c r="Y1677" s="64">
        <v>2.8992583065830101E-2</v>
      </c>
      <c r="Z1677" s="59">
        <v>28.999320800100001</v>
      </c>
      <c r="AA1677" s="60">
        <v>7.0106847262212807E-2</v>
      </c>
      <c r="AB1677" s="59">
        <v>102.6839332652</v>
      </c>
      <c r="AC1677" s="63">
        <v>0.134617311911294</v>
      </c>
    </row>
    <row r="1678" spans="1:29" customFormat="1" ht="25.5" customHeight="1" x14ac:dyDescent="0.3">
      <c r="A1678" s="66" t="s">
        <v>364</v>
      </c>
      <c r="B1678" s="61">
        <v>485.57558612780002</v>
      </c>
      <c r="C1678" s="62">
        <v>0.316512608420223</v>
      </c>
      <c r="D1678" s="61">
        <v>202.54568086500001</v>
      </c>
      <c r="E1678" s="62">
        <v>0.29510679501562598</v>
      </c>
      <c r="F1678" s="61">
        <v>283.02990526279899</v>
      </c>
      <c r="G1678" s="62">
        <v>0.33611848788461401</v>
      </c>
      <c r="H1678" s="106"/>
      <c r="I1678" s="61">
        <v>107.9321516227</v>
      </c>
      <c r="J1678" s="62">
        <v>0.402646793969548</v>
      </c>
      <c r="K1678" s="61">
        <v>95.492507831699996</v>
      </c>
      <c r="L1678" s="62">
        <v>0.267402034888232</v>
      </c>
      <c r="M1678" s="61">
        <v>77.408463111699902</v>
      </c>
      <c r="N1678" s="62">
        <v>0.35100011964102001</v>
      </c>
      <c r="O1678" s="61">
        <v>82.818369652099904</v>
      </c>
      <c r="P1678" s="62">
        <v>0.31099805436176398</v>
      </c>
      <c r="Q1678" s="61">
        <v>43.869769140800003</v>
      </c>
      <c r="R1678" s="62">
        <v>0.32832216813797599</v>
      </c>
      <c r="S1678" s="61">
        <v>44.552096863199999</v>
      </c>
      <c r="T1678" s="64">
        <v>0.235290761241327</v>
      </c>
      <c r="U1678" s="61">
        <v>33.502227905600002</v>
      </c>
      <c r="V1678" s="62">
        <v>0.33782120584153902</v>
      </c>
      <c r="W1678" s="106"/>
      <c r="X1678" s="61">
        <v>117.141389007</v>
      </c>
      <c r="Y1678" s="62">
        <v>0.351260020679944</v>
      </c>
      <c r="Z1678" s="61">
        <v>126.7939549585</v>
      </c>
      <c r="AA1678" s="62">
        <v>0.306528711321294</v>
      </c>
      <c r="AB1678" s="61">
        <v>241.64024216230001</v>
      </c>
      <c r="AC1678" s="62">
        <v>0.31678724037061301</v>
      </c>
    </row>
    <row r="1679" spans="1:29" customFormat="1" x14ac:dyDescent="0.3">
      <c r="A1679" s="58" t="s">
        <v>365</v>
      </c>
      <c r="B1679" s="59">
        <v>94.977545962800093</v>
      </c>
      <c r="C1679" s="60">
        <v>6.1909189162005003E-2</v>
      </c>
      <c r="D1679" s="59">
        <v>42.411276242100101</v>
      </c>
      <c r="E1679" s="60">
        <v>6.1792755840942903E-2</v>
      </c>
      <c r="F1679" s="59">
        <v>52.566269720699999</v>
      </c>
      <c r="G1679" s="60">
        <v>6.2426248123324098E-2</v>
      </c>
      <c r="H1679" s="106"/>
      <c r="I1679" s="59">
        <v>9.5384183458000003</v>
      </c>
      <c r="J1679" s="60">
        <v>3.5583591253720001E-2</v>
      </c>
      <c r="K1679" s="59">
        <v>22.839624702199998</v>
      </c>
      <c r="L1679" s="60">
        <v>6.3956453339938199E-2</v>
      </c>
      <c r="M1679" s="59">
        <v>12.8222595953</v>
      </c>
      <c r="N1679" s="60">
        <v>5.8141118827332298E-2</v>
      </c>
      <c r="O1679" s="59">
        <v>19.857803175400001</v>
      </c>
      <c r="P1679" s="60">
        <v>7.4569665853011294E-2</v>
      </c>
      <c r="Q1679" s="59">
        <v>8.6334636901999993</v>
      </c>
      <c r="R1679" s="60">
        <v>6.4613002822272406E-2</v>
      </c>
      <c r="S1679" s="59">
        <v>14.741820780499999</v>
      </c>
      <c r="T1679" s="60">
        <v>7.78552408919755E-2</v>
      </c>
      <c r="U1679" s="59">
        <v>6.5441556733999997</v>
      </c>
      <c r="V1679" s="60">
        <v>6.5988284929349397E-2</v>
      </c>
      <c r="W1679" s="106"/>
      <c r="X1679" s="59">
        <v>31.244171947800101</v>
      </c>
      <c r="Y1679" s="60">
        <v>9.36887344220933E-2</v>
      </c>
      <c r="Z1679" s="59">
        <v>25.869321893400102</v>
      </c>
      <c r="AA1679" s="60">
        <v>6.2539968134404003E-2</v>
      </c>
      <c r="AB1679" s="59">
        <v>37.864052121599997</v>
      </c>
      <c r="AC1679" s="60">
        <v>4.9639283893757401E-2</v>
      </c>
    </row>
    <row r="1680" spans="1:29" customFormat="1" x14ac:dyDescent="0.3">
      <c r="A1680" s="58" t="s">
        <v>366</v>
      </c>
      <c r="B1680" s="61">
        <v>278.69052797490002</v>
      </c>
      <c r="C1680" s="62">
        <v>0.181658774599365</v>
      </c>
      <c r="D1680" s="61">
        <v>129.86905815899999</v>
      </c>
      <c r="E1680" s="62">
        <v>0.18921776737636201</v>
      </c>
      <c r="F1680" s="61">
        <v>148.8214698159</v>
      </c>
      <c r="G1680" s="62">
        <v>0.17673626167821299</v>
      </c>
      <c r="H1680" s="106"/>
      <c r="I1680" s="61">
        <v>24.930506231500001</v>
      </c>
      <c r="J1680" s="62">
        <v>9.3004616837825599E-2</v>
      </c>
      <c r="K1680" s="61">
        <v>67.615621870200002</v>
      </c>
      <c r="L1680" s="62">
        <v>0.18934003608105701</v>
      </c>
      <c r="M1680" s="61">
        <v>39.643620898899997</v>
      </c>
      <c r="N1680" s="62">
        <v>0.17975961696123599</v>
      </c>
      <c r="O1680" s="61">
        <v>58.1934540861999</v>
      </c>
      <c r="P1680" s="62">
        <v>0.218527013673711</v>
      </c>
      <c r="Q1680" s="61">
        <v>26.028750046999999</v>
      </c>
      <c r="R1680" s="62">
        <v>0.19479964943340999</v>
      </c>
      <c r="S1680" s="61">
        <v>42.020149354499999</v>
      </c>
      <c r="T1680" s="62">
        <v>0.22191891347904599</v>
      </c>
      <c r="U1680" s="61">
        <v>20.2584254866</v>
      </c>
      <c r="V1680" s="62">
        <v>0.204276734837393</v>
      </c>
      <c r="W1680" s="106"/>
      <c r="X1680" s="61">
        <v>51.677758836299901</v>
      </c>
      <c r="Y1680" s="62">
        <v>0.15496086218037899</v>
      </c>
      <c r="Z1680" s="61">
        <v>71.610321047500094</v>
      </c>
      <c r="AA1680" s="62">
        <v>0.173120393911356</v>
      </c>
      <c r="AB1680" s="61">
        <v>151.86266490169999</v>
      </c>
      <c r="AC1680" s="62">
        <v>0.19908999469229299</v>
      </c>
    </row>
    <row r="1681" spans="1:29" customFormat="1" x14ac:dyDescent="0.3">
      <c r="A1681" s="58" t="s">
        <v>367</v>
      </c>
      <c r="B1681" s="59">
        <v>477.20000792949998</v>
      </c>
      <c r="C1681" s="60">
        <v>0.311053157454594</v>
      </c>
      <c r="D1681" s="59">
        <v>216.86197637660001</v>
      </c>
      <c r="E1681" s="60">
        <v>0.31596547769344002</v>
      </c>
      <c r="F1681" s="59">
        <v>257.6556826927</v>
      </c>
      <c r="G1681" s="60">
        <v>0.30598476292155602</v>
      </c>
      <c r="H1681" s="106"/>
      <c r="I1681" s="59">
        <v>106.5915233011</v>
      </c>
      <c r="J1681" s="60">
        <v>0.39764550670267301</v>
      </c>
      <c r="K1681" s="59">
        <v>107.11621596800001</v>
      </c>
      <c r="L1681" s="60">
        <v>0.299951218894076</v>
      </c>
      <c r="M1681" s="59">
        <v>57.017754131700002</v>
      </c>
      <c r="N1681" s="60">
        <v>0.258540703656782</v>
      </c>
      <c r="O1681" s="59">
        <v>81.097604676300094</v>
      </c>
      <c r="P1681" s="60">
        <v>0.30453626862828898</v>
      </c>
      <c r="Q1681" s="59">
        <v>36.738671310000001</v>
      </c>
      <c r="R1681" s="60">
        <v>0.27495289934839301</v>
      </c>
      <c r="S1681" s="59">
        <v>65.221890362399904</v>
      </c>
      <c r="T1681" s="60">
        <v>0.34445310801169898</v>
      </c>
      <c r="U1681" s="59">
        <v>23.41634818</v>
      </c>
      <c r="V1681" s="60">
        <v>0.236119788835018</v>
      </c>
      <c r="W1681" s="106"/>
      <c r="X1681" s="59">
        <v>116.68918938660001</v>
      </c>
      <c r="Y1681" s="60">
        <v>0.34990405547106501</v>
      </c>
      <c r="Z1681" s="59">
        <v>144.35503910360001</v>
      </c>
      <c r="AA1681" s="60">
        <v>0.348983231287677</v>
      </c>
      <c r="AB1681" s="59">
        <v>195.470357772499</v>
      </c>
      <c r="AC1681" s="64">
        <v>0.25625911751659203</v>
      </c>
    </row>
    <row r="1682" spans="1:29" customFormat="1" ht="25.5" customHeight="1" x14ac:dyDescent="0.3">
      <c r="A1682" s="66" t="s">
        <v>368</v>
      </c>
      <c r="B1682" s="61">
        <v>56.347315331899999</v>
      </c>
      <c r="C1682" s="62">
        <v>3.6728855944751997E-2</v>
      </c>
      <c r="D1682" s="61">
        <v>30.742749999099999</v>
      </c>
      <c r="E1682" s="62">
        <v>4.4791843417524797E-2</v>
      </c>
      <c r="F1682" s="61">
        <v>25.6045653328</v>
      </c>
      <c r="G1682" s="62">
        <v>3.0407273657575201E-2</v>
      </c>
      <c r="H1682" s="106"/>
      <c r="I1682" s="61">
        <v>0</v>
      </c>
      <c r="J1682" s="62">
        <v>0</v>
      </c>
      <c r="K1682" s="61">
        <v>9.2027943702999995</v>
      </c>
      <c r="L1682" s="62">
        <v>2.5770042039457999E-2</v>
      </c>
      <c r="M1682" s="61">
        <v>9.5935200974000097</v>
      </c>
      <c r="N1682" s="62">
        <v>4.3500756462596303E-2</v>
      </c>
      <c r="O1682" s="61">
        <v>12.5368794828</v>
      </c>
      <c r="P1682" s="62">
        <v>4.7078264680858302E-2</v>
      </c>
      <c r="Q1682" s="61">
        <v>7.0798516571999999</v>
      </c>
      <c r="R1682" s="62">
        <v>5.29857414732854E-2</v>
      </c>
      <c r="S1682" s="61">
        <v>10.630062710600001</v>
      </c>
      <c r="T1682" s="62">
        <v>5.61400186146137E-2</v>
      </c>
      <c r="U1682" s="61">
        <v>7.3042070136000001</v>
      </c>
      <c r="V1682" s="63">
        <v>7.3652296438414602E-2</v>
      </c>
      <c r="W1682" s="106"/>
      <c r="X1682" s="61">
        <v>7.0678827233999897</v>
      </c>
      <c r="Y1682" s="62">
        <v>2.1193744180688701E-2</v>
      </c>
      <c r="Z1682" s="61">
        <v>16.0166708255</v>
      </c>
      <c r="AA1682" s="62">
        <v>3.8720848083055703E-2</v>
      </c>
      <c r="AB1682" s="61">
        <v>33.262761783000002</v>
      </c>
      <c r="AC1682" s="62">
        <v>4.36070516154516E-2</v>
      </c>
    </row>
    <row r="1683" spans="1:29" customFormat="1" x14ac:dyDescent="0.3">
      <c r="A1683" s="65" t="s">
        <v>1</v>
      </c>
    </row>
    <row r="1684" spans="1:29" customFormat="1" x14ac:dyDescent="0.3">
      <c r="A1684" s="65" t="s">
        <v>1</v>
      </c>
    </row>
    <row r="1685" spans="1:29" customFormat="1" x14ac:dyDescent="0.3">
      <c r="A1685" s="53" t="s">
        <v>369</v>
      </c>
    </row>
    <row r="1686" spans="1:29" customFormat="1" x14ac:dyDescent="0.3">
      <c r="A1686" s="54" t="s">
        <v>1</v>
      </c>
    </row>
    <row r="1687" spans="1:29" customFormat="1" x14ac:dyDescent="0.3">
      <c r="A1687" s="114" t="s">
        <v>1</v>
      </c>
      <c r="B1687" s="113" t="s">
        <v>502</v>
      </c>
      <c r="C1687" s="113" t="s">
        <v>1</v>
      </c>
      <c r="D1687" s="113" t="s">
        <v>346</v>
      </c>
      <c r="E1687" s="113" t="s">
        <v>1</v>
      </c>
      <c r="F1687" s="113" t="s">
        <v>347</v>
      </c>
      <c r="G1687" s="113" t="s">
        <v>1</v>
      </c>
      <c r="H1687" s="104"/>
      <c r="I1687" s="113" t="s">
        <v>350</v>
      </c>
      <c r="J1687" s="113" t="s">
        <v>1</v>
      </c>
      <c r="K1687" s="113" t="s">
        <v>351</v>
      </c>
      <c r="L1687" s="113" t="s">
        <v>1</v>
      </c>
      <c r="M1687" s="113" t="s">
        <v>352</v>
      </c>
      <c r="N1687" s="113" t="s">
        <v>1</v>
      </c>
      <c r="O1687" s="113" t="s">
        <v>353</v>
      </c>
      <c r="P1687" s="113" t="s">
        <v>1</v>
      </c>
      <c r="Q1687" s="113" t="s">
        <v>354</v>
      </c>
      <c r="R1687" s="113" t="s">
        <v>1</v>
      </c>
      <c r="S1687" s="113" t="s">
        <v>355</v>
      </c>
      <c r="T1687" s="113" t="s">
        <v>1</v>
      </c>
      <c r="U1687" s="113" t="s">
        <v>356</v>
      </c>
      <c r="V1687" s="113" t="s">
        <v>1</v>
      </c>
      <c r="W1687" s="104"/>
      <c r="X1687" s="113" t="s">
        <v>358</v>
      </c>
      <c r="Y1687" s="113" t="s">
        <v>1</v>
      </c>
      <c r="Z1687" s="113" t="s">
        <v>359</v>
      </c>
      <c r="AA1687" s="113" t="s">
        <v>1</v>
      </c>
      <c r="AB1687" s="113" t="s">
        <v>360</v>
      </c>
      <c r="AC1687" s="113" t="s">
        <v>1</v>
      </c>
    </row>
    <row r="1688" spans="1:29" customFormat="1" x14ac:dyDescent="0.3">
      <c r="A1688" s="115" t="s">
        <v>1</v>
      </c>
      <c r="B1688" s="55" t="s">
        <v>14</v>
      </c>
      <c r="C1688" s="55" t="s">
        <v>15</v>
      </c>
      <c r="D1688" s="55" t="s">
        <v>14</v>
      </c>
      <c r="E1688" s="55" t="s">
        <v>15</v>
      </c>
      <c r="F1688" s="55" t="s">
        <v>14</v>
      </c>
      <c r="G1688" s="55" t="s">
        <v>15</v>
      </c>
      <c r="H1688" s="104"/>
      <c r="I1688" s="55" t="s">
        <v>14</v>
      </c>
      <c r="J1688" s="55" t="s">
        <v>15</v>
      </c>
      <c r="K1688" s="55" t="s">
        <v>14</v>
      </c>
      <c r="L1688" s="55" t="s">
        <v>15</v>
      </c>
      <c r="M1688" s="55" t="s">
        <v>14</v>
      </c>
      <c r="N1688" s="55" t="s">
        <v>15</v>
      </c>
      <c r="O1688" s="55" t="s">
        <v>14</v>
      </c>
      <c r="P1688" s="55" t="s">
        <v>15</v>
      </c>
      <c r="Q1688" s="55" t="s">
        <v>14</v>
      </c>
      <c r="R1688" s="55" t="s">
        <v>15</v>
      </c>
      <c r="S1688" s="55" t="s">
        <v>14</v>
      </c>
      <c r="T1688" s="55" t="s">
        <v>15</v>
      </c>
      <c r="U1688" s="55" t="s">
        <v>14</v>
      </c>
      <c r="V1688" s="55" t="s">
        <v>15</v>
      </c>
      <c r="W1688" s="104"/>
      <c r="X1688" s="55" t="s">
        <v>14</v>
      </c>
      <c r="Y1688" s="55" t="s">
        <v>15</v>
      </c>
      <c r="Z1688" s="55" t="s">
        <v>14</v>
      </c>
      <c r="AA1688" s="55" t="s">
        <v>15</v>
      </c>
      <c r="AB1688" s="55" t="s">
        <v>14</v>
      </c>
      <c r="AC1688" s="55" t="s">
        <v>15</v>
      </c>
    </row>
    <row r="1689" spans="1:29" customFormat="1" x14ac:dyDescent="0.3">
      <c r="A1689" s="56" t="s">
        <v>16</v>
      </c>
      <c r="B1689" s="57">
        <v>1534.1429478952</v>
      </c>
      <c r="C1689" s="57">
        <v>1534.1429478952</v>
      </c>
      <c r="D1689" s="57">
        <v>686.34705905119995</v>
      </c>
      <c r="E1689" s="57">
        <v>686.34705905119995</v>
      </c>
      <c r="F1689" s="57">
        <v>842.05396449349996</v>
      </c>
      <c r="G1689" s="57">
        <v>842.05396449349996</v>
      </c>
      <c r="H1689" s="105"/>
      <c r="I1689" s="57">
        <v>268.05665223019997</v>
      </c>
      <c r="J1689" s="57">
        <v>268.05665223019997</v>
      </c>
      <c r="K1689" s="57">
        <v>357.11212097399999</v>
      </c>
      <c r="L1689" s="57">
        <v>357.11212097399999</v>
      </c>
      <c r="M1689" s="57">
        <v>220.53685677050001</v>
      </c>
      <c r="N1689" s="57">
        <v>220.53685677050001</v>
      </c>
      <c r="O1689" s="57">
        <v>266.29867451119998</v>
      </c>
      <c r="P1689" s="57">
        <v>266.29867451119998</v>
      </c>
      <c r="Q1689" s="57">
        <v>133.61805384510001</v>
      </c>
      <c r="R1689" s="57">
        <v>133.61805384510001</v>
      </c>
      <c r="S1689" s="57">
        <v>189.3491126815</v>
      </c>
      <c r="T1689" s="57">
        <v>189.3491126815</v>
      </c>
      <c r="U1689" s="57">
        <v>99.171476882700006</v>
      </c>
      <c r="V1689" s="57">
        <v>99.171476882700006</v>
      </c>
      <c r="W1689" s="105"/>
      <c r="X1689" s="57">
        <v>333.48910240409998</v>
      </c>
      <c r="Y1689" s="57">
        <v>333.48910240409998</v>
      </c>
      <c r="Z1689" s="57">
        <v>413.6446286286</v>
      </c>
      <c r="AA1689" s="57">
        <v>413.6446286286</v>
      </c>
      <c r="AB1689" s="57">
        <v>762.78401200630003</v>
      </c>
      <c r="AC1689" s="57">
        <v>762.78401200630003</v>
      </c>
    </row>
    <row r="1690" spans="1:29" customFormat="1" x14ac:dyDescent="0.3">
      <c r="A1690" s="58" t="s">
        <v>2</v>
      </c>
      <c r="B1690" s="59">
        <v>29.524885852899999</v>
      </c>
      <c r="C1690" s="60">
        <v>1.9245198691169699E-2</v>
      </c>
      <c r="D1690" s="59">
        <v>9.8828720491999906</v>
      </c>
      <c r="E1690" s="60">
        <v>1.43992342050128E-2</v>
      </c>
      <c r="F1690" s="59">
        <v>19.642013803699999</v>
      </c>
      <c r="G1690" s="60">
        <v>2.3326312364688899E-2</v>
      </c>
      <c r="H1690" s="106"/>
      <c r="I1690" s="59">
        <v>0</v>
      </c>
      <c r="J1690" s="60">
        <v>0</v>
      </c>
      <c r="K1690" s="59">
        <v>9.8209479389999892</v>
      </c>
      <c r="L1690" s="60">
        <v>2.7501021002070698E-2</v>
      </c>
      <c r="M1690" s="59">
        <v>6.6828978767000198</v>
      </c>
      <c r="N1690" s="60">
        <v>3.0302861728253E-2</v>
      </c>
      <c r="O1690" s="59">
        <v>3.0721829730999999</v>
      </c>
      <c r="P1690" s="60">
        <v>1.1536606326483199E-2</v>
      </c>
      <c r="Q1690" s="59">
        <v>2.7811843342999998</v>
      </c>
      <c r="R1690" s="60">
        <v>2.08144352822573E-2</v>
      </c>
      <c r="S1690" s="59">
        <v>5.8832826415000197</v>
      </c>
      <c r="T1690" s="60">
        <v>3.1071086408501598E-2</v>
      </c>
      <c r="U1690" s="59">
        <v>1.2843900882999999</v>
      </c>
      <c r="V1690" s="60">
        <v>1.2951204607139E-2</v>
      </c>
      <c r="W1690" s="106"/>
      <c r="X1690" s="59">
        <v>8.4057200483999903</v>
      </c>
      <c r="Y1690" s="60">
        <v>2.5205381488641598E-2</v>
      </c>
      <c r="Z1690" s="59">
        <v>6.15490082849999</v>
      </c>
      <c r="AA1690" s="60">
        <v>1.4879682709542199E-2</v>
      </c>
      <c r="AB1690" s="59">
        <v>14.9642649759999</v>
      </c>
      <c r="AC1690" s="60">
        <v>1.9617958347921401E-2</v>
      </c>
    </row>
    <row r="1691" spans="1:29" customFormat="1" x14ac:dyDescent="0.3">
      <c r="A1691" s="58" t="s">
        <v>3</v>
      </c>
      <c r="B1691" s="61">
        <v>39.987478212299997</v>
      </c>
      <c r="C1691" s="62">
        <v>2.60650275563706E-2</v>
      </c>
      <c r="D1691" s="61">
        <v>14.744309769299999</v>
      </c>
      <c r="E1691" s="62">
        <v>2.1482294671273699E-2</v>
      </c>
      <c r="F1691" s="61">
        <v>25.243168442999998</v>
      </c>
      <c r="G1691" s="62">
        <v>2.99780887062077E-2</v>
      </c>
      <c r="H1691" s="106"/>
      <c r="I1691" s="61">
        <v>9.5384183458000003</v>
      </c>
      <c r="J1691" s="62">
        <v>3.5583591253720001E-2</v>
      </c>
      <c r="K1691" s="61">
        <v>10.6629974853</v>
      </c>
      <c r="L1691" s="62">
        <v>2.9858962659170901E-2</v>
      </c>
      <c r="M1691" s="61">
        <v>3.9108610203</v>
      </c>
      <c r="N1691" s="62">
        <v>1.7733367009804699E-2</v>
      </c>
      <c r="O1691" s="61">
        <v>9.1555475799999808</v>
      </c>
      <c r="P1691" s="62">
        <v>3.4380747845648499E-2</v>
      </c>
      <c r="Q1691" s="61">
        <v>1.7789478446</v>
      </c>
      <c r="R1691" s="62">
        <v>1.3313678753787901E-2</v>
      </c>
      <c r="S1691" s="61">
        <v>3.3584647606</v>
      </c>
      <c r="T1691" s="62">
        <v>1.7736891992988599E-2</v>
      </c>
      <c r="U1691" s="61">
        <v>1.5822411756999999</v>
      </c>
      <c r="V1691" s="62">
        <v>1.5954599300477001E-2</v>
      </c>
      <c r="W1691" s="106"/>
      <c r="X1691" s="61">
        <v>18.250557254</v>
      </c>
      <c r="Y1691" s="63">
        <v>5.47260978617682E-2</v>
      </c>
      <c r="Z1691" s="61">
        <v>10.503489288800001</v>
      </c>
      <c r="AA1691" s="62">
        <v>2.53925436518379E-2</v>
      </c>
      <c r="AB1691" s="61">
        <v>11.2334316695</v>
      </c>
      <c r="AC1691" s="62">
        <v>1.4726884010000999E-2</v>
      </c>
    </row>
    <row r="1692" spans="1:29" customFormat="1" x14ac:dyDescent="0.3">
      <c r="A1692" s="58" t="s">
        <v>4</v>
      </c>
      <c r="B1692" s="59">
        <v>25.465181897600001</v>
      </c>
      <c r="C1692" s="60">
        <v>1.65989629144647E-2</v>
      </c>
      <c r="D1692" s="59">
        <v>17.784094423599999</v>
      </c>
      <c r="E1692" s="60">
        <v>2.5911226964656298E-2</v>
      </c>
      <c r="F1692" s="59">
        <v>7.6810874739999999</v>
      </c>
      <c r="G1692" s="60">
        <v>9.1218470524275907E-3</v>
      </c>
      <c r="H1692" s="106"/>
      <c r="I1692" s="59">
        <v>0</v>
      </c>
      <c r="J1692" s="60">
        <v>0</v>
      </c>
      <c r="K1692" s="59">
        <v>2.3556792779000002</v>
      </c>
      <c r="L1692" s="60">
        <v>6.5964696786965397E-3</v>
      </c>
      <c r="M1692" s="59">
        <v>2.2285006983</v>
      </c>
      <c r="N1692" s="60">
        <v>1.01048900892746E-2</v>
      </c>
      <c r="O1692" s="59">
        <v>7.6300726223000197</v>
      </c>
      <c r="P1692" s="60">
        <v>2.8652311680879599E-2</v>
      </c>
      <c r="Q1692" s="59">
        <v>4.0733315113000002</v>
      </c>
      <c r="R1692" s="60">
        <v>3.04848887862273E-2</v>
      </c>
      <c r="S1692" s="59">
        <v>5.5000733783999998</v>
      </c>
      <c r="T1692" s="60">
        <v>2.9047262490485198E-2</v>
      </c>
      <c r="U1692" s="59">
        <v>3.6775244094000001</v>
      </c>
      <c r="V1692" s="60">
        <v>3.70824810217334E-2</v>
      </c>
      <c r="W1692" s="106"/>
      <c r="X1692" s="59">
        <v>4.5878946453999898</v>
      </c>
      <c r="Y1692" s="60">
        <v>1.37572550716836E-2</v>
      </c>
      <c r="Z1692" s="59">
        <v>9.2109317761000096</v>
      </c>
      <c r="AA1692" s="60">
        <v>2.2267741773023798E-2</v>
      </c>
      <c r="AB1692" s="59">
        <v>11.6663554761</v>
      </c>
      <c r="AC1692" s="60">
        <v>1.5294441535835E-2</v>
      </c>
    </row>
    <row r="1693" spans="1:29" customFormat="1" x14ac:dyDescent="0.3">
      <c r="A1693" s="58" t="s">
        <v>5</v>
      </c>
      <c r="B1693" s="61">
        <v>77.725485426200095</v>
      </c>
      <c r="C1693" s="62">
        <v>5.0663783015029398E-2</v>
      </c>
      <c r="D1693" s="61">
        <v>31.210300777200001</v>
      </c>
      <c r="E1693" s="62">
        <v>4.54730596796682E-2</v>
      </c>
      <c r="F1693" s="61">
        <v>46.515184648999899</v>
      </c>
      <c r="G1693" s="62">
        <v>5.5240146843770398E-2</v>
      </c>
      <c r="H1693" s="106"/>
      <c r="I1693" s="61">
        <v>2.0052107423000001</v>
      </c>
      <c r="J1693" s="62">
        <v>7.4805483304252298E-3</v>
      </c>
      <c r="K1693" s="61">
        <v>23.266936611199998</v>
      </c>
      <c r="L1693" s="62">
        <v>6.5153029664019604E-2</v>
      </c>
      <c r="M1693" s="61">
        <v>10.9613829342</v>
      </c>
      <c r="N1693" s="62">
        <v>4.9703179299444199E-2</v>
      </c>
      <c r="O1693" s="61">
        <v>16.724770208300001</v>
      </c>
      <c r="P1693" s="62">
        <v>6.2804556721879595E-2</v>
      </c>
      <c r="Q1693" s="61">
        <v>6.9726797512000003</v>
      </c>
      <c r="R1693" s="62">
        <v>5.21836649356026E-2</v>
      </c>
      <c r="S1693" s="61">
        <v>11.3976141562</v>
      </c>
      <c r="T1693" s="62">
        <v>6.0193649681219701E-2</v>
      </c>
      <c r="U1693" s="61">
        <v>6.3968910228000002</v>
      </c>
      <c r="V1693" s="62">
        <v>6.4503335272159401E-2</v>
      </c>
      <c r="W1693" s="106"/>
      <c r="X1693" s="61">
        <v>7.4143913691999899</v>
      </c>
      <c r="Y1693" s="62">
        <v>2.2232784567022299E-2</v>
      </c>
      <c r="Z1693" s="61">
        <v>23.163990287800001</v>
      </c>
      <c r="AA1693" s="62">
        <v>5.59997366933013E-2</v>
      </c>
      <c r="AB1693" s="61">
        <v>44.469944018299898</v>
      </c>
      <c r="AC1693" s="62">
        <v>5.8299522955828201E-2</v>
      </c>
    </row>
    <row r="1694" spans="1:29" customFormat="1" x14ac:dyDescent="0.3">
      <c r="A1694" s="58" t="s">
        <v>7</v>
      </c>
      <c r="B1694" s="59">
        <v>171.54008689080001</v>
      </c>
      <c r="C1694" s="60">
        <v>0.111814930366266</v>
      </c>
      <c r="D1694" s="59">
        <v>86.625504237599998</v>
      </c>
      <c r="E1694" s="60">
        <v>0.12621239225145101</v>
      </c>
      <c r="F1694" s="59">
        <v>84.914582653199901</v>
      </c>
      <c r="G1694" s="60">
        <v>0.100842209922112</v>
      </c>
      <c r="H1694" s="106"/>
      <c r="I1694" s="59">
        <v>22.9252954892</v>
      </c>
      <c r="J1694" s="60">
        <v>8.5524068507400297E-2</v>
      </c>
      <c r="K1694" s="59">
        <v>35.092931921399902</v>
      </c>
      <c r="L1694" s="60">
        <v>9.8268666506435898E-2</v>
      </c>
      <c r="M1694" s="59">
        <v>26.9562575311</v>
      </c>
      <c r="N1694" s="60">
        <v>0.122230170166757</v>
      </c>
      <c r="O1694" s="59">
        <v>34.4253936287</v>
      </c>
      <c r="P1694" s="60">
        <v>0.129273619900245</v>
      </c>
      <c r="Q1694" s="59">
        <v>14.8261814316</v>
      </c>
      <c r="R1694" s="60">
        <v>0.110959417570829</v>
      </c>
      <c r="S1694" s="59">
        <v>24.817940869699999</v>
      </c>
      <c r="T1694" s="60">
        <v>0.131069750041268</v>
      </c>
      <c r="U1694" s="59">
        <v>12.4960860191</v>
      </c>
      <c r="V1694" s="60">
        <v>0.126004839414466</v>
      </c>
      <c r="W1694" s="106"/>
      <c r="X1694" s="59">
        <v>38.9641771548999</v>
      </c>
      <c r="Y1694" s="60">
        <v>0.116837932256286</v>
      </c>
      <c r="Z1694" s="59">
        <v>39.1710698089</v>
      </c>
      <c r="AA1694" s="60">
        <v>9.4697397470790395E-2</v>
      </c>
      <c r="AB1694" s="59">
        <v>93.404839926999998</v>
      </c>
      <c r="AC1694" s="60">
        <v>0.12245254024310701</v>
      </c>
    </row>
    <row r="1695" spans="1:29" customFormat="1" x14ac:dyDescent="0.3">
      <c r="A1695" s="58" t="s">
        <v>10</v>
      </c>
      <c r="B1695" s="61">
        <v>95.816247547500097</v>
      </c>
      <c r="C1695" s="62">
        <v>6.2455879798526702E-2</v>
      </c>
      <c r="D1695" s="61">
        <v>30.210528548799999</v>
      </c>
      <c r="E1695" s="62">
        <v>4.4016402708219902E-2</v>
      </c>
      <c r="F1695" s="61">
        <v>65.605718998699999</v>
      </c>
      <c r="G1695" s="62">
        <v>7.7911537460858798E-2</v>
      </c>
      <c r="H1695" s="106"/>
      <c r="I1695" s="61">
        <v>9.1357716452000108</v>
      </c>
      <c r="J1695" s="62">
        <v>3.4081495718130697E-2</v>
      </c>
      <c r="K1695" s="61">
        <v>20.429717963600002</v>
      </c>
      <c r="L1695" s="62">
        <v>5.7208133702880998E-2</v>
      </c>
      <c r="M1695" s="61">
        <v>27.1211919703</v>
      </c>
      <c r="N1695" s="63">
        <v>0.12297804715029299</v>
      </c>
      <c r="O1695" s="61">
        <v>24.2262693566</v>
      </c>
      <c r="P1695" s="62">
        <v>9.0974051602277506E-2</v>
      </c>
      <c r="Q1695" s="61">
        <v>7.3458381274000004</v>
      </c>
      <c r="R1695" s="62">
        <v>5.4976389163068101E-2</v>
      </c>
      <c r="S1695" s="61">
        <v>1.7693878472</v>
      </c>
      <c r="T1695" s="64">
        <v>9.3445795554175596E-3</v>
      </c>
      <c r="U1695" s="61">
        <v>5.7880706371999997</v>
      </c>
      <c r="V1695" s="62">
        <v>5.8364267823157699E-2</v>
      </c>
      <c r="W1695" s="106"/>
      <c r="X1695" s="61">
        <v>14.980794276199999</v>
      </c>
      <c r="Y1695" s="62">
        <v>4.4921390738721201E-2</v>
      </c>
      <c r="Z1695" s="61">
        <v>12.9497640828</v>
      </c>
      <c r="AA1695" s="64">
        <v>3.1306496413923503E-2</v>
      </c>
      <c r="AB1695" s="61">
        <v>67.885689188499995</v>
      </c>
      <c r="AC1695" s="63">
        <v>8.8997262816173595E-2</v>
      </c>
    </row>
    <row r="1696" spans="1:29" customFormat="1" x14ac:dyDescent="0.3">
      <c r="A1696" s="58" t="s">
        <v>8</v>
      </c>
      <c r="B1696" s="59">
        <v>237.10409451530001</v>
      </c>
      <c r="C1696" s="60">
        <v>0.15455150045867599</v>
      </c>
      <c r="D1696" s="59">
        <v>106.9719194707</v>
      </c>
      <c r="E1696" s="60">
        <v>0.15585689201987299</v>
      </c>
      <c r="F1696" s="59">
        <v>127.533115618799</v>
      </c>
      <c r="G1696" s="60">
        <v>0.151454800994271</v>
      </c>
      <c r="H1696" s="106"/>
      <c r="I1696" s="59">
        <v>55.596481732599898</v>
      </c>
      <c r="J1696" s="60">
        <v>0.207405715433823</v>
      </c>
      <c r="K1696" s="59">
        <v>57.917588078899897</v>
      </c>
      <c r="L1696" s="60">
        <v>0.16218320431391001</v>
      </c>
      <c r="M1696" s="59">
        <v>27.0097479742</v>
      </c>
      <c r="N1696" s="60">
        <v>0.122472716668432</v>
      </c>
      <c r="O1696" s="59">
        <v>30.9419139066</v>
      </c>
      <c r="P1696" s="60">
        <v>0.11619251940849799</v>
      </c>
      <c r="Q1696" s="59">
        <v>17.081324005399999</v>
      </c>
      <c r="R1696" s="60">
        <v>0.127836946534201</v>
      </c>
      <c r="S1696" s="59">
        <v>24.019990690299998</v>
      </c>
      <c r="T1696" s="60">
        <v>0.12685557566199701</v>
      </c>
      <c r="U1696" s="59">
        <v>24.5370481273</v>
      </c>
      <c r="V1696" s="63">
        <v>0.24742041662163</v>
      </c>
      <c r="W1696" s="106"/>
      <c r="X1696" s="59">
        <v>55.889627361500096</v>
      </c>
      <c r="Y1696" s="60">
        <v>0.167590565804386</v>
      </c>
      <c r="Z1696" s="59">
        <v>67.391508276099998</v>
      </c>
      <c r="AA1696" s="60">
        <v>0.16292127012389901</v>
      </c>
      <c r="AB1696" s="59">
        <v>113.8229588777</v>
      </c>
      <c r="AC1696" s="60">
        <v>0.14922043079838401</v>
      </c>
    </row>
    <row r="1697" spans="1:29" customFormat="1" x14ac:dyDescent="0.3">
      <c r="A1697" s="58" t="s">
        <v>9</v>
      </c>
      <c r="B1697" s="61">
        <v>350.35452396519997</v>
      </c>
      <c r="C1697" s="62">
        <v>0.228371498526833</v>
      </c>
      <c r="D1697" s="61">
        <v>160.02230025399999</v>
      </c>
      <c r="E1697" s="62">
        <v>0.233150704361163</v>
      </c>
      <c r="F1697" s="61">
        <v>189.871707646701</v>
      </c>
      <c r="G1697" s="62">
        <v>0.22548638882177699</v>
      </c>
      <c r="H1697" s="106"/>
      <c r="I1697" s="61">
        <v>62.263950973999798</v>
      </c>
      <c r="J1697" s="62">
        <v>0.232279074053829</v>
      </c>
      <c r="K1697" s="61">
        <v>81.193352391100007</v>
      </c>
      <c r="L1697" s="62">
        <v>0.22736095366813799</v>
      </c>
      <c r="M1697" s="61">
        <v>56.922282200099801</v>
      </c>
      <c r="N1697" s="62">
        <v>0.25810779673592499</v>
      </c>
      <c r="O1697" s="61">
        <v>51.981629310100097</v>
      </c>
      <c r="P1697" s="62">
        <v>0.19520048083421401</v>
      </c>
      <c r="Q1697" s="61">
        <v>37.790006665100002</v>
      </c>
      <c r="R1697" s="63">
        <v>0.28282111269865501</v>
      </c>
      <c r="S1697" s="61">
        <v>41.575873646600002</v>
      </c>
      <c r="T1697" s="62">
        <v>0.21957258239986499</v>
      </c>
      <c r="U1697" s="61">
        <v>18.627428778199999</v>
      </c>
      <c r="V1697" s="62">
        <v>0.18783050695345099</v>
      </c>
      <c r="W1697" s="106"/>
      <c r="X1697" s="61">
        <v>63.0075605956999</v>
      </c>
      <c r="Y1697" s="62">
        <v>0.18893439138335499</v>
      </c>
      <c r="Z1697" s="61">
        <v>91.468674225200104</v>
      </c>
      <c r="AA1697" s="62">
        <v>0.22112864012874001</v>
      </c>
      <c r="AB1697" s="61">
        <v>195.8782891443</v>
      </c>
      <c r="AC1697" s="62">
        <v>0.25679391028280002</v>
      </c>
    </row>
    <row r="1698" spans="1:29" customFormat="1" x14ac:dyDescent="0.3">
      <c r="A1698" s="58" t="s">
        <v>11</v>
      </c>
      <c r="B1698" s="59">
        <v>38.782325211</v>
      </c>
      <c r="C1698" s="60">
        <v>2.52794729879691E-2</v>
      </c>
      <c r="D1698" s="59">
        <v>21.865657333800002</v>
      </c>
      <c r="E1698" s="60">
        <v>3.1858018542436702E-2</v>
      </c>
      <c r="F1698" s="59">
        <v>16.916667877199998</v>
      </c>
      <c r="G1698" s="60">
        <v>2.0089766915800299E-2</v>
      </c>
      <c r="H1698" s="106"/>
      <c r="I1698" s="59">
        <v>10.649474680499999</v>
      </c>
      <c r="J1698" s="60">
        <v>3.9728447669168498E-2</v>
      </c>
      <c r="K1698" s="59">
        <v>1.1193656596999999</v>
      </c>
      <c r="L1698" s="60">
        <v>3.1344936056692898E-3</v>
      </c>
      <c r="M1698" s="59">
        <v>9.2100307991999806</v>
      </c>
      <c r="N1698" s="60">
        <v>4.1761866628870797E-2</v>
      </c>
      <c r="O1698" s="59">
        <v>11.6995300774</v>
      </c>
      <c r="P1698" s="60">
        <v>4.39338652318675E-2</v>
      </c>
      <c r="Q1698" s="59">
        <v>2.1386869430000002</v>
      </c>
      <c r="R1698" s="60">
        <v>1.6005972856626999E-2</v>
      </c>
      <c r="S1698" s="59">
        <v>2.7652471523000002</v>
      </c>
      <c r="T1698" s="60">
        <v>1.4603961503381099E-2</v>
      </c>
      <c r="U1698" s="59">
        <v>1.1999898989</v>
      </c>
      <c r="V1698" s="60">
        <v>1.2100151541751701E-2</v>
      </c>
      <c r="W1698" s="106"/>
      <c r="X1698" s="59">
        <v>15.051748592899999</v>
      </c>
      <c r="Y1698" s="60">
        <v>4.5134154262891898E-2</v>
      </c>
      <c r="Z1698" s="59">
        <v>11.787624195499999</v>
      </c>
      <c r="AA1698" s="60">
        <v>2.8496983593334101E-2</v>
      </c>
      <c r="AB1698" s="59">
        <v>11.942952422599999</v>
      </c>
      <c r="AC1698" s="60">
        <v>1.5657056564658801E-2</v>
      </c>
    </row>
    <row r="1699" spans="1:29" customFormat="1" x14ac:dyDescent="0.3">
      <c r="A1699" s="58" t="s">
        <v>6</v>
      </c>
      <c r="B1699" s="61">
        <v>29.4249556579</v>
      </c>
      <c r="C1699" s="62">
        <v>1.91800612180698E-2</v>
      </c>
      <c r="D1699" s="61">
        <v>12.0332531442</v>
      </c>
      <c r="E1699" s="62">
        <v>1.7532315445242301E-2</v>
      </c>
      <c r="F1699" s="61">
        <v>17.3917025137001</v>
      </c>
      <c r="G1699" s="62">
        <v>2.0653904912330899E-2</v>
      </c>
      <c r="H1699" s="106"/>
      <c r="I1699" s="61">
        <v>0</v>
      </c>
      <c r="J1699" s="62">
        <v>0</v>
      </c>
      <c r="K1699" s="61">
        <v>9.2557533376000105</v>
      </c>
      <c r="L1699" s="62">
        <v>2.59183399106016E-2</v>
      </c>
      <c r="M1699" s="61">
        <v>1.7259804336</v>
      </c>
      <c r="N1699" s="62">
        <v>7.8262674950342996E-3</v>
      </c>
      <c r="O1699" s="61">
        <v>7.0432902492</v>
      </c>
      <c r="P1699" s="62">
        <v>2.6448837051585801E-2</v>
      </c>
      <c r="Q1699" s="61">
        <v>4.2298888642000003</v>
      </c>
      <c r="R1699" s="62">
        <v>3.1656566926978297E-2</v>
      </c>
      <c r="S1699" s="61">
        <v>5.8045943286000101</v>
      </c>
      <c r="T1699" s="62">
        <v>3.06555137565592E-2</v>
      </c>
      <c r="U1699" s="61">
        <v>1.3654484446999999</v>
      </c>
      <c r="V1699" s="62">
        <v>1.3768560150768499E-2</v>
      </c>
      <c r="W1699" s="106"/>
      <c r="X1699" s="61">
        <v>5.2991903122000004</v>
      </c>
      <c r="Y1699" s="62">
        <v>1.5890145357070201E-2</v>
      </c>
      <c r="Z1699" s="61">
        <v>9.2752609507999999</v>
      </c>
      <c r="AA1699" s="62">
        <v>2.24232597472648E-2</v>
      </c>
      <c r="AB1699" s="61">
        <v>13.9878809564</v>
      </c>
      <c r="AC1699" s="62">
        <v>1.83379314933576E-2</v>
      </c>
    </row>
    <row r="1700" spans="1:29" customFormat="1" x14ac:dyDescent="0.3">
      <c r="A1700" s="58" t="s">
        <v>12</v>
      </c>
      <c r="B1700" s="59">
        <v>343.32319538629997</v>
      </c>
      <c r="C1700" s="60">
        <v>0.22378826944211999</v>
      </c>
      <c r="D1700" s="59">
        <v>148.281313436901</v>
      </c>
      <c r="E1700" s="60">
        <v>0.21604421769051199</v>
      </c>
      <c r="F1700" s="59">
        <v>192.359533089199</v>
      </c>
      <c r="G1700" s="60">
        <v>0.22844086151284301</v>
      </c>
      <c r="H1700" s="106"/>
      <c r="I1700" s="59">
        <v>86.306849435900105</v>
      </c>
      <c r="J1700" s="60">
        <v>0.32197242156774403</v>
      </c>
      <c r="K1700" s="59">
        <v>88.973961242700099</v>
      </c>
      <c r="L1700" s="60">
        <v>0.249148533519471</v>
      </c>
      <c r="M1700" s="59">
        <v>29.924363304100002</v>
      </c>
      <c r="N1700" s="64">
        <v>0.13568871771506499</v>
      </c>
      <c r="O1700" s="59">
        <v>56.287504686799998</v>
      </c>
      <c r="P1700" s="60">
        <v>0.21136982671850499</v>
      </c>
      <c r="Q1700" s="59">
        <v>24.870706042999998</v>
      </c>
      <c r="R1700" s="60">
        <v>0.18613282657021801</v>
      </c>
      <c r="S1700" s="59">
        <v>39.504048302599998</v>
      </c>
      <c r="T1700" s="60">
        <v>0.20863075481662799</v>
      </c>
      <c r="U1700" s="59">
        <v>17.455762371199999</v>
      </c>
      <c r="V1700" s="60">
        <v>0.17601595660258901</v>
      </c>
      <c r="W1700" s="106"/>
      <c r="X1700" s="59">
        <v>77.406068784400105</v>
      </c>
      <c r="Y1700" s="60">
        <v>0.23210973979774699</v>
      </c>
      <c r="Z1700" s="59">
        <v>91.351064219099996</v>
      </c>
      <c r="AA1700" s="60">
        <v>0.22084431392706799</v>
      </c>
      <c r="AB1700" s="59">
        <v>159.4014994101</v>
      </c>
      <c r="AC1700" s="60">
        <v>0.208973309483555</v>
      </c>
    </row>
    <row r="1701" spans="1:29" customFormat="1" x14ac:dyDescent="0.3">
      <c r="A1701" s="58" t="s">
        <v>13</v>
      </c>
      <c r="B1701" s="61">
        <v>95.094487332200003</v>
      </c>
      <c r="C1701" s="62">
        <v>6.1985415024503998E-2</v>
      </c>
      <c r="D1701" s="61">
        <v>46.715005605899997</v>
      </c>
      <c r="E1701" s="62">
        <v>6.8063241460491405E-2</v>
      </c>
      <c r="F1701" s="61">
        <v>48.379481726300099</v>
      </c>
      <c r="G1701" s="62">
        <v>5.7454134492912798E-2</v>
      </c>
      <c r="H1701" s="106"/>
      <c r="I1701" s="61">
        <v>9.6351991846999798</v>
      </c>
      <c r="J1701" s="62">
        <v>3.5944637465760598E-2</v>
      </c>
      <c r="K1701" s="61">
        <v>17.022889065600001</v>
      </c>
      <c r="L1701" s="62">
        <v>4.7668191768935698E-2</v>
      </c>
      <c r="M1701" s="61">
        <v>17.883360028399998</v>
      </c>
      <c r="N1701" s="62">
        <v>8.1090119312846598E-2</v>
      </c>
      <c r="O1701" s="61">
        <v>13.110569912100001</v>
      </c>
      <c r="P1701" s="62">
        <v>4.92325766779158E-2</v>
      </c>
      <c r="Q1701" s="61">
        <v>9.7292783240000293</v>
      </c>
      <c r="R1701" s="62">
        <v>7.2814099921548803E-2</v>
      </c>
      <c r="S1701" s="61">
        <v>22.9525949075</v>
      </c>
      <c r="T1701" s="63">
        <v>0.12121839169169001</v>
      </c>
      <c r="U1701" s="61">
        <v>4.7605959099000001</v>
      </c>
      <c r="V1701" s="62">
        <v>4.8003680690677099E-2</v>
      </c>
      <c r="W1701" s="106"/>
      <c r="X1701" s="61">
        <v>24.231372009299999</v>
      </c>
      <c r="Y1701" s="62">
        <v>7.2660161410426E-2</v>
      </c>
      <c r="Z1701" s="61">
        <v>41.216350688999903</v>
      </c>
      <c r="AA1701" s="63">
        <v>9.9641933767274898E-2</v>
      </c>
      <c r="AB1701" s="61">
        <v>24.125905939799999</v>
      </c>
      <c r="AC1701" s="64">
        <v>3.1628751468378603E-2</v>
      </c>
    </row>
    <row r="1702" spans="1:29" customFormat="1" x14ac:dyDescent="0.3">
      <c r="A1702" s="65" t="s">
        <v>1</v>
      </c>
    </row>
    <row r="1703" spans="1:29" customFormat="1" x14ac:dyDescent="0.3">
      <c r="A1703" s="65" t="s">
        <v>1</v>
      </c>
    </row>
    <row r="1704" spans="1:29" customFormat="1" x14ac:dyDescent="0.3">
      <c r="A1704" s="53" t="s">
        <v>370</v>
      </c>
    </row>
    <row r="1705" spans="1:29" customFormat="1" x14ac:dyDescent="0.3">
      <c r="A1705" s="54" t="s">
        <v>1</v>
      </c>
    </row>
    <row r="1706" spans="1:29" customFormat="1" x14ac:dyDescent="0.3">
      <c r="A1706" s="114" t="s">
        <v>1</v>
      </c>
      <c r="B1706" s="113" t="s">
        <v>502</v>
      </c>
      <c r="C1706" s="113" t="s">
        <v>1</v>
      </c>
      <c r="D1706" s="113" t="s">
        <v>346</v>
      </c>
      <c r="E1706" s="113" t="s">
        <v>1</v>
      </c>
      <c r="F1706" s="113" t="s">
        <v>347</v>
      </c>
      <c r="G1706" s="113" t="s">
        <v>1</v>
      </c>
      <c r="H1706" s="104"/>
      <c r="I1706" s="113" t="s">
        <v>350</v>
      </c>
      <c r="J1706" s="113" t="s">
        <v>1</v>
      </c>
      <c r="K1706" s="113" t="s">
        <v>351</v>
      </c>
      <c r="L1706" s="113" t="s">
        <v>1</v>
      </c>
      <c r="M1706" s="113" t="s">
        <v>352</v>
      </c>
      <c r="N1706" s="113" t="s">
        <v>1</v>
      </c>
      <c r="O1706" s="113" t="s">
        <v>353</v>
      </c>
      <c r="P1706" s="113" t="s">
        <v>1</v>
      </c>
      <c r="Q1706" s="113" t="s">
        <v>354</v>
      </c>
      <c r="R1706" s="113" t="s">
        <v>1</v>
      </c>
      <c r="S1706" s="113" t="s">
        <v>355</v>
      </c>
      <c r="T1706" s="113" t="s">
        <v>1</v>
      </c>
      <c r="U1706" s="113" t="s">
        <v>356</v>
      </c>
      <c r="V1706" s="113" t="s">
        <v>1</v>
      </c>
      <c r="W1706" s="104"/>
      <c r="X1706" s="113" t="s">
        <v>358</v>
      </c>
      <c r="Y1706" s="113" t="s">
        <v>1</v>
      </c>
      <c r="Z1706" s="113" t="s">
        <v>359</v>
      </c>
      <c r="AA1706" s="113" t="s">
        <v>1</v>
      </c>
      <c r="AB1706" s="113" t="s">
        <v>360</v>
      </c>
      <c r="AC1706" s="113" t="s">
        <v>1</v>
      </c>
    </row>
    <row r="1707" spans="1:29" customFormat="1" x14ac:dyDescent="0.3">
      <c r="A1707" s="115" t="s">
        <v>1</v>
      </c>
      <c r="B1707" s="55" t="s">
        <v>14</v>
      </c>
      <c r="C1707" s="55" t="s">
        <v>15</v>
      </c>
      <c r="D1707" s="55" t="s">
        <v>14</v>
      </c>
      <c r="E1707" s="55" t="s">
        <v>15</v>
      </c>
      <c r="F1707" s="55" t="s">
        <v>14</v>
      </c>
      <c r="G1707" s="55" t="s">
        <v>15</v>
      </c>
      <c r="H1707" s="104"/>
      <c r="I1707" s="55" t="s">
        <v>14</v>
      </c>
      <c r="J1707" s="55" t="s">
        <v>15</v>
      </c>
      <c r="K1707" s="55" t="s">
        <v>14</v>
      </c>
      <c r="L1707" s="55" t="s">
        <v>15</v>
      </c>
      <c r="M1707" s="55" t="s">
        <v>14</v>
      </c>
      <c r="N1707" s="55" t="s">
        <v>15</v>
      </c>
      <c r="O1707" s="55" t="s">
        <v>14</v>
      </c>
      <c r="P1707" s="55" t="s">
        <v>15</v>
      </c>
      <c r="Q1707" s="55" t="s">
        <v>14</v>
      </c>
      <c r="R1707" s="55" t="s">
        <v>15</v>
      </c>
      <c r="S1707" s="55" t="s">
        <v>14</v>
      </c>
      <c r="T1707" s="55" t="s">
        <v>15</v>
      </c>
      <c r="U1707" s="55" t="s">
        <v>14</v>
      </c>
      <c r="V1707" s="55" t="s">
        <v>15</v>
      </c>
      <c r="W1707" s="104"/>
      <c r="X1707" s="55" t="s">
        <v>14</v>
      </c>
      <c r="Y1707" s="55" t="s">
        <v>15</v>
      </c>
      <c r="Z1707" s="55" t="s">
        <v>14</v>
      </c>
      <c r="AA1707" s="55" t="s">
        <v>15</v>
      </c>
      <c r="AB1707" s="55" t="s">
        <v>14</v>
      </c>
      <c r="AC1707" s="55" t="s">
        <v>15</v>
      </c>
    </row>
    <row r="1708" spans="1:29" customFormat="1" x14ac:dyDescent="0.3">
      <c r="A1708" s="56" t="s">
        <v>16</v>
      </c>
      <c r="B1708" s="57">
        <v>1534.1429478952</v>
      </c>
      <c r="C1708" s="57">
        <v>1534.1429478952</v>
      </c>
      <c r="D1708" s="57">
        <v>686.34705905119995</v>
      </c>
      <c r="E1708" s="57">
        <v>686.34705905119995</v>
      </c>
      <c r="F1708" s="57">
        <v>842.05396449349996</v>
      </c>
      <c r="G1708" s="57">
        <v>842.05396449349996</v>
      </c>
      <c r="H1708" s="105"/>
      <c r="I1708" s="57">
        <v>268.05665223019997</v>
      </c>
      <c r="J1708" s="57">
        <v>268.05665223019997</v>
      </c>
      <c r="K1708" s="57">
        <v>357.11212097399999</v>
      </c>
      <c r="L1708" s="57">
        <v>357.11212097399999</v>
      </c>
      <c r="M1708" s="57">
        <v>220.53685677050001</v>
      </c>
      <c r="N1708" s="57">
        <v>220.53685677050001</v>
      </c>
      <c r="O1708" s="57">
        <v>266.29867451119998</v>
      </c>
      <c r="P1708" s="57">
        <v>266.29867451119998</v>
      </c>
      <c r="Q1708" s="57">
        <v>133.61805384510001</v>
      </c>
      <c r="R1708" s="57">
        <v>133.61805384510001</v>
      </c>
      <c r="S1708" s="57">
        <v>189.3491126815</v>
      </c>
      <c r="T1708" s="57">
        <v>189.3491126815</v>
      </c>
      <c r="U1708" s="57">
        <v>99.171476882700006</v>
      </c>
      <c r="V1708" s="57">
        <v>99.171476882700006</v>
      </c>
      <c r="W1708" s="105"/>
      <c r="X1708" s="57">
        <v>333.48910240409998</v>
      </c>
      <c r="Y1708" s="57">
        <v>333.48910240409998</v>
      </c>
      <c r="Z1708" s="57">
        <v>413.6446286286</v>
      </c>
      <c r="AA1708" s="57">
        <v>413.6446286286</v>
      </c>
      <c r="AB1708" s="57">
        <v>762.78401200630003</v>
      </c>
      <c r="AC1708" s="57">
        <v>762.78401200630003</v>
      </c>
    </row>
    <row r="1709" spans="1:29" customFormat="1" x14ac:dyDescent="0.3">
      <c r="A1709" s="58" t="s">
        <v>371</v>
      </c>
      <c r="B1709" s="59">
        <v>346.47012043119997</v>
      </c>
      <c r="C1709" s="60">
        <v>0.22583952877829699</v>
      </c>
      <c r="D1709" s="59">
        <v>148.7637488108</v>
      </c>
      <c r="E1709" s="60">
        <v>0.21674712064250701</v>
      </c>
      <c r="F1709" s="59">
        <v>194.6467961301</v>
      </c>
      <c r="G1709" s="60">
        <v>0.23115715184261501</v>
      </c>
      <c r="H1709" s="106"/>
      <c r="I1709" s="59">
        <v>36.384026736199999</v>
      </c>
      <c r="J1709" s="60">
        <v>0.13573260142394999</v>
      </c>
      <c r="K1709" s="59">
        <v>103.362692438</v>
      </c>
      <c r="L1709" s="60">
        <v>0.289440448439793</v>
      </c>
      <c r="M1709" s="59">
        <v>61.803575082200098</v>
      </c>
      <c r="N1709" s="63">
        <v>0.28024147975644498</v>
      </c>
      <c r="O1709" s="59">
        <v>50.0074663173001</v>
      </c>
      <c r="P1709" s="60">
        <v>0.18778713941813799</v>
      </c>
      <c r="Q1709" s="59">
        <v>27.7294732362</v>
      </c>
      <c r="R1709" s="60">
        <v>0.20752789341136499</v>
      </c>
      <c r="S1709" s="59">
        <v>40.155239614000003</v>
      </c>
      <c r="T1709" s="60">
        <v>0.21206985892531899</v>
      </c>
      <c r="U1709" s="59">
        <v>27.027647007300001</v>
      </c>
      <c r="V1709" s="60">
        <v>0.272534481252793</v>
      </c>
      <c r="W1709" s="106"/>
      <c r="X1709" s="59">
        <v>31.114107234900001</v>
      </c>
      <c r="Y1709" s="64">
        <v>9.3298722538759302E-2</v>
      </c>
      <c r="Z1709" s="59">
        <v>81.108172765899894</v>
      </c>
      <c r="AA1709" s="60">
        <v>0.19608177443233499</v>
      </c>
      <c r="AB1709" s="59">
        <v>234.2478404304</v>
      </c>
      <c r="AC1709" s="63">
        <v>0.30709589706039297</v>
      </c>
    </row>
    <row r="1710" spans="1:29" customFormat="1" x14ac:dyDescent="0.3">
      <c r="A1710" s="58" t="s">
        <v>372</v>
      </c>
      <c r="B1710" s="61">
        <v>533.82398177239997</v>
      </c>
      <c r="C1710" s="62">
        <v>0.34796234764484701</v>
      </c>
      <c r="D1710" s="61">
        <v>243.24940785140001</v>
      </c>
      <c r="E1710" s="62">
        <v>0.354411670660709</v>
      </c>
      <c r="F1710" s="61">
        <v>288.3418303043</v>
      </c>
      <c r="G1710" s="62">
        <v>0.34242678315485298</v>
      </c>
      <c r="H1710" s="106"/>
      <c r="I1710" s="61">
        <v>89.342645352000105</v>
      </c>
      <c r="J1710" s="62">
        <v>0.333297624247261</v>
      </c>
      <c r="K1710" s="61">
        <v>124.831349223</v>
      </c>
      <c r="L1710" s="62">
        <v>0.34955786121885402</v>
      </c>
      <c r="M1710" s="61">
        <v>71.9925366607999</v>
      </c>
      <c r="N1710" s="62">
        <v>0.32644219979846001</v>
      </c>
      <c r="O1710" s="61">
        <v>107.3994789816</v>
      </c>
      <c r="P1710" s="62">
        <v>0.40330459465761598</v>
      </c>
      <c r="Q1710" s="61">
        <v>46.464208341400003</v>
      </c>
      <c r="R1710" s="62">
        <v>0.34773899936654301</v>
      </c>
      <c r="S1710" s="61">
        <v>58.287477244400201</v>
      </c>
      <c r="T1710" s="62">
        <v>0.307830738781671</v>
      </c>
      <c r="U1710" s="61">
        <v>35.5062859692</v>
      </c>
      <c r="V1710" s="62">
        <v>0.35802921450082698</v>
      </c>
      <c r="W1710" s="106"/>
      <c r="X1710" s="61">
        <v>127.0250313369</v>
      </c>
      <c r="Y1710" s="62">
        <v>0.38089709804963701</v>
      </c>
      <c r="Z1710" s="61">
        <v>130.24802395079999</v>
      </c>
      <c r="AA1710" s="62">
        <v>0.31487904093575497</v>
      </c>
      <c r="AB1710" s="61">
        <v>273.87376673380101</v>
      </c>
      <c r="AC1710" s="62">
        <v>0.35904497527871398</v>
      </c>
    </row>
    <row r="1711" spans="1:29" customFormat="1" x14ac:dyDescent="0.3">
      <c r="A1711" s="58" t="s">
        <v>373</v>
      </c>
      <c r="B1711" s="59">
        <v>264.51235222190002</v>
      </c>
      <c r="C1711" s="60">
        <v>0.17241701797397899</v>
      </c>
      <c r="D1711" s="59">
        <v>104.98611500280001</v>
      </c>
      <c r="E1711" s="60">
        <v>0.15296359708735699</v>
      </c>
      <c r="F1711" s="59">
        <v>159.52623721910001</v>
      </c>
      <c r="G1711" s="60">
        <v>0.18944894739027299</v>
      </c>
      <c r="H1711" s="106"/>
      <c r="I1711" s="59">
        <v>53.789026860599797</v>
      </c>
      <c r="J1711" s="60">
        <v>0.200662906191962</v>
      </c>
      <c r="K1711" s="59">
        <v>53.4055898679999</v>
      </c>
      <c r="L1711" s="60">
        <v>0.149548521966546</v>
      </c>
      <c r="M1711" s="59">
        <v>30.748146609199999</v>
      </c>
      <c r="N1711" s="60">
        <v>0.13942407205521101</v>
      </c>
      <c r="O1711" s="59">
        <v>52.696149061800199</v>
      </c>
      <c r="P1711" s="60">
        <v>0.19788363257355901</v>
      </c>
      <c r="Q1711" s="59">
        <v>19.1500321352</v>
      </c>
      <c r="R1711" s="60">
        <v>0.14331919665137599</v>
      </c>
      <c r="S1711" s="59">
        <v>37.912759360099997</v>
      </c>
      <c r="T1711" s="60">
        <v>0.20022676010038801</v>
      </c>
      <c r="U1711" s="59">
        <v>16.810648326999999</v>
      </c>
      <c r="V1711" s="60">
        <v>0.16951092043212801</v>
      </c>
      <c r="W1711" s="106"/>
      <c r="X1711" s="59">
        <v>58.824343316000103</v>
      </c>
      <c r="Y1711" s="60">
        <v>0.17639060134780801</v>
      </c>
      <c r="Z1711" s="59">
        <v>87.855566759500107</v>
      </c>
      <c r="AA1711" s="60">
        <v>0.21239382957969699</v>
      </c>
      <c r="AB1711" s="59">
        <v>102.6678791737</v>
      </c>
      <c r="AC1711" s="64">
        <v>0.13459626520443099</v>
      </c>
    </row>
    <row r="1712" spans="1:29" customFormat="1" x14ac:dyDescent="0.3">
      <c r="A1712" s="58" t="s">
        <v>374</v>
      </c>
      <c r="B1712" s="61">
        <v>321.02656074079999</v>
      </c>
      <c r="C1712" s="62">
        <v>0.20925465986154601</v>
      </c>
      <c r="D1712" s="61">
        <v>152.47114380769901</v>
      </c>
      <c r="E1712" s="62">
        <v>0.22214875374926901</v>
      </c>
      <c r="F1712" s="61">
        <v>168.10581168959899</v>
      </c>
      <c r="G1712" s="62">
        <v>0.199637812750774</v>
      </c>
      <c r="H1712" s="106"/>
      <c r="I1712" s="61">
        <v>80.793868971099997</v>
      </c>
      <c r="J1712" s="62">
        <v>0.30140594646282598</v>
      </c>
      <c r="K1712" s="61">
        <v>56.620280530999999</v>
      </c>
      <c r="L1712" s="62">
        <v>0.158550430538655</v>
      </c>
      <c r="M1712" s="61">
        <v>42.222692307999999</v>
      </c>
      <c r="N1712" s="62">
        <v>0.19145413118832399</v>
      </c>
      <c r="O1712" s="61">
        <v>46.347866226099796</v>
      </c>
      <c r="P1712" s="62">
        <v>0.174044674879336</v>
      </c>
      <c r="Q1712" s="61">
        <v>34.155327765700001</v>
      </c>
      <c r="R1712" s="62">
        <v>0.25561910821793099</v>
      </c>
      <c r="S1712" s="61">
        <v>42.778350948899998</v>
      </c>
      <c r="T1712" s="62">
        <v>0.225923165644069</v>
      </c>
      <c r="U1712" s="61">
        <v>18.108173990000001</v>
      </c>
      <c r="V1712" s="62">
        <v>0.18259457819125099</v>
      </c>
      <c r="W1712" s="106"/>
      <c r="X1712" s="61">
        <v>103.5886296048</v>
      </c>
      <c r="Y1712" s="63">
        <v>0.31062073350534303</v>
      </c>
      <c r="Z1712" s="61">
        <v>90.620547756799894</v>
      </c>
      <c r="AA1712" s="62">
        <v>0.219078265460001</v>
      </c>
      <c r="AB1712" s="61">
        <v>120.4339012466</v>
      </c>
      <c r="AC1712" s="64">
        <v>0.157887290964359</v>
      </c>
    </row>
    <row r="1713" spans="1:29" customFormat="1" x14ac:dyDescent="0.3">
      <c r="A1713" s="58" t="s">
        <v>375</v>
      </c>
      <c r="B1713" s="59">
        <v>68.309932728899696</v>
      </c>
      <c r="C1713" s="60">
        <v>4.4526445741330203E-2</v>
      </c>
      <c r="D1713" s="59">
        <v>36.876643578500001</v>
      </c>
      <c r="E1713" s="60">
        <v>5.37288578601589E-2</v>
      </c>
      <c r="F1713" s="59">
        <v>31.4332891504</v>
      </c>
      <c r="G1713" s="60">
        <v>3.7329304861485099E-2</v>
      </c>
      <c r="H1713" s="106"/>
      <c r="I1713" s="59">
        <v>7.7470843103000204</v>
      </c>
      <c r="J1713" s="60">
        <v>2.8900921674001202E-2</v>
      </c>
      <c r="K1713" s="59">
        <v>18.892208914000001</v>
      </c>
      <c r="L1713" s="60">
        <v>5.2902737836152798E-2</v>
      </c>
      <c r="M1713" s="59">
        <v>13.769906110299999</v>
      </c>
      <c r="N1713" s="60">
        <v>6.2438117201559402E-2</v>
      </c>
      <c r="O1713" s="59">
        <v>9.8477139244000096</v>
      </c>
      <c r="P1713" s="60">
        <v>3.6979958471351E-2</v>
      </c>
      <c r="Q1713" s="59">
        <v>6.1190123665999998</v>
      </c>
      <c r="R1713" s="60">
        <v>4.5794802352783999E-2</v>
      </c>
      <c r="S1713" s="59">
        <v>10.2152855141</v>
      </c>
      <c r="T1713" s="60">
        <v>5.3949476548553497E-2</v>
      </c>
      <c r="U1713" s="59">
        <v>1.7187215892000001</v>
      </c>
      <c r="V1713" s="60">
        <v>1.7330805623000899E-2</v>
      </c>
      <c r="W1713" s="106"/>
      <c r="X1713" s="59">
        <v>12.936990911500001</v>
      </c>
      <c r="Y1713" s="60">
        <v>3.8792844558452201E-2</v>
      </c>
      <c r="Z1713" s="59">
        <v>23.812317395600001</v>
      </c>
      <c r="AA1713" s="60">
        <v>5.7567089592212302E-2</v>
      </c>
      <c r="AB1713" s="59">
        <v>31.5606244218</v>
      </c>
      <c r="AC1713" s="60">
        <v>4.1375571492103198E-2</v>
      </c>
    </row>
    <row r="1714" spans="1:29" customFormat="1" x14ac:dyDescent="0.3">
      <c r="A1714" s="65" t="s">
        <v>1</v>
      </c>
    </row>
    <row r="1715" spans="1:29" customFormat="1" x14ac:dyDescent="0.3">
      <c r="A1715" s="65" t="s">
        <v>1</v>
      </c>
    </row>
    <row r="1716" spans="1:29" customFormat="1" x14ac:dyDescent="0.3">
      <c r="A1716" s="53" t="s">
        <v>376</v>
      </c>
    </row>
    <row r="1717" spans="1:29" customFormat="1" x14ac:dyDescent="0.3">
      <c r="A1717" s="54" t="s">
        <v>1</v>
      </c>
    </row>
    <row r="1718" spans="1:29" customFormat="1" x14ac:dyDescent="0.3">
      <c r="A1718" s="114" t="s">
        <v>1</v>
      </c>
      <c r="B1718" s="113" t="s">
        <v>502</v>
      </c>
      <c r="C1718" s="113" t="s">
        <v>1</v>
      </c>
      <c r="D1718" s="113" t="s">
        <v>346</v>
      </c>
      <c r="E1718" s="113" t="s">
        <v>1</v>
      </c>
      <c r="F1718" s="113" t="s">
        <v>347</v>
      </c>
      <c r="G1718" s="113" t="s">
        <v>1</v>
      </c>
      <c r="H1718" s="104"/>
      <c r="I1718" s="113" t="s">
        <v>350</v>
      </c>
      <c r="J1718" s="113" t="s">
        <v>1</v>
      </c>
      <c r="K1718" s="113" t="s">
        <v>351</v>
      </c>
      <c r="L1718" s="113" t="s">
        <v>1</v>
      </c>
      <c r="M1718" s="113" t="s">
        <v>352</v>
      </c>
      <c r="N1718" s="113" t="s">
        <v>1</v>
      </c>
      <c r="O1718" s="113" t="s">
        <v>353</v>
      </c>
      <c r="P1718" s="113" t="s">
        <v>1</v>
      </c>
      <c r="Q1718" s="113" t="s">
        <v>354</v>
      </c>
      <c r="R1718" s="113" t="s">
        <v>1</v>
      </c>
      <c r="S1718" s="113" t="s">
        <v>355</v>
      </c>
      <c r="T1718" s="113" t="s">
        <v>1</v>
      </c>
      <c r="U1718" s="113" t="s">
        <v>356</v>
      </c>
      <c r="V1718" s="113" t="s">
        <v>1</v>
      </c>
      <c r="W1718" s="104"/>
      <c r="X1718" s="113" t="s">
        <v>358</v>
      </c>
      <c r="Y1718" s="113" t="s">
        <v>1</v>
      </c>
      <c r="Z1718" s="113" t="s">
        <v>359</v>
      </c>
      <c r="AA1718" s="113" t="s">
        <v>1</v>
      </c>
      <c r="AB1718" s="113" t="s">
        <v>360</v>
      </c>
      <c r="AC1718" s="113" t="s">
        <v>1</v>
      </c>
    </row>
    <row r="1719" spans="1:29" customFormat="1" x14ac:dyDescent="0.3">
      <c r="A1719" s="115" t="s">
        <v>1</v>
      </c>
      <c r="B1719" s="55" t="s">
        <v>14</v>
      </c>
      <c r="C1719" s="55" t="s">
        <v>15</v>
      </c>
      <c r="D1719" s="55" t="s">
        <v>14</v>
      </c>
      <c r="E1719" s="55" t="s">
        <v>15</v>
      </c>
      <c r="F1719" s="55" t="s">
        <v>14</v>
      </c>
      <c r="G1719" s="55" t="s">
        <v>15</v>
      </c>
      <c r="H1719" s="104"/>
      <c r="I1719" s="55" t="s">
        <v>14</v>
      </c>
      <c r="J1719" s="55" t="s">
        <v>15</v>
      </c>
      <c r="K1719" s="55" t="s">
        <v>14</v>
      </c>
      <c r="L1719" s="55" t="s">
        <v>15</v>
      </c>
      <c r="M1719" s="55" t="s">
        <v>14</v>
      </c>
      <c r="N1719" s="55" t="s">
        <v>15</v>
      </c>
      <c r="O1719" s="55" t="s">
        <v>14</v>
      </c>
      <c r="P1719" s="55" t="s">
        <v>15</v>
      </c>
      <c r="Q1719" s="55" t="s">
        <v>14</v>
      </c>
      <c r="R1719" s="55" t="s">
        <v>15</v>
      </c>
      <c r="S1719" s="55" t="s">
        <v>14</v>
      </c>
      <c r="T1719" s="55" t="s">
        <v>15</v>
      </c>
      <c r="U1719" s="55" t="s">
        <v>14</v>
      </c>
      <c r="V1719" s="55" t="s">
        <v>15</v>
      </c>
      <c r="W1719" s="104"/>
      <c r="X1719" s="55" t="s">
        <v>14</v>
      </c>
      <c r="Y1719" s="55" t="s">
        <v>15</v>
      </c>
      <c r="Z1719" s="55" t="s">
        <v>14</v>
      </c>
      <c r="AA1719" s="55" t="s">
        <v>15</v>
      </c>
      <c r="AB1719" s="55" t="s">
        <v>14</v>
      </c>
      <c r="AC1719" s="55" t="s">
        <v>15</v>
      </c>
    </row>
    <row r="1720" spans="1:29" customFormat="1" x14ac:dyDescent="0.3">
      <c r="A1720" s="56" t="s">
        <v>16</v>
      </c>
      <c r="B1720" s="57">
        <v>1534.1429478952</v>
      </c>
      <c r="C1720" s="57">
        <v>1534.1429478952</v>
      </c>
      <c r="D1720" s="57">
        <v>686.34705905119995</v>
      </c>
      <c r="E1720" s="57">
        <v>686.34705905119995</v>
      </c>
      <c r="F1720" s="57">
        <v>842.05396449349996</v>
      </c>
      <c r="G1720" s="57">
        <v>842.05396449349996</v>
      </c>
      <c r="H1720" s="105"/>
      <c r="I1720" s="57">
        <v>268.05665223019997</v>
      </c>
      <c r="J1720" s="57">
        <v>268.05665223019997</v>
      </c>
      <c r="K1720" s="57">
        <v>357.11212097399999</v>
      </c>
      <c r="L1720" s="57">
        <v>357.11212097399999</v>
      </c>
      <c r="M1720" s="57">
        <v>220.53685677050001</v>
      </c>
      <c r="N1720" s="57">
        <v>220.53685677050001</v>
      </c>
      <c r="O1720" s="57">
        <v>266.29867451119998</v>
      </c>
      <c r="P1720" s="57">
        <v>266.29867451119998</v>
      </c>
      <c r="Q1720" s="57">
        <v>133.61805384510001</v>
      </c>
      <c r="R1720" s="57">
        <v>133.61805384510001</v>
      </c>
      <c r="S1720" s="57">
        <v>189.3491126815</v>
      </c>
      <c r="T1720" s="57">
        <v>189.3491126815</v>
      </c>
      <c r="U1720" s="57">
        <v>99.171476882700006</v>
      </c>
      <c r="V1720" s="57">
        <v>99.171476882700006</v>
      </c>
      <c r="W1720" s="105"/>
      <c r="X1720" s="57">
        <v>333.48910240409998</v>
      </c>
      <c r="Y1720" s="57">
        <v>333.48910240409998</v>
      </c>
      <c r="Z1720" s="57">
        <v>413.6446286286</v>
      </c>
      <c r="AA1720" s="57">
        <v>413.6446286286</v>
      </c>
      <c r="AB1720" s="57">
        <v>762.78401200630003</v>
      </c>
      <c r="AC1720" s="57">
        <v>762.78401200630003</v>
      </c>
    </row>
    <row r="1721" spans="1:29" customFormat="1" x14ac:dyDescent="0.3">
      <c r="A1721" s="58" t="s">
        <v>317</v>
      </c>
      <c r="B1721" s="59">
        <v>335.88620212170002</v>
      </c>
      <c r="C1721" s="60">
        <v>0.218940616050497</v>
      </c>
      <c r="D1721" s="59">
        <v>127.750248709</v>
      </c>
      <c r="E1721" s="60">
        <v>0.18613068567030899</v>
      </c>
      <c r="F1721" s="59">
        <v>202.39402906219999</v>
      </c>
      <c r="G1721" s="60">
        <v>0.24035755141173301</v>
      </c>
      <c r="H1721" s="106"/>
      <c r="I1721" s="59">
        <v>24.965521479700001</v>
      </c>
      <c r="J1721" s="64">
        <v>9.3135243136067594E-2</v>
      </c>
      <c r="K1721" s="59">
        <v>118.01210232450001</v>
      </c>
      <c r="L1721" s="63">
        <v>0.330462326517033</v>
      </c>
      <c r="M1721" s="59">
        <v>57.605502086100103</v>
      </c>
      <c r="N1721" s="60">
        <v>0.26120578178933002</v>
      </c>
      <c r="O1721" s="59">
        <v>60.716242029</v>
      </c>
      <c r="P1721" s="60">
        <v>0.228000541649134</v>
      </c>
      <c r="Q1721" s="59">
        <v>20.8564392804</v>
      </c>
      <c r="R1721" s="64">
        <v>0.15608997946174499</v>
      </c>
      <c r="S1721" s="59">
        <v>34.985716757900001</v>
      </c>
      <c r="T1721" s="60">
        <v>0.18476831637837501</v>
      </c>
      <c r="U1721" s="59">
        <v>18.744678164100101</v>
      </c>
      <c r="V1721" s="60">
        <v>0.18901279635344301</v>
      </c>
      <c r="W1721" s="106"/>
      <c r="X1721" s="59">
        <v>24.514079128799999</v>
      </c>
      <c r="Y1721" s="64">
        <v>7.3507886620821195E-2</v>
      </c>
      <c r="Z1721" s="59">
        <v>62.789231500100101</v>
      </c>
      <c r="AA1721" s="64">
        <v>0.15179510902455501</v>
      </c>
      <c r="AB1721" s="59">
        <v>248.5828914928</v>
      </c>
      <c r="AC1721" s="63">
        <v>0.32588896408430101</v>
      </c>
    </row>
    <row r="1722" spans="1:29" customFormat="1" x14ac:dyDescent="0.3">
      <c r="A1722" s="58" t="s">
        <v>237</v>
      </c>
      <c r="B1722" s="61">
        <v>497.47076808650002</v>
      </c>
      <c r="C1722" s="62">
        <v>0.32426624179253699</v>
      </c>
      <c r="D1722" s="61">
        <v>219.56261871800001</v>
      </c>
      <c r="E1722" s="62">
        <v>0.319900283424426</v>
      </c>
      <c r="F1722" s="61">
        <v>277.90814936850001</v>
      </c>
      <c r="G1722" s="62">
        <v>0.33003603223418498</v>
      </c>
      <c r="H1722" s="106"/>
      <c r="I1722" s="61">
        <v>20.950484362099999</v>
      </c>
      <c r="J1722" s="64">
        <v>7.8156927603901694E-2</v>
      </c>
      <c r="K1722" s="61">
        <v>106.7968579578</v>
      </c>
      <c r="L1722" s="62">
        <v>0.29905693950269302</v>
      </c>
      <c r="M1722" s="61">
        <v>38.918603051300003</v>
      </c>
      <c r="N1722" s="64">
        <v>0.17647210367109001</v>
      </c>
      <c r="O1722" s="61">
        <v>48.262213814999903</v>
      </c>
      <c r="P1722" s="64">
        <v>0.18123339856492701</v>
      </c>
      <c r="Q1722" s="61">
        <v>69.395253605400001</v>
      </c>
      <c r="R1722" s="63">
        <v>0.51935536859299103</v>
      </c>
      <c r="S1722" s="61">
        <v>137.55903440599999</v>
      </c>
      <c r="T1722" s="63">
        <v>0.72648364947653599</v>
      </c>
      <c r="U1722" s="61">
        <v>75.5883208889</v>
      </c>
      <c r="V1722" s="63">
        <v>0.76219819715204795</v>
      </c>
      <c r="W1722" s="106"/>
      <c r="X1722" s="61">
        <v>109.4444019111</v>
      </c>
      <c r="Y1722" s="62">
        <v>0.32817984492483498</v>
      </c>
      <c r="Z1722" s="61">
        <v>175.31850783990001</v>
      </c>
      <c r="AA1722" s="63">
        <v>0.42383847318688</v>
      </c>
      <c r="AB1722" s="61">
        <v>204.50983989049999</v>
      </c>
      <c r="AC1722" s="64">
        <v>0.26810976196602698</v>
      </c>
    </row>
    <row r="1723" spans="1:29" customFormat="1" x14ac:dyDescent="0.3">
      <c r="A1723" s="58" t="s">
        <v>238</v>
      </c>
      <c r="B1723" s="59">
        <v>218.5605847045</v>
      </c>
      <c r="C1723" s="60">
        <v>0.14246428926610699</v>
      </c>
      <c r="D1723" s="59">
        <v>97.633592618799995</v>
      </c>
      <c r="E1723" s="60">
        <v>0.14225105408591401</v>
      </c>
      <c r="F1723" s="59">
        <v>120.92699208569999</v>
      </c>
      <c r="G1723" s="60">
        <v>0.14360955138835799</v>
      </c>
      <c r="H1723" s="106"/>
      <c r="I1723" s="59">
        <v>54.893940549500002</v>
      </c>
      <c r="J1723" s="60">
        <v>0.20478484713133899</v>
      </c>
      <c r="K1723" s="59">
        <v>43.987126196200101</v>
      </c>
      <c r="L1723" s="60">
        <v>0.123174553908246</v>
      </c>
      <c r="M1723" s="59">
        <v>26.621092825400002</v>
      </c>
      <c r="N1723" s="60">
        <v>0.12071040285616801</v>
      </c>
      <c r="O1723" s="59">
        <v>52.670154942399797</v>
      </c>
      <c r="P1723" s="63">
        <v>0.19778601992322301</v>
      </c>
      <c r="Q1723" s="59">
        <v>24.8894773679</v>
      </c>
      <c r="R1723" s="63">
        <v>0.186273311514878</v>
      </c>
      <c r="S1723" s="59">
        <v>13.445896757</v>
      </c>
      <c r="T1723" s="64">
        <v>7.1011142152099999E-2</v>
      </c>
      <c r="U1723" s="59">
        <v>2.0528960661000002</v>
      </c>
      <c r="V1723" s="64">
        <v>2.0700468830651401E-2</v>
      </c>
      <c r="W1723" s="106"/>
      <c r="X1723" s="59">
        <v>64.821191597100096</v>
      </c>
      <c r="Y1723" s="63">
        <v>0.194372743006618</v>
      </c>
      <c r="Z1723" s="59">
        <v>62.225946841400003</v>
      </c>
      <c r="AA1723" s="60">
        <v>0.15043334914732101</v>
      </c>
      <c r="AB1723" s="59">
        <v>91.513446265999903</v>
      </c>
      <c r="AC1723" s="60">
        <v>0.119972947552084</v>
      </c>
    </row>
    <row r="1724" spans="1:29" customFormat="1" x14ac:dyDescent="0.3">
      <c r="A1724" s="58" t="s">
        <v>239</v>
      </c>
      <c r="B1724" s="61">
        <v>341.55466366920001</v>
      </c>
      <c r="C1724" s="62">
        <v>0.22263548787145501</v>
      </c>
      <c r="D1724" s="61">
        <v>159.41667827639901</v>
      </c>
      <c r="E1724" s="62">
        <v>0.23226831990331001</v>
      </c>
      <c r="F1724" s="61">
        <v>182.13798539279901</v>
      </c>
      <c r="G1724" s="62">
        <v>0.21630203416043201</v>
      </c>
      <c r="H1724" s="106"/>
      <c r="I1724" s="61">
        <v>112.27359396040001</v>
      </c>
      <c r="J1724" s="63">
        <v>0.41884278202498199</v>
      </c>
      <c r="K1724" s="61">
        <v>59.236907172800102</v>
      </c>
      <c r="L1724" s="62">
        <v>0.165877615722578</v>
      </c>
      <c r="M1724" s="61">
        <v>76.807690616900203</v>
      </c>
      <c r="N1724" s="63">
        <v>0.34827598316969499</v>
      </c>
      <c r="O1724" s="61">
        <v>75.140603897999995</v>
      </c>
      <c r="P1724" s="63">
        <v>0.28216664628888199</v>
      </c>
      <c r="Q1724" s="61">
        <v>13.6330507011</v>
      </c>
      <c r="R1724" s="64">
        <v>0.102030004993969</v>
      </c>
      <c r="S1724" s="61">
        <v>1.6772355564000001</v>
      </c>
      <c r="T1724" s="64">
        <v>8.8579002702866699E-3</v>
      </c>
      <c r="U1724" s="61">
        <v>2.7855817636000002</v>
      </c>
      <c r="V1724" s="64">
        <v>2.8088537663856598E-2</v>
      </c>
      <c r="W1724" s="106"/>
      <c r="X1724" s="61">
        <v>92.017129343099995</v>
      </c>
      <c r="Y1724" s="62">
        <v>0.27592244747955702</v>
      </c>
      <c r="Z1724" s="61">
        <v>72.795352698600098</v>
      </c>
      <c r="AA1724" s="64">
        <v>0.175985248351819</v>
      </c>
      <c r="AB1724" s="61">
        <v>160.7149952163</v>
      </c>
      <c r="AC1724" s="62">
        <v>0.21069528554168601</v>
      </c>
    </row>
    <row r="1725" spans="1:29" customFormat="1" x14ac:dyDescent="0.3">
      <c r="A1725" s="58" t="s">
        <v>318</v>
      </c>
      <c r="B1725" s="59">
        <v>99.701966939200005</v>
      </c>
      <c r="C1725" s="60">
        <v>6.4988707262245801E-2</v>
      </c>
      <c r="D1725" s="59">
        <v>56.741914513899999</v>
      </c>
      <c r="E1725" s="60">
        <v>8.2672335760190396E-2</v>
      </c>
      <c r="F1725" s="59">
        <v>42.960052425299999</v>
      </c>
      <c r="G1725" s="60">
        <v>5.1018170137279398E-2</v>
      </c>
      <c r="H1725" s="106"/>
      <c r="I1725" s="59">
        <v>34.782875373899998</v>
      </c>
      <c r="J1725" s="60">
        <v>0.129759418706869</v>
      </c>
      <c r="K1725" s="59">
        <v>21.335692519399998</v>
      </c>
      <c r="L1725" s="60">
        <v>5.97450807920165E-2</v>
      </c>
      <c r="M1725" s="59">
        <v>13.5634452608</v>
      </c>
      <c r="N1725" s="60">
        <v>6.1501943300636998E-2</v>
      </c>
      <c r="O1725" s="59">
        <v>25.106199389899999</v>
      </c>
      <c r="P1725" s="60">
        <v>9.4278349060442204E-2</v>
      </c>
      <c r="Q1725" s="59">
        <v>3.2325251910000001</v>
      </c>
      <c r="R1725" s="64">
        <v>2.41922786478194E-2</v>
      </c>
      <c r="S1725" s="59">
        <v>1.6812292042000001</v>
      </c>
      <c r="T1725" s="64">
        <v>8.87899172270196E-3</v>
      </c>
      <c r="U1725" s="59">
        <v>0</v>
      </c>
      <c r="V1725" s="64">
        <v>0</v>
      </c>
      <c r="W1725" s="106"/>
      <c r="X1725" s="59">
        <v>26.223957699700001</v>
      </c>
      <c r="Y1725" s="60">
        <v>7.8635126337422395E-2</v>
      </c>
      <c r="Z1725" s="59">
        <v>26.561719376900001</v>
      </c>
      <c r="AA1725" s="60">
        <v>6.4213862669903102E-2</v>
      </c>
      <c r="AB1725" s="59">
        <v>46.916289862600003</v>
      </c>
      <c r="AC1725" s="60">
        <v>6.1506650800400499E-2</v>
      </c>
    </row>
    <row r="1726" spans="1:29" customFormat="1" x14ac:dyDescent="0.3">
      <c r="A1726" s="58" t="s">
        <v>377</v>
      </c>
      <c r="B1726" s="61">
        <v>40.968762374100002</v>
      </c>
      <c r="C1726" s="62">
        <v>2.6704657757158801E-2</v>
      </c>
      <c r="D1726" s="61">
        <v>25.242006215100002</v>
      </c>
      <c r="E1726" s="62">
        <v>3.6777321155851299E-2</v>
      </c>
      <c r="F1726" s="61">
        <v>15.726756159000001</v>
      </c>
      <c r="G1726" s="62">
        <v>1.8676660668012799E-2</v>
      </c>
      <c r="H1726" s="106"/>
      <c r="I1726" s="61">
        <v>20.190236504600001</v>
      </c>
      <c r="J1726" s="63">
        <v>7.5320781396841299E-2</v>
      </c>
      <c r="K1726" s="61">
        <v>7.7434348032999996</v>
      </c>
      <c r="L1726" s="62">
        <v>2.16834835574337E-2</v>
      </c>
      <c r="M1726" s="61">
        <v>7.0205229300000003</v>
      </c>
      <c r="N1726" s="62">
        <v>3.1833785213080501E-2</v>
      </c>
      <c r="O1726" s="61">
        <v>4.4032604369000099</v>
      </c>
      <c r="P1726" s="62">
        <v>1.6535044513392098E-2</v>
      </c>
      <c r="Q1726" s="61">
        <v>1.6113076993</v>
      </c>
      <c r="R1726" s="62">
        <v>1.2059056788598E-2</v>
      </c>
      <c r="S1726" s="61">
        <v>0</v>
      </c>
      <c r="T1726" s="64">
        <v>0</v>
      </c>
      <c r="U1726" s="61">
        <v>0</v>
      </c>
      <c r="V1726" s="64">
        <v>0</v>
      </c>
      <c r="W1726" s="106"/>
      <c r="X1726" s="61">
        <v>16.468342724300001</v>
      </c>
      <c r="Y1726" s="62">
        <v>4.9381951630745498E-2</v>
      </c>
      <c r="Z1726" s="61">
        <v>13.953870371700001</v>
      </c>
      <c r="AA1726" s="62">
        <v>3.37339576195217E-2</v>
      </c>
      <c r="AB1726" s="61">
        <v>10.546549278100001</v>
      </c>
      <c r="AC1726" s="62">
        <v>1.3826390055502199E-2</v>
      </c>
    </row>
    <row r="1727" spans="1:29" customFormat="1" x14ac:dyDescent="0.3">
      <c r="A1727" s="65" t="s">
        <v>1</v>
      </c>
    </row>
    <row r="1728" spans="1:29" customFormat="1" x14ac:dyDescent="0.3">
      <c r="A1728" s="65" t="s">
        <v>1</v>
      </c>
    </row>
    <row r="1729" spans="1:29" customFormat="1" x14ac:dyDescent="0.3">
      <c r="A1729" s="53" t="s">
        <v>378</v>
      </c>
    </row>
    <row r="1730" spans="1:29" customFormat="1" x14ac:dyDescent="0.3">
      <c r="A1730" s="54" t="s">
        <v>1</v>
      </c>
    </row>
    <row r="1731" spans="1:29" customFormat="1" x14ac:dyDescent="0.3">
      <c r="A1731" s="114" t="s">
        <v>1</v>
      </c>
      <c r="B1731" s="113" t="s">
        <v>502</v>
      </c>
      <c r="C1731" s="113" t="s">
        <v>1</v>
      </c>
      <c r="D1731" s="113" t="s">
        <v>346</v>
      </c>
      <c r="E1731" s="113" t="s">
        <v>1</v>
      </c>
      <c r="F1731" s="113" t="s">
        <v>347</v>
      </c>
      <c r="G1731" s="113" t="s">
        <v>1</v>
      </c>
      <c r="H1731" s="104"/>
      <c r="I1731" s="113" t="s">
        <v>350</v>
      </c>
      <c r="J1731" s="113" t="s">
        <v>1</v>
      </c>
      <c r="K1731" s="113" t="s">
        <v>351</v>
      </c>
      <c r="L1731" s="113" t="s">
        <v>1</v>
      </c>
      <c r="M1731" s="113" t="s">
        <v>352</v>
      </c>
      <c r="N1731" s="113" t="s">
        <v>1</v>
      </c>
      <c r="O1731" s="113" t="s">
        <v>353</v>
      </c>
      <c r="P1731" s="113" t="s">
        <v>1</v>
      </c>
      <c r="Q1731" s="113" t="s">
        <v>354</v>
      </c>
      <c r="R1731" s="113" t="s">
        <v>1</v>
      </c>
      <c r="S1731" s="113" t="s">
        <v>355</v>
      </c>
      <c r="T1731" s="113" t="s">
        <v>1</v>
      </c>
      <c r="U1731" s="113" t="s">
        <v>356</v>
      </c>
      <c r="V1731" s="113" t="s">
        <v>1</v>
      </c>
      <c r="W1731" s="104"/>
      <c r="X1731" s="113" t="s">
        <v>358</v>
      </c>
      <c r="Y1731" s="113" t="s">
        <v>1</v>
      </c>
      <c r="Z1731" s="113" t="s">
        <v>359</v>
      </c>
      <c r="AA1731" s="113" t="s">
        <v>1</v>
      </c>
      <c r="AB1731" s="113" t="s">
        <v>360</v>
      </c>
      <c r="AC1731" s="113" t="s">
        <v>1</v>
      </c>
    </row>
    <row r="1732" spans="1:29" customFormat="1" x14ac:dyDescent="0.3">
      <c r="A1732" s="115" t="s">
        <v>1</v>
      </c>
      <c r="B1732" s="55" t="s">
        <v>14</v>
      </c>
      <c r="C1732" s="55" t="s">
        <v>15</v>
      </c>
      <c r="D1732" s="55" t="s">
        <v>14</v>
      </c>
      <c r="E1732" s="55" t="s">
        <v>15</v>
      </c>
      <c r="F1732" s="55" t="s">
        <v>14</v>
      </c>
      <c r="G1732" s="55" t="s">
        <v>15</v>
      </c>
      <c r="H1732" s="104"/>
      <c r="I1732" s="55" t="s">
        <v>14</v>
      </c>
      <c r="J1732" s="55" t="s">
        <v>15</v>
      </c>
      <c r="K1732" s="55" t="s">
        <v>14</v>
      </c>
      <c r="L1732" s="55" t="s">
        <v>15</v>
      </c>
      <c r="M1732" s="55" t="s">
        <v>14</v>
      </c>
      <c r="N1732" s="55" t="s">
        <v>15</v>
      </c>
      <c r="O1732" s="55" t="s">
        <v>14</v>
      </c>
      <c r="P1732" s="55" t="s">
        <v>15</v>
      </c>
      <c r="Q1732" s="55" t="s">
        <v>14</v>
      </c>
      <c r="R1732" s="55" t="s">
        <v>15</v>
      </c>
      <c r="S1732" s="55" t="s">
        <v>14</v>
      </c>
      <c r="T1732" s="55" t="s">
        <v>15</v>
      </c>
      <c r="U1732" s="55" t="s">
        <v>14</v>
      </c>
      <c r="V1732" s="55" t="s">
        <v>15</v>
      </c>
      <c r="W1732" s="104"/>
      <c r="X1732" s="55" t="s">
        <v>14</v>
      </c>
      <c r="Y1732" s="55" t="s">
        <v>15</v>
      </c>
      <c r="Z1732" s="55" t="s">
        <v>14</v>
      </c>
      <c r="AA1732" s="55" t="s">
        <v>15</v>
      </c>
      <c r="AB1732" s="55" t="s">
        <v>14</v>
      </c>
      <c r="AC1732" s="55" t="s">
        <v>15</v>
      </c>
    </row>
    <row r="1733" spans="1:29" customFormat="1" x14ac:dyDescent="0.3">
      <c r="A1733" s="56" t="s">
        <v>16</v>
      </c>
      <c r="B1733" s="57">
        <v>1531.2612402335001</v>
      </c>
      <c r="C1733" s="57">
        <v>1531.2612402335001</v>
      </c>
      <c r="D1733" s="57">
        <v>686.34705905119995</v>
      </c>
      <c r="E1733" s="57">
        <v>686.34705905119995</v>
      </c>
      <c r="F1733" s="57">
        <v>839.17225683180004</v>
      </c>
      <c r="G1733" s="57">
        <v>839.17225683180004</v>
      </c>
      <c r="H1733" s="105"/>
      <c r="I1733" s="57">
        <v>268.05665223019997</v>
      </c>
      <c r="J1733" s="57">
        <v>268.05665223019997</v>
      </c>
      <c r="K1733" s="57">
        <v>354.23041331230002</v>
      </c>
      <c r="L1733" s="57">
        <v>354.23041331230002</v>
      </c>
      <c r="M1733" s="57">
        <v>220.53685677050001</v>
      </c>
      <c r="N1733" s="57">
        <v>220.53685677050001</v>
      </c>
      <c r="O1733" s="57">
        <v>266.29867451119998</v>
      </c>
      <c r="P1733" s="57">
        <v>266.29867451119998</v>
      </c>
      <c r="Q1733" s="57">
        <v>133.61805384510001</v>
      </c>
      <c r="R1733" s="57">
        <v>133.61805384510001</v>
      </c>
      <c r="S1733" s="57">
        <v>189.3491126815</v>
      </c>
      <c r="T1733" s="57">
        <v>189.3491126815</v>
      </c>
      <c r="U1733" s="57">
        <v>99.171476882700006</v>
      </c>
      <c r="V1733" s="57">
        <v>99.171476882700006</v>
      </c>
      <c r="W1733" s="105"/>
      <c r="X1733" s="57">
        <v>333.48910240409998</v>
      </c>
      <c r="Y1733" s="57">
        <v>333.48910240409998</v>
      </c>
      <c r="Z1733" s="57">
        <v>410.76292096690003</v>
      </c>
      <c r="AA1733" s="57">
        <v>410.76292096690003</v>
      </c>
      <c r="AB1733" s="57">
        <v>762.78401200630003</v>
      </c>
      <c r="AC1733" s="57">
        <v>762.78401200630003</v>
      </c>
    </row>
    <row r="1734" spans="1:29" customFormat="1" x14ac:dyDescent="0.3">
      <c r="A1734" s="58" t="s">
        <v>379</v>
      </c>
      <c r="B1734" s="59">
        <v>1205.7559393943</v>
      </c>
      <c r="C1734" s="60">
        <v>0.78742667006345402</v>
      </c>
      <c r="D1734" s="59">
        <v>538.20740580380004</v>
      </c>
      <c r="E1734" s="60">
        <v>0.78416217962354595</v>
      </c>
      <c r="F1734" s="59">
        <v>664.4998689212</v>
      </c>
      <c r="G1734" s="60">
        <v>0.79185156981946003</v>
      </c>
      <c r="H1734" s="106"/>
      <c r="I1734" s="59">
        <v>190.73215908669999</v>
      </c>
      <c r="J1734" s="60">
        <v>0.71153674978714698</v>
      </c>
      <c r="K1734" s="59">
        <v>324.893747086899</v>
      </c>
      <c r="L1734" s="63">
        <v>0.91718196653110096</v>
      </c>
      <c r="M1734" s="59">
        <v>204.70518527039999</v>
      </c>
      <c r="N1734" s="63">
        <v>0.92821303553548395</v>
      </c>
      <c r="O1734" s="59">
        <v>229.92309413609999</v>
      </c>
      <c r="P1734" s="63">
        <v>0.86340307385356496</v>
      </c>
      <c r="Q1734" s="59">
        <v>102.0348575316</v>
      </c>
      <c r="R1734" s="60">
        <v>0.76363077140673197</v>
      </c>
      <c r="S1734" s="59">
        <v>110.1294436084</v>
      </c>
      <c r="T1734" s="64">
        <v>0.58162112327215598</v>
      </c>
      <c r="U1734" s="59">
        <v>43.337452674200001</v>
      </c>
      <c r="V1734" s="64">
        <v>0.43699513243570598</v>
      </c>
      <c r="W1734" s="106"/>
      <c r="X1734" s="59">
        <v>142.89540105239999</v>
      </c>
      <c r="Y1734" s="64">
        <v>0.42848596857371601</v>
      </c>
      <c r="Z1734" s="59">
        <v>306.32705722900101</v>
      </c>
      <c r="AA1734" s="60">
        <v>0.74575148240725597</v>
      </c>
      <c r="AB1734" s="59">
        <v>741.36891814019998</v>
      </c>
      <c r="AC1734" s="63">
        <v>0.97192508819138301</v>
      </c>
    </row>
    <row r="1735" spans="1:29" customFormat="1" x14ac:dyDescent="0.3">
      <c r="A1735" s="58" t="s">
        <v>380</v>
      </c>
      <c r="B1735" s="61">
        <v>325.5053008392</v>
      </c>
      <c r="C1735" s="62">
        <v>0.21257332993654601</v>
      </c>
      <c r="D1735" s="61">
        <v>148.13965324740099</v>
      </c>
      <c r="E1735" s="62">
        <v>0.21583782037645299</v>
      </c>
      <c r="F1735" s="61">
        <v>174.67238791060001</v>
      </c>
      <c r="G1735" s="62">
        <v>0.20814843018054</v>
      </c>
      <c r="H1735" s="106"/>
      <c r="I1735" s="61">
        <v>77.324493143500106</v>
      </c>
      <c r="J1735" s="62">
        <v>0.28846325021285302</v>
      </c>
      <c r="K1735" s="61">
        <v>29.336666225399899</v>
      </c>
      <c r="L1735" s="64">
        <v>8.2818033468899002E-2</v>
      </c>
      <c r="M1735" s="61">
        <v>15.831671500100001</v>
      </c>
      <c r="N1735" s="64">
        <v>7.1786964464516295E-2</v>
      </c>
      <c r="O1735" s="61">
        <v>36.3755803751</v>
      </c>
      <c r="P1735" s="64">
        <v>0.13659692614643501</v>
      </c>
      <c r="Q1735" s="61">
        <v>31.5831963135</v>
      </c>
      <c r="R1735" s="62">
        <v>0.236369228593268</v>
      </c>
      <c r="S1735" s="61">
        <v>79.219669073100206</v>
      </c>
      <c r="T1735" s="63">
        <v>0.41837887672784402</v>
      </c>
      <c r="U1735" s="61">
        <v>55.834024208499997</v>
      </c>
      <c r="V1735" s="63">
        <v>0.56300486756429402</v>
      </c>
      <c r="W1735" s="106"/>
      <c r="X1735" s="61">
        <v>190.59370135169999</v>
      </c>
      <c r="Y1735" s="63">
        <v>0.57151403142628399</v>
      </c>
      <c r="Z1735" s="61">
        <v>104.43586373789999</v>
      </c>
      <c r="AA1735" s="62">
        <v>0.25424851759274503</v>
      </c>
      <c r="AB1735" s="61">
        <v>21.415093866100001</v>
      </c>
      <c r="AC1735" s="64">
        <v>2.8074911808617101E-2</v>
      </c>
    </row>
    <row r="1736" spans="1:29" customFormat="1" x14ac:dyDescent="0.3">
      <c r="A1736" s="65" t="s">
        <v>1</v>
      </c>
    </row>
    <row r="1737" spans="1:29" customFormat="1" x14ac:dyDescent="0.3">
      <c r="A1737" s="65" t="s">
        <v>1</v>
      </c>
    </row>
    <row r="1738" spans="1:29" customFormat="1" x14ac:dyDescent="0.3">
      <c r="A1738" s="53" t="s">
        <v>381</v>
      </c>
    </row>
    <row r="1739" spans="1:29" customFormat="1" x14ac:dyDescent="0.3">
      <c r="A1739" s="54" t="s">
        <v>1</v>
      </c>
    </row>
    <row r="1740" spans="1:29" customFormat="1" x14ac:dyDescent="0.3">
      <c r="A1740" s="114" t="s">
        <v>1</v>
      </c>
      <c r="B1740" s="113" t="s">
        <v>502</v>
      </c>
      <c r="C1740" s="113" t="s">
        <v>1</v>
      </c>
      <c r="D1740" s="113" t="s">
        <v>346</v>
      </c>
      <c r="E1740" s="113" t="s">
        <v>1</v>
      </c>
      <c r="F1740" s="113" t="s">
        <v>347</v>
      </c>
      <c r="G1740" s="113" t="s">
        <v>1</v>
      </c>
      <c r="H1740" s="104"/>
      <c r="I1740" s="113" t="s">
        <v>350</v>
      </c>
      <c r="J1740" s="113" t="s">
        <v>1</v>
      </c>
      <c r="K1740" s="113" t="s">
        <v>351</v>
      </c>
      <c r="L1740" s="113" t="s">
        <v>1</v>
      </c>
      <c r="M1740" s="113" t="s">
        <v>352</v>
      </c>
      <c r="N1740" s="113" t="s">
        <v>1</v>
      </c>
      <c r="O1740" s="113" t="s">
        <v>353</v>
      </c>
      <c r="P1740" s="113" t="s">
        <v>1</v>
      </c>
      <c r="Q1740" s="113" t="s">
        <v>354</v>
      </c>
      <c r="R1740" s="113" t="s">
        <v>1</v>
      </c>
      <c r="S1740" s="113" t="s">
        <v>355</v>
      </c>
      <c r="T1740" s="113" t="s">
        <v>1</v>
      </c>
      <c r="U1740" s="113" t="s">
        <v>356</v>
      </c>
      <c r="V1740" s="113" t="s">
        <v>1</v>
      </c>
      <c r="W1740" s="104"/>
      <c r="X1740" s="113" t="s">
        <v>358</v>
      </c>
      <c r="Y1740" s="113" t="s">
        <v>1</v>
      </c>
      <c r="Z1740" s="113" t="s">
        <v>359</v>
      </c>
      <c r="AA1740" s="113" t="s">
        <v>1</v>
      </c>
      <c r="AB1740" s="113" t="s">
        <v>360</v>
      </c>
      <c r="AC1740" s="113" t="s">
        <v>1</v>
      </c>
    </row>
    <row r="1741" spans="1:29" customFormat="1" x14ac:dyDescent="0.3">
      <c r="A1741" s="115" t="s">
        <v>1</v>
      </c>
      <c r="B1741" s="55" t="s">
        <v>14</v>
      </c>
      <c r="C1741" s="55" t="s">
        <v>15</v>
      </c>
      <c r="D1741" s="55" t="s">
        <v>14</v>
      </c>
      <c r="E1741" s="55" t="s">
        <v>15</v>
      </c>
      <c r="F1741" s="55" t="s">
        <v>14</v>
      </c>
      <c r="G1741" s="55" t="s">
        <v>15</v>
      </c>
      <c r="H1741" s="104"/>
      <c r="I1741" s="55" t="s">
        <v>14</v>
      </c>
      <c r="J1741" s="55" t="s">
        <v>15</v>
      </c>
      <c r="K1741" s="55" t="s">
        <v>14</v>
      </c>
      <c r="L1741" s="55" t="s">
        <v>15</v>
      </c>
      <c r="M1741" s="55" t="s">
        <v>14</v>
      </c>
      <c r="N1741" s="55" t="s">
        <v>15</v>
      </c>
      <c r="O1741" s="55" t="s">
        <v>14</v>
      </c>
      <c r="P1741" s="55" t="s">
        <v>15</v>
      </c>
      <c r="Q1741" s="55" t="s">
        <v>14</v>
      </c>
      <c r="R1741" s="55" t="s">
        <v>15</v>
      </c>
      <c r="S1741" s="55" t="s">
        <v>14</v>
      </c>
      <c r="T1741" s="55" t="s">
        <v>15</v>
      </c>
      <c r="U1741" s="55" t="s">
        <v>14</v>
      </c>
      <c r="V1741" s="55" t="s">
        <v>15</v>
      </c>
      <c r="W1741" s="104"/>
      <c r="X1741" s="55" t="s">
        <v>14</v>
      </c>
      <c r="Y1741" s="55" t="s">
        <v>15</v>
      </c>
      <c r="Z1741" s="55" t="s">
        <v>14</v>
      </c>
      <c r="AA1741" s="55" t="s">
        <v>15</v>
      </c>
      <c r="AB1741" s="55" t="s">
        <v>14</v>
      </c>
      <c r="AC1741" s="55" t="s">
        <v>15</v>
      </c>
    </row>
    <row r="1742" spans="1:29" customFormat="1" x14ac:dyDescent="0.3">
      <c r="A1742" s="56" t="s">
        <v>16</v>
      </c>
      <c r="B1742" s="57">
        <v>1386.0951761839001</v>
      </c>
      <c r="C1742" s="57">
        <v>1386.0951761839001</v>
      </c>
      <c r="D1742" s="57">
        <v>654.15436832319995</v>
      </c>
      <c r="E1742" s="57">
        <v>654.15436832319995</v>
      </c>
      <c r="F1742" s="57">
        <v>731.94080786070003</v>
      </c>
      <c r="G1742" s="57">
        <v>731.94080786070003</v>
      </c>
      <c r="H1742" s="105"/>
      <c r="I1742" s="57">
        <v>237.9288934516</v>
      </c>
      <c r="J1742" s="57">
        <v>237.9288934516</v>
      </c>
      <c r="K1742" s="57">
        <v>282.09904649340001</v>
      </c>
      <c r="L1742" s="57">
        <v>282.09904649340001</v>
      </c>
      <c r="M1742" s="57">
        <v>197.30693019610001</v>
      </c>
      <c r="N1742" s="57">
        <v>197.30693019610001</v>
      </c>
      <c r="O1742" s="57">
        <v>253.2777924639</v>
      </c>
      <c r="P1742" s="57">
        <v>253.2777924639</v>
      </c>
      <c r="Q1742" s="57">
        <v>130.5524896581</v>
      </c>
      <c r="R1742" s="57">
        <v>130.5524896581</v>
      </c>
      <c r="S1742" s="57">
        <v>187.798510185</v>
      </c>
      <c r="T1742" s="57">
        <v>187.798510185</v>
      </c>
      <c r="U1742" s="57">
        <v>97.131513735799999</v>
      </c>
      <c r="V1742" s="57">
        <v>97.131513735799999</v>
      </c>
      <c r="W1742" s="105"/>
      <c r="X1742" s="57">
        <v>319.3838605144</v>
      </c>
      <c r="Y1742" s="57">
        <v>319.3838605144</v>
      </c>
      <c r="Z1742" s="57">
        <v>371.4479727241</v>
      </c>
      <c r="AA1742" s="57">
        <v>371.4479727241</v>
      </c>
      <c r="AB1742" s="57">
        <v>671.03813808919995</v>
      </c>
      <c r="AC1742" s="57">
        <v>671.03813808919995</v>
      </c>
    </row>
    <row r="1743" spans="1:29" customFormat="1" x14ac:dyDescent="0.3">
      <c r="A1743" s="58" t="s">
        <v>382</v>
      </c>
      <c r="B1743" s="59">
        <v>23.3575555886</v>
      </c>
      <c r="C1743" s="60">
        <v>1.6851336033724899E-2</v>
      </c>
      <c r="D1743" s="59">
        <v>10.0589055187</v>
      </c>
      <c r="E1743" s="60">
        <v>1.5376959943696601E-2</v>
      </c>
      <c r="F1743" s="59">
        <v>13.298650069900001</v>
      </c>
      <c r="G1743" s="60">
        <v>1.81690239525912E-2</v>
      </c>
      <c r="H1743" s="106"/>
      <c r="I1743" s="59">
        <v>0</v>
      </c>
      <c r="J1743" s="60">
        <v>0</v>
      </c>
      <c r="K1743" s="59">
        <v>5.8036948766999998</v>
      </c>
      <c r="L1743" s="60">
        <v>2.0573252369485699E-2</v>
      </c>
      <c r="M1743" s="59">
        <v>8.20487436800002</v>
      </c>
      <c r="N1743" s="63">
        <v>4.1584319211926901E-2</v>
      </c>
      <c r="O1743" s="59">
        <v>3.5333712096999998</v>
      </c>
      <c r="P1743" s="60">
        <v>1.39505764612332E-2</v>
      </c>
      <c r="Q1743" s="59">
        <v>2.9618875130000002</v>
      </c>
      <c r="R1743" s="60">
        <v>2.2687330749163001E-2</v>
      </c>
      <c r="S1743" s="59">
        <v>1.7714918775999999</v>
      </c>
      <c r="T1743" s="60">
        <v>9.4329389293605504E-3</v>
      </c>
      <c r="U1743" s="59">
        <v>1.0822357436000001</v>
      </c>
      <c r="V1743" s="60">
        <v>1.11419631175903E-2</v>
      </c>
      <c r="W1743" s="106"/>
      <c r="X1743" s="59">
        <v>4.5732930982000104</v>
      </c>
      <c r="Y1743" s="60">
        <v>1.4319111463034599E-2</v>
      </c>
      <c r="Z1743" s="59">
        <v>8.6448953619999909</v>
      </c>
      <c r="AA1743" s="60">
        <v>2.32735026081867E-2</v>
      </c>
      <c r="AB1743" s="59">
        <v>10.1393671284</v>
      </c>
      <c r="AC1743" s="60">
        <v>1.5109971479821E-2</v>
      </c>
    </row>
    <row r="1744" spans="1:29" customFormat="1" x14ac:dyDescent="0.3">
      <c r="A1744" s="58" t="s">
        <v>383</v>
      </c>
      <c r="B1744" s="61">
        <v>98.617175403999994</v>
      </c>
      <c r="C1744" s="62">
        <v>7.1147477531453396E-2</v>
      </c>
      <c r="D1744" s="61">
        <v>21.623029932400101</v>
      </c>
      <c r="E1744" s="64">
        <v>3.3054934705743097E-2</v>
      </c>
      <c r="F1744" s="61">
        <v>76.994145471600007</v>
      </c>
      <c r="G1744" s="63">
        <v>0.10519176502350901</v>
      </c>
      <c r="H1744" s="106"/>
      <c r="I1744" s="61">
        <v>22.222063102500002</v>
      </c>
      <c r="J1744" s="62">
        <v>9.33979172521998E-2</v>
      </c>
      <c r="K1744" s="61">
        <v>15.322244169499999</v>
      </c>
      <c r="L1744" s="62">
        <v>5.4315122152880001E-2</v>
      </c>
      <c r="M1744" s="61">
        <v>7.6490425798000201</v>
      </c>
      <c r="N1744" s="62">
        <v>3.8767227142998698E-2</v>
      </c>
      <c r="O1744" s="61">
        <v>18.2582240849</v>
      </c>
      <c r="P1744" s="62">
        <v>7.2087741713487793E-2</v>
      </c>
      <c r="Q1744" s="61">
        <v>8.4484830427999995</v>
      </c>
      <c r="R1744" s="62">
        <v>6.4713304701622204E-2</v>
      </c>
      <c r="S1744" s="61">
        <v>14.9537836086</v>
      </c>
      <c r="T1744" s="62">
        <v>7.9626742479847398E-2</v>
      </c>
      <c r="U1744" s="61">
        <v>11.7633348159001</v>
      </c>
      <c r="V1744" s="63">
        <v>0.121107294259786</v>
      </c>
      <c r="W1744" s="106"/>
      <c r="X1744" s="61">
        <v>39.179223428900002</v>
      </c>
      <c r="Y1744" s="63">
        <v>0.122671268879391</v>
      </c>
      <c r="Z1744" s="61">
        <v>35.789948553600098</v>
      </c>
      <c r="AA1744" s="62">
        <v>9.6352520895796198E-2</v>
      </c>
      <c r="AB1744" s="61">
        <v>23.6480034215</v>
      </c>
      <c r="AC1744" s="64">
        <v>3.5240923099897702E-2</v>
      </c>
    </row>
    <row r="1745" spans="1:29" customFormat="1" x14ac:dyDescent="0.3">
      <c r="A1745" s="58" t="s">
        <v>384</v>
      </c>
      <c r="B1745" s="59">
        <v>194.01758828199999</v>
      </c>
      <c r="C1745" s="60">
        <v>0.139974217943789</v>
      </c>
      <c r="D1745" s="59">
        <v>90.495385670000005</v>
      </c>
      <c r="E1745" s="60">
        <v>0.13833949607638901</v>
      </c>
      <c r="F1745" s="59">
        <v>103.522202612</v>
      </c>
      <c r="G1745" s="60">
        <v>0.141435211017367</v>
      </c>
      <c r="H1745" s="106"/>
      <c r="I1745" s="59">
        <v>43.232448974799901</v>
      </c>
      <c r="J1745" s="60">
        <v>0.18170323220367701</v>
      </c>
      <c r="K1745" s="59">
        <v>26.147650994500001</v>
      </c>
      <c r="L1745" s="60">
        <v>9.2689611395449206E-2</v>
      </c>
      <c r="M1745" s="59">
        <v>16.534925171000001</v>
      </c>
      <c r="N1745" s="64">
        <v>8.3803063351937102E-2</v>
      </c>
      <c r="O1745" s="59">
        <v>34.901922185799997</v>
      </c>
      <c r="P1745" s="60">
        <v>0.13780095698984199</v>
      </c>
      <c r="Q1745" s="59">
        <v>14.4338327493</v>
      </c>
      <c r="R1745" s="60">
        <v>0.110559613126493</v>
      </c>
      <c r="S1745" s="59">
        <v>36.315951534900002</v>
      </c>
      <c r="T1745" s="60">
        <v>0.19337720783367901</v>
      </c>
      <c r="U1745" s="59">
        <v>22.450856671699999</v>
      </c>
      <c r="V1745" s="63">
        <v>0.23113875001234799</v>
      </c>
      <c r="W1745" s="106"/>
      <c r="X1745" s="59">
        <v>73.124947017599894</v>
      </c>
      <c r="Y1745" s="63">
        <v>0.22895630010804199</v>
      </c>
      <c r="Z1745" s="59">
        <v>60.675302138899902</v>
      </c>
      <c r="AA1745" s="60">
        <v>0.16334805031758201</v>
      </c>
      <c r="AB1745" s="59">
        <v>60.217339125499898</v>
      </c>
      <c r="AC1745" s="64">
        <v>8.9737580783367396E-2</v>
      </c>
    </row>
    <row r="1746" spans="1:29" customFormat="1" x14ac:dyDescent="0.3">
      <c r="A1746" s="58" t="s">
        <v>385</v>
      </c>
      <c r="B1746" s="61">
        <v>417.47529778450001</v>
      </c>
      <c r="C1746" s="62">
        <v>0.30118804607188898</v>
      </c>
      <c r="D1746" s="61">
        <v>239.00838898809999</v>
      </c>
      <c r="E1746" s="63">
        <v>0.365370011364064</v>
      </c>
      <c r="F1746" s="61">
        <v>178.46690879639999</v>
      </c>
      <c r="G1746" s="64">
        <v>0.243826969175307</v>
      </c>
      <c r="H1746" s="106"/>
      <c r="I1746" s="61">
        <v>76.823895890099905</v>
      </c>
      <c r="J1746" s="62">
        <v>0.32288594619857602</v>
      </c>
      <c r="K1746" s="61">
        <v>91.536786285300096</v>
      </c>
      <c r="L1746" s="62">
        <v>0.32448456463478897</v>
      </c>
      <c r="M1746" s="61">
        <v>41.729078514100003</v>
      </c>
      <c r="N1746" s="64">
        <v>0.21149322262845099</v>
      </c>
      <c r="O1746" s="61">
        <v>69.149259235299894</v>
      </c>
      <c r="P1746" s="62">
        <v>0.273017458667072</v>
      </c>
      <c r="Q1746" s="61">
        <v>39.700613814299999</v>
      </c>
      <c r="R1746" s="62">
        <v>0.304096949190864</v>
      </c>
      <c r="S1746" s="61">
        <v>68.127561512900201</v>
      </c>
      <c r="T1746" s="62">
        <v>0.36276944607168399</v>
      </c>
      <c r="U1746" s="61">
        <v>30.408102532499999</v>
      </c>
      <c r="V1746" s="62">
        <v>0.31306114115765499</v>
      </c>
      <c r="W1746" s="106"/>
      <c r="X1746" s="61">
        <v>88.939156099399895</v>
      </c>
      <c r="Y1746" s="62">
        <v>0.27847104094788799</v>
      </c>
      <c r="Z1746" s="61">
        <v>139.27734796679999</v>
      </c>
      <c r="AA1746" s="63">
        <v>0.374957889648387</v>
      </c>
      <c r="AB1746" s="61">
        <v>182.875311585699</v>
      </c>
      <c r="AC1746" s="62">
        <v>0.27252595822115699</v>
      </c>
    </row>
    <row r="1747" spans="1:29" customFormat="1" x14ac:dyDescent="0.3">
      <c r="A1747" s="58" t="s">
        <v>386</v>
      </c>
      <c r="B1747" s="59">
        <v>105.4037220304</v>
      </c>
      <c r="C1747" s="60">
        <v>7.6043639600990601E-2</v>
      </c>
      <c r="D1747" s="59">
        <v>55.743424560999998</v>
      </c>
      <c r="E1747" s="60">
        <v>8.5214480343359406E-2</v>
      </c>
      <c r="F1747" s="59">
        <v>49.6602974694</v>
      </c>
      <c r="G1747" s="60">
        <v>6.7847422818992698E-2</v>
      </c>
      <c r="H1747" s="106"/>
      <c r="I1747" s="59">
        <v>4.8436539800999903</v>
      </c>
      <c r="J1747" s="60">
        <v>2.0357569481511101E-2</v>
      </c>
      <c r="K1747" s="59">
        <v>20.6804072973</v>
      </c>
      <c r="L1747" s="60">
        <v>7.3309029414900403E-2</v>
      </c>
      <c r="M1747" s="59">
        <v>18.9220605969</v>
      </c>
      <c r="N1747" s="60">
        <v>9.5901652202959597E-2</v>
      </c>
      <c r="O1747" s="59">
        <v>31.678197882599999</v>
      </c>
      <c r="P1747" s="63">
        <v>0.12507293898305399</v>
      </c>
      <c r="Q1747" s="59">
        <v>11.3178008788</v>
      </c>
      <c r="R1747" s="60">
        <v>8.6691574465104795E-2</v>
      </c>
      <c r="S1747" s="59">
        <v>11.519005419100001</v>
      </c>
      <c r="T1747" s="60">
        <v>6.13370436631933E-2</v>
      </c>
      <c r="U1747" s="59">
        <v>6.4425959755999997</v>
      </c>
      <c r="V1747" s="60">
        <v>6.6328586138624496E-2</v>
      </c>
      <c r="W1747" s="106"/>
      <c r="X1747" s="59">
        <v>6.3654673727000004</v>
      </c>
      <c r="Y1747" s="64">
        <v>1.9930460363425301E-2</v>
      </c>
      <c r="Z1747" s="59">
        <v>29.2079910775999</v>
      </c>
      <c r="AA1747" s="60">
        <v>7.8632791729610005E-2</v>
      </c>
      <c r="AB1747" s="59">
        <v>69.830263580099995</v>
      </c>
      <c r="AC1747" s="63">
        <v>0.104063032511004</v>
      </c>
    </row>
    <row r="1748" spans="1:29" customFormat="1" x14ac:dyDescent="0.3">
      <c r="A1748" s="58" t="s">
        <v>387</v>
      </c>
      <c r="B1748" s="61">
        <v>255.54867002579999</v>
      </c>
      <c r="C1748" s="62">
        <v>0.18436588945454599</v>
      </c>
      <c r="D1748" s="61">
        <v>132.7187922311</v>
      </c>
      <c r="E1748" s="62">
        <v>0.20288604442296901</v>
      </c>
      <c r="F1748" s="61">
        <v>122.8298777947</v>
      </c>
      <c r="G1748" s="62">
        <v>0.167813949537401</v>
      </c>
      <c r="H1748" s="106"/>
      <c r="I1748" s="61">
        <v>22.217770783799999</v>
      </c>
      <c r="J1748" s="62">
        <v>9.3379876909819595E-2</v>
      </c>
      <c r="K1748" s="61">
        <v>68.865960577800195</v>
      </c>
      <c r="L1748" s="62">
        <v>0.244119792086611</v>
      </c>
      <c r="M1748" s="61">
        <v>62.0049040936998</v>
      </c>
      <c r="N1748" s="63">
        <v>0.31425608838003999</v>
      </c>
      <c r="O1748" s="61">
        <v>54.011402132199997</v>
      </c>
      <c r="P1748" s="62">
        <v>0.21324965606646401</v>
      </c>
      <c r="Q1748" s="61">
        <v>21.757146715899999</v>
      </c>
      <c r="R1748" s="62">
        <v>0.16665439910704999</v>
      </c>
      <c r="S1748" s="61">
        <v>18.472495114000001</v>
      </c>
      <c r="T1748" s="64">
        <v>9.8363374106657103E-2</v>
      </c>
      <c r="U1748" s="61">
        <v>8.2189906084000004</v>
      </c>
      <c r="V1748" s="64">
        <v>8.4617137037067594E-2</v>
      </c>
      <c r="W1748" s="106"/>
      <c r="X1748" s="61">
        <v>20.319119505500002</v>
      </c>
      <c r="Y1748" s="64">
        <v>6.3619744193629604E-2</v>
      </c>
      <c r="Z1748" s="61">
        <v>20.454131502300001</v>
      </c>
      <c r="AA1748" s="64">
        <v>5.5065939254681798E-2</v>
      </c>
      <c r="AB1748" s="61">
        <v>214.77541901799901</v>
      </c>
      <c r="AC1748" s="63">
        <v>0.320064399960305</v>
      </c>
    </row>
    <row r="1749" spans="1:29" customFormat="1" x14ac:dyDescent="0.3">
      <c r="A1749" s="58" t="s">
        <v>388</v>
      </c>
      <c r="B1749" s="59">
        <v>291.67516706859999</v>
      </c>
      <c r="C1749" s="60">
        <v>0.210429393363607</v>
      </c>
      <c r="D1749" s="59">
        <v>104.50644142190001</v>
      </c>
      <c r="E1749" s="64">
        <v>0.15975807314377899</v>
      </c>
      <c r="F1749" s="59">
        <v>187.16872564670001</v>
      </c>
      <c r="G1749" s="63">
        <v>0.25571565847483302</v>
      </c>
      <c r="H1749" s="106"/>
      <c r="I1749" s="59">
        <v>68.589060720300097</v>
      </c>
      <c r="J1749" s="60">
        <v>0.288275457954217</v>
      </c>
      <c r="K1749" s="59">
        <v>53.742302292300003</v>
      </c>
      <c r="L1749" s="60">
        <v>0.190508627945885</v>
      </c>
      <c r="M1749" s="59">
        <v>42.262044872600001</v>
      </c>
      <c r="N1749" s="60">
        <v>0.21419442708168701</v>
      </c>
      <c r="O1749" s="59">
        <v>41.745415733400002</v>
      </c>
      <c r="P1749" s="60">
        <v>0.16482067111884699</v>
      </c>
      <c r="Q1749" s="59">
        <v>31.932724944</v>
      </c>
      <c r="R1749" s="60">
        <v>0.244596828659704</v>
      </c>
      <c r="S1749" s="59">
        <v>36.638221117900002</v>
      </c>
      <c r="T1749" s="60">
        <v>0.195093246915579</v>
      </c>
      <c r="U1749" s="59">
        <v>16.765397388099998</v>
      </c>
      <c r="V1749" s="60">
        <v>0.172605128276928</v>
      </c>
      <c r="W1749" s="106"/>
      <c r="X1749" s="59">
        <v>86.882653992099904</v>
      </c>
      <c r="Y1749" s="63">
        <v>0.27203207404458901</v>
      </c>
      <c r="Z1749" s="59">
        <v>77.398356122899898</v>
      </c>
      <c r="AA1749" s="60">
        <v>0.208369305545757</v>
      </c>
      <c r="AB1749" s="59">
        <v>109.55243423</v>
      </c>
      <c r="AC1749" s="64">
        <v>0.16325813394444899</v>
      </c>
    </row>
    <row r="1750" spans="1:29" customFormat="1" x14ac:dyDescent="0.3">
      <c r="A1750" s="65" t="s">
        <v>1</v>
      </c>
    </row>
    <row r="1751" spans="1:29" customFormat="1" x14ac:dyDescent="0.3">
      <c r="A1751" s="65" t="s">
        <v>1</v>
      </c>
    </row>
  </sheetData>
  <mergeCells count="1722">
    <mergeCell ref="AB141:AC141"/>
    <mergeCell ref="A163:A164"/>
    <mergeCell ref="B163:C163"/>
    <mergeCell ref="D163:E163"/>
    <mergeCell ref="F163:G163"/>
    <mergeCell ref="Z123:AA123"/>
    <mergeCell ref="AB123:AC123"/>
    <mergeCell ref="A141:A142"/>
    <mergeCell ref="B141:C141"/>
    <mergeCell ref="D141:E141"/>
    <mergeCell ref="F141:G141"/>
    <mergeCell ref="Z106:AA106"/>
    <mergeCell ref="AB185:AC185"/>
    <mergeCell ref="Z163:AA163"/>
    <mergeCell ref="AB163:AC163"/>
    <mergeCell ref="A185:A186"/>
    <mergeCell ref="B185:C185"/>
    <mergeCell ref="D185:E185"/>
    <mergeCell ref="F185:G185"/>
    <mergeCell ref="Z141:AA141"/>
    <mergeCell ref="Z185:AA185"/>
    <mergeCell ref="I123:J123"/>
    <mergeCell ref="K123:L123"/>
    <mergeCell ref="M123:N123"/>
    <mergeCell ref="O123:P123"/>
    <mergeCell ref="Q123:R123"/>
    <mergeCell ref="S123:T123"/>
    <mergeCell ref="U123:V123"/>
    <mergeCell ref="X123:Y123"/>
    <mergeCell ref="I141:J141"/>
    <mergeCell ref="K141:L141"/>
    <mergeCell ref="M141:N141"/>
    <mergeCell ref="A88:A89"/>
    <mergeCell ref="B88:C88"/>
    <mergeCell ref="D88:E88"/>
    <mergeCell ref="F88:G88"/>
    <mergeCell ref="Z61:AA61"/>
    <mergeCell ref="AB61:AC61"/>
    <mergeCell ref="A79:A80"/>
    <mergeCell ref="B79:C79"/>
    <mergeCell ref="D79:E79"/>
    <mergeCell ref="F79:G79"/>
    <mergeCell ref="Z42:AA42"/>
    <mergeCell ref="AB106:AC106"/>
    <mergeCell ref="A123:A124"/>
    <mergeCell ref="B123:C123"/>
    <mergeCell ref="D123:E123"/>
    <mergeCell ref="F123:G123"/>
    <mergeCell ref="Z88:AA88"/>
    <mergeCell ref="AB88:AC88"/>
    <mergeCell ref="A106:A107"/>
    <mergeCell ref="B106:C106"/>
    <mergeCell ref="D106:E106"/>
    <mergeCell ref="F106:G106"/>
    <mergeCell ref="Z79:AA79"/>
    <mergeCell ref="AB42:AC42"/>
    <mergeCell ref="A61:A62"/>
    <mergeCell ref="B61:C61"/>
    <mergeCell ref="D61:E61"/>
    <mergeCell ref="F61:G61"/>
    <mergeCell ref="I79:J79"/>
    <mergeCell ref="K79:L79"/>
    <mergeCell ref="M79:N79"/>
    <mergeCell ref="O79:P79"/>
    <mergeCell ref="A6:A7"/>
    <mergeCell ref="B6:C6"/>
    <mergeCell ref="D6:E6"/>
    <mergeCell ref="F6:G6"/>
    <mergeCell ref="Z20:AA20"/>
    <mergeCell ref="AB20:AC20"/>
    <mergeCell ref="A42:A43"/>
    <mergeCell ref="B42:C42"/>
    <mergeCell ref="D42:E42"/>
    <mergeCell ref="F42:G42"/>
    <mergeCell ref="Z6:AA6"/>
    <mergeCell ref="AB79:AC79"/>
    <mergeCell ref="AB6:AC6"/>
    <mergeCell ref="A20:A21"/>
    <mergeCell ref="B20:C20"/>
    <mergeCell ref="D20:E20"/>
    <mergeCell ref="F20:G20"/>
    <mergeCell ref="I6:J6"/>
    <mergeCell ref="K6:L6"/>
    <mergeCell ref="M6:N6"/>
    <mergeCell ref="O6:P6"/>
    <mergeCell ref="Q6:R6"/>
    <mergeCell ref="S6:T6"/>
    <mergeCell ref="U6:V6"/>
    <mergeCell ref="X6:Y6"/>
    <mergeCell ref="I20:J20"/>
    <mergeCell ref="K20:L20"/>
    <mergeCell ref="M20:N20"/>
    <mergeCell ref="O20:P20"/>
    <mergeCell ref="Q20:R20"/>
    <mergeCell ref="S20:T20"/>
    <mergeCell ref="U20:V20"/>
    <mergeCell ref="X20:Y20"/>
    <mergeCell ref="I42:J42"/>
    <mergeCell ref="K42:L42"/>
    <mergeCell ref="M42:N42"/>
    <mergeCell ref="O42:P42"/>
    <mergeCell ref="Q42:R42"/>
    <mergeCell ref="S42:T42"/>
    <mergeCell ref="U42:V42"/>
    <mergeCell ref="X42:Y42"/>
    <mergeCell ref="I61:J61"/>
    <mergeCell ref="K61:L61"/>
    <mergeCell ref="M61:N61"/>
    <mergeCell ref="O61:P61"/>
    <mergeCell ref="Q61:R61"/>
    <mergeCell ref="S61:T61"/>
    <mergeCell ref="U61:V61"/>
    <mergeCell ref="X61:Y61"/>
    <mergeCell ref="Q79:R79"/>
    <mergeCell ref="S79:T79"/>
    <mergeCell ref="U79:V79"/>
    <mergeCell ref="X79:Y79"/>
    <mergeCell ref="I88:J88"/>
    <mergeCell ref="K88:L88"/>
    <mergeCell ref="M88:N88"/>
    <mergeCell ref="O88:P88"/>
    <mergeCell ref="Q88:R88"/>
    <mergeCell ref="S88:T88"/>
    <mergeCell ref="U88:V88"/>
    <mergeCell ref="X88:Y88"/>
    <mergeCell ref="I106:J106"/>
    <mergeCell ref="K106:L106"/>
    <mergeCell ref="M106:N106"/>
    <mergeCell ref="O106:P106"/>
    <mergeCell ref="Q106:R106"/>
    <mergeCell ref="S106:T106"/>
    <mergeCell ref="U106:V106"/>
    <mergeCell ref="X106:Y106"/>
    <mergeCell ref="O141:P141"/>
    <mergeCell ref="Q141:R141"/>
    <mergeCell ref="S141:T141"/>
    <mergeCell ref="U141:V141"/>
    <mergeCell ref="X141:Y141"/>
    <mergeCell ref="I163:J163"/>
    <mergeCell ref="K163:L163"/>
    <mergeCell ref="M163:N163"/>
    <mergeCell ref="O163:P163"/>
    <mergeCell ref="Q163:R163"/>
    <mergeCell ref="S163:T163"/>
    <mergeCell ref="U163:V163"/>
    <mergeCell ref="X163:Y163"/>
    <mergeCell ref="I185:J185"/>
    <mergeCell ref="K185:L185"/>
    <mergeCell ref="M185:N185"/>
    <mergeCell ref="O185:P185"/>
    <mergeCell ref="Q185:R185"/>
    <mergeCell ref="S185:T185"/>
    <mergeCell ref="U185:V185"/>
    <mergeCell ref="X185:Y185"/>
    <mergeCell ref="A203:A204"/>
    <mergeCell ref="B203:C203"/>
    <mergeCell ref="D203:E203"/>
    <mergeCell ref="F203:G203"/>
    <mergeCell ref="I203:J203"/>
    <mergeCell ref="K203:L203"/>
    <mergeCell ref="M203:N203"/>
    <mergeCell ref="O203:P203"/>
    <mergeCell ref="Q203:R203"/>
    <mergeCell ref="S203:T203"/>
    <mergeCell ref="U203:V203"/>
    <mergeCell ref="X203:Y203"/>
    <mergeCell ref="Z203:AA203"/>
    <mergeCell ref="AB203:AC203"/>
    <mergeCell ref="A221:A222"/>
    <mergeCell ref="B221:C221"/>
    <mergeCell ref="D221:E221"/>
    <mergeCell ref="F221:G221"/>
    <mergeCell ref="I221:J221"/>
    <mergeCell ref="K221:L221"/>
    <mergeCell ref="M221:N221"/>
    <mergeCell ref="O221:P221"/>
    <mergeCell ref="Q221:R221"/>
    <mergeCell ref="S221:T221"/>
    <mergeCell ref="U221:V221"/>
    <mergeCell ref="X221:Y221"/>
    <mergeCell ref="Z221:AA221"/>
    <mergeCell ref="AB221:AC221"/>
    <mergeCell ref="A247:A248"/>
    <mergeCell ref="B247:C247"/>
    <mergeCell ref="D247:E247"/>
    <mergeCell ref="F247:G247"/>
    <mergeCell ref="I247:J247"/>
    <mergeCell ref="K247:L247"/>
    <mergeCell ref="M247:N247"/>
    <mergeCell ref="O247:P247"/>
    <mergeCell ref="Q247:R247"/>
    <mergeCell ref="S247:T247"/>
    <mergeCell ref="U247:V247"/>
    <mergeCell ref="X247:Y247"/>
    <mergeCell ref="Z247:AA247"/>
    <mergeCell ref="AB247:AC247"/>
    <mergeCell ref="A273:A274"/>
    <mergeCell ref="B273:C273"/>
    <mergeCell ref="D273:E273"/>
    <mergeCell ref="F273:G273"/>
    <mergeCell ref="I273:J273"/>
    <mergeCell ref="K273:L273"/>
    <mergeCell ref="M273:N273"/>
    <mergeCell ref="O273:P273"/>
    <mergeCell ref="Q273:R273"/>
    <mergeCell ref="S273:T273"/>
    <mergeCell ref="U273:V273"/>
    <mergeCell ref="X273:Y273"/>
    <mergeCell ref="Z273:AA273"/>
    <mergeCell ref="AB273:AC273"/>
    <mergeCell ref="A282:A283"/>
    <mergeCell ref="B282:C282"/>
    <mergeCell ref="D282:E282"/>
    <mergeCell ref="F282:G282"/>
    <mergeCell ref="I282:J282"/>
    <mergeCell ref="K282:L282"/>
    <mergeCell ref="M282:N282"/>
    <mergeCell ref="O282:P282"/>
    <mergeCell ref="Q282:R282"/>
    <mergeCell ref="S282:T282"/>
    <mergeCell ref="U282:V282"/>
    <mergeCell ref="X282:Y282"/>
    <mergeCell ref="Z282:AA282"/>
    <mergeCell ref="AB282:AC282"/>
    <mergeCell ref="A303:A304"/>
    <mergeCell ref="B303:C303"/>
    <mergeCell ref="D303:E303"/>
    <mergeCell ref="F303:G303"/>
    <mergeCell ref="I303:J303"/>
    <mergeCell ref="K303:L303"/>
    <mergeCell ref="M303:N303"/>
    <mergeCell ref="O303:P303"/>
    <mergeCell ref="Q303:R303"/>
    <mergeCell ref="S303:T303"/>
    <mergeCell ref="U303:V303"/>
    <mergeCell ref="X303:Y303"/>
    <mergeCell ref="Z303:AA303"/>
    <mergeCell ref="AB303:AC303"/>
    <mergeCell ref="A329:A330"/>
    <mergeCell ref="B329:C329"/>
    <mergeCell ref="D329:E329"/>
    <mergeCell ref="F329:G329"/>
    <mergeCell ref="I329:J329"/>
    <mergeCell ref="K329:L329"/>
    <mergeCell ref="M329:N329"/>
    <mergeCell ref="O329:P329"/>
    <mergeCell ref="Q329:R329"/>
    <mergeCell ref="S329:T329"/>
    <mergeCell ref="U329:V329"/>
    <mergeCell ref="X329:Y329"/>
    <mergeCell ref="Z329:AA329"/>
    <mergeCell ref="AB329:AC329"/>
    <mergeCell ref="A352:A353"/>
    <mergeCell ref="B352:C352"/>
    <mergeCell ref="D352:E352"/>
    <mergeCell ref="F352:G352"/>
    <mergeCell ref="I352:J352"/>
    <mergeCell ref="K352:L352"/>
    <mergeCell ref="M352:N352"/>
    <mergeCell ref="O352:P352"/>
    <mergeCell ref="Q352:R352"/>
    <mergeCell ref="S352:T352"/>
    <mergeCell ref="U352:V352"/>
    <mergeCell ref="X352:Y352"/>
    <mergeCell ref="Z352:AA352"/>
    <mergeCell ref="AB352:AC352"/>
    <mergeCell ref="A375:A376"/>
    <mergeCell ref="B375:C375"/>
    <mergeCell ref="D375:E375"/>
    <mergeCell ref="F375:G375"/>
    <mergeCell ref="I375:J375"/>
    <mergeCell ref="K375:L375"/>
    <mergeCell ref="M375:N375"/>
    <mergeCell ref="O375:P375"/>
    <mergeCell ref="Q375:R375"/>
    <mergeCell ref="S375:T375"/>
    <mergeCell ref="U375:V375"/>
    <mergeCell ref="X375:Y375"/>
    <mergeCell ref="Z375:AA375"/>
    <mergeCell ref="AB375:AC375"/>
    <mergeCell ref="A403:A404"/>
    <mergeCell ref="B403:C403"/>
    <mergeCell ref="D403:E403"/>
    <mergeCell ref="F403:G403"/>
    <mergeCell ref="I403:J403"/>
    <mergeCell ref="K403:L403"/>
    <mergeCell ref="M403:N403"/>
    <mergeCell ref="O403:P403"/>
    <mergeCell ref="Q403:R403"/>
    <mergeCell ref="S403:T403"/>
    <mergeCell ref="U403:V403"/>
    <mergeCell ref="X403:Y403"/>
    <mergeCell ref="Z403:AA403"/>
    <mergeCell ref="AB403:AC403"/>
    <mergeCell ref="A420:A421"/>
    <mergeCell ref="B420:C420"/>
    <mergeCell ref="D420:E420"/>
    <mergeCell ref="F420:G420"/>
    <mergeCell ref="I420:J420"/>
    <mergeCell ref="K420:L420"/>
    <mergeCell ref="M420:N420"/>
    <mergeCell ref="O420:P420"/>
    <mergeCell ref="Q420:R420"/>
    <mergeCell ref="S420:T420"/>
    <mergeCell ref="U420:V420"/>
    <mergeCell ref="X420:Y420"/>
    <mergeCell ref="Z420:AA420"/>
    <mergeCell ref="AB420:AC420"/>
    <mergeCell ref="A437:A438"/>
    <mergeCell ref="B437:C437"/>
    <mergeCell ref="D437:E437"/>
    <mergeCell ref="F437:G437"/>
    <mergeCell ref="I437:J437"/>
    <mergeCell ref="K437:L437"/>
    <mergeCell ref="M437:N437"/>
    <mergeCell ref="O437:P437"/>
    <mergeCell ref="Q437:R437"/>
    <mergeCell ref="S437:T437"/>
    <mergeCell ref="U437:V437"/>
    <mergeCell ref="X437:Y437"/>
    <mergeCell ref="Z437:AA437"/>
    <mergeCell ref="AB437:AC437"/>
    <mergeCell ref="A452:A453"/>
    <mergeCell ref="B452:C452"/>
    <mergeCell ref="D452:E452"/>
    <mergeCell ref="F452:G452"/>
    <mergeCell ref="I452:J452"/>
    <mergeCell ref="K452:L452"/>
    <mergeCell ref="M452:N452"/>
    <mergeCell ref="O452:P452"/>
    <mergeCell ref="Q452:R452"/>
    <mergeCell ref="S452:T452"/>
    <mergeCell ref="U452:V452"/>
    <mergeCell ref="X452:Y452"/>
    <mergeCell ref="Z452:AA452"/>
    <mergeCell ref="AB452:AC452"/>
    <mergeCell ref="A467:A468"/>
    <mergeCell ref="B467:C467"/>
    <mergeCell ref="D467:E467"/>
    <mergeCell ref="F467:G467"/>
    <mergeCell ref="I467:J467"/>
    <mergeCell ref="K467:L467"/>
    <mergeCell ref="M467:N467"/>
    <mergeCell ref="O467:P467"/>
    <mergeCell ref="Q467:R467"/>
    <mergeCell ref="S467:T467"/>
    <mergeCell ref="U467:V467"/>
    <mergeCell ref="X467:Y467"/>
    <mergeCell ref="Z467:AA467"/>
    <mergeCell ref="AB467:AC467"/>
    <mergeCell ref="A482:A483"/>
    <mergeCell ref="B482:C482"/>
    <mergeCell ref="D482:E482"/>
    <mergeCell ref="F482:G482"/>
    <mergeCell ref="I482:J482"/>
    <mergeCell ref="K482:L482"/>
    <mergeCell ref="M482:N482"/>
    <mergeCell ref="O482:P482"/>
    <mergeCell ref="Q482:R482"/>
    <mergeCell ref="S482:T482"/>
    <mergeCell ref="U482:V482"/>
    <mergeCell ref="X482:Y482"/>
    <mergeCell ref="Z482:AA482"/>
    <mergeCell ref="AB482:AC482"/>
    <mergeCell ref="A497:A498"/>
    <mergeCell ref="B497:C497"/>
    <mergeCell ref="D497:E497"/>
    <mergeCell ref="F497:G497"/>
    <mergeCell ref="I497:J497"/>
    <mergeCell ref="K497:L497"/>
    <mergeCell ref="M497:N497"/>
    <mergeCell ref="O497:P497"/>
    <mergeCell ref="Q497:R497"/>
    <mergeCell ref="S497:T497"/>
    <mergeCell ref="U497:V497"/>
    <mergeCell ref="X497:Y497"/>
    <mergeCell ref="Z497:AA497"/>
    <mergeCell ref="AB497:AC497"/>
    <mergeCell ref="A512:A513"/>
    <mergeCell ref="B512:C512"/>
    <mergeCell ref="D512:E512"/>
    <mergeCell ref="F512:G512"/>
    <mergeCell ref="I512:J512"/>
    <mergeCell ref="K512:L512"/>
    <mergeCell ref="M512:N512"/>
    <mergeCell ref="O512:P512"/>
    <mergeCell ref="Q512:R512"/>
    <mergeCell ref="S512:T512"/>
    <mergeCell ref="U512:V512"/>
    <mergeCell ref="X512:Y512"/>
    <mergeCell ref="Z512:AA512"/>
    <mergeCell ref="AB512:AC512"/>
    <mergeCell ref="A522:A523"/>
    <mergeCell ref="B522:C522"/>
    <mergeCell ref="D522:E522"/>
    <mergeCell ref="F522:G522"/>
    <mergeCell ref="I522:J522"/>
    <mergeCell ref="K522:L522"/>
    <mergeCell ref="M522:N522"/>
    <mergeCell ref="O522:P522"/>
    <mergeCell ref="Q522:R522"/>
    <mergeCell ref="S522:T522"/>
    <mergeCell ref="U522:V522"/>
    <mergeCell ref="X522:Y522"/>
    <mergeCell ref="Z522:AA522"/>
    <mergeCell ref="AB522:AC522"/>
    <mergeCell ref="A546:A547"/>
    <mergeCell ref="B546:C546"/>
    <mergeCell ref="D546:E546"/>
    <mergeCell ref="F546:G546"/>
    <mergeCell ref="I546:J546"/>
    <mergeCell ref="K546:L546"/>
    <mergeCell ref="M546:N546"/>
    <mergeCell ref="O546:P546"/>
    <mergeCell ref="Q546:R546"/>
    <mergeCell ref="S546:T546"/>
    <mergeCell ref="U546:V546"/>
    <mergeCell ref="X546:Y546"/>
    <mergeCell ref="Z546:AA546"/>
    <mergeCell ref="AB546:AC546"/>
    <mergeCell ref="I570:J570"/>
    <mergeCell ref="K570:L570"/>
    <mergeCell ref="M570:N570"/>
    <mergeCell ref="O570:P570"/>
    <mergeCell ref="Q570:R570"/>
    <mergeCell ref="S570:T570"/>
    <mergeCell ref="U570:V570"/>
    <mergeCell ref="X570:Y570"/>
    <mergeCell ref="AB570:AC570"/>
    <mergeCell ref="A570:A571"/>
    <mergeCell ref="B570:C570"/>
    <mergeCell ref="D570:E570"/>
    <mergeCell ref="F570:G570"/>
    <mergeCell ref="Z570:AA570"/>
    <mergeCell ref="A596:A597"/>
    <mergeCell ref="B596:C596"/>
    <mergeCell ref="D596:E596"/>
    <mergeCell ref="F596:G596"/>
    <mergeCell ref="I596:J596"/>
    <mergeCell ref="K596:L596"/>
    <mergeCell ref="M596:N596"/>
    <mergeCell ref="O596:P596"/>
    <mergeCell ref="Q596:R596"/>
    <mergeCell ref="S596:T596"/>
    <mergeCell ref="U596:V596"/>
    <mergeCell ref="X596:Y596"/>
    <mergeCell ref="Z596:AA596"/>
    <mergeCell ref="AB596:AC596"/>
    <mergeCell ref="A622:A623"/>
    <mergeCell ref="B622:C622"/>
    <mergeCell ref="D622:E622"/>
    <mergeCell ref="F622:G622"/>
    <mergeCell ref="I622:J622"/>
    <mergeCell ref="K622:L622"/>
    <mergeCell ref="M622:N622"/>
    <mergeCell ref="O622:P622"/>
    <mergeCell ref="Q622:R622"/>
    <mergeCell ref="S622:T622"/>
    <mergeCell ref="U622:V622"/>
    <mergeCell ref="X622:Y622"/>
    <mergeCell ref="Z622:AA622"/>
    <mergeCell ref="AB622:AC622"/>
    <mergeCell ref="A657:A658"/>
    <mergeCell ref="B657:C657"/>
    <mergeCell ref="D657:E657"/>
    <mergeCell ref="F657:G657"/>
    <mergeCell ref="I657:J657"/>
    <mergeCell ref="K657:L657"/>
    <mergeCell ref="M657:N657"/>
    <mergeCell ref="O657:P657"/>
    <mergeCell ref="Q657:R657"/>
    <mergeCell ref="S657:T657"/>
    <mergeCell ref="U657:V657"/>
    <mergeCell ref="X657:Y657"/>
    <mergeCell ref="Z657:AA657"/>
    <mergeCell ref="AB657:AC657"/>
    <mergeCell ref="A691:A692"/>
    <mergeCell ref="B691:C691"/>
    <mergeCell ref="D691:E691"/>
    <mergeCell ref="F691:G691"/>
    <mergeCell ref="I691:J691"/>
    <mergeCell ref="K691:L691"/>
    <mergeCell ref="M691:N691"/>
    <mergeCell ref="O691:P691"/>
    <mergeCell ref="Q691:R691"/>
    <mergeCell ref="S691:T691"/>
    <mergeCell ref="U691:V691"/>
    <mergeCell ref="X691:Y691"/>
    <mergeCell ref="Z691:AA691"/>
    <mergeCell ref="AB691:AC691"/>
    <mergeCell ref="A701:A702"/>
    <mergeCell ref="B701:C701"/>
    <mergeCell ref="D701:E701"/>
    <mergeCell ref="F701:G701"/>
    <mergeCell ref="I701:J701"/>
    <mergeCell ref="K701:L701"/>
    <mergeCell ref="M701:N701"/>
    <mergeCell ref="O701:P701"/>
    <mergeCell ref="Q701:R701"/>
    <mergeCell ref="S701:T701"/>
    <mergeCell ref="U701:V701"/>
    <mergeCell ref="X701:Y701"/>
    <mergeCell ref="Z701:AA701"/>
    <mergeCell ref="AB701:AC701"/>
    <mergeCell ref="A711:A712"/>
    <mergeCell ref="B711:C711"/>
    <mergeCell ref="D711:E711"/>
    <mergeCell ref="F711:G711"/>
    <mergeCell ref="I711:J711"/>
    <mergeCell ref="K711:L711"/>
    <mergeCell ref="M711:N711"/>
    <mergeCell ref="O711:P711"/>
    <mergeCell ref="Q711:R711"/>
    <mergeCell ref="S711:T711"/>
    <mergeCell ref="U711:V711"/>
    <mergeCell ref="X711:Y711"/>
    <mergeCell ref="Z711:AA711"/>
    <mergeCell ref="AB711:AC711"/>
    <mergeCell ref="A721:A722"/>
    <mergeCell ref="B721:C721"/>
    <mergeCell ref="D721:E721"/>
    <mergeCell ref="F721:G721"/>
    <mergeCell ref="I721:J721"/>
    <mergeCell ref="K721:L721"/>
    <mergeCell ref="M721:N721"/>
    <mergeCell ref="O721:P721"/>
    <mergeCell ref="Q721:R721"/>
    <mergeCell ref="S721:T721"/>
    <mergeCell ref="U721:V721"/>
    <mergeCell ref="X721:Y721"/>
    <mergeCell ref="Z721:AA721"/>
    <mergeCell ref="AB721:AC721"/>
    <mergeCell ref="A731:A732"/>
    <mergeCell ref="B731:C731"/>
    <mergeCell ref="D731:E731"/>
    <mergeCell ref="F731:G731"/>
    <mergeCell ref="I731:J731"/>
    <mergeCell ref="K731:L731"/>
    <mergeCell ref="M731:N731"/>
    <mergeCell ref="O731:P731"/>
    <mergeCell ref="Q731:R731"/>
    <mergeCell ref="S731:T731"/>
    <mergeCell ref="U731:V731"/>
    <mergeCell ref="X731:Y731"/>
    <mergeCell ref="Z731:AA731"/>
    <mergeCell ref="AB731:AC731"/>
    <mergeCell ref="A741:A742"/>
    <mergeCell ref="B741:C741"/>
    <mergeCell ref="D741:E741"/>
    <mergeCell ref="F741:G741"/>
    <mergeCell ref="I741:J741"/>
    <mergeCell ref="K741:L741"/>
    <mergeCell ref="M741:N741"/>
    <mergeCell ref="O741:P741"/>
    <mergeCell ref="Q741:R741"/>
    <mergeCell ref="S741:T741"/>
    <mergeCell ref="U741:V741"/>
    <mergeCell ref="X741:Y741"/>
    <mergeCell ref="Z741:AA741"/>
    <mergeCell ref="AB741:AC741"/>
    <mergeCell ref="A751:A752"/>
    <mergeCell ref="B751:C751"/>
    <mergeCell ref="D751:E751"/>
    <mergeCell ref="F751:G751"/>
    <mergeCell ref="I751:J751"/>
    <mergeCell ref="K751:L751"/>
    <mergeCell ref="M751:N751"/>
    <mergeCell ref="O751:P751"/>
    <mergeCell ref="Q751:R751"/>
    <mergeCell ref="S751:T751"/>
    <mergeCell ref="U751:V751"/>
    <mergeCell ref="X751:Y751"/>
    <mergeCell ref="Z751:AA751"/>
    <mergeCell ref="AB751:AC751"/>
    <mergeCell ref="A761:A762"/>
    <mergeCell ref="B761:C761"/>
    <mergeCell ref="D761:E761"/>
    <mergeCell ref="F761:G761"/>
    <mergeCell ref="I761:J761"/>
    <mergeCell ref="K761:L761"/>
    <mergeCell ref="M761:N761"/>
    <mergeCell ref="O761:P761"/>
    <mergeCell ref="Q761:R761"/>
    <mergeCell ref="S761:T761"/>
    <mergeCell ref="U761:V761"/>
    <mergeCell ref="X761:Y761"/>
    <mergeCell ref="Z761:AA761"/>
    <mergeCell ref="AB761:AC761"/>
    <mergeCell ref="A771:A772"/>
    <mergeCell ref="B771:C771"/>
    <mergeCell ref="D771:E771"/>
    <mergeCell ref="F771:G771"/>
    <mergeCell ref="I771:J771"/>
    <mergeCell ref="K771:L771"/>
    <mergeCell ref="M771:N771"/>
    <mergeCell ref="O771:P771"/>
    <mergeCell ref="Q771:R771"/>
    <mergeCell ref="S771:T771"/>
    <mergeCell ref="U771:V771"/>
    <mergeCell ref="X771:Y771"/>
    <mergeCell ref="Z771:AA771"/>
    <mergeCell ref="AB771:AC771"/>
    <mergeCell ref="A781:A782"/>
    <mergeCell ref="B781:C781"/>
    <mergeCell ref="D781:E781"/>
    <mergeCell ref="F781:G781"/>
    <mergeCell ref="I781:J781"/>
    <mergeCell ref="K781:L781"/>
    <mergeCell ref="M781:N781"/>
    <mergeCell ref="O781:P781"/>
    <mergeCell ref="Q781:R781"/>
    <mergeCell ref="S781:T781"/>
    <mergeCell ref="U781:V781"/>
    <mergeCell ref="X781:Y781"/>
    <mergeCell ref="Z781:AA781"/>
    <mergeCell ref="AB781:AC781"/>
    <mergeCell ref="A791:A792"/>
    <mergeCell ref="B791:C791"/>
    <mergeCell ref="D791:E791"/>
    <mergeCell ref="F791:G791"/>
    <mergeCell ref="I791:J791"/>
    <mergeCell ref="K791:L791"/>
    <mergeCell ref="M791:N791"/>
    <mergeCell ref="O791:P791"/>
    <mergeCell ref="Q791:R791"/>
    <mergeCell ref="S791:T791"/>
    <mergeCell ref="U791:V791"/>
    <mergeCell ref="X791:Y791"/>
    <mergeCell ref="Z791:AA791"/>
    <mergeCell ref="AB791:AC791"/>
    <mergeCell ref="A801:A802"/>
    <mergeCell ref="B801:C801"/>
    <mergeCell ref="D801:E801"/>
    <mergeCell ref="F801:G801"/>
    <mergeCell ref="I801:J801"/>
    <mergeCell ref="K801:L801"/>
    <mergeCell ref="M801:N801"/>
    <mergeCell ref="O801:P801"/>
    <mergeCell ref="Q801:R801"/>
    <mergeCell ref="S801:T801"/>
    <mergeCell ref="U801:V801"/>
    <mergeCell ref="X801:Y801"/>
    <mergeCell ref="Z801:AA801"/>
    <mergeCell ref="AB801:AC801"/>
    <mergeCell ref="A811:A812"/>
    <mergeCell ref="B811:C811"/>
    <mergeCell ref="D811:E811"/>
    <mergeCell ref="F811:G811"/>
    <mergeCell ref="I811:J811"/>
    <mergeCell ref="K811:L811"/>
    <mergeCell ref="M811:N811"/>
    <mergeCell ref="O811:P811"/>
    <mergeCell ref="Q811:R811"/>
    <mergeCell ref="S811:T811"/>
    <mergeCell ref="U811:V811"/>
    <mergeCell ref="X811:Y811"/>
    <mergeCell ref="Z811:AA811"/>
    <mergeCell ref="AB811:AC811"/>
    <mergeCell ref="A821:A822"/>
    <mergeCell ref="B821:C821"/>
    <mergeCell ref="D821:E821"/>
    <mergeCell ref="F821:G821"/>
    <mergeCell ref="I821:J821"/>
    <mergeCell ref="K821:L821"/>
    <mergeCell ref="M821:N821"/>
    <mergeCell ref="O821:P821"/>
    <mergeCell ref="Q821:R821"/>
    <mergeCell ref="S821:T821"/>
    <mergeCell ref="U821:V821"/>
    <mergeCell ref="X821:Y821"/>
    <mergeCell ref="Z821:AA821"/>
    <mergeCell ref="AB821:AC821"/>
    <mergeCell ref="A831:A832"/>
    <mergeCell ref="B831:C831"/>
    <mergeCell ref="D831:E831"/>
    <mergeCell ref="F831:G831"/>
    <mergeCell ref="I831:J831"/>
    <mergeCell ref="K831:L831"/>
    <mergeCell ref="M831:N831"/>
    <mergeCell ref="O831:P831"/>
    <mergeCell ref="Q831:R831"/>
    <mergeCell ref="S831:T831"/>
    <mergeCell ref="U831:V831"/>
    <mergeCell ref="X831:Y831"/>
    <mergeCell ref="Z831:AA831"/>
    <mergeCell ref="AB831:AC831"/>
    <mergeCell ref="A841:A842"/>
    <mergeCell ref="B841:C841"/>
    <mergeCell ref="D841:E841"/>
    <mergeCell ref="F841:G841"/>
    <mergeCell ref="I841:J841"/>
    <mergeCell ref="K841:L841"/>
    <mergeCell ref="M841:N841"/>
    <mergeCell ref="O841:P841"/>
    <mergeCell ref="Q841:R841"/>
    <mergeCell ref="S841:T841"/>
    <mergeCell ref="U841:V841"/>
    <mergeCell ref="X841:Y841"/>
    <mergeCell ref="Z841:AA841"/>
    <mergeCell ref="AB841:AC841"/>
    <mergeCell ref="A851:A852"/>
    <mergeCell ref="B851:C851"/>
    <mergeCell ref="D851:E851"/>
    <mergeCell ref="F851:G851"/>
    <mergeCell ref="I851:J851"/>
    <mergeCell ref="K851:L851"/>
    <mergeCell ref="M851:N851"/>
    <mergeCell ref="O851:P851"/>
    <mergeCell ref="Q851:R851"/>
    <mergeCell ref="S851:T851"/>
    <mergeCell ref="U851:V851"/>
    <mergeCell ref="X851:Y851"/>
    <mergeCell ref="Z851:AA851"/>
    <mergeCell ref="AB851:AC851"/>
    <mergeCell ref="A861:A862"/>
    <mergeCell ref="B861:C861"/>
    <mergeCell ref="D861:E861"/>
    <mergeCell ref="F861:G861"/>
    <mergeCell ref="I861:J861"/>
    <mergeCell ref="K861:L861"/>
    <mergeCell ref="M861:N861"/>
    <mergeCell ref="O861:P861"/>
    <mergeCell ref="Q861:R861"/>
    <mergeCell ref="S861:T861"/>
    <mergeCell ref="U861:V861"/>
    <mergeCell ref="X861:Y861"/>
    <mergeCell ref="Z861:AA861"/>
    <mergeCell ref="AB861:AC861"/>
    <mergeCell ref="A871:A872"/>
    <mergeCell ref="B871:C871"/>
    <mergeCell ref="D871:E871"/>
    <mergeCell ref="F871:G871"/>
    <mergeCell ref="I871:J871"/>
    <mergeCell ref="K871:L871"/>
    <mergeCell ref="M871:N871"/>
    <mergeCell ref="O871:P871"/>
    <mergeCell ref="Q871:R871"/>
    <mergeCell ref="S871:T871"/>
    <mergeCell ref="U871:V871"/>
    <mergeCell ref="X871:Y871"/>
    <mergeCell ref="Z871:AA871"/>
    <mergeCell ref="AB871:AC871"/>
    <mergeCell ref="A881:A882"/>
    <mergeCell ref="B881:C881"/>
    <mergeCell ref="D881:E881"/>
    <mergeCell ref="F881:G881"/>
    <mergeCell ref="I881:J881"/>
    <mergeCell ref="K881:L881"/>
    <mergeCell ref="M881:N881"/>
    <mergeCell ref="O881:P881"/>
    <mergeCell ref="Q881:R881"/>
    <mergeCell ref="S881:T881"/>
    <mergeCell ref="U881:V881"/>
    <mergeCell ref="X881:Y881"/>
    <mergeCell ref="Z881:AA881"/>
    <mergeCell ref="AB881:AC881"/>
    <mergeCell ref="A891:A892"/>
    <mergeCell ref="B891:C891"/>
    <mergeCell ref="D891:E891"/>
    <mergeCell ref="F891:G891"/>
    <mergeCell ref="I891:J891"/>
    <mergeCell ref="K891:L891"/>
    <mergeCell ref="M891:N891"/>
    <mergeCell ref="O891:P891"/>
    <mergeCell ref="Q891:R891"/>
    <mergeCell ref="S891:T891"/>
    <mergeCell ref="U891:V891"/>
    <mergeCell ref="X891:Y891"/>
    <mergeCell ref="Z891:AA891"/>
    <mergeCell ref="AB891:AC891"/>
    <mergeCell ref="A901:A902"/>
    <mergeCell ref="B901:C901"/>
    <mergeCell ref="D901:E901"/>
    <mergeCell ref="F901:G901"/>
    <mergeCell ref="I901:J901"/>
    <mergeCell ref="K901:L901"/>
    <mergeCell ref="M901:N901"/>
    <mergeCell ref="O901:P901"/>
    <mergeCell ref="Q901:R901"/>
    <mergeCell ref="S901:T901"/>
    <mergeCell ref="U901:V901"/>
    <mergeCell ref="X901:Y901"/>
    <mergeCell ref="Z901:AA901"/>
    <mergeCell ref="AB901:AC901"/>
    <mergeCell ref="A911:A912"/>
    <mergeCell ref="B911:C911"/>
    <mergeCell ref="D911:E911"/>
    <mergeCell ref="F911:G911"/>
    <mergeCell ref="I911:J911"/>
    <mergeCell ref="K911:L911"/>
    <mergeCell ref="M911:N911"/>
    <mergeCell ref="O911:P911"/>
    <mergeCell ref="Q911:R911"/>
    <mergeCell ref="S911:T911"/>
    <mergeCell ref="U911:V911"/>
    <mergeCell ref="X911:Y911"/>
    <mergeCell ref="Z911:AA911"/>
    <mergeCell ref="AB911:AC911"/>
    <mergeCell ref="A921:A922"/>
    <mergeCell ref="B921:C921"/>
    <mergeCell ref="D921:E921"/>
    <mergeCell ref="F921:G921"/>
    <mergeCell ref="I921:J921"/>
    <mergeCell ref="K921:L921"/>
    <mergeCell ref="M921:N921"/>
    <mergeCell ref="O921:P921"/>
    <mergeCell ref="Q921:R921"/>
    <mergeCell ref="S921:T921"/>
    <mergeCell ref="U921:V921"/>
    <mergeCell ref="X921:Y921"/>
    <mergeCell ref="Z921:AA921"/>
    <mergeCell ref="AB921:AC921"/>
    <mergeCell ref="A931:A932"/>
    <mergeCell ref="B931:C931"/>
    <mergeCell ref="D931:E931"/>
    <mergeCell ref="F931:G931"/>
    <mergeCell ref="I931:J931"/>
    <mergeCell ref="K931:L931"/>
    <mergeCell ref="M931:N931"/>
    <mergeCell ref="O931:P931"/>
    <mergeCell ref="Q931:R931"/>
    <mergeCell ref="S931:T931"/>
    <mergeCell ref="U931:V931"/>
    <mergeCell ref="X931:Y931"/>
    <mergeCell ref="Z931:AA931"/>
    <mergeCell ref="AB931:AC931"/>
    <mergeCell ref="A941:A942"/>
    <mergeCell ref="B941:C941"/>
    <mergeCell ref="D941:E941"/>
    <mergeCell ref="F941:G941"/>
    <mergeCell ref="I941:J941"/>
    <mergeCell ref="K941:L941"/>
    <mergeCell ref="M941:N941"/>
    <mergeCell ref="O941:P941"/>
    <mergeCell ref="Q941:R941"/>
    <mergeCell ref="S941:T941"/>
    <mergeCell ref="U941:V941"/>
    <mergeCell ref="X941:Y941"/>
    <mergeCell ref="Z941:AA941"/>
    <mergeCell ref="AB941:AC941"/>
    <mergeCell ref="A951:A952"/>
    <mergeCell ref="B951:C951"/>
    <mergeCell ref="D951:E951"/>
    <mergeCell ref="F951:G951"/>
    <mergeCell ref="I951:J951"/>
    <mergeCell ref="K951:L951"/>
    <mergeCell ref="M951:N951"/>
    <mergeCell ref="O951:P951"/>
    <mergeCell ref="Q951:R951"/>
    <mergeCell ref="S951:T951"/>
    <mergeCell ref="U951:V951"/>
    <mergeCell ref="X951:Y951"/>
    <mergeCell ref="Z951:AA951"/>
    <mergeCell ref="AB951:AC951"/>
    <mergeCell ref="A961:A962"/>
    <mergeCell ref="B961:C961"/>
    <mergeCell ref="D961:E961"/>
    <mergeCell ref="F961:G961"/>
    <mergeCell ref="I961:J961"/>
    <mergeCell ref="K961:L961"/>
    <mergeCell ref="M961:N961"/>
    <mergeCell ref="O961:P961"/>
    <mergeCell ref="Q961:R961"/>
    <mergeCell ref="S961:T961"/>
    <mergeCell ref="U961:V961"/>
    <mergeCell ref="X961:Y961"/>
    <mergeCell ref="Z961:AA961"/>
    <mergeCell ref="AB961:AC961"/>
    <mergeCell ref="A971:A972"/>
    <mergeCell ref="B971:C971"/>
    <mergeCell ref="D971:E971"/>
    <mergeCell ref="F971:G971"/>
    <mergeCell ref="I971:J971"/>
    <mergeCell ref="K971:L971"/>
    <mergeCell ref="M971:N971"/>
    <mergeCell ref="O971:P971"/>
    <mergeCell ref="Q971:R971"/>
    <mergeCell ref="S971:T971"/>
    <mergeCell ref="U971:V971"/>
    <mergeCell ref="X971:Y971"/>
    <mergeCell ref="Z971:AA971"/>
    <mergeCell ref="AB971:AC971"/>
    <mergeCell ref="A981:A982"/>
    <mergeCell ref="B981:C981"/>
    <mergeCell ref="D981:E981"/>
    <mergeCell ref="F981:G981"/>
    <mergeCell ref="I981:J981"/>
    <mergeCell ref="K981:L981"/>
    <mergeCell ref="M981:N981"/>
    <mergeCell ref="O981:P981"/>
    <mergeCell ref="Q981:R981"/>
    <mergeCell ref="S981:T981"/>
    <mergeCell ref="U981:V981"/>
    <mergeCell ref="X981:Y981"/>
    <mergeCell ref="Z981:AA981"/>
    <mergeCell ref="AB981:AC981"/>
    <mergeCell ref="A991:A992"/>
    <mergeCell ref="B991:C991"/>
    <mergeCell ref="D991:E991"/>
    <mergeCell ref="F991:G991"/>
    <mergeCell ref="I991:J991"/>
    <mergeCell ref="K991:L991"/>
    <mergeCell ref="M991:N991"/>
    <mergeCell ref="O991:P991"/>
    <mergeCell ref="Q991:R991"/>
    <mergeCell ref="S991:T991"/>
    <mergeCell ref="U991:V991"/>
    <mergeCell ref="X991:Y991"/>
    <mergeCell ref="Z991:AA991"/>
    <mergeCell ref="AB991:AC991"/>
    <mergeCell ref="A1001:A1002"/>
    <mergeCell ref="B1001:C1001"/>
    <mergeCell ref="D1001:E1001"/>
    <mergeCell ref="F1001:G1001"/>
    <mergeCell ref="I1001:J1001"/>
    <mergeCell ref="K1001:L1001"/>
    <mergeCell ref="M1001:N1001"/>
    <mergeCell ref="O1001:P1001"/>
    <mergeCell ref="Q1001:R1001"/>
    <mergeCell ref="S1001:T1001"/>
    <mergeCell ref="U1001:V1001"/>
    <mergeCell ref="X1001:Y1001"/>
    <mergeCell ref="Z1001:AA1001"/>
    <mergeCell ref="AB1001:AC1001"/>
    <mergeCell ref="A1011:A1012"/>
    <mergeCell ref="B1011:C1011"/>
    <mergeCell ref="D1011:E1011"/>
    <mergeCell ref="F1011:G1011"/>
    <mergeCell ref="I1011:J1011"/>
    <mergeCell ref="K1011:L1011"/>
    <mergeCell ref="M1011:N1011"/>
    <mergeCell ref="O1011:P1011"/>
    <mergeCell ref="Q1011:R1011"/>
    <mergeCell ref="S1011:T1011"/>
    <mergeCell ref="U1011:V1011"/>
    <mergeCell ref="X1011:Y1011"/>
    <mergeCell ref="Z1011:AA1011"/>
    <mergeCell ref="AB1011:AC1011"/>
    <mergeCell ref="A1021:A1022"/>
    <mergeCell ref="B1021:C1021"/>
    <mergeCell ref="D1021:E1021"/>
    <mergeCell ref="F1021:G1021"/>
    <mergeCell ref="I1021:J1021"/>
    <mergeCell ref="K1021:L1021"/>
    <mergeCell ref="M1021:N1021"/>
    <mergeCell ref="O1021:P1021"/>
    <mergeCell ref="Q1021:R1021"/>
    <mergeCell ref="S1021:T1021"/>
    <mergeCell ref="U1021:V1021"/>
    <mergeCell ref="X1021:Y1021"/>
    <mergeCell ref="Z1021:AA1021"/>
    <mergeCell ref="AB1021:AC1021"/>
    <mergeCell ref="A1031:A1032"/>
    <mergeCell ref="B1031:C1031"/>
    <mergeCell ref="D1031:E1031"/>
    <mergeCell ref="F1031:G1031"/>
    <mergeCell ref="I1031:J1031"/>
    <mergeCell ref="K1031:L1031"/>
    <mergeCell ref="M1031:N1031"/>
    <mergeCell ref="O1031:P1031"/>
    <mergeCell ref="Q1031:R1031"/>
    <mergeCell ref="S1031:T1031"/>
    <mergeCell ref="U1031:V1031"/>
    <mergeCell ref="X1031:Y1031"/>
    <mergeCell ref="Z1031:AA1031"/>
    <mergeCell ref="AB1031:AC1031"/>
    <mergeCell ref="A1041:A1042"/>
    <mergeCell ref="B1041:C1041"/>
    <mergeCell ref="D1041:E1041"/>
    <mergeCell ref="F1041:G1041"/>
    <mergeCell ref="I1041:J1041"/>
    <mergeCell ref="K1041:L1041"/>
    <mergeCell ref="M1041:N1041"/>
    <mergeCell ref="O1041:P1041"/>
    <mergeCell ref="Q1041:R1041"/>
    <mergeCell ref="S1041:T1041"/>
    <mergeCell ref="U1041:V1041"/>
    <mergeCell ref="X1041:Y1041"/>
    <mergeCell ref="Z1041:AA1041"/>
    <mergeCell ref="AB1041:AC1041"/>
    <mergeCell ref="A1051:A1052"/>
    <mergeCell ref="B1051:C1051"/>
    <mergeCell ref="D1051:E1051"/>
    <mergeCell ref="F1051:G1051"/>
    <mergeCell ref="I1051:J1051"/>
    <mergeCell ref="K1051:L1051"/>
    <mergeCell ref="M1051:N1051"/>
    <mergeCell ref="O1051:P1051"/>
    <mergeCell ref="Q1051:R1051"/>
    <mergeCell ref="S1051:T1051"/>
    <mergeCell ref="U1051:V1051"/>
    <mergeCell ref="X1051:Y1051"/>
    <mergeCell ref="Z1051:AA1051"/>
    <mergeCell ref="AB1051:AC1051"/>
    <mergeCell ref="A1061:A1062"/>
    <mergeCell ref="B1061:C1061"/>
    <mergeCell ref="D1061:E1061"/>
    <mergeCell ref="F1061:G1061"/>
    <mergeCell ref="I1061:J1061"/>
    <mergeCell ref="K1061:L1061"/>
    <mergeCell ref="M1061:N1061"/>
    <mergeCell ref="O1061:P1061"/>
    <mergeCell ref="Q1061:R1061"/>
    <mergeCell ref="S1061:T1061"/>
    <mergeCell ref="U1061:V1061"/>
    <mergeCell ref="X1061:Y1061"/>
    <mergeCell ref="Z1061:AA1061"/>
    <mergeCell ref="AB1061:AC1061"/>
    <mergeCell ref="A1071:A1072"/>
    <mergeCell ref="B1071:C1071"/>
    <mergeCell ref="D1071:E1071"/>
    <mergeCell ref="F1071:G1071"/>
    <mergeCell ref="I1071:J1071"/>
    <mergeCell ref="K1071:L1071"/>
    <mergeCell ref="M1071:N1071"/>
    <mergeCell ref="O1071:P1071"/>
    <mergeCell ref="Q1071:R1071"/>
    <mergeCell ref="S1071:T1071"/>
    <mergeCell ref="U1071:V1071"/>
    <mergeCell ref="X1071:Y1071"/>
    <mergeCell ref="Z1071:AA1071"/>
    <mergeCell ref="AB1071:AC1071"/>
    <mergeCell ref="A1081:A1082"/>
    <mergeCell ref="B1081:C1081"/>
    <mergeCell ref="D1081:E1081"/>
    <mergeCell ref="F1081:G1081"/>
    <mergeCell ref="I1081:J1081"/>
    <mergeCell ref="K1081:L1081"/>
    <mergeCell ref="M1081:N1081"/>
    <mergeCell ref="O1081:P1081"/>
    <mergeCell ref="Q1081:R1081"/>
    <mergeCell ref="S1081:T1081"/>
    <mergeCell ref="U1081:V1081"/>
    <mergeCell ref="X1081:Y1081"/>
    <mergeCell ref="Z1081:AA1081"/>
    <mergeCell ref="AB1081:AC1081"/>
    <mergeCell ref="A1091:A1092"/>
    <mergeCell ref="B1091:C1091"/>
    <mergeCell ref="D1091:E1091"/>
    <mergeCell ref="F1091:G1091"/>
    <mergeCell ref="I1091:J1091"/>
    <mergeCell ref="K1091:L1091"/>
    <mergeCell ref="M1091:N1091"/>
    <mergeCell ref="O1091:P1091"/>
    <mergeCell ref="Q1091:R1091"/>
    <mergeCell ref="S1091:T1091"/>
    <mergeCell ref="U1091:V1091"/>
    <mergeCell ref="X1091:Y1091"/>
    <mergeCell ref="Z1091:AA1091"/>
    <mergeCell ref="AB1091:AC1091"/>
    <mergeCell ref="A1101:A1102"/>
    <mergeCell ref="B1101:C1101"/>
    <mergeCell ref="D1101:E1101"/>
    <mergeCell ref="F1101:G1101"/>
    <mergeCell ref="I1101:J1101"/>
    <mergeCell ref="K1101:L1101"/>
    <mergeCell ref="M1101:N1101"/>
    <mergeCell ref="O1101:P1101"/>
    <mergeCell ref="Q1101:R1101"/>
    <mergeCell ref="S1101:T1101"/>
    <mergeCell ref="U1101:V1101"/>
    <mergeCell ref="X1101:Y1101"/>
    <mergeCell ref="Z1101:AA1101"/>
    <mergeCell ref="AB1101:AC1101"/>
    <mergeCell ref="A1111:A1112"/>
    <mergeCell ref="B1111:C1111"/>
    <mergeCell ref="D1111:E1111"/>
    <mergeCell ref="F1111:G1111"/>
    <mergeCell ref="I1111:J1111"/>
    <mergeCell ref="K1111:L1111"/>
    <mergeCell ref="M1111:N1111"/>
    <mergeCell ref="O1111:P1111"/>
    <mergeCell ref="Q1111:R1111"/>
    <mergeCell ref="S1111:T1111"/>
    <mergeCell ref="U1111:V1111"/>
    <mergeCell ref="X1111:Y1111"/>
    <mergeCell ref="Z1111:AA1111"/>
    <mergeCell ref="AB1111:AC1111"/>
    <mergeCell ref="A1121:A1122"/>
    <mergeCell ref="B1121:C1121"/>
    <mergeCell ref="D1121:E1121"/>
    <mergeCell ref="F1121:G1121"/>
    <mergeCell ref="I1121:J1121"/>
    <mergeCell ref="K1121:L1121"/>
    <mergeCell ref="M1121:N1121"/>
    <mergeCell ref="O1121:P1121"/>
    <mergeCell ref="Q1121:R1121"/>
    <mergeCell ref="S1121:T1121"/>
    <mergeCell ref="U1121:V1121"/>
    <mergeCell ref="X1121:Y1121"/>
    <mergeCell ref="Z1121:AA1121"/>
    <mergeCell ref="AB1121:AC1121"/>
    <mergeCell ref="A1131:A1132"/>
    <mergeCell ref="B1131:C1131"/>
    <mergeCell ref="D1131:E1131"/>
    <mergeCell ref="F1131:G1131"/>
    <mergeCell ref="I1131:J1131"/>
    <mergeCell ref="K1131:L1131"/>
    <mergeCell ref="M1131:N1131"/>
    <mergeCell ref="O1131:P1131"/>
    <mergeCell ref="Q1131:R1131"/>
    <mergeCell ref="S1131:T1131"/>
    <mergeCell ref="U1131:V1131"/>
    <mergeCell ref="X1131:Y1131"/>
    <mergeCell ref="Z1131:AA1131"/>
    <mergeCell ref="AB1131:AC1131"/>
    <mergeCell ref="A1141:A1142"/>
    <mergeCell ref="B1141:C1141"/>
    <mergeCell ref="D1141:E1141"/>
    <mergeCell ref="F1141:G1141"/>
    <mergeCell ref="I1141:J1141"/>
    <mergeCell ref="K1141:L1141"/>
    <mergeCell ref="M1141:N1141"/>
    <mergeCell ref="O1141:P1141"/>
    <mergeCell ref="Q1141:R1141"/>
    <mergeCell ref="S1141:T1141"/>
    <mergeCell ref="U1141:V1141"/>
    <mergeCell ref="X1141:Y1141"/>
    <mergeCell ref="Z1141:AA1141"/>
    <mergeCell ref="AB1141:AC1141"/>
    <mergeCell ref="A1151:A1152"/>
    <mergeCell ref="B1151:C1151"/>
    <mergeCell ref="D1151:E1151"/>
    <mergeCell ref="F1151:G1151"/>
    <mergeCell ref="I1151:J1151"/>
    <mergeCell ref="K1151:L1151"/>
    <mergeCell ref="M1151:N1151"/>
    <mergeCell ref="O1151:P1151"/>
    <mergeCell ref="Q1151:R1151"/>
    <mergeCell ref="S1151:T1151"/>
    <mergeCell ref="U1151:V1151"/>
    <mergeCell ref="X1151:Y1151"/>
    <mergeCell ref="Z1151:AA1151"/>
    <mergeCell ref="AB1151:AC1151"/>
    <mergeCell ref="A1161:A1162"/>
    <mergeCell ref="B1161:C1161"/>
    <mergeCell ref="D1161:E1161"/>
    <mergeCell ref="F1161:G1161"/>
    <mergeCell ref="I1161:J1161"/>
    <mergeCell ref="K1161:L1161"/>
    <mergeCell ref="M1161:N1161"/>
    <mergeCell ref="O1161:P1161"/>
    <mergeCell ref="Q1161:R1161"/>
    <mergeCell ref="S1161:T1161"/>
    <mergeCell ref="U1161:V1161"/>
    <mergeCell ref="X1161:Y1161"/>
    <mergeCell ref="Z1161:AA1161"/>
    <mergeCell ref="AB1161:AC1161"/>
    <mergeCell ref="A1171:A1172"/>
    <mergeCell ref="B1171:C1171"/>
    <mergeCell ref="D1171:E1171"/>
    <mergeCell ref="F1171:G1171"/>
    <mergeCell ref="I1171:J1171"/>
    <mergeCell ref="K1171:L1171"/>
    <mergeCell ref="M1171:N1171"/>
    <mergeCell ref="O1171:P1171"/>
    <mergeCell ref="Q1171:R1171"/>
    <mergeCell ref="S1171:T1171"/>
    <mergeCell ref="U1171:V1171"/>
    <mergeCell ref="X1171:Y1171"/>
    <mergeCell ref="Z1171:AA1171"/>
    <mergeCell ref="AB1171:AC1171"/>
    <mergeCell ref="A1181:A1182"/>
    <mergeCell ref="B1181:C1181"/>
    <mergeCell ref="D1181:E1181"/>
    <mergeCell ref="F1181:G1181"/>
    <mergeCell ref="I1181:J1181"/>
    <mergeCell ref="K1181:L1181"/>
    <mergeCell ref="M1181:N1181"/>
    <mergeCell ref="O1181:P1181"/>
    <mergeCell ref="Q1181:R1181"/>
    <mergeCell ref="S1181:T1181"/>
    <mergeCell ref="U1181:V1181"/>
    <mergeCell ref="X1181:Y1181"/>
    <mergeCell ref="Z1181:AA1181"/>
    <mergeCell ref="AB1181:AC1181"/>
    <mergeCell ref="A1191:A1192"/>
    <mergeCell ref="B1191:C1191"/>
    <mergeCell ref="D1191:E1191"/>
    <mergeCell ref="F1191:G1191"/>
    <mergeCell ref="I1191:J1191"/>
    <mergeCell ref="K1191:L1191"/>
    <mergeCell ref="M1191:N1191"/>
    <mergeCell ref="O1191:P1191"/>
    <mergeCell ref="Q1191:R1191"/>
    <mergeCell ref="S1191:T1191"/>
    <mergeCell ref="U1191:V1191"/>
    <mergeCell ref="X1191:Y1191"/>
    <mergeCell ref="Z1191:AA1191"/>
    <mergeCell ref="AB1191:AC1191"/>
    <mergeCell ref="A1201:A1202"/>
    <mergeCell ref="B1201:C1201"/>
    <mergeCell ref="D1201:E1201"/>
    <mergeCell ref="F1201:G1201"/>
    <mergeCell ref="I1201:J1201"/>
    <mergeCell ref="K1201:L1201"/>
    <mergeCell ref="M1201:N1201"/>
    <mergeCell ref="O1201:P1201"/>
    <mergeCell ref="Q1201:R1201"/>
    <mergeCell ref="S1201:T1201"/>
    <mergeCell ref="U1201:V1201"/>
    <mergeCell ref="X1201:Y1201"/>
    <mergeCell ref="Z1201:AA1201"/>
    <mergeCell ref="AB1201:AC1201"/>
    <mergeCell ref="A1211:A1212"/>
    <mergeCell ref="B1211:C1211"/>
    <mergeCell ref="D1211:E1211"/>
    <mergeCell ref="F1211:G1211"/>
    <mergeCell ref="I1211:J1211"/>
    <mergeCell ref="K1211:L1211"/>
    <mergeCell ref="M1211:N1211"/>
    <mergeCell ref="O1211:P1211"/>
    <mergeCell ref="Q1211:R1211"/>
    <mergeCell ref="S1211:T1211"/>
    <mergeCell ref="U1211:V1211"/>
    <mergeCell ref="X1211:Y1211"/>
    <mergeCell ref="Z1211:AA1211"/>
    <mergeCell ref="AB1211:AC1211"/>
    <mergeCell ref="A1221:A1222"/>
    <mergeCell ref="B1221:C1221"/>
    <mergeCell ref="D1221:E1221"/>
    <mergeCell ref="F1221:G1221"/>
    <mergeCell ref="I1221:J1221"/>
    <mergeCell ref="K1221:L1221"/>
    <mergeCell ref="M1221:N1221"/>
    <mergeCell ref="O1221:P1221"/>
    <mergeCell ref="Q1221:R1221"/>
    <mergeCell ref="S1221:T1221"/>
    <mergeCell ref="U1221:V1221"/>
    <mergeCell ref="X1221:Y1221"/>
    <mergeCell ref="Z1221:AA1221"/>
    <mergeCell ref="AB1221:AC1221"/>
    <mergeCell ref="A1231:A1232"/>
    <mergeCell ref="B1231:C1231"/>
    <mergeCell ref="D1231:E1231"/>
    <mergeCell ref="F1231:G1231"/>
    <mergeCell ref="I1231:J1231"/>
    <mergeCell ref="K1231:L1231"/>
    <mergeCell ref="M1231:N1231"/>
    <mergeCell ref="O1231:P1231"/>
    <mergeCell ref="Q1231:R1231"/>
    <mergeCell ref="S1231:T1231"/>
    <mergeCell ref="U1231:V1231"/>
    <mergeCell ref="X1231:Y1231"/>
    <mergeCell ref="Z1231:AA1231"/>
    <mergeCell ref="AB1231:AC1231"/>
    <mergeCell ref="A1266:A1267"/>
    <mergeCell ref="B1266:C1266"/>
    <mergeCell ref="D1266:E1266"/>
    <mergeCell ref="F1266:G1266"/>
    <mergeCell ref="I1266:J1266"/>
    <mergeCell ref="K1266:L1266"/>
    <mergeCell ref="M1266:N1266"/>
    <mergeCell ref="O1266:P1266"/>
    <mergeCell ref="Q1266:R1266"/>
    <mergeCell ref="S1266:T1266"/>
    <mergeCell ref="U1266:V1266"/>
    <mergeCell ref="X1266:Y1266"/>
    <mergeCell ref="Z1266:AA1266"/>
    <mergeCell ref="AB1266:AC1266"/>
    <mergeCell ref="A1285:A1286"/>
    <mergeCell ref="B1285:C1285"/>
    <mergeCell ref="D1285:E1285"/>
    <mergeCell ref="F1285:G1285"/>
    <mergeCell ref="I1285:J1285"/>
    <mergeCell ref="K1285:L1285"/>
    <mergeCell ref="M1285:N1285"/>
    <mergeCell ref="O1285:P1285"/>
    <mergeCell ref="Q1285:R1285"/>
    <mergeCell ref="S1285:T1285"/>
    <mergeCell ref="U1285:V1285"/>
    <mergeCell ref="X1285:Y1285"/>
    <mergeCell ref="Z1285:AA1285"/>
    <mergeCell ref="AB1285:AC1285"/>
    <mergeCell ref="A1299:A1300"/>
    <mergeCell ref="B1299:C1299"/>
    <mergeCell ref="D1299:E1299"/>
    <mergeCell ref="F1299:G1299"/>
    <mergeCell ref="I1299:J1299"/>
    <mergeCell ref="K1299:L1299"/>
    <mergeCell ref="M1299:N1299"/>
    <mergeCell ref="O1299:P1299"/>
    <mergeCell ref="Q1299:R1299"/>
    <mergeCell ref="S1299:T1299"/>
    <mergeCell ref="U1299:V1299"/>
    <mergeCell ref="X1299:Y1299"/>
    <mergeCell ref="Z1299:AA1299"/>
    <mergeCell ref="AB1299:AC1299"/>
    <mergeCell ref="A1314:A1315"/>
    <mergeCell ref="B1314:C1314"/>
    <mergeCell ref="D1314:E1314"/>
    <mergeCell ref="F1314:G1314"/>
    <mergeCell ref="I1314:J1314"/>
    <mergeCell ref="K1314:L1314"/>
    <mergeCell ref="M1314:N1314"/>
    <mergeCell ref="O1314:P1314"/>
    <mergeCell ref="Q1314:R1314"/>
    <mergeCell ref="S1314:T1314"/>
    <mergeCell ref="U1314:V1314"/>
    <mergeCell ref="X1314:Y1314"/>
    <mergeCell ref="Z1314:AA1314"/>
    <mergeCell ref="AB1314:AC1314"/>
    <mergeCell ref="A1329:A1330"/>
    <mergeCell ref="B1329:C1329"/>
    <mergeCell ref="D1329:E1329"/>
    <mergeCell ref="F1329:G1329"/>
    <mergeCell ref="I1329:J1329"/>
    <mergeCell ref="K1329:L1329"/>
    <mergeCell ref="M1329:N1329"/>
    <mergeCell ref="O1329:P1329"/>
    <mergeCell ref="Q1329:R1329"/>
    <mergeCell ref="S1329:T1329"/>
    <mergeCell ref="U1329:V1329"/>
    <mergeCell ref="X1329:Y1329"/>
    <mergeCell ref="Z1329:AA1329"/>
    <mergeCell ref="AB1329:AC1329"/>
    <mergeCell ref="A1344:A1345"/>
    <mergeCell ref="B1344:C1344"/>
    <mergeCell ref="D1344:E1344"/>
    <mergeCell ref="F1344:G1344"/>
    <mergeCell ref="I1344:J1344"/>
    <mergeCell ref="K1344:L1344"/>
    <mergeCell ref="M1344:N1344"/>
    <mergeCell ref="O1344:P1344"/>
    <mergeCell ref="Q1344:R1344"/>
    <mergeCell ref="S1344:T1344"/>
    <mergeCell ref="U1344:V1344"/>
    <mergeCell ref="X1344:Y1344"/>
    <mergeCell ref="Z1344:AA1344"/>
    <mergeCell ref="AB1344:AC1344"/>
    <mergeCell ref="A1359:A1360"/>
    <mergeCell ref="B1359:C1359"/>
    <mergeCell ref="D1359:E1359"/>
    <mergeCell ref="F1359:G1359"/>
    <mergeCell ref="I1359:J1359"/>
    <mergeCell ref="K1359:L1359"/>
    <mergeCell ref="M1359:N1359"/>
    <mergeCell ref="O1359:P1359"/>
    <mergeCell ref="Q1359:R1359"/>
    <mergeCell ref="S1359:T1359"/>
    <mergeCell ref="U1359:V1359"/>
    <mergeCell ref="X1359:Y1359"/>
    <mergeCell ref="Z1359:AA1359"/>
    <mergeCell ref="AB1359:AC1359"/>
    <mergeCell ref="A1374:A1375"/>
    <mergeCell ref="B1374:C1374"/>
    <mergeCell ref="D1374:E1374"/>
    <mergeCell ref="F1374:G1374"/>
    <mergeCell ref="I1374:J1374"/>
    <mergeCell ref="K1374:L1374"/>
    <mergeCell ref="M1374:N1374"/>
    <mergeCell ref="O1374:P1374"/>
    <mergeCell ref="Q1374:R1374"/>
    <mergeCell ref="S1374:T1374"/>
    <mergeCell ref="U1374:V1374"/>
    <mergeCell ref="X1374:Y1374"/>
    <mergeCell ref="Z1374:AA1374"/>
    <mergeCell ref="AB1374:AC1374"/>
    <mergeCell ref="A1389:A1390"/>
    <mergeCell ref="B1389:C1389"/>
    <mergeCell ref="D1389:E1389"/>
    <mergeCell ref="F1389:G1389"/>
    <mergeCell ref="I1389:J1389"/>
    <mergeCell ref="K1389:L1389"/>
    <mergeCell ref="M1389:N1389"/>
    <mergeCell ref="O1389:P1389"/>
    <mergeCell ref="Q1389:R1389"/>
    <mergeCell ref="S1389:T1389"/>
    <mergeCell ref="U1389:V1389"/>
    <mergeCell ref="X1389:Y1389"/>
    <mergeCell ref="Z1389:AA1389"/>
    <mergeCell ref="AB1389:AC1389"/>
    <mergeCell ref="A1404:A1405"/>
    <mergeCell ref="B1404:C1404"/>
    <mergeCell ref="D1404:E1404"/>
    <mergeCell ref="F1404:G1404"/>
    <mergeCell ref="I1404:J1404"/>
    <mergeCell ref="K1404:L1404"/>
    <mergeCell ref="M1404:N1404"/>
    <mergeCell ref="O1404:P1404"/>
    <mergeCell ref="Q1404:R1404"/>
    <mergeCell ref="S1404:T1404"/>
    <mergeCell ref="U1404:V1404"/>
    <mergeCell ref="X1404:Y1404"/>
    <mergeCell ref="Z1404:AA1404"/>
    <mergeCell ref="AB1404:AC1404"/>
    <mergeCell ref="A1419:A1420"/>
    <mergeCell ref="B1419:C1419"/>
    <mergeCell ref="D1419:E1419"/>
    <mergeCell ref="F1419:G1419"/>
    <mergeCell ref="I1419:J1419"/>
    <mergeCell ref="K1419:L1419"/>
    <mergeCell ref="M1419:N1419"/>
    <mergeCell ref="O1419:P1419"/>
    <mergeCell ref="Q1419:R1419"/>
    <mergeCell ref="S1419:T1419"/>
    <mergeCell ref="U1419:V1419"/>
    <mergeCell ref="X1419:Y1419"/>
    <mergeCell ref="Z1419:AA1419"/>
    <mergeCell ref="AB1419:AC1419"/>
    <mergeCell ref="A1434:A1435"/>
    <mergeCell ref="B1434:C1434"/>
    <mergeCell ref="D1434:E1434"/>
    <mergeCell ref="F1434:G1434"/>
    <mergeCell ref="I1434:J1434"/>
    <mergeCell ref="K1434:L1434"/>
    <mergeCell ref="M1434:N1434"/>
    <mergeCell ref="O1434:P1434"/>
    <mergeCell ref="Q1434:R1434"/>
    <mergeCell ref="S1434:T1434"/>
    <mergeCell ref="U1434:V1434"/>
    <mergeCell ref="X1434:Y1434"/>
    <mergeCell ref="Z1434:AA1434"/>
    <mergeCell ref="AB1434:AC1434"/>
    <mergeCell ref="A1449:A1450"/>
    <mergeCell ref="B1449:C1449"/>
    <mergeCell ref="D1449:E1449"/>
    <mergeCell ref="F1449:G1449"/>
    <mergeCell ref="I1449:J1449"/>
    <mergeCell ref="K1449:L1449"/>
    <mergeCell ref="M1449:N1449"/>
    <mergeCell ref="O1449:P1449"/>
    <mergeCell ref="Q1449:R1449"/>
    <mergeCell ref="S1449:T1449"/>
    <mergeCell ref="U1449:V1449"/>
    <mergeCell ref="X1449:Y1449"/>
    <mergeCell ref="Z1449:AA1449"/>
    <mergeCell ref="AB1449:AC1449"/>
    <mergeCell ref="A1459:A1460"/>
    <mergeCell ref="B1459:C1459"/>
    <mergeCell ref="D1459:E1459"/>
    <mergeCell ref="F1459:G1459"/>
    <mergeCell ref="I1459:J1459"/>
    <mergeCell ref="K1459:L1459"/>
    <mergeCell ref="M1459:N1459"/>
    <mergeCell ref="O1459:P1459"/>
    <mergeCell ref="Q1459:R1459"/>
    <mergeCell ref="S1459:T1459"/>
    <mergeCell ref="U1459:V1459"/>
    <mergeCell ref="X1459:Y1459"/>
    <mergeCell ref="Z1459:AA1459"/>
    <mergeCell ref="AB1459:AC1459"/>
    <mergeCell ref="A1474:A1475"/>
    <mergeCell ref="B1474:C1474"/>
    <mergeCell ref="D1474:E1474"/>
    <mergeCell ref="F1474:G1474"/>
    <mergeCell ref="I1474:J1474"/>
    <mergeCell ref="K1474:L1474"/>
    <mergeCell ref="M1474:N1474"/>
    <mergeCell ref="O1474:P1474"/>
    <mergeCell ref="Q1474:R1474"/>
    <mergeCell ref="S1474:T1474"/>
    <mergeCell ref="U1474:V1474"/>
    <mergeCell ref="X1474:Y1474"/>
    <mergeCell ref="Z1474:AA1474"/>
    <mergeCell ref="AB1474:AC1474"/>
    <mergeCell ref="A1489:A1490"/>
    <mergeCell ref="B1489:C1489"/>
    <mergeCell ref="D1489:E1489"/>
    <mergeCell ref="F1489:G1489"/>
    <mergeCell ref="I1489:J1489"/>
    <mergeCell ref="K1489:L1489"/>
    <mergeCell ref="M1489:N1489"/>
    <mergeCell ref="O1489:P1489"/>
    <mergeCell ref="Q1489:R1489"/>
    <mergeCell ref="S1489:T1489"/>
    <mergeCell ref="U1489:V1489"/>
    <mergeCell ref="X1489:Y1489"/>
    <mergeCell ref="Z1489:AA1489"/>
    <mergeCell ref="AB1489:AC1489"/>
    <mergeCell ref="A1504:A1505"/>
    <mergeCell ref="B1504:C1504"/>
    <mergeCell ref="D1504:E1504"/>
    <mergeCell ref="F1504:G1504"/>
    <mergeCell ref="I1504:J1504"/>
    <mergeCell ref="K1504:L1504"/>
    <mergeCell ref="M1504:N1504"/>
    <mergeCell ref="O1504:P1504"/>
    <mergeCell ref="Q1504:R1504"/>
    <mergeCell ref="S1504:T1504"/>
    <mergeCell ref="U1504:V1504"/>
    <mergeCell ref="X1504:Y1504"/>
    <mergeCell ref="Z1504:AA1504"/>
    <mergeCell ref="AB1504:AC1504"/>
    <mergeCell ref="A1519:A1520"/>
    <mergeCell ref="B1519:C1519"/>
    <mergeCell ref="D1519:E1519"/>
    <mergeCell ref="F1519:G1519"/>
    <mergeCell ref="I1519:J1519"/>
    <mergeCell ref="K1519:L1519"/>
    <mergeCell ref="M1519:N1519"/>
    <mergeCell ref="O1519:P1519"/>
    <mergeCell ref="Q1519:R1519"/>
    <mergeCell ref="S1519:T1519"/>
    <mergeCell ref="U1519:V1519"/>
    <mergeCell ref="X1519:Y1519"/>
    <mergeCell ref="Z1519:AA1519"/>
    <mergeCell ref="AB1519:AC1519"/>
    <mergeCell ref="A1534:A1535"/>
    <mergeCell ref="B1534:C1534"/>
    <mergeCell ref="D1534:E1534"/>
    <mergeCell ref="F1534:G1534"/>
    <mergeCell ref="I1534:J1534"/>
    <mergeCell ref="K1534:L1534"/>
    <mergeCell ref="M1534:N1534"/>
    <mergeCell ref="O1534:P1534"/>
    <mergeCell ref="Q1534:R1534"/>
    <mergeCell ref="S1534:T1534"/>
    <mergeCell ref="U1534:V1534"/>
    <mergeCell ref="X1534:Y1534"/>
    <mergeCell ref="Z1534:AA1534"/>
    <mergeCell ref="AB1534:AC1534"/>
    <mergeCell ref="A1549:A1550"/>
    <mergeCell ref="B1549:C1549"/>
    <mergeCell ref="D1549:E1549"/>
    <mergeCell ref="F1549:G1549"/>
    <mergeCell ref="I1549:J1549"/>
    <mergeCell ref="K1549:L1549"/>
    <mergeCell ref="M1549:N1549"/>
    <mergeCell ref="O1549:P1549"/>
    <mergeCell ref="Q1549:R1549"/>
    <mergeCell ref="S1549:T1549"/>
    <mergeCell ref="U1549:V1549"/>
    <mergeCell ref="X1549:Y1549"/>
    <mergeCell ref="Z1549:AA1549"/>
    <mergeCell ref="AB1549:AC1549"/>
    <mergeCell ref="A1564:A1565"/>
    <mergeCell ref="B1564:C1564"/>
    <mergeCell ref="D1564:E1564"/>
    <mergeCell ref="F1564:G1564"/>
    <mergeCell ref="I1564:J1564"/>
    <mergeCell ref="K1564:L1564"/>
    <mergeCell ref="M1564:N1564"/>
    <mergeCell ref="O1564:P1564"/>
    <mergeCell ref="Q1564:R1564"/>
    <mergeCell ref="S1564:T1564"/>
    <mergeCell ref="U1564:V1564"/>
    <mergeCell ref="X1564:Y1564"/>
    <mergeCell ref="Z1564:AA1564"/>
    <mergeCell ref="AB1564:AC1564"/>
    <mergeCell ref="A1579:A1580"/>
    <mergeCell ref="B1579:C1579"/>
    <mergeCell ref="D1579:E1579"/>
    <mergeCell ref="F1579:G1579"/>
    <mergeCell ref="I1579:J1579"/>
    <mergeCell ref="K1579:L1579"/>
    <mergeCell ref="M1579:N1579"/>
    <mergeCell ref="O1579:P1579"/>
    <mergeCell ref="Q1579:R1579"/>
    <mergeCell ref="S1579:T1579"/>
    <mergeCell ref="U1579:V1579"/>
    <mergeCell ref="X1579:Y1579"/>
    <mergeCell ref="Z1579:AA1579"/>
    <mergeCell ref="AB1579:AC1579"/>
    <mergeCell ref="A1594:A1595"/>
    <mergeCell ref="B1594:C1594"/>
    <mergeCell ref="D1594:E1594"/>
    <mergeCell ref="F1594:G1594"/>
    <mergeCell ref="I1594:J1594"/>
    <mergeCell ref="K1594:L1594"/>
    <mergeCell ref="M1594:N1594"/>
    <mergeCell ref="O1594:P1594"/>
    <mergeCell ref="Q1594:R1594"/>
    <mergeCell ref="S1594:T1594"/>
    <mergeCell ref="U1594:V1594"/>
    <mergeCell ref="X1594:Y1594"/>
    <mergeCell ref="Z1594:AA1594"/>
    <mergeCell ref="AB1594:AC1594"/>
    <mergeCell ref="A1609:A1610"/>
    <mergeCell ref="B1609:C1609"/>
    <mergeCell ref="D1609:E1609"/>
    <mergeCell ref="F1609:G1609"/>
    <mergeCell ref="I1609:J1609"/>
    <mergeCell ref="K1609:L1609"/>
    <mergeCell ref="M1609:N1609"/>
    <mergeCell ref="O1609:P1609"/>
    <mergeCell ref="Q1609:R1609"/>
    <mergeCell ref="S1609:T1609"/>
    <mergeCell ref="U1609:V1609"/>
    <mergeCell ref="X1609:Y1609"/>
    <mergeCell ref="Z1609:AA1609"/>
    <mergeCell ref="AB1609:AC1609"/>
    <mergeCell ref="A1624:A1625"/>
    <mergeCell ref="B1624:C1624"/>
    <mergeCell ref="D1624:E1624"/>
    <mergeCell ref="F1624:G1624"/>
    <mergeCell ref="I1624:J1624"/>
    <mergeCell ref="K1624:L1624"/>
    <mergeCell ref="M1624:N1624"/>
    <mergeCell ref="O1624:P1624"/>
    <mergeCell ref="Q1624:R1624"/>
    <mergeCell ref="S1624:T1624"/>
    <mergeCell ref="U1624:V1624"/>
    <mergeCell ref="X1624:Y1624"/>
    <mergeCell ref="Z1624:AA1624"/>
    <mergeCell ref="AB1624:AC1624"/>
    <mergeCell ref="A1639:A1640"/>
    <mergeCell ref="B1639:C1639"/>
    <mergeCell ref="D1639:E1639"/>
    <mergeCell ref="F1639:G1639"/>
    <mergeCell ref="I1639:J1639"/>
    <mergeCell ref="K1639:L1639"/>
    <mergeCell ref="M1639:N1639"/>
    <mergeCell ref="O1639:P1639"/>
    <mergeCell ref="Q1639:R1639"/>
    <mergeCell ref="S1639:T1639"/>
    <mergeCell ref="U1639:V1639"/>
    <mergeCell ref="X1639:Y1639"/>
    <mergeCell ref="Z1639:AA1639"/>
    <mergeCell ref="AB1639:AC1639"/>
    <mergeCell ref="A1649:A1650"/>
    <mergeCell ref="B1649:C1649"/>
    <mergeCell ref="D1649:E1649"/>
    <mergeCell ref="F1649:G1649"/>
    <mergeCell ref="I1649:J1649"/>
    <mergeCell ref="K1649:L1649"/>
    <mergeCell ref="M1649:N1649"/>
    <mergeCell ref="O1649:P1649"/>
    <mergeCell ref="Q1649:R1649"/>
    <mergeCell ref="S1649:T1649"/>
    <mergeCell ref="U1649:V1649"/>
    <mergeCell ref="X1649:Y1649"/>
    <mergeCell ref="Z1649:AA1649"/>
    <mergeCell ref="AB1649:AC1649"/>
    <mergeCell ref="A1663:A1664"/>
    <mergeCell ref="B1663:C1663"/>
    <mergeCell ref="D1663:E1663"/>
    <mergeCell ref="F1663:G1663"/>
    <mergeCell ref="I1663:J1663"/>
    <mergeCell ref="K1663:L1663"/>
    <mergeCell ref="M1663:N1663"/>
    <mergeCell ref="O1663:P1663"/>
    <mergeCell ref="Q1663:R1663"/>
    <mergeCell ref="S1663:T1663"/>
    <mergeCell ref="U1663:V1663"/>
    <mergeCell ref="X1663:Y1663"/>
    <mergeCell ref="Z1663:AA1663"/>
    <mergeCell ref="AB1663:AC1663"/>
    <mergeCell ref="A1674:A1675"/>
    <mergeCell ref="B1674:C1674"/>
    <mergeCell ref="D1674:E1674"/>
    <mergeCell ref="F1674:G1674"/>
    <mergeCell ref="I1674:J1674"/>
    <mergeCell ref="K1674:L1674"/>
    <mergeCell ref="M1674:N1674"/>
    <mergeCell ref="O1674:P1674"/>
    <mergeCell ref="Q1674:R1674"/>
    <mergeCell ref="S1674:T1674"/>
    <mergeCell ref="U1674:V1674"/>
    <mergeCell ref="X1674:Y1674"/>
    <mergeCell ref="Z1674:AA1674"/>
    <mergeCell ref="AB1674:AC1674"/>
    <mergeCell ref="A1687:A1688"/>
    <mergeCell ref="B1687:C1687"/>
    <mergeCell ref="D1687:E1687"/>
    <mergeCell ref="F1687:G1687"/>
    <mergeCell ref="I1687:J1687"/>
    <mergeCell ref="K1687:L1687"/>
    <mergeCell ref="M1687:N1687"/>
    <mergeCell ref="O1687:P1687"/>
    <mergeCell ref="Q1687:R1687"/>
    <mergeCell ref="S1687:T1687"/>
    <mergeCell ref="U1687:V1687"/>
    <mergeCell ref="X1687:Y1687"/>
    <mergeCell ref="Z1687:AA1687"/>
    <mergeCell ref="AB1687:AC1687"/>
    <mergeCell ref="A1706:A1707"/>
    <mergeCell ref="B1706:C1706"/>
    <mergeCell ref="D1706:E1706"/>
    <mergeCell ref="F1706:G1706"/>
    <mergeCell ref="I1706:J1706"/>
    <mergeCell ref="K1706:L1706"/>
    <mergeCell ref="M1706:N1706"/>
    <mergeCell ref="O1706:P1706"/>
    <mergeCell ref="Q1706:R1706"/>
    <mergeCell ref="S1706:T1706"/>
    <mergeCell ref="U1706:V1706"/>
    <mergeCell ref="X1706:Y1706"/>
    <mergeCell ref="Z1706:AA1706"/>
    <mergeCell ref="AB1706:AC1706"/>
    <mergeCell ref="A1718:A1719"/>
    <mergeCell ref="B1718:C1718"/>
    <mergeCell ref="D1718:E1718"/>
    <mergeCell ref="F1718:G1718"/>
    <mergeCell ref="I1718:J1718"/>
    <mergeCell ref="K1718:L1718"/>
    <mergeCell ref="M1718:N1718"/>
    <mergeCell ref="O1718:P1718"/>
    <mergeCell ref="Q1718:R1718"/>
    <mergeCell ref="S1718:T1718"/>
    <mergeCell ref="U1718:V1718"/>
    <mergeCell ref="X1718:Y1718"/>
    <mergeCell ref="Z1718:AA1718"/>
    <mergeCell ref="AB1718:AC1718"/>
    <mergeCell ref="A1731:A1732"/>
    <mergeCell ref="B1731:C1731"/>
    <mergeCell ref="D1731:E1731"/>
    <mergeCell ref="F1731:G1731"/>
    <mergeCell ref="I1731:J1731"/>
    <mergeCell ref="K1731:L1731"/>
    <mergeCell ref="M1731:N1731"/>
    <mergeCell ref="O1731:P1731"/>
    <mergeCell ref="Q1731:R1731"/>
    <mergeCell ref="S1731:T1731"/>
    <mergeCell ref="U1731:V1731"/>
    <mergeCell ref="X1731:Y1731"/>
    <mergeCell ref="Z1731:AA1731"/>
    <mergeCell ref="AB1731:AC1731"/>
    <mergeCell ref="A1740:A1741"/>
    <mergeCell ref="B1740:C1740"/>
    <mergeCell ref="D1740:E1740"/>
    <mergeCell ref="F1740:G1740"/>
    <mergeCell ref="I1740:J1740"/>
    <mergeCell ref="K1740:L1740"/>
    <mergeCell ref="M1740:N1740"/>
    <mergeCell ref="O1740:P1740"/>
    <mergeCell ref="Q1740:R1740"/>
    <mergeCell ref="S1740:T1740"/>
    <mergeCell ref="U1740:V1740"/>
    <mergeCell ref="X1740:Y1740"/>
    <mergeCell ref="Z1740:AA1740"/>
    <mergeCell ref="AB1740:AC1740"/>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DFF55-1B5A-4936-AC29-06076DCF6DF0}">
  <dimension ref="A1:O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ColWidth="8.77734375" defaultRowHeight="14.4" x14ac:dyDescent="0.3"/>
  <cols>
    <col min="1" max="1" width="51.77734375" style="45" customWidth="1"/>
    <col min="2" max="3" width="11.33203125" style="45" customWidth="1"/>
    <col min="4" max="7" width="8.77734375" style="45"/>
    <col min="8" max="9" width="13.33203125" style="82" customWidth="1"/>
    <col min="10" max="11" width="13.21875" style="82" customWidth="1"/>
    <col min="12" max="13" width="15.33203125" style="82" customWidth="1"/>
    <col min="14" max="15" width="25.88671875" style="82" customWidth="1"/>
    <col min="16" max="16384" width="8.77734375" style="45"/>
  </cols>
  <sheetData>
    <row r="1" spans="1:15" x14ac:dyDescent="0.3">
      <c r="A1" s="44" t="str">
        <f xml:space="preserve"> HYPERLINK("#'Index'!A1", "Index")</f>
        <v>Index</v>
      </c>
      <c r="D1" s="29"/>
      <c r="E1" s="30" t="s">
        <v>503</v>
      </c>
    </row>
    <row r="2" spans="1:15" x14ac:dyDescent="0.3">
      <c r="A2" s="46" t="s">
        <v>492</v>
      </c>
      <c r="D2" s="32"/>
      <c r="E2" s="30" t="s">
        <v>504</v>
      </c>
    </row>
    <row r="3" spans="1:15" x14ac:dyDescent="0.3">
      <c r="A3" s="47" t="s">
        <v>1</v>
      </c>
      <c r="D3" s="48" t="s">
        <v>394</v>
      </c>
      <c r="E3" s="49" t="s">
        <v>401</v>
      </c>
      <c r="F3" s="50"/>
      <c r="G3" s="50"/>
      <c r="H3" s="83"/>
    </row>
    <row r="4" spans="1:15" customFormat="1" x14ac:dyDescent="0.3">
      <c r="A4" s="53" t="s">
        <v>395</v>
      </c>
      <c r="H4" s="84"/>
      <c r="I4" s="84"/>
      <c r="J4" s="84"/>
      <c r="K4" s="84"/>
      <c r="L4" s="84"/>
      <c r="M4" s="84"/>
      <c r="N4" s="84"/>
      <c r="O4" s="84"/>
    </row>
    <row r="5" spans="1:15" customFormat="1" x14ac:dyDescent="0.3">
      <c r="A5" s="54" t="s">
        <v>1</v>
      </c>
      <c r="H5" s="84"/>
      <c r="I5" s="84"/>
      <c r="J5" s="84"/>
      <c r="K5" s="84"/>
      <c r="L5" s="84"/>
      <c r="M5" s="84"/>
      <c r="N5" s="84"/>
      <c r="O5" s="84"/>
    </row>
    <row r="6" spans="1:15" customFormat="1" ht="25.5" customHeight="1" x14ac:dyDescent="0.3">
      <c r="A6" s="114" t="s">
        <v>1</v>
      </c>
      <c r="B6" s="113" t="s">
        <v>502</v>
      </c>
      <c r="C6" s="113" t="s">
        <v>1</v>
      </c>
      <c r="D6" s="113" t="s">
        <v>496</v>
      </c>
      <c r="E6" s="113" t="s">
        <v>1</v>
      </c>
      <c r="F6" s="113" t="s">
        <v>497</v>
      </c>
      <c r="G6" s="113" t="s">
        <v>1</v>
      </c>
      <c r="H6" s="116" t="s">
        <v>498</v>
      </c>
      <c r="I6" s="116" t="s">
        <v>1</v>
      </c>
      <c r="J6" s="116" t="s">
        <v>499</v>
      </c>
      <c r="K6" s="116" t="s">
        <v>1</v>
      </c>
      <c r="L6" s="116" t="s">
        <v>500</v>
      </c>
      <c r="M6" s="116" t="s">
        <v>1</v>
      </c>
      <c r="N6" s="116" t="s">
        <v>501</v>
      </c>
      <c r="O6" s="116" t="s">
        <v>1</v>
      </c>
    </row>
    <row r="7" spans="1:15" customFormat="1" x14ac:dyDescent="0.3">
      <c r="A7" s="115" t="s">
        <v>1</v>
      </c>
      <c r="B7" s="55" t="s">
        <v>14</v>
      </c>
      <c r="C7" s="55" t="s">
        <v>15</v>
      </c>
      <c r="D7" s="55" t="s">
        <v>14</v>
      </c>
      <c r="E7" s="55" t="s">
        <v>15</v>
      </c>
      <c r="F7" s="55" t="s">
        <v>14</v>
      </c>
      <c r="G7" s="55" t="s">
        <v>15</v>
      </c>
      <c r="H7" s="80" t="s">
        <v>14</v>
      </c>
      <c r="I7" s="80" t="s">
        <v>15</v>
      </c>
      <c r="J7" s="80" t="s">
        <v>14</v>
      </c>
      <c r="K7" s="80" t="s">
        <v>15</v>
      </c>
      <c r="L7" s="80" t="s">
        <v>14</v>
      </c>
      <c r="M7" s="80" t="s">
        <v>15</v>
      </c>
      <c r="N7" s="80" t="s">
        <v>14</v>
      </c>
      <c r="O7" s="80" t="s">
        <v>15</v>
      </c>
    </row>
    <row r="8" spans="1:15" customFormat="1" x14ac:dyDescent="0.3">
      <c r="A8" s="56" t="s">
        <v>16</v>
      </c>
      <c r="B8" s="57">
        <v>1511.4891619153</v>
      </c>
      <c r="C8" s="57">
        <v>1511.4891619153</v>
      </c>
      <c r="D8" s="57">
        <v>83.2055985768</v>
      </c>
      <c r="E8" s="57">
        <v>83.2055985768</v>
      </c>
      <c r="F8" s="57">
        <v>521.87504903440004</v>
      </c>
      <c r="G8" s="57">
        <v>521.87504903440004</v>
      </c>
      <c r="H8" s="85">
        <v>363.44018057020003</v>
      </c>
      <c r="I8" s="85">
        <v>363.44018057020003</v>
      </c>
      <c r="J8" s="85">
        <v>145.4951324399</v>
      </c>
      <c r="K8" s="85">
        <v>145.4951324399</v>
      </c>
      <c r="L8" s="85">
        <v>260.94483809019999</v>
      </c>
      <c r="M8" s="85">
        <v>260.94483809019999</v>
      </c>
      <c r="N8" s="85">
        <v>197.14529003729999</v>
      </c>
      <c r="O8" s="85">
        <v>197.14529003729999</v>
      </c>
    </row>
    <row r="9" spans="1:15" customFormat="1" x14ac:dyDescent="0.3">
      <c r="A9" s="58" t="s">
        <v>17</v>
      </c>
      <c r="B9" s="59">
        <v>319.30707628419998</v>
      </c>
      <c r="C9" s="60">
        <v>0.21125330192879899</v>
      </c>
      <c r="D9" s="59">
        <v>10.9851234505</v>
      </c>
      <c r="E9" s="60">
        <v>0.132023849817757</v>
      </c>
      <c r="F9" s="59">
        <v>124.1294704292</v>
      </c>
      <c r="G9" s="60">
        <v>0.237852855120916</v>
      </c>
      <c r="H9" s="86">
        <v>73.140285941900004</v>
      </c>
      <c r="I9" s="87">
        <v>0.20124435836222199</v>
      </c>
      <c r="J9" s="86">
        <v>37.268765413700002</v>
      </c>
      <c r="K9" s="87">
        <v>0.25615128691054101</v>
      </c>
      <c r="L9" s="86">
        <v>70.432293336000001</v>
      </c>
      <c r="M9" s="87">
        <v>0.26991257559060799</v>
      </c>
      <c r="N9" s="86">
        <v>16.555846088199999</v>
      </c>
      <c r="O9" s="88">
        <v>8.3977893081126201E-2</v>
      </c>
    </row>
    <row r="10" spans="1:15" customFormat="1" x14ac:dyDescent="0.3">
      <c r="A10" s="58" t="s">
        <v>18</v>
      </c>
      <c r="B10" s="61">
        <v>347.6812859506</v>
      </c>
      <c r="C10" s="62">
        <v>0.230025655963045</v>
      </c>
      <c r="D10" s="61">
        <v>16.5810893793</v>
      </c>
      <c r="E10" s="62">
        <v>0.19927853008587401</v>
      </c>
      <c r="F10" s="61">
        <v>102.7078028331</v>
      </c>
      <c r="G10" s="62">
        <v>0.19680535220669201</v>
      </c>
      <c r="H10" s="89">
        <v>99.431012094099898</v>
      </c>
      <c r="I10" s="90">
        <v>0.273582882162624</v>
      </c>
      <c r="J10" s="89">
        <v>40.594663326800003</v>
      </c>
      <c r="K10" s="90">
        <v>0.27901045654272</v>
      </c>
      <c r="L10" s="89">
        <v>45.730833854899899</v>
      </c>
      <c r="M10" s="90">
        <v>0.17525096181091099</v>
      </c>
      <c r="N10" s="89">
        <v>61.0656630735999</v>
      </c>
      <c r="O10" s="91">
        <v>0.30974954086930701</v>
      </c>
    </row>
    <row r="11" spans="1:15" customFormat="1" x14ac:dyDescent="0.3">
      <c r="A11" s="58" t="s">
        <v>19</v>
      </c>
      <c r="B11" s="59">
        <v>174.47654003330001</v>
      </c>
      <c r="C11" s="60">
        <v>0.115433536957824</v>
      </c>
      <c r="D11" s="59">
        <v>6.6752880602999998</v>
      </c>
      <c r="E11" s="60">
        <v>8.0226429164362206E-2</v>
      </c>
      <c r="F11" s="59">
        <v>84.665040018200102</v>
      </c>
      <c r="G11" s="63">
        <v>0.16223239676786899</v>
      </c>
      <c r="H11" s="86">
        <v>22.416213362800001</v>
      </c>
      <c r="I11" s="88">
        <v>6.1677862166013897E-2</v>
      </c>
      <c r="J11" s="86">
        <v>6.2465801361000004</v>
      </c>
      <c r="K11" s="88">
        <v>4.2933258531382801E-2</v>
      </c>
      <c r="L11" s="86">
        <v>29.290376176799999</v>
      </c>
      <c r="M11" s="87">
        <v>0.11224738680853</v>
      </c>
      <c r="N11" s="86">
        <v>28.5183335121</v>
      </c>
      <c r="O11" s="87">
        <v>0.144656428295621</v>
      </c>
    </row>
    <row r="12" spans="1:15" customFormat="1" x14ac:dyDescent="0.3">
      <c r="A12" s="58" t="s">
        <v>20</v>
      </c>
      <c r="B12" s="61">
        <v>158.64269301690001</v>
      </c>
      <c r="C12" s="62">
        <v>0.104957876651841</v>
      </c>
      <c r="D12" s="61">
        <v>5.3635452098999998</v>
      </c>
      <c r="E12" s="62">
        <v>6.4461349976941404E-2</v>
      </c>
      <c r="F12" s="61">
        <v>45.035374494000003</v>
      </c>
      <c r="G12" s="62">
        <v>8.6295320263589395E-2</v>
      </c>
      <c r="H12" s="89">
        <v>65.107956035500095</v>
      </c>
      <c r="I12" s="91">
        <v>0.17914352764560099</v>
      </c>
      <c r="J12" s="89">
        <v>23.484835441600001</v>
      </c>
      <c r="K12" s="91">
        <v>0.16141320364309</v>
      </c>
      <c r="L12" s="89">
        <v>26.039129771599999</v>
      </c>
      <c r="M12" s="90">
        <v>9.97878707322776E-2</v>
      </c>
      <c r="N12" s="89">
        <v>8.2793512488000101</v>
      </c>
      <c r="O12" s="88">
        <v>4.1996190967755503E-2</v>
      </c>
    </row>
    <row r="13" spans="1:15" customFormat="1" x14ac:dyDescent="0.3">
      <c r="A13" s="58" t="s">
        <v>21</v>
      </c>
      <c r="B13" s="59">
        <v>241.10146946899999</v>
      </c>
      <c r="C13" s="60">
        <v>0.15951253607633301</v>
      </c>
      <c r="D13" s="59">
        <v>12.364453512000001</v>
      </c>
      <c r="E13" s="60">
        <v>0.148601220632857</v>
      </c>
      <c r="F13" s="59">
        <v>49.0653138817</v>
      </c>
      <c r="G13" s="64">
        <v>9.4017359083334501E-2</v>
      </c>
      <c r="H13" s="86">
        <v>57.986269122299902</v>
      </c>
      <c r="I13" s="87">
        <v>0.15954831695088201</v>
      </c>
      <c r="J13" s="86">
        <v>25.802474134299999</v>
      </c>
      <c r="K13" s="87">
        <v>0.17734252480891999</v>
      </c>
      <c r="L13" s="86">
        <v>47.427690168299897</v>
      </c>
      <c r="M13" s="87">
        <v>0.18175370133938401</v>
      </c>
      <c r="N13" s="86">
        <v>54.427744579200201</v>
      </c>
      <c r="O13" s="91">
        <v>0.276079355326735</v>
      </c>
    </row>
    <row r="14" spans="1:15" customFormat="1" x14ac:dyDescent="0.3">
      <c r="A14" s="58" t="s">
        <v>22</v>
      </c>
      <c r="B14" s="61">
        <v>146.76575969819999</v>
      </c>
      <c r="C14" s="62">
        <v>9.7100107229498203E-2</v>
      </c>
      <c r="D14" s="61">
        <v>17.115154372199999</v>
      </c>
      <c r="E14" s="63">
        <v>0.205697148568704</v>
      </c>
      <c r="F14" s="61">
        <v>64.696851093199996</v>
      </c>
      <c r="G14" s="62">
        <v>0.123970002422813</v>
      </c>
      <c r="H14" s="89">
        <v>29.607843384599899</v>
      </c>
      <c r="I14" s="90">
        <v>8.14655202354026E-2</v>
      </c>
      <c r="J14" s="89">
        <v>5.2116299938999999</v>
      </c>
      <c r="K14" s="88">
        <v>3.5819961166417599E-2</v>
      </c>
      <c r="L14" s="89">
        <v>25.013692776999999</v>
      </c>
      <c r="M14" s="90">
        <v>9.5858162821192097E-2</v>
      </c>
      <c r="N14" s="89">
        <v>8.7460374979999909</v>
      </c>
      <c r="O14" s="88">
        <v>4.4363410844587003E-2</v>
      </c>
    </row>
    <row r="15" spans="1:15" customFormat="1" x14ac:dyDescent="0.3">
      <c r="A15" s="58" t="s">
        <v>23</v>
      </c>
      <c r="B15" s="59">
        <v>123.51433746310001</v>
      </c>
      <c r="C15" s="60">
        <v>8.1716985192660893E-2</v>
      </c>
      <c r="D15" s="59">
        <v>14.120944592600001</v>
      </c>
      <c r="E15" s="63">
        <v>0.16971147175350401</v>
      </c>
      <c r="F15" s="59">
        <v>51.575196284999997</v>
      </c>
      <c r="G15" s="60">
        <v>9.8826714134785804E-2</v>
      </c>
      <c r="H15" s="86">
        <v>15.750600628999999</v>
      </c>
      <c r="I15" s="88">
        <v>4.33375324772537E-2</v>
      </c>
      <c r="J15" s="86">
        <v>6.8861839934999898</v>
      </c>
      <c r="K15" s="87">
        <v>4.7329308396928602E-2</v>
      </c>
      <c r="L15" s="86">
        <v>17.010822005600001</v>
      </c>
      <c r="M15" s="87">
        <v>6.5189340897097603E-2</v>
      </c>
      <c r="N15" s="86">
        <v>19.552314037399999</v>
      </c>
      <c r="O15" s="87">
        <v>9.9177180614868798E-2</v>
      </c>
    </row>
    <row r="16" spans="1:15" customFormat="1" x14ac:dyDescent="0.3">
      <c r="A16" s="65" t="s">
        <v>1</v>
      </c>
      <c r="H16" s="84"/>
      <c r="I16" s="84"/>
      <c r="J16" s="84"/>
      <c r="K16" s="84"/>
      <c r="L16" s="84"/>
      <c r="M16" s="84"/>
      <c r="N16" s="84"/>
      <c r="O16" s="84"/>
    </row>
    <row r="17" spans="1:15" customFormat="1" x14ac:dyDescent="0.3">
      <c r="A17" s="65" t="s">
        <v>1</v>
      </c>
      <c r="H17" s="84"/>
      <c r="I17" s="84"/>
      <c r="J17" s="84"/>
      <c r="K17" s="84"/>
      <c r="L17" s="84"/>
      <c r="M17" s="84"/>
      <c r="N17" s="84"/>
      <c r="O17" s="84"/>
    </row>
    <row r="18" spans="1:15" customFormat="1" x14ac:dyDescent="0.3">
      <c r="A18" s="53" t="s">
        <v>403</v>
      </c>
      <c r="H18" s="84"/>
      <c r="I18" s="84"/>
      <c r="J18" s="84"/>
      <c r="K18" s="84"/>
      <c r="L18" s="84"/>
      <c r="M18" s="84"/>
      <c r="N18" s="84"/>
      <c r="O18" s="84"/>
    </row>
    <row r="19" spans="1:15" customFormat="1" x14ac:dyDescent="0.3">
      <c r="A19" s="54" t="s">
        <v>1</v>
      </c>
      <c r="H19" s="84"/>
      <c r="I19" s="84"/>
      <c r="J19" s="84"/>
      <c r="K19" s="84"/>
      <c r="L19" s="84"/>
      <c r="M19" s="84"/>
      <c r="N19" s="84"/>
      <c r="O19" s="84"/>
    </row>
    <row r="20" spans="1:15" customFormat="1" ht="25.5" customHeight="1" x14ac:dyDescent="0.3">
      <c r="A20" s="114" t="s">
        <v>1</v>
      </c>
      <c r="B20" s="113" t="s">
        <v>502</v>
      </c>
      <c r="C20" s="113" t="s">
        <v>1</v>
      </c>
      <c r="D20" s="113" t="s">
        <v>496</v>
      </c>
      <c r="E20" s="113" t="s">
        <v>1</v>
      </c>
      <c r="F20" s="113" t="s">
        <v>497</v>
      </c>
      <c r="G20" s="113" t="s">
        <v>1</v>
      </c>
      <c r="H20" s="116" t="s">
        <v>498</v>
      </c>
      <c r="I20" s="116" t="s">
        <v>1</v>
      </c>
      <c r="J20" s="116" t="s">
        <v>499</v>
      </c>
      <c r="K20" s="116" t="s">
        <v>1</v>
      </c>
      <c r="L20" s="116" t="s">
        <v>500</v>
      </c>
      <c r="M20" s="116" t="s">
        <v>1</v>
      </c>
      <c r="N20" s="116" t="s">
        <v>501</v>
      </c>
      <c r="O20" s="116" t="s">
        <v>1</v>
      </c>
    </row>
    <row r="21" spans="1:15" customFormat="1" x14ac:dyDescent="0.3">
      <c r="A21" s="115" t="s">
        <v>1</v>
      </c>
      <c r="B21" s="55" t="s">
        <v>14</v>
      </c>
      <c r="C21" s="55" t="s">
        <v>15</v>
      </c>
      <c r="D21" s="55" t="s">
        <v>14</v>
      </c>
      <c r="E21" s="55" t="s">
        <v>15</v>
      </c>
      <c r="F21" s="55" t="s">
        <v>14</v>
      </c>
      <c r="G21" s="55" t="s">
        <v>15</v>
      </c>
      <c r="H21" s="80" t="s">
        <v>14</v>
      </c>
      <c r="I21" s="80" t="s">
        <v>15</v>
      </c>
      <c r="J21" s="80" t="s">
        <v>14</v>
      </c>
      <c r="K21" s="80" t="s">
        <v>15</v>
      </c>
      <c r="L21" s="80" t="s">
        <v>14</v>
      </c>
      <c r="M21" s="80" t="s">
        <v>15</v>
      </c>
      <c r="N21" s="80" t="s">
        <v>14</v>
      </c>
      <c r="O21" s="80" t="s">
        <v>15</v>
      </c>
    </row>
    <row r="22" spans="1:15" customFormat="1" x14ac:dyDescent="0.3">
      <c r="A22" s="56" t="s">
        <v>16</v>
      </c>
      <c r="B22" s="57">
        <v>1534.1429478952</v>
      </c>
      <c r="C22" s="57">
        <v>1534.1429478952</v>
      </c>
      <c r="D22" s="57">
        <v>84.079664782400002</v>
      </c>
      <c r="E22" s="57">
        <v>84.079664782400002</v>
      </c>
      <c r="F22" s="57">
        <v>532.13776130129997</v>
      </c>
      <c r="G22" s="57">
        <v>532.13776130129997</v>
      </c>
      <c r="H22" s="85">
        <v>372.43285108679999</v>
      </c>
      <c r="I22" s="85">
        <v>372.43285108679999</v>
      </c>
      <c r="J22" s="85">
        <v>145.9089401402</v>
      </c>
      <c r="K22" s="85">
        <v>145.9089401402</v>
      </c>
      <c r="L22" s="85">
        <v>262.00157318740003</v>
      </c>
      <c r="M22" s="85">
        <v>262.00157318740003</v>
      </c>
      <c r="N22" s="85">
        <v>198.19908423059999</v>
      </c>
      <c r="O22" s="85">
        <v>198.19908423059999</v>
      </c>
    </row>
    <row r="23" spans="1:15" customFormat="1" x14ac:dyDescent="0.3">
      <c r="A23" s="58" t="s">
        <v>24</v>
      </c>
      <c r="B23" s="59">
        <v>387.0651697632</v>
      </c>
      <c r="C23" s="60">
        <v>0.25230058926010901</v>
      </c>
      <c r="D23" s="59">
        <v>20.459284237599999</v>
      </c>
      <c r="E23" s="60">
        <v>0.243332133763248</v>
      </c>
      <c r="F23" s="59">
        <v>149.4129715709</v>
      </c>
      <c r="G23" s="60">
        <v>0.28077874271790598</v>
      </c>
      <c r="H23" s="86">
        <v>91.317154185599904</v>
      </c>
      <c r="I23" s="87">
        <v>0.24519092211958901</v>
      </c>
      <c r="J23" s="86">
        <v>23.974445276699999</v>
      </c>
      <c r="K23" s="88">
        <v>0.16431100968633999</v>
      </c>
      <c r="L23" s="86">
        <v>85.250901873000103</v>
      </c>
      <c r="M23" s="91">
        <v>0.32538316787900801</v>
      </c>
      <c r="N23" s="86">
        <v>27.643488521599998</v>
      </c>
      <c r="O23" s="88">
        <v>0.13947334130685199</v>
      </c>
    </row>
    <row r="24" spans="1:15" customFormat="1" x14ac:dyDescent="0.3">
      <c r="A24" s="58" t="s">
        <v>25</v>
      </c>
      <c r="B24" s="61">
        <v>459.25058279149999</v>
      </c>
      <c r="C24" s="62">
        <v>0.29935318832027902</v>
      </c>
      <c r="D24" s="61">
        <v>4.5172900512000096</v>
      </c>
      <c r="E24" s="64">
        <v>5.3726309005760697E-2</v>
      </c>
      <c r="F24" s="61">
        <v>104.723494961</v>
      </c>
      <c r="G24" s="64">
        <v>0.19679771400719101</v>
      </c>
      <c r="H24" s="89">
        <v>137.77252482430001</v>
      </c>
      <c r="I24" s="91">
        <v>0.36992581192090002</v>
      </c>
      <c r="J24" s="89">
        <v>50.085039475099997</v>
      </c>
      <c r="K24" s="90">
        <v>0.343262307484206</v>
      </c>
      <c r="L24" s="89">
        <v>99.822060889199903</v>
      </c>
      <c r="M24" s="91">
        <v>0.38099794468715298</v>
      </c>
      <c r="N24" s="89">
        <v>84.250193305599794</v>
      </c>
      <c r="O24" s="91">
        <v>0.42507862048230699</v>
      </c>
    </row>
    <row r="25" spans="1:15" customFormat="1" x14ac:dyDescent="0.3">
      <c r="A25" s="58" t="s">
        <v>26</v>
      </c>
      <c r="B25" s="59">
        <v>8.6232057910999895</v>
      </c>
      <c r="C25" s="60">
        <v>5.6208619952467899E-3</v>
      </c>
      <c r="D25" s="59">
        <v>0.50761947659999995</v>
      </c>
      <c r="E25" s="60">
        <v>6.0373632306186097E-3</v>
      </c>
      <c r="F25" s="59">
        <v>4.4531354314999998</v>
      </c>
      <c r="G25" s="60">
        <v>8.3683883297629904E-3</v>
      </c>
      <c r="H25" s="86">
        <v>2.0695603165000001</v>
      </c>
      <c r="I25" s="87">
        <v>5.5568683333406203E-3</v>
      </c>
      <c r="J25" s="86">
        <v>1.8944548774000001</v>
      </c>
      <c r="K25" s="87">
        <v>1.29838163143373E-2</v>
      </c>
      <c r="L25" s="86">
        <v>1.1690407642</v>
      </c>
      <c r="M25" s="87">
        <v>4.4619608576313002E-3</v>
      </c>
      <c r="N25" s="86">
        <v>0</v>
      </c>
      <c r="O25" s="87">
        <v>0</v>
      </c>
    </row>
    <row r="26" spans="1:15" customFormat="1" x14ac:dyDescent="0.3">
      <c r="A26" s="58" t="s">
        <v>27</v>
      </c>
      <c r="B26" s="61">
        <v>192.40814930069999</v>
      </c>
      <c r="C26" s="62">
        <v>0.12541735407686599</v>
      </c>
      <c r="D26" s="61">
        <v>12.475364043000001</v>
      </c>
      <c r="E26" s="62">
        <v>0.14837552070749199</v>
      </c>
      <c r="F26" s="61">
        <v>62.216616950799903</v>
      </c>
      <c r="G26" s="62">
        <v>0.11691825214330601</v>
      </c>
      <c r="H26" s="89">
        <v>47.824009183699999</v>
      </c>
      <c r="I26" s="90">
        <v>0.12840974968815</v>
      </c>
      <c r="J26" s="89">
        <v>25.2640052225</v>
      </c>
      <c r="K26" s="90">
        <v>0.17314912436636501</v>
      </c>
      <c r="L26" s="89">
        <v>21.891589465199999</v>
      </c>
      <c r="M26" s="90">
        <v>8.3555183271902603E-2</v>
      </c>
      <c r="N26" s="89">
        <v>33.000760981399999</v>
      </c>
      <c r="O26" s="90">
        <v>0.166503095155598</v>
      </c>
    </row>
    <row r="27" spans="1:15" customFormat="1" x14ac:dyDescent="0.3">
      <c r="A27" s="58" t="s">
        <v>28</v>
      </c>
      <c r="B27" s="59">
        <v>4.8287866056000004</v>
      </c>
      <c r="C27" s="60">
        <v>3.14754672126542E-3</v>
      </c>
      <c r="D27" s="59">
        <v>0</v>
      </c>
      <c r="E27" s="60">
        <v>0</v>
      </c>
      <c r="F27" s="59">
        <v>0.55282252529999998</v>
      </c>
      <c r="G27" s="60">
        <v>1.03887106967962E-3</v>
      </c>
      <c r="H27" s="86">
        <v>0</v>
      </c>
      <c r="I27" s="87">
        <v>0</v>
      </c>
      <c r="J27" s="86">
        <v>4.2759640802999996</v>
      </c>
      <c r="K27" s="91">
        <v>2.93057031062753E-2</v>
      </c>
      <c r="L27" s="86">
        <v>0</v>
      </c>
      <c r="M27" s="87">
        <v>0</v>
      </c>
      <c r="N27" s="86">
        <v>0</v>
      </c>
      <c r="O27" s="87">
        <v>0</v>
      </c>
    </row>
    <row r="28" spans="1:15" customFormat="1" x14ac:dyDescent="0.3">
      <c r="A28" s="58" t="s">
        <v>29</v>
      </c>
      <c r="B28" s="61">
        <v>26.9511200331</v>
      </c>
      <c r="C28" s="62">
        <v>1.7567541584098199E-2</v>
      </c>
      <c r="D28" s="61">
        <v>0</v>
      </c>
      <c r="E28" s="62">
        <v>0</v>
      </c>
      <c r="F28" s="61">
        <v>18.256301763100002</v>
      </c>
      <c r="G28" s="63">
        <v>3.4307472783844002E-2</v>
      </c>
      <c r="H28" s="89">
        <v>2.3140325134999999</v>
      </c>
      <c r="I28" s="90">
        <v>6.2132878631608298E-3</v>
      </c>
      <c r="J28" s="89">
        <v>0.42384980230000002</v>
      </c>
      <c r="K28" s="90">
        <v>2.9048926124248002E-3</v>
      </c>
      <c r="L28" s="89">
        <v>0</v>
      </c>
      <c r="M28" s="90">
        <v>0</v>
      </c>
      <c r="N28" s="89">
        <v>4.7824279665000002</v>
      </c>
      <c r="O28" s="90">
        <v>2.4129415052875601E-2</v>
      </c>
    </row>
    <row r="29" spans="1:15" customFormat="1" x14ac:dyDescent="0.3">
      <c r="A29" s="58" t="s">
        <v>30</v>
      </c>
      <c r="B29" s="59">
        <v>31.278571217500001</v>
      </c>
      <c r="C29" s="60">
        <v>2.0388302967734102E-2</v>
      </c>
      <c r="D29" s="59">
        <v>2.8647100828999998</v>
      </c>
      <c r="E29" s="60">
        <v>3.4071378499354502E-2</v>
      </c>
      <c r="F29" s="59">
        <v>18.4398766435</v>
      </c>
      <c r="G29" s="60">
        <v>3.4652449016974E-2</v>
      </c>
      <c r="H29" s="86">
        <v>1.9939975474</v>
      </c>
      <c r="I29" s="87">
        <v>5.3539786879199698E-3</v>
      </c>
      <c r="J29" s="86">
        <v>0</v>
      </c>
      <c r="K29" s="87">
        <v>0</v>
      </c>
      <c r="L29" s="86">
        <v>0</v>
      </c>
      <c r="M29" s="87">
        <v>0</v>
      </c>
      <c r="N29" s="86">
        <v>7.3622647143000002</v>
      </c>
      <c r="O29" s="87">
        <v>3.7145805909648798E-2</v>
      </c>
    </row>
    <row r="30" spans="1:15" customFormat="1" x14ac:dyDescent="0.3">
      <c r="A30" s="58" t="s">
        <v>31</v>
      </c>
      <c r="B30" s="61">
        <v>33.007178223499999</v>
      </c>
      <c r="C30" s="62">
        <v>2.1515060424313701E-2</v>
      </c>
      <c r="D30" s="61">
        <v>0.41380770030000003</v>
      </c>
      <c r="E30" s="62">
        <v>4.9216145351071898E-3</v>
      </c>
      <c r="F30" s="61">
        <v>11.936735154400001</v>
      </c>
      <c r="G30" s="62">
        <v>2.2431663419655998E-2</v>
      </c>
      <c r="H30" s="89">
        <v>7.0933376638000096</v>
      </c>
      <c r="I30" s="90">
        <v>1.9045950546792201E-2</v>
      </c>
      <c r="J30" s="89">
        <v>7.80866945220001</v>
      </c>
      <c r="K30" s="91">
        <v>5.3517416031511597E-2</v>
      </c>
      <c r="L30" s="89">
        <v>11.2377698313</v>
      </c>
      <c r="M30" s="90">
        <v>4.2891993718152402E-2</v>
      </c>
      <c r="N30" s="89">
        <v>1.6101960852999999</v>
      </c>
      <c r="O30" s="90">
        <v>8.1241348392234493E-3</v>
      </c>
    </row>
    <row r="31" spans="1:15" customFormat="1" x14ac:dyDescent="0.3">
      <c r="A31" s="58" t="s">
        <v>32</v>
      </c>
      <c r="B31" s="59">
        <v>179.3227665119</v>
      </c>
      <c r="C31" s="60">
        <v>0.116887912406028</v>
      </c>
      <c r="D31" s="59">
        <v>23.100054934599999</v>
      </c>
      <c r="E31" s="63">
        <v>0.27474009315312398</v>
      </c>
      <c r="F31" s="59">
        <v>78.099288278200007</v>
      </c>
      <c r="G31" s="60">
        <v>0.14676516864207201</v>
      </c>
      <c r="H31" s="86">
        <v>35.550434629200097</v>
      </c>
      <c r="I31" s="87">
        <v>9.5454615578244306E-2</v>
      </c>
      <c r="J31" s="86">
        <v>14.235025994400001</v>
      </c>
      <c r="K31" s="87">
        <v>9.7561026628813399E-2</v>
      </c>
      <c r="L31" s="86">
        <v>19.743084422700001</v>
      </c>
      <c r="M31" s="87">
        <v>7.5354831585604604E-2</v>
      </c>
      <c r="N31" s="86">
        <v>16.401411078900001</v>
      </c>
      <c r="O31" s="87">
        <v>8.2752204141454802E-2</v>
      </c>
    </row>
    <row r="32" spans="1:15" customFormat="1" x14ac:dyDescent="0.3">
      <c r="A32" s="58" t="s">
        <v>33</v>
      </c>
      <c r="B32" s="61">
        <v>108.32422440329999</v>
      </c>
      <c r="C32" s="62">
        <v>7.0608951109750004E-2</v>
      </c>
      <c r="D32" s="61">
        <v>9.8863547162999996</v>
      </c>
      <c r="E32" s="62">
        <v>0.117583184256099</v>
      </c>
      <c r="F32" s="61">
        <v>44.445549030800002</v>
      </c>
      <c r="G32" s="62">
        <v>8.3522636924152904E-2</v>
      </c>
      <c r="H32" s="89">
        <v>23.6409882745</v>
      </c>
      <c r="I32" s="90">
        <v>6.3477183082837604E-2</v>
      </c>
      <c r="J32" s="89">
        <v>10.8618518841</v>
      </c>
      <c r="K32" s="90">
        <v>7.44426755047575E-2</v>
      </c>
      <c r="L32" s="89">
        <v>14.0011678994</v>
      </c>
      <c r="M32" s="90">
        <v>5.3439251257416998E-2</v>
      </c>
      <c r="N32" s="89">
        <v>7.8840205585999801</v>
      </c>
      <c r="O32" s="90">
        <v>3.9778289537539598E-2</v>
      </c>
    </row>
    <row r="33" spans="1:15" customFormat="1" x14ac:dyDescent="0.3">
      <c r="A33" s="58" t="s">
        <v>34</v>
      </c>
      <c r="B33" s="59">
        <v>10.544472923400001</v>
      </c>
      <c r="C33" s="60">
        <v>6.8732010520054301E-3</v>
      </c>
      <c r="D33" s="59">
        <v>2.6648625248000002</v>
      </c>
      <c r="E33" s="63">
        <v>3.1694495115991803E-2</v>
      </c>
      <c r="F33" s="59">
        <v>4.9733326052999898</v>
      </c>
      <c r="G33" s="60">
        <v>9.3459494269644006E-3</v>
      </c>
      <c r="H33" s="86">
        <v>0</v>
      </c>
      <c r="I33" s="87">
        <v>0</v>
      </c>
      <c r="J33" s="86">
        <v>0</v>
      </c>
      <c r="K33" s="87">
        <v>0</v>
      </c>
      <c r="L33" s="86">
        <v>0.2412093257</v>
      </c>
      <c r="M33" s="87">
        <v>9.2064075328078998E-4</v>
      </c>
      <c r="N33" s="86">
        <v>2.6650684675999998</v>
      </c>
      <c r="O33" s="87">
        <v>1.34464217024295E-2</v>
      </c>
    </row>
    <row r="34" spans="1:15" customFormat="1" x14ac:dyDescent="0.3">
      <c r="A34" s="58" t="s">
        <v>35</v>
      </c>
      <c r="B34" s="61">
        <v>11.2629175635</v>
      </c>
      <c r="C34" s="62">
        <v>7.3415046355050596E-3</v>
      </c>
      <c r="D34" s="61">
        <v>0</v>
      </c>
      <c r="E34" s="62">
        <v>0</v>
      </c>
      <c r="F34" s="61">
        <v>5.6367982729999904</v>
      </c>
      <c r="G34" s="62">
        <v>1.05927424868622E-2</v>
      </c>
      <c r="H34" s="89">
        <v>0</v>
      </c>
      <c r="I34" s="90">
        <v>0</v>
      </c>
      <c r="J34" s="89">
        <v>0.87506695630000197</v>
      </c>
      <c r="K34" s="90">
        <v>5.9973498228358801E-3</v>
      </c>
      <c r="L34" s="89">
        <v>4.7510523341999997</v>
      </c>
      <c r="M34" s="90">
        <v>1.81336786508597E-2</v>
      </c>
      <c r="N34" s="89">
        <v>0</v>
      </c>
      <c r="O34" s="90">
        <v>0</v>
      </c>
    </row>
    <row r="35" spans="1:15" customFormat="1" x14ac:dyDescent="0.3">
      <c r="A35" s="58" t="s">
        <v>36</v>
      </c>
      <c r="B35" s="59">
        <v>16.032903273999999</v>
      </c>
      <c r="C35" s="60">
        <v>1.0450723184561601E-2</v>
      </c>
      <c r="D35" s="59">
        <v>0.81332049470000001</v>
      </c>
      <c r="E35" s="60">
        <v>9.6732128607421395E-3</v>
      </c>
      <c r="F35" s="59">
        <v>9.4155055067000006</v>
      </c>
      <c r="G35" s="60">
        <v>1.76937368317466E-2</v>
      </c>
      <c r="H35" s="86">
        <v>3.1144489156999899</v>
      </c>
      <c r="I35" s="87">
        <v>8.3624441469427203E-3</v>
      </c>
      <c r="J35" s="86">
        <v>1.0653112413000001</v>
      </c>
      <c r="K35" s="87">
        <v>7.3012060828923199E-3</v>
      </c>
      <c r="L35" s="86">
        <v>0.63916930129999905</v>
      </c>
      <c r="M35" s="87">
        <v>2.43956283744459E-3</v>
      </c>
      <c r="N35" s="86">
        <v>0.98514781429999898</v>
      </c>
      <c r="O35" s="87">
        <v>4.9704962973179199E-3</v>
      </c>
    </row>
    <row r="36" spans="1:15" customFormat="1" x14ac:dyDescent="0.3">
      <c r="A36" s="58" t="s">
        <v>37</v>
      </c>
      <c r="B36" s="61">
        <v>40.876462727300002</v>
      </c>
      <c r="C36" s="62">
        <v>2.6644494102313801E-2</v>
      </c>
      <c r="D36" s="61">
        <v>5.9590353693999996</v>
      </c>
      <c r="E36" s="63">
        <v>7.0873681345211298E-2</v>
      </c>
      <c r="F36" s="61">
        <v>7.85324598129999</v>
      </c>
      <c r="G36" s="62">
        <v>1.4757919005964799E-2</v>
      </c>
      <c r="H36" s="89">
        <v>15.065587497099999</v>
      </c>
      <c r="I36" s="90">
        <v>4.04518222630924E-2</v>
      </c>
      <c r="J36" s="89">
        <v>4.1280534182000004</v>
      </c>
      <c r="K36" s="90">
        <v>2.8291984125396699E-2</v>
      </c>
      <c r="L36" s="89">
        <v>0</v>
      </c>
      <c r="M36" s="88">
        <v>0</v>
      </c>
      <c r="N36" s="89">
        <v>8.42182091419998</v>
      </c>
      <c r="O36" s="90">
        <v>4.2491724656010102E-2</v>
      </c>
    </row>
    <row r="37" spans="1:15" customFormat="1" x14ac:dyDescent="0.3">
      <c r="A37" s="58" t="s">
        <v>38</v>
      </c>
      <c r="B37" s="59">
        <v>24.3664367656</v>
      </c>
      <c r="C37" s="60">
        <v>1.5882768159922799E-2</v>
      </c>
      <c r="D37" s="59">
        <v>0.41796115099999998</v>
      </c>
      <c r="E37" s="60">
        <v>4.97101352725052E-3</v>
      </c>
      <c r="F37" s="59">
        <v>11.722086625499999</v>
      </c>
      <c r="G37" s="60">
        <v>2.2028293193917602E-2</v>
      </c>
      <c r="H37" s="86">
        <v>4.6767755355</v>
      </c>
      <c r="I37" s="87">
        <v>1.2557365769030999E-2</v>
      </c>
      <c r="J37" s="86">
        <v>1.0172024594</v>
      </c>
      <c r="K37" s="87">
        <v>6.9714882338436403E-3</v>
      </c>
      <c r="L37" s="86">
        <v>3.2545270812</v>
      </c>
      <c r="M37" s="87">
        <v>1.2421784501546299E-2</v>
      </c>
      <c r="N37" s="86">
        <v>3.1922838222999999</v>
      </c>
      <c r="O37" s="87">
        <v>1.6106450918743201E-2</v>
      </c>
    </row>
    <row r="38" spans="1:15" customFormat="1" x14ac:dyDescent="0.3">
      <c r="A38" s="65" t="s">
        <v>1</v>
      </c>
      <c r="H38" s="84"/>
      <c r="I38" s="84"/>
      <c r="J38" s="84"/>
      <c r="K38" s="84"/>
      <c r="L38" s="84"/>
      <c r="M38" s="84"/>
      <c r="N38" s="84"/>
      <c r="O38" s="84"/>
    </row>
    <row r="39" spans="1:15" customFormat="1" x14ac:dyDescent="0.3">
      <c r="A39" s="65" t="s">
        <v>1</v>
      </c>
      <c r="H39" s="84"/>
      <c r="I39" s="84"/>
      <c r="J39" s="84"/>
      <c r="K39" s="84"/>
      <c r="L39" s="84"/>
      <c r="M39" s="84"/>
      <c r="N39" s="84"/>
      <c r="O39" s="84"/>
    </row>
    <row r="40" spans="1:15" customFormat="1" x14ac:dyDescent="0.3">
      <c r="A40" s="53" t="s">
        <v>39</v>
      </c>
      <c r="H40" s="84"/>
      <c r="I40" s="84"/>
      <c r="J40" s="84"/>
      <c r="K40" s="84"/>
      <c r="L40" s="84"/>
      <c r="M40" s="84"/>
      <c r="N40" s="84"/>
      <c r="O40" s="84"/>
    </row>
    <row r="41" spans="1:15" customFormat="1" x14ac:dyDescent="0.3">
      <c r="A41" s="54" t="s">
        <v>1</v>
      </c>
      <c r="H41" s="84"/>
      <c r="I41" s="84"/>
      <c r="J41" s="84"/>
      <c r="K41" s="84"/>
      <c r="L41" s="84"/>
      <c r="M41" s="84"/>
      <c r="N41" s="84"/>
      <c r="O41" s="84"/>
    </row>
    <row r="42" spans="1:15" customFormat="1" ht="25.5" customHeight="1" x14ac:dyDescent="0.3">
      <c r="A42" s="114" t="s">
        <v>1</v>
      </c>
      <c r="B42" s="113" t="s">
        <v>502</v>
      </c>
      <c r="C42" s="113" t="s">
        <v>1</v>
      </c>
      <c r="D42" s="113" t="s">
        <v>496</v>
      </c>
      <c r="E42" s="113" t="s">
        <v>1</v>
      </c>
      <c r="F42" s="113" t="s">
        <v>497</v>
      </c>
      <c r="G42" s="113" t="s">
        <v>1</v>
      </c>
      <c r="H42" s="116" t="s">
        <v>498</v>
      </c>
      <c r="I42" s="116" t="s">
        <v>1</v>
      </c>
      <c r="J42" s="116" t="s">
        <v>499</v>
      </c>
      <c r="K42" s="116" t="s">
        <v>1</v>
      </c>
      <c r="L42" s="116" t="s">
        <v>500</v>
      </c>
      <c r="M42" s="116" t="s">
        <v>1</v>
      </c>
      <c r="N42" s="116" t="s">
        <v>501</v>
      </c>
      <c r="O42" s="116" t="s">
        <v>1</v>
      </c>
    </row>
    <row r="43" spans="1:15" customFormat="1" x14ac:dyDescent="0.3">
      <c r="A43" s="115" t="s">
        <v>1</v>
      </c>
      <c r="B43" s="55" t="s">
        <v>14</v>
      </c>
      <c r="C43" s="55" t="s">
        <v>15</v>
      </c>
      <c r="D43" s="55" t="s">
        <v>14</v>
      </c>
      <c r="E43" s="55" t="s">
        <v>15</v>
      </c>
      <c r="F43" s="55" t="s">
        <v>14</v>
      </c>
      <c r="G43" s="55" t="s">
        <v>15</v>
      </c>
      <c r="H43" s="80" t="s">
        <v>14</v>
      </c>
      <c r="I43" s="80" t="s">
        <v>15</v>
      </c>
      <c r="J43" s="80" t="s">
        <v>14</v>
      </c>
      <c r="K43" s="80" t="s">
        <v>15</v>
      </c>
      <c r="L43" s="80" t="s">
        <v>14</v>
      </c>
      <c r="M43" s="80" t="s">
        <v>15</v>
      </c>
      <c r="N43" s="80" t="s">
        <v>14</v>
      </c>
      <c r="O43" s="80" t="s">
        <v>15</v>
      </c>
    </row>
    <row r="44" spans="1:15" customFormat="1" x14ac:dyDescent="0.3">
      <c r="A44" s="56" t="s">
        <v>16</v>
      </c>
      <c r="B44" s="57">
        <v>1534.1429478952</v>
      </c>
      <c r="C44" s="57">
        <v>1534.1429478952</v>
      </c>
      <c r="D44" s="57">
        <v>84.079664782400002</v>
      </c>
      <c r="E44" s="57">
        <v>84.079664782400002</v>
      </c>
      <c r="F44" s="57">
        <v>532.13776130129997</v>
      </c>
      <c r="G44" s="57">
        <v>532.13776130129997</v>
      </c>
      <c r="H44" s="85">
        <v>372.43285108679999</v>
      </c>
      <c r="I44" s="85">
        <v>372.43285108679999</v>
      </c>
      <c r="J44" s="85">
        <v>145.9089401402</v>
      </c>
      <c r="K44" s="85">
        <v>145.9089401402</v>
      </c>
      <c r="L44" s="85">
        <v>262.00157318740003</v>
      </c>
      <c r="M44" s="85">
        <v>262.00157318740003</v>
      </c>
      <c r="N44" s="85">
        <v>198.19908423059999</v>
      </c>
      <c r="O44" s="85">
        <v>198.19908423059999</v>
      </c>
    </row>
    <row r="45" spans="1:15" customFormat="1" x14ac:dyDescent="0.3">
      <c r="A45" s="58" t="s">
        <v>40</v>
      </c>
      <c r="B45" s="59">
        <v>53.422077759099999</v>
      </c>
      <c r="C45" s="60">
        <v>3.48220990960416E-2</v>
      </c>
      <c r="D45" s="59">
        <v>6.0426397244999999</v>
      </c>
      <c r="E45" s="60">
        <v>7.1868028257944194E-2</v>
      </c>
      <c r="F45" s="59">
        <v>15.612057159100001</v>
      </c>
      <c r="G45" s="60">
        <v>2.9338374936824601E-2</v>
      </c>
      <c r="H45" s="86">
        <v>16.6138516792</v>
      </c>
      <c r="I45" s="87">
        <v>4.4608985568053303E-2</v>
      </c>
      <c r="J45" s="86">
        <v>4.3184342092000003</v>
      </c>
      <c r="K45" s="87">
        <v>2.9596775941560099E-2</v>
      </c>
      <c r="L45" s="86">
        <v>3.0275847427000002</v>
      </c>
      <c r="M45" s="87">
        <v>1.15555975709141E-2</v>
      </c>
      <c r="N45" s="86">
        <v>11.240198514799999</v>
      </c>
      <c r="O45" s="87">
        <v>5.6711657162463402E-2</v>
      </c>
    </row>
    <row r="46" spans="1:15" customFormat="1" x14ac:dyDescent="0.3">
      <c r="A46" s="58" t="s">
        <v>41</v>
      </c>
      <c r="B46" s="61">
        <v>117.3037936857</v>
      </c>
      <c r="C46" s="62">
        <v>7.64621014271437E-2</v>
      </c>
      <c r="D46" s="61">
        <v>4.2420275668</v>
      </c>
      <c r="E46" s="62">
        <v>5.04524795356696E-2</v>
      </c>
      <c r="F46" s="61">
        <v>45.914326749800097</v>
      </c>
      <c r="G46" s="62">
        <v>8.6282782559012894E-2</v>
      </c>
      <c r="H46" s="89">
        <v>28.217954566500001</v>
      </c>
      <c r="I46" s="90">
        <v>7.5766556264188004E-2</v>
      </c>
      <c r="J46" s="89">
        <v>7.7431880959999804</v>
      </c>
      <c r="K46" s="90">
        <v>5.30686336872832E-2</v>
      </c>
      <c r="L46" s="89">
        <v>21.5236969525</v>
      </c>
      <c r="M46" s="90">
        <v>8.2151021807433597E-2</v>
      </c>
      <c r="N46" s="89">
        <v>9.5862404815000204</v>
      </c>
      <c r="O46" s="90">
        <v>4.8366724390848499E-2</v>
      </c>
    </row>
    <row r="47" spans="1:15" customFormat="1" x14ac:dyDescent="0.3">
      <c r="A47" s="58" t="s">
        <v>42</v>
      </c>
      <c r="B47" s="59">
        <v>113.8658608792</v>
      </c>
      <c r="C47" s="60">
        <v>7.4221154577166798E-2</v>
      </c>
      <c r="D47" s="59">
        <v>6.9795945989000101</v>
      </c>
      <c r="E47" s="60">
        <v>8.3011684418144896E-2</v>
      </c>
      <c r="F47" s="59">
        <v>45.813246522999997</v>
      </c>
      <c r="G47" s="60">
        <v>8.6092831320535093E-2</v>
      </c>
      <c r="H47" s="86">
        <v>22.788807889200001</v>
      </c>
      <c r="I47" s="87">
        <v>6.11890380311505E-2</v>
      </c>
      <c r="J47" s="86">
        <v>11.484412049299999</v>
      </c>
      <c r="K47" s="87">
        <v>7.8709447400995003E-2</v>
      </c>
      <c r="L47" s="86">
        <v>16.9164400308</v>
      </c>
      <c r="M47" s="87">
        <v>6.4566177313371706E-2</v>
      </c>
      <c r="N47" s="86">
        <v>13.8467061103</v>
      </c>
      <c r="O47" s="87">
        <v>6.9862613967427198E-2</v>
      </c>
    </row>
    <row r="48" spans="1:15" customFormat="1" x14ac:dyDescent="0.3">
      <c r="A48" s="58" t="s">
        <v>43</v>
      </c>
      <c r="B48" s="61">
        <v>74.043254500199794</v>
      </c>
      <c r="C48" s="62">
        <v>4.8263595385153103E-2</v>
      </c>
      <c r="D48" s="61">
        <v>1.2221526235</v>
      </c>
      <c r="E48" s="62">
        <v>1.45356505245704E-2</v>
      </c>
      <c r="F48" s="61">
        <v>37.611489466400002</v>
      </c>
      <c r="G48" s="63">
        <v>7.0679985901440506E-2</v>
      </c>
      <c r="H48" s="89">
        <v>15.9438435708</v>
      </c>
      <c r="I48" s="90">
        <v>4.2809981784029297E-2</v>
      </c>
      <c r="J48" s="89">
        <v>11.199418446499999</v>
      </c>
      <c r="K48" s="90">
        <v>7.67562181984104E-2</v>
      </c>
      <c r="L48" s="89">
        <v>3.1790871854999998</v>
      </c>
      <c r="M48" s="88">
        <v>1.2133847697266E-2</v>
      </c>
      <c r="N48" s="89">
        <v>9.7728979945000098</v>
      </c>
      <c r="O48" s="90">
        <v>4.93084921781448E-2</v>
      </c>
    </row>
    <row r="49" spans="1:15" customFormat="1" x14ac:dyDescent="0.3">
      <c r="A49" s="58" t="s">
        <v>44</v>
      </c>
      <c r="B49" s="59">
        <v>136.55042161860001</v>
      </c>
      <c r="C49" s="60">
        <v>8.9007625922957995E-2</v>
      </c>
      <c r="D49" s="59">
        <v>11.924381739999999</v>
      </c>
      <c r="E49" s="60">
        <v>0.141822422471124</v>
      </c>
      <c r="F49" s="59">
        <v>44.402921184699899</v>
      </c>
      <c r="G49" s="60">
        <v>8.3442530137527199E-2</v>
      </c>
      <c r="H49" s="86">
        <v>38.009023921900003</v>
      </c>
      <c r="I49" s="87">
        <v>0.102056045300476</v>
      </c>
      <c r="J49" s="86">
        <v>6.962508862</v>
      </c>
      <c r="K49" s="87">
        <v>4.7718178579804003E-2</v>
      </c>
      <c r="L49" s="86">
        <v>17.342007193899999</v>
      </c>
      <c r="M49" s="87">
        <v>6.6190469709492605E-2</v>
      </c>
      <c r="N49" s="86">
        <v>24.497823547100001</v>
      </c>
      <c r="O49" s="87">
        <v>0.123602102614144</v>
      </c>
    </row>
    <row r="50" spans="1:15" customFormat="1" x14ac:dyDescent="0.3">
      <c r="A50" s="58" t="s">
        <v>45</v>
      </c>
      <c r="B50" s="61">
        <v>140.74202583510001</v>
      </c>
      <c r="C50" s="62">
        <v>9.1739838212725897E-2</v>
      </c>
      <c r="D50" s="61">
        <v>7.9394902519999899</v>
      </c>
      <c r="E50" s="62">
        <v>9.4428186322430899E-2</v>
      </c>
      <c r="F50" s="61">
        <v>59.5118183047</v>
      </c>
      <c r="G50" s="62">
        <v>0.111835360375796</v>
      </c>
      <c r="H50" s="89">
        <v>32.323512497100097</v>
      </c>
      <c r="I50" s="90">
        <v>8.6790175471300204E-2</v>
      </c>
      <c r="J50" s="89">
        <v>8.7934028055000208</v>
      </c>
      <c r="K50" s="90">
        <v>6.0266374336285698E-2</v>
      </c>
      <c r="L50" s="89">
        <v>21.4623071637</v>
      </c>
      <c r="M50" s="90">
        <v>8.1916711043367701E-2</v>
      </c>
      <c r="N50" s="89">
        <v>17.8096370538</v>
      </c>
      <c r="O50" s="90">
        <v>8.9857312524607394E-2</v>
      </c>
    </row>
    <row r="51" spans="1:15" customFormat="1" x14ac:dyDescent="0.3">
      <c r="A51" s="58" t="s">
        <v>46</v>
      </c>
      <c r="B51" s="59">
        <v>130.55837761480001</v>
      </c>
      <c r="C51" s="60">
        <v>8.5101833433398305E-2</v>
      </c>
      <c r="D51" s="59">
        <v>2.1999285191000002</v>
      </c>
      <c r="E51" s="60">
        <v>2.61648107755123E-2</v>
      </c>
      <c r="F51" s="59">
        <v>38.922054830999997</v>
      </c>
      <c r="G51" s="60">
        <v>7.3142816882266107E-2</v>
      </c>
      <c r="H51" s="86">
        <v>37.965569692500097</v>
      </c>
      <c r="I51" s="87">
        <v>0.101939368618295</v>
      </c>
      <c r="J51" s="86">
        <v>16.963364758200001</v>
      </c>
      <c r="K51" s="87">
        <v>0.116259940904926</v>
      </c>
      <c r="L51" s="86">
        <v>31.919080638499999</v>
      </c>
      <c r="M51" s="87">
        <v>0.121827820536289</v>
      </c>
      <c r="N51" s="86">
        <v>8.5977794277999902</v>
      </c>
      <c r="O51" s="87">
        <v>4.33795113694707E-2</v>
      </c>
    </row>
    <row r="52" spans="1:15" customFormat="1" x14ac:dyDescent="0.3">
      <c r="A52" s="58" t="s">
        <v>47</v>
      </c>
      <c r="B52" s="61">
        <v>221.3715703108</v>
      </c>
      <c r="C52" s="62">
        <v>0.144296573285114</v>
      </c>
      <c r="D52" s="61">
        <v>17.0412676527</v>
      </c>
      <c r="E52" s="62">
        <v>0.202680014207992</v>
      </c>
      <c r="F52" s="61">
        <v>56.540727401600002</v>
      </c>
      <c r="G52" s="64">
        <v>0.106252048836629</v>
      </c>
      <c r="H52" s="89">
        <v>55.044777042</v>
      </c>
      <c r="I52" s="90">
        <v>0.14779785639578599</v>
      </c>
      <c r="J52" s="89">
        <v>26.570344388799999</v>
      </c>
      <c r="K52" s="90">
        <v>0.182102236938115</v>
      </c>
      <c r="L52" s="89">
        <v>56.594775080500099</v>
      </c>
      <c r="M52" s="91">
        <v>0.216009294875569</v>
      </c>
      <c r="N52" s="89">
        <v>22.221673002100001</v>
      </c>
      <c r="O52" s="90">
        <v>0.112117939839952</v>
      </c>
    </row>
    <row r="53" spans="1:15" customFormat="1" x14ac:dyDescent="0.3">
      <c r="A53" s="58" t="s">
        <v>48</v>
      </c>
      <c r="B53" s="59">
        <v>147.08721968379999</v>
      </c>
      <c r="C53" s="60">
        <v>9.5875824274132604E-2</v>
      </c>
      <c r="D53" s="59">
        <v>3.6301401873999999</v>
      </c>
      <c r="E53" s="60">
        <v>4.3175007854692103E-2</v>
      </c>
      <c r="F53" s="59">
        <v>51.938199269899997</v>
      </c>
      <c r="G53" s="60">
        <v>9.7602919858364001E-2</v>
      </c>
      <c r="H53" s="86">
        <v>27.670457066900099</v>
      </c>
      <c r="I53" s="87">
        <v>7.4296499318345796E-2</v>
      </c>
      <c r="J53" s="86">
        <v>5.0366343002000002</v>
      </c>
      <c r="K53" s="88">
        <v>3.4519024642084499E-2</v>
      </c>
      <c r="L53" s="86">
        <v>28.149303456799998</v>
      </c>
      <c r="M53" s="87">
        <v>0.107439444406182</v>
      </c>
      <c r="N53" s="86">
        <v>31.1643348978</v>
      </c>
      <c r="O53" s="91">
        <v>0.15723753224581499</v>
      </c>
    </row>
    <row r="54" spans="1:15" customFormat="1" x14ac:dyDescent="0.3">
      <c r="A54" s="58" t="s">
        <v>49</v>
      </c>
      <c r="B54" s="61">
        <v>147.9751225807</v>
      </c>
      <c r="C54" s="62">
        <v>9.6454585789230204E-2</v>
      </c>
      <c r="D54" s="61">
        <v>9.0948551765999994</v>
      </c>
      <c r="E54" s="62">
        <v>0.108169498536152</v>
      </c>
      <c r="F54" s="61">
        <v>38.118367811900001</v>
      </c>
      <c r="G54" s="62">
        <v>7.1632518088332195E-2</v>
      </c>
      <c r="H54" s="89">
        <v>44.964797962200002</v>
      </c>
      <c r="I54" s="90">
        <v>0.120732630945385</v>
      </c>
      <c r="J54" s="89">
        <v>26.7457178965</v>
      </c>
      <c r="K54" s="91">
        <v>0.18330417499298399</v>
      </c>
      <c r="L54" s="89">
        <v>18.226014884200001</v>
      </c>
      <c r="M54" s="90">
        <v>6.9564524603688602E-2</v>
      </c>
      <c r="N54" s="89">
        <v>18.3716639949</v>
      </c>
      <c r="O54" s="90">
        <v>9.2692981232572205E-2</v>
      </c>
    </row>
    <row r="55" spans="1:15" customFormat="1" x14ac:dyDescent="0.3">
      <c r="A55" s="58" t="s">
        <v>50</v>
      </c>
      <c r="B55" s="59">
        <v>120.6094757012</v>
      </c>
      <c r="C55" s="60">
        <v>7.8616843278309104E-2</v>
      </c>
      <c r="D55" s="59">
        <v>4.5336285665</v>
      </c>
      <c r="E55" s="60">
        <v>5.3920630847341403E-2</v>
      </c>
      <c r="F55" s="59">
        <v>57.738372151900002</v>
      </c>
      <c r="G55" s="63">
        <v>0.108502677973285</v>
      </c>
      <c r="H55" s="86">
        <v>11.482683109</v>
      </c>
      <c r="I55" s="88">
        <v>3.08315527899654E-2</v>
      </c>
      <c r="J55" s="86">
        <v>3.0903464883999998</v>
      </c>
      <c r="K55" s="88">
        <v>2.1179966665720199E-2</v>
      </c>
      <c r="L55" s="86">
        <v>23.0213978976</v>
      </c>
      <c r="M55" s="87">
        <v>8.7867403304229999E-2</v>
      </c>
      <c r="N55" s="86">
        <v>20.961694250600001</v>
      </c>
      <c r="O55" s="87">
        <v>0.105760802740196</v>
      </c>
    </row>
    <row r="56" spans="1:15" customFormat="1" x14ac:dyDescent="0.3">
      <c r="A56" s="58" t="s">
        <v>51</v>
      </c>
      <c r="B56" s="61">
        <v>130.61374772600001</v>
      </c>
      <c r="C56" s="62">
        <v>8.51379253186271E-2</v>
      </c>
      <c r="D56" s="61">
        <v>9.2295581743999993</v>
      </c>
      <c r="E56" s="62">
        <v>0.10977158624842601</v>
      </c>
      <c r="F56" s="61">
        <v>40.014180447299999</v>
      </c>
      <c r="G56" s="62">
        <v>7.5195153129987494E-2</v>
      </c>
      <c r="H56" s="89">
        <v>41.4075720895</v>
      </c>
      <c r="I56" s="90">
        <v>0.111181309513025</v>
      </c>
      <c r="J56" s="89">
        <v>17.001167839600001</v>
      </c>
      <c r="K56" s="90">
        <v>0.11651902771183199</v>
      </c>
      <c r="L56" s="89">
        <v>20.639877960700002</v>
      </c>
      <c r="M56" s="90">
        <v>7.8777687132195406E-2</v>
      </c>
      <c r="N56" s="89">
        <v>10.128434955399999</v>
      </c>
      <c r="O56" s="90">
        <v>5.1102329734358402E-2</v>
      </c>
    </row>
    <row r="57" spans="1:15" customFormat="1" x14ac:dyDescent="0.3">
      <c r="A57" s="65" t="s">
        <v>1</v>
      </c>
      <c r="H57" s="84"/>
      <c r="I57" s="84"/>
      <c r="J57" s="84"/>
      <c r="K57" s="84"/>
      <c r="L57" s="84"/>
      <c r="M57" s="84"/>
      <c r="N57" s="84"/>
      <c r="O57" s="84"/>
    </row>
    <row r="58" spans="1:15" customFormat="1" x14ac:dyDescent="0.3">
      <c r="A58" s="65" t="s">
        <v>1</v>
      </c>
      <c r="H58" s="84"/>
      <c r="I58" s="84"/>
      <c r="J58" s="84"/>
      <c r="K58" s="84"/>
      <c r="L58" s="84"/>
      <c r="M58" s="84"/>
      <c r="N58" s="84"/>
      <c r="O58" s="84"/>
    </row>
    <row r="59" spans="1:15" customFormat="1" x14ac:dyDescent="0.3">
      <c r="A59" s="53" t="s">
        <v>52</v>
      </c>
      <c r="H59" s="84"/>
      <c r="I59" s="84"/>
      <c r="J59" s="84"/>
      <c r="K59" s="84"/>
      <c r="L59" s="84"/>
      <c r="M59" s="84"/>
      <c r="N59" s="84"/>
      <c r="O59" s="84"/>
    </row>
    <row r="60" spans="1:15" customFormat="1" x14ac:dyDescent="0.3">
      <c r="A60" s="54" t="s">
        <v>1</v>
      </c>
      <c r="H60" s="84"/>
      <c r="I60" s="84"/>
      <c r="J60" s="84"/>
      <c r="K60" s="84"/>
      <c r="L60" s="84"/>
      <c r="M60" s="84"/>
      <c r="N60" s="84"/>
      <c r="O60" s="84"/>
    </row>
    <row r="61" spans="1:15" customFormat="1" ht="25.5" customHeight="1" x14ac:dyDescent="0.3">
      <c r="A61" s="114" t="s">
        <v>1</v>
      </c>
      <c r="B61" s="113" t="s">
        <v>502</v>
      </c>
      <c r="C61" s="113" t="s">
        <v>1</v>
      </c>
      <c r="D61" s="113" t="s">
        <v>496</v>
      </c>
      <c r="E61" s="113" t="s">
        <v>1</v>
      </c>
      <c r="F61" s="113" t="s">
        <v>497</v>
      </c>
      <c r="G61" s="113" t="s">
        <v>1</v>
      </c>
      <c r="H61" s="116" t="s">
        <v>498</v>
      </c>
      <c r="I61" s="116" t="s">
        <v>1</v>
      </c>
      <c r="J61" s="116" t="s">
        <v>499</v>
      </c>
      <c r="K61" s="116" t="s">
        <v>1</v>
      </c>
      <c r="L61" s="116" t="s">
        <v>500</v>
      </c>
      <c r="M61" s="116" t="s">
        <v>1</v>
      </c>
      <c r="N61" s="116" t="s">
        <v>501</v>
      </c>
      <c r="O61" s="116" t="s">
        <v>1</v>
      </c>
    </row>
    <row r="62" spans="1:15" customFormat="1" x14ac:dyDescent="0.3">
      <c r="A62" s="115" t="s">
        <v>1</v>
      </c>
      <c r="B62" s="55" t="s">
        <v>14</v>
      </c>
      <c r="C62" s="55" t="s">
        <v>15</v>
      </c>
      <c r="D62" s="55" t="s">
        <v>14</v>
      </c>
      <c r="E62" s="55" t="s">
        <v>15</v>
      </c>
      <c r="F62" s="55" t="s">
        <v>14</v>
      </c>
      <c r="G62" s="55" t="s">
        <v>15</v>
      </c>
      <c r="H62" s="80" t="s">
        <v>14</v>
      </c>
      <c r="I62" s="80" t="s">
        <v>15</v>
      </c>
      <c r="J62" s="80" t="s">
        <v>14</v>
      </c>
      <c r="K62" s="80" t="s">
        <v>15</v>
      </c>
      <c r="L62" s="80" t="s">
        <v>14</v>
      </c>
      <c r="M62" s="80" t="s">
        <v>15</v>
      </c>
      <c r="N62" s="80" t="s">
        <v>14</v>
      </c>
      <c r="O62" s="80" t="s">
        <v>15</v>
      </c>
    </row>
    <row r="63" spans="1:15" customFormat="1" x14ac:dyDescent="0.3">
      <c r="A63" s="56" t="s">
        <v>16</v>
      </c>
      <c r="B63" s="57">
        <v>1534.1429478952</v>
      </c>
      <c r="C63" s="57">
        <v>1534.1429478952</v>
      </c>
      <c r="D63" s="57">
        <v>84.079664782400002</v>
      </c>
      <c r="E63" s="57">
        <v>84.079664782400002</v>
      </c>
      <c r="F63" s="57">
        <v>532.13776130129997</v>
      </c>
      <c r="G63" s="57">
        <v>532.13776130129997</v>
      </c>
      <c r="H63" s="85">
        <v>372.43285108679999</v>
      </c>
      <c r="I63" s="85">
        <v>372.43285108679999</v>
      </c>
      <c r="J63" s="85">
        <v>145.9089401402</v>
      </c>
      <c r="K63" s="85">
        <v>145.9089401402</v>
      </c>
      <c r="L63" s="85">
        <v>262.00157318740003</v>
      </c>
      <c r="M63" s="85">
        <v>262.00157318740003</v>
      </c>
      <c r="N63" s="85">
        <v>198.19908423059999</v>
      </c>
      <c r="O63" s="85">
        <v>198.19908423059999</v>
      </c>
    </row>
    <row r="64" spans="1:15" customFormat="1" x14ac:dyDescent="0.3">
      <c r="A64" s="58" t="s">
        <v>53</v>
      </c>
      <c r="B64" s="59">
        <v>498.62303867679998</v>
      </c>
      <c r="C64" s="60">
        <v>0.32501732603268602</v>
      </c>
      <c r="D64" s="59">
        <v>30.375114821499999</v>
      </c>
      <c r="E64" s="60">
        <v>0.36126588872721399</v>
      </c>
      <c r="F64" s="59">
        <v>228.62196052349901</v>
      </c>
      <c r="G64" s="63">
        <v>0.42962927487878999</v>
      </c>
      <c r="H64" s="86">
        <v>66.684856226199997</v>
      </c>
      <c r="I64" s="88">
        <v>0.179052025168044</v>
      </c>
      <c r="J64" s="86">
        <v>34.373599091300001</v>
      </c>
      <c r="K64" s="88">
        <v>0.23558254249719901</v>
      </c>
      <c r="L64" s="86">
        <v>64.236407739500095</v>
      </c>
      <c r="M64" s="88">
        <v>0.24517565661162699</v>
      </c>
      <c r="N64" s="86">
        <v>78.2949030856999</v>
      </c>
      <c r="O64" s="87">
        <v>0.39503160869606102</v>
      </c>
    </row>
    <row r="65" spans="1:15" customFormat="1" x14ac:dyDescent="0.3">
      <c r="A65" s="58" t="s">
        <v>54</v>
      </c>
      <c r="B65" s="61">
        <v>96.761458909399906</v>
      </c>
      <c r="C65" s="62">
        <v>6.3071996675508002E-2</v>
      </c>
      <c r="D65" s="61">
        <v>10.658604262500001</v>
      </c>
      <c r="E65" s="63">
        <v>0.126767920520196</v>
      </c>
      <c r="F65" s="61">
        <v>53.702375001999997</v>
      </c>
      <c r="G65" s="63">
        <v>0.100918181169243</v>
      </c>
      <c r="H65" s="89">
        <v>4.8809595971000004</v>
      </c>
      <c r="I65" s="88">
        <v>1.31056097303362E-2</v>
      </c>
      <c r="J65" s="89">
        <v>2.6220931931</v>
      </c>
      <c r="K65" s="88">
        <v>1.7970750733851501E-2</v>
      </c>
      <c r="L65" s="89">
        <v>18.7414337479</v>
      </c>
      <c r="M65" s="90">
        <v>7.1531760362732399E-2</v>
      </c>
      <c r="N65" s="89">
        <v>8.4643572721999991</v>
      </c>
      <c r="O65" s="90">
        <v>4.2706338957408697E-2</v>
      </c>
    </row>
    <row r="66" spans="1:15" customFormat="1" ht="25.5" customHeight="1" x14ac:dyDescent="0.3">
      <c r="A66" s="66" t="s">
        <v>55</v>
      </c>
      <c r="B66" s="59">
        <v>503.87986456580001</v>
      </c>
      <c r="C66" s="60">
        <v>0.32844388148908099</v>
      </c>
      <c r="D66" s="59">
        <v>13.6584698774</v>
      </c>
      <c r="E66" s="64">
        <v>0.16244676893929599</v>
      </c>
      <c r="F66" s="59">
        <v>85.455060737299902</v>
      </c>
      <c r="G66" s="64">
        <v>0.16058822912383899</v>
      </c>
      <c r="H66" s="86">
        <v>213.21729632360001</v>
      </c>
      <c r="I66" s="91">
        <v>0.57249862814574104</v>
      </c>
      <c r="J66" s="86">
        <v>62.248587677499998</v>
      </c>
      <c r="K66" s="91">
        <v>0.42662627538577802</v>
      </c>
      <c r="L66" s="86">
        <v>119.05133304020001</v>
      </c>
      <c r="M66" s="91">
        <v>0.45439167250742801</v>
      </c>
      <c r="N66" s="86">
        <v>46.204654508300003</v>
      </c>
      <c r="O66" s="88">
        <v>0.233122441951053</v>
      </c>
    </row>
    <row r="67" spans="1:15" customFormat="1" ht="25.5" customHeight="1" x14ac:dyDescent="0.3">
      <c r="A67" s="66" t="s">
        <v>56</v>
      </c>
      <c r="B67" s="61">
        <v>46.155801629700001</v>
      </c>
      <c r="C67" s="62">
        <v>3.0085724210396701E-2</v>
      </c>
      <c r="D67" s="61">
        <v>2.1973280309000001</v>
      </c>
      <c r="E67" s="62">
        <v>2.6133881915285099E-2</v>
      </c>
      <c r="F67" s="61">
        <v>18.483711130100001</v>
      </c>
      <c r="G67" s="62">
        <v>3.4734823337662701E-2</v>
      </c>
      <c r="H67" s="89">
        <v>17.1162752215</v>
      </c>
      <c r="I67" s="90">
        <v>4.5958016784912598E-2</v>
      </c>
      <c r="J67" s="89">
        <v>4.7938780643000003</v>
      </c>
      <c r="K67" s="90">
        <v>3.28552730195538E-2</v>
      </c>
      <c r="L67" s="89">
        <v>6.0333928376999904</v>
      </c>
      <c r="M67" s="90">
        <v>2.3028078664949599E-2</v>
      </c>
      <c r="N67" s="89">
        <v>0.44958639090000002</v>
      </c>
      <c r="O67" s="90">
        <v>2.2683575589931399E-3</v>
      </c>
    </row>
    <row r="68" spans="1:15" customFormat="1" ht="25.5" customHeight="1" x14ac:dyDescent="0.3">
      <c r="A68" s="66" t="s">
        <v>57</v>
      </c>
      <c r="B68" s="59">
        <v>97.745557740200098</v>
      </c>
      <c r="C68" s="60">
        <v>6.3713461561260704E-2</v>
      </c>
      <c r="D68" s="59">
        <v>4.6219678395000097</v>
      </c>
      <c r="E68" s="60">
        <v>5.4971292422035099E-2</v>
      </c>
      <c r="F68" s="59">
        <v>13.4404030857</v>
      </c>
      <c r="G68" s="64">
        <v>2.5257375182006599E-2</v>
      </c>
      <c r="H68" s="86">
        <v>22.1931114291</v>
      </c>
      <c r="I68" s="87">
        <v>5.95895645734206E-2</v>
      </c>
      <c r="J68" s="86">
        <v>8.5555062784999905</v>
      </c>
      <c r="K68" s="87">
        <v>5.86359291643078E-2</v>
      </c>
      <c r="L68" s="86">
        <v>14.626888316100001</v>
      </c>
      <c r="M68" s="87">
        <v>5.5827482782471398E-2</v>
      </c>
      <c r="N68" s="86">
        <v>41.313937495300003</v>
      </c>
      <c r="O68" s="91">
        <v>0.208446661878781</v>
      </c>
    </row>
    <row r="69" spans="1:15" customFormat="1" ht="25.5" customHeight="1" x14ac:dyDescent="0.3">
      <c r="A69" s="66" t="s">
        <v>58</v>
      </c>
      <c r="B69" s="61">
        <v>22.699293679099998</v>
      </c>
      <c r="C69" s="62">
        <v>1.47960747140563E-2</v>
      </c>
      <c r="D69" s="61">
        <v>9.1305472878000096</v>
      </c>
      <c r="E69" s="63">
        <v>0.108594002026888</v>
      </c>
      <c r="F69" s="61">
        <v>5.6516975756000001</v>
      </c>
      <c r="G69" s="62">
        <v>1.0620741444431999E-2</v>
      </c>
      <c r="H69" s="89">
        <v>1.3263850976</v>
      </c>
      <c r="I69" s="90">
        <v>3.5614073617014799E-3</v>
      </c>
      <c r="J69" s="89">
        <v>0</v>
      </c>
      <c r="K69" s="90">
        <v>0</v>
      </c>
      <c r="L69" s="89">
        <v>2.7652471523000002</v>
      </c>
      <c r="M69" s="90">
        <v>1.0554315070169899E-2</v>
      </c>
      <c r="N69" s="89">
        <v>3.8254165657999999</v>
      </c>
      <c r="O69" s="90">
        <v>1.9300879116823901E-2</v>
      </c>
    </row>
    <row r="70" spans="1:15" customFormat="1" ht="25.5" customHeight="1" x14ac:dyDescent="0.3">
      <c r="A70" s="66" t="s">
        <v>59</v>
      </c>
      <c r="B70" s="59">
        <v>26.649407949299999</v>
      </c>
      <c r="C70" s="60">
        <v>1.73708766747337E-2</v>
      </c>
      <c r="D70" s="59">
        <v>2.1682111471000001</v>
      </c>
      <c r="E70" s="60">
        <v>2.57875807748684E-2</v>
      </c>
      <c r="F70" s="59">
        <v>4.2338988152999999</v>
      </c>
      <c r="G70" s="60">
        <v>7.9563961124396506E-3</v>
      </c>
      <c r="H70" s="86">
        <v>11.192710524800001</v>
      </c>
      <c r="I70" s="87">
        <v>3.0052962546505899E-2</v>
      </c>
      <c r="J70" s="86">
        <v>4.4955116729000002</v>
      </c>
      <c r="K70" s="87">
        <v>3.0810392211610801E-2</v>
      </c>
      <c r="L70" s="86">
        <v>7.5847834358999897</v>
      </c>
      <c r="M70" s="87">
        <v>2.8949381271367002E-2</v>
      </c>
      <c r="N70" s="86">
        <v>0</v>
      </c>
      <c r="O70" s="87">
        <v>0</v>
      </c>
    </row>
    <row r="71" spans="1:15" customFormat="1" ht="25.5" customHeight="1" x14ac:dyDescent="0.3">
      <c r="A71" s="66" t="s">
        <v>60</v>
      </c>
      <c r="B71" s="61">
        <v>191.8799757326</v>
      </c>
      <c r="C71" s="62">
        <v>0.125073074836901</v>
      </c>
      <c r="D71" s="61">
        <v>4.6738176066000001</v>
      </c>
      <c r="E71" s="62">
        <v>5.5587966706289099E-2</v>
      </c>
      <c r="F71" s="61">
        <v>103.6597052275</v>
      </c>
      <c r="G71" s="63">
        <v>0.19479862690820601</v>
      </c>
      <c r="H71" s="89">
        <v>29.174712446100099</v>
      </c>
      <c r="I71" s="88">
        <v>7.83354968847806E-2</v>
      </c>
      <c r="J71" s="89">
        <v>22.8364042812</v>
      </c>
      <c r="K71" s="90">
        <v>0.15651134371380601</v>
      </c>
      <c r="L71" s="89">
        <v>21.320434080599998</v>
      </c>
      <c r="M71" s="90">
        <v>8.1375213977628605E-2</v>
      </c>
      <c r="N71" s="89">
        <v>12.7384111166</v>
      </c>
      <c r="O71" s="88">
        <v>6.4270786951664993E-2</v>
      </c>
    </row>
    <row r="72" spans="1:15" customFormat="1" x14ac:dyDescent="0.3">
      <c r="A72" s="58" t="s">
        <v>61</v>
      </c>
      <c r="B72" s="59">
        <v>7.4847101633999698</v>
      </c>
      <c r="C72" s="60">
        <v>4.8787566853980601E-3</v>
      </c>
      <c r="D72" s="59">
        <v>1.6812292042000001</v>
      </c>
      <c r="E72" s="60">
        <v>1.9995669684828798E-2</v>
      </c>
      <c r="F72" s="59">
        <v>0.58546749060000003</v>
      </c>
      <c r="G72" s="60">
        <v>1.1002179006584401E-3</v>
      </c>
      <c r="H72" s="86">
        <v>0.785445984200001</v>
      </c>
      <c r="I72" s="87">
        <v>2.1089599961656999E-3</v>
      </c>
      <c r="J72" s="86">
        <v>3.0679810450999998</v>
      </c>
      <c r="K72" s="91">
        <v>2.1026683095306298E-2</v>
      </c>
      <c r="L72" s="86">
        <v>0.90674842389999799</v>
      </c>
      <c r="M72" s="87">
        <v>3.4608510661553798E-3</v>
      </c>
      <c r="N72" s="86">
        <v>0.45783801540000002</v>
      </c>
      <c r="O72" s="87">
        <v>2.3099905692163399E-3</v>
      </c>
    </row>
    <row r="73" spans="1:15" customFormat="1" x14ac:dyDescent="0.3">
      <c r="A73" s="58" t="s">
        <v>62</v>
      </c>
      <c r="B73" s="61">
        <v>7.2910491956999799</v>
      </c>
      <c r="C73" s="62">
        <v>4.7525227070287701E-3</v>
      </c>
      <c r="D73" s="61">
        <v>0</v>
      </c>
      <c r="E73" s="62">
        <v>0</v>
      </c>
      <c r="F73" s="61">
        <v>1.8602147706000001</v>
      </c>
      <c r="G73" s="62">
        <v>3.4957390846516801E-3</v>
      </c>
      <c r="H73" s="89">
        <v>2.9153788363000102</v>
      </c>
      <c r="I73" s="90">
        <v>7.8279314721905E-3</v>
      </c>
      <c r="J73" s="89">
        <v>2.9153788362999999</v>
      </c>
      <c r="K73" s="91">
        <v>1.9980810178585998E-2</v>
      </c>
      <c r="L73" s="89">
        <v>0</v>
      </c>
      <c r="M73" s="90">
        <v>0</v>
      </c>
      <c r="N73" s="89">
        <v>2.5154555888000001</v>
      </c>
      <c r="O73" s="90">
        <v>1.2691560097590201E-2</v>
      </c>
    </row>
    <row r="74" spans="1:15" customFormat="1" x14ac:dyDescent="0.3">
      <c r="A74" s="58" t="s">
        <v>63</v>
      </c>
      <c r="B74" s="59">
        <v>34.972789653200003</v>
      </c>
      <c r="C74" s="60">
        <v>2.2796304412950299E-2</v>
      </c>
      <c r="D74" s="59">
        <v>4.9143747049000002</v>
      </c>
      <c r="E74" s="63">
        <v>5.8449028283099197E-2</v>
      </c>
      <c r="F74" s="59">
        <v>16.443266943099999</v>
      </c>
      <c r="G74" s="60">
        <v>3.09003948580708E-2</v>
      </c>
      <c r="H74" s="86">
        <v>2.94571940030001</v>
      </c>
      <c r="I74" s="87">
        <v>7.9093973362018601E-3</v>
      </c>
      <c r="J74" s="86">
        <v>0</v>
      </c>
      <c r="K74" s="87">
        <v>0</v>
      </c>
      <c r="L74" s="86">
        <v>6.73490441329999</v>
      </c>
      <c r="M74" s="87">
        <v>2.57055876854708E-2</v>
      </c>
      <c r="N74" s="86">
        <v>3.9345241916</v>
      </c>
      <c r="O74" s="87">
        <v>1.9851374222407001E-2</v>
      </c>
    </row>
    <row r="75" spans="1:15" customFormat="1" x14ac:dyDescent="0.3">
      <c r="A75" s="65" t="s">
        <v>1</v>
      </c>
      <c r="H75" s="84"/>
      <c r="I75" s="84"/>
      <c r="J75" s="84"/>
      <c r="K75" s="84"/>
      <c r="L75" s="84"/>
      <c r="M75" s="84"/>
      <c r="N75" s="84"/>
      <c r="O75" s="84"/>
    </row>
    <row r="76" spans="1:15" customFormat="1" x14ac:dyDescent="0.3">
      <c r="A76" s="65" t="s">
        <v>1</v>
      </c>
      <c r="H76" s="84"/>
      <c r="I76" s="84"/>
      <c r="J76" s="84"/>
      <c r="K76" s="84"/>
      <c r="L76" s="84"/>
      <c r="M76" s="84"/>
      <c r="N76" s="84"/>
      <c r="O76" s="84"/>
    </row>
    <row r="77" spans="1:15" customFormat="1" x14ac:dyDescent="0.3">
      <c r="A77" s="53" t="s">
        <v>64</v>
      </c>
      <c r="H77" s="84"/>
      <c r="I77" s="84"/>
      <c r="J77" s="84"/>
      <c r="K77" s="84"/>
      <c r="L77" s="84"/>
      <c r="M77" s="84"/>
      <c r="N77" s="84"/>
      <c r="O77" s="84"/>
    </row>
    <row r="78" spans="1:15" customFormat="1" x14ac:dyDescent="0.3">
      <c r="A78" s="54" t="s">
        <v>1</v>
      </c>
      <c r="H78" s="84"/>
      <c r="I78" s="84"/>
      <c r="J78" s="84"/>
      <c r="K78" s="84"/>
      <c r="L78" s="84"/>
      <c r="M78" s="84"/>
      <c r="N78" s="84"/>
      <c r="O78" s="84"/>
    </row>
    <row r="79" spans="1:15" customFormat="1" ht="25.5" customHeight="1" x14ac:dyDescent="0.3">
      <c r="A79" s="114" t="s">
        <v>1</v>
      </c>
      <c r="B79" s="113" t="s">
        <v>502</v>
      </c>
      <c r="C79" s="113" t="s">
        <v>1</v>
      </c>
      <c r="D79" s="113" t="s">
        <v>496</v>
      </c>
      <c r="E79" s="113" t="s">
        <v>1</v>
      </c>
      <c r="F79" s="113" t="s">
        <v>497</v>
      </c>
      <c r="G79" s="113" t="s">
        <v>1</v>
      </c>
      <c r="H79" s="116" t="s">
        <v>498</v>
      </c>
      <c r="I79" s="116" t="s">
        <v>1</v>
      </c>
      <c r="J79" s="116" t="s">
        <v>499</v>
      </c>
      <c r="K79" s="116" t="s">
        <v>1</v>
      </c>
      <c r="L79" s="116" t="s">
        <v>500</v>
      </c>
      <c r="M79" s="116" t="s">
        <v>1</v>
      </c>
      <c r="N79" s="116" t="s">
        <v>501</v>
      </c>
      <c r="O79" s="116" t="s">
        <v>1</v>
      </c>
    </row>
    <row r="80" spans="1:15" customFormat="1" x14ac:dyDescent="0.3">
      <c r="A80" s="115" t="s">
        <v>1</v>
      </c>
      <c r="B80" s="55" t="s">
        <v>14</v>
      </c>
      <c r="C80" s="55" t="s">
        <v>15</v>
      </c>
      <c r="D80" s="55" t="s">
        <v>14</v>
      </c>
      <c r="E80" s="55" t="s">
        <v>15</v>
      </c>
      <c r="F80" s="55" t="s">
        <v>14</v>
      </c>
      <c r="G80" s="55" t="s">
        <v>15</v>
      </c>
      <c r="H80" s="80" t="s">
        <v>14</v>
      </c>
      <c r="I80" s="80" t="s">
        <v>15</v>
      </c>
      <c r="J80" s="80" t="s">
        <v>14</v>
      </c>
      <c r="K80" s="80" t="s">
        <v>15</v>
      </c>
      <c r="L80" s="80" t="s">
        <v>14</v>
      </c>
      <c r="M80" s="80" t="s">
        <v>15</v>
      </c>
      <c r="N80" s="80" t="s">
        <v>14</v>
      </c>
      <c r="O80" s="80" t="s">
        <v>15</v>
      </c>
    </row>
    <row r="81" spans="1:15" customFormat="1" x14ac:dyDescent="0.3">
      <c r="A81" s="56" t="s">
        <v>16</v>
      </c>
      <c r="B81" s="57">
        <v>199.364685896</v>
      </c>
      <c r="C81" s="57">
        <v>199.364685896</v>
      </c>
      <c r="D81" s="57">
        <v>6.3550468108000002</v>
      </c>
      <c r="E81" s="57">
        <v>6.3550468108000002</v>
      </c>
      <c r="F81" s="57">
        <v>104.24517271809999</v>
      </c>
      <c r="G81" s="57">
        <v>104.24517271809999</v>
      </c>
      <c r="H81" s="85">
        <v>29.960158430300002</v>
      </c>
      <c r="I81" s="85">
        <v>29.960158430300002</v>
      </c>
      <c r="J81" s="85">
        <v>25.904385326300002</v>
      </c>
      <c r="K81" s="85">
        <v>25.904385326300002</v>
      </c>
      <c r="L81" s="85">
        <v>22.2271825045</v>
      </c>
      <c r="M81" s="85">
        <v>22.2271825045</v>
      </c>
      <c r="N81" s="85">
        <v>13.196249132</v>
      </c>
      <c r="O81" s="85">
        <v>13.196249132</v>
      </c>
    </row>
    <row r="82" spans="1:15" customFormat="1" x14ac:dyDescent="0.3">
      <c r="A82" s="58" t="s">
        <v>65</v>
      </c>
      <c r="B82" s="59">
        <v>20.526065104800001</v>
      </c>
      <c r="C82" s="60">
        <v>0.102957376892252</v>
      </c>
      <c r="D82" s="67">
        <v>1.7309807872999901</v>
      </c>
      <c r="E82" s="68">
        <v>27.2378920066853</v>
      </c>
      <c r="F82" s="59">
        <v>6.8875366425999998</v>
      </c>
      <c r="G82" s="60">
        <v>6.6070557158798005E-2</v>
      </c>
      <c r="H82" s="86">
        <v>1.5517577982999999</v>
      </c>
      <c r="I82" s="87">
        <v>5.1794045145323403E-2</v>
      </c>
      <c r="J82" s="92">
        <v>3.8889780607000102</v>
      </c>
      <c r="K82" s="93">
        <v>15.012817373248501</v>
      </c>
      <c r="L82" s="92">
        <v>5.6652663507999899</v>
      </c>
      <c r="M82" s="93">
        <v>25.488009331155801</v>
      </c>
      <c r="N82" s="92">
        <v>0.80154546509999902</v>
      </c>
      <c r="O82" s="93">
        <v>6.0740401085359004</v>
      </c>
    </row>
    <row r="83" spans="1:15" customFormat="1" x14ac:dyDescent="0.3">
      <c r="A83" s="58" t="s">
        <v>66</v>
      </c>
      <c r="B83" s="61">
        <v>178.83862079119999</v>
      </c>
      <c r="C83" s="62">
        <v>0.89704262310774796</v>
      </c>
      <c r="D83" s="69">
        <v>4.6240660235000002</v>
      </c>
      <c r="E83" s="70">
        <v>72.7621079933147</v>
      </c>
      <c r="F83" s="61">
        <v>97.357636075499798</v>
      </c>
      <c r="G83" s="62">
        <v>0.93392944284120205</v>
      </c>
      <c r="H83" s="89">
        <v>28.408400631999999</v>
      </c>
      <c r="I83" s="90">
        <v>0.94820595485467596</v>
      </c>
      <c r="J83" s="94">
        <v>22.0154072656</v>
      </c>
      <c r="K83" s="95">
        <v>84.987182626751505</v>
      </c>
      <c r="L83" s="94">
        <v>16.5619161537</v>
      </c>
      <c r="M83" s="95">
        <v>74.511990668844206</v>
      </c>
      <c r="N83" s="94">
        <v>12.3947036669</v>
      </c>
      <c r="O83" s="95">
        <v>93.925959891464103</v>
      </c>
    </row>
    <row r="84" spans="1:15" customFormat="1" x14ac:dyDescent="0.3">
      <c r="A84" s="65" t="s">
        <v>1</v>
      </c>
      <c r="H84" s="84"/>
      <c r="I84" s="84"/>
      <c r="J84" s="84"/>
      <c r="K84" s="84"/>
      <c r="L84" s="84"/>
      <c r="M84" s="84"/>
      <c r="N84" s="84"/>
      <c r="O84" s="84"/>
    </row>
    <row r="85" spans="1:15" customFormat="1" x14ac:dyDescent="0.3">
      <c r="A85" s="65" t="s">
        <v>1</v>
      </c>
      <c r="H85" s="84"/>
      <c r="I85" s="84"/>
      <c r="J85" s="84"/>
      <c r="K85" s="84"/>
      <c r="L85" s="84"/>
      <c r="M85" s="84"/>
      <c r="N85" s="84"/>
      <c r="O85" s="84"/>
    </row>
    <row r="86" spans="1:15" customFormat="1" x14ac:dyDescent="0.3">
      <c r="A86" s="53" t="s">
        <v>67</v>
      </c>
      <c r="H86" s="84"/>
      <c r="I86" s="84"/>
      <c r="J86" s="84"/>
      <c r="K86" s="84"/>
      <c r="L86" s="84"/>
      <c r="M86" s="84"/>
      <c r="N86" s="84"/>
      <c r="O86" s="84"/>
    </row>
    <row r="87" spans="1:15" customFormat="1" x14ac:dyDescent="0.3">
      <c r="A87" s="54" t="s">
        <v>1</v>
      </c>
      <c r="H87" s="84"/>
      <c r="I87" s="84"/>
      <c r="J87" s="84"/>
      <c r="K87" s="84"/>
      <c r="L87" s="84"/>
      <c r="M87" s="84"/>
      <c r="N87" s="84"/>
      <c r="O87" s="84"/>
    </row>
    <row r="88" spans="1:15" customFormat="1" ht="25.5" customHeight="1" x14ac:dyDescent="0.3">
      <c r="A88" s="114" t="s">
        <v>1</v>
      </c>
      <c r="B88" s="113" t="s">
        <v>502</v>
      </c>
      <c r="C88" s="113" t="s">
        <v>1</v>
      </c>
      <c r="D88" s="113" t="s">
        <v>496</v>
      </c>
      <c r="E88" s="113" t="s">
        <v>1</v>
      </c>
      <c r="F88" s="113" t="s">
        <v>497</v>
      </c>
      <c r="G88" s="113" t="s">
        <v>1</v>
      </c>
      <c r="H88" s="116" t="s">
        <v>498</v>
      </c>
      <c r="I88" s="116" t="s">
        <v>1</v>
      </c>
      <c r="J88" s="116" t="s">
        <v>499</v>
      </c>
      <c r="K88" s="116" t="s">
        <v>1</v>
      </c>
      <c r="L88" s="116" t="s">
        <v>500</v>
      </c>
      <c r="M88" s="116" t="s">
        <v>1</v>
      </c>
      <c r="N88" s="116" t="s">
        <v>501</v>
      </c>
      <c r="O88" s="116" t="s">
        <v>1</v>
      </c>
    </row>
    <row r="89" spans="1:15" customFormat="1" x14ac:dyDescent="0.3">
      <c r="A89" s="115" t="s">
        <v>1</v>
      </c>
      <c r="B89" s="55" t="s">
        <v>14</v>
      </c>
      <c r="C89" s="55" t="s">
        <v>15</v>
      </c>
      <c r="D89" s="55" t="s">
        <v>14</v>
      </c>
      <c r="E89" s="55" t="s">
        <v>15</v>
      </c>
      <c r="F89" s="55" t="s">
        <v>14</v>
      </c>
      <c r="G89" s="55" t="s">
        <v>15</v>
      </c>
      <c r="H89" s="80" t="s">
        <v>14</v>
      </c>
      <c r="I89" s="80" t="s">
        <v>15</v>
      </c>
      <c r="J89" s="80" t="s">
        <v>14</v>
      </c>
      <c r="K89" s="80" t="s">
        <v>15</v>
      </c>
      <c r="L89" s="80" t="s">
        <v>14</v>
      </c>
      <c r="M89" s="80" t="s">
        <v>15</v>
      </c>
      <c r="N89" s="80" t="s">
        <v>14</v>
      </c>
      <c r="O89" s="80" t="s">
        <v>15</v>
      </c>
    </row>
    <row r="90" spans="1:15" customFormat="1" x14ac:dyDescent="0.3">
      <c r="A90" s="56" t="s">
        <v>16</v>
      </c>
      <c r="B90" s="57">
        <v>1534.1429478952</v>
      </c>
      <c r="C90" s="57">
        <v>1534.1429478952</v>
      </c>
      <c r="D90" s="57">
        <v>84.079664782400002</v>
      </c>
      <c r="E90" s="57">
        <v>84.079664782400002</v>
      </c>
      <c r="F90" s="57">
        <v>532.13776130129997</v>
      </c>
      <c r="G90" s="57">
        <v>532.13776130129997</v>
      </c>
      <c r="H90" s="85">
        <v>372.43285108679999</v>
      </c>
      <c r="I90" s="85">
        <v>372.43285108679999</v>
      </c>
      <c r="J90" s="85">
        <v>145.9089401402</v>
      </c>
      <c r="K90" s="85">
        <v>145.9089401402</v>
      </c>
      <c r="L90" s="85">
        <v>262.00157318740003</v>
      </c>
      <c r="M90" s="85">
        <v>262.00157318740003</v>
      </c>
      <c r="N90" s="85">
        <v>198.19908423059999</v>
      </c>
      <c r="O90" s="85">
        <v>198.19908423059999</v>
      </c>
    </row>
    <row r="91" spans="1:15" customFormat="1" ht="22.8" x14ac:dyDescent="0.3">
      <c r="A91" s="66" t="s">
        <v>68</v>
      </c>
      <c r="B91" s="59">
        <v>147.15608270870001</v>
      </c>
      <c r="C91" s="60">
        <v>9.5920711241800405E-2</v>
      </c>
      <c r="D91" s="59">
        <v>4.8955284505999996</v>
      </c>
      <c r="E91" s="60">
        <v>5.8224880692254601E-2</v>
      </c>
      <c r="F91" s="59">
        <v>96.3982459712999</v>
      </c>
      <c r="G91" s="63">
        <v>0.181152800988161</v>
      </c>
      <c r="H91" s="86">
        <v>8.1077210790999992</v>
      </c>
      <c r="I91" s="88">
        <v>2.1769618484085901E-2</v>
      </c>
      <c r="J91" s="86">
        <v>6.5376184153999999</v>
      </c>
      <c r="K91" s="88">
        <v>4.48061538183896E-2</v>
      </c>
      <c r="L91" s="86">
        <v>11.0854190029</v>
      </c>
      <c r="M91" s="88">
        <v>4.23105054982666E-2</v>
      </c>
      <c r="N91" s="86">
        <v>20.357653968499999</v>
      </c>
      <c r="O91" s="87">
        <v>0.102713158577536</v>
      </c>
    </row>
    <row r="92" spans="1:15" customFormat="1" x14ac:dyDescent="0.3">
      <c r="A92" s="58" t="s">
        <v>69</v>
      </c>
      <c r="B92" s="61">
        <v>9.1854707900000303</v>
      </c>
      <c r="C92" s="62">
        <v>5.9873630437125803E-3</v>
      </c>
      <c r="D92" s="61">
        <v>0</v>
      </c>
      <c r="E92" s="62">
        <v>0</v>
      </c>
      <c r="F92" s="61">
        <v>6.7857584929000003</v>
      </c>
      <c r="G92" s="62">
        <v>1.27518830392829E-2</v>
      </c>
      <c r="H92" s="89">
        <v>0.50740881169999896</v>
      </c>
      <c r="I92" s="90">
        <v>1.36241690339433E-3</v>
      </c>
      <c r="J92" s="89">
        <v>0</v>
      </c>
      <c r="K92" s="90">
        <v>0</v>
      </c>
      <c r="L92" s="89">
        <v>1.4427170945000001</v>
      </c>
      <c r="M92" s="90">
        <v>5.5065207317212504E-3</v>
      </c>
      <c r="N92" s="89">
        <v>0.44958639090000002</v>
      </c>
      <c r="O92" s="90">
        <v>2.2683575589931399E-3</v>
      </c>
    </row>
    <row r="93" spans="1:15" customFormat="1" x14ac:dyDescent="0.3">
      <c r="A93" s="58" t="s">
        <v>70</v>
      </c>
      <c r="B93" s="59">
        <v>107.5239628787</v>
      </c>
      <c r="C93" s="60">
        <v>7.0087316847637804E-2</v>
      </c>
      <c r="D93" s="59">
        <v>7.4995682725000004</v>
      </c>
      <c r="E93" s="60">
        <v>8.9195982071396798E-2</v>
      </c>
      <c r="F93" s="59">
        <v>53.103995920000102</v>
      </c>
      <c r="G93" s="63">
        <v>9.9793699642999306E-2</v>
      </c>
      <c r="H93" s="86">
        <v>15.255633147399999</v>
      </c>
      <c r="I93" s="88">
        <v>4.0962103914524199E-2</v>
      </c>
      <c r="J93" s="86">
        <v>4.7710754927999997</v>
      </c>
      <c r="K93" s="87">
        <v>3.2698993551838598E-2</v>
      </c>
      <c r="L93" s="86">
        <v>9.9819863792000003</v>
      </c>
      <c r="M93" s="87">
        <v>3.8098955887032999E-2</v>
      </c>
      <c r="N93" s="86">
        <v>16.3317261555</v>
      </c>
      <c r="O93" s="87">
        <v>8.2400613599699704E-2</v>
      </c>
    </row>
    <row r="94" spans="1:15" customFormat="1" x14ac:dyDescent="0.3">
      <c r="A94" s="58" t="s">
        <v>71</v>
      </c>
      <c r="B94" s="61">
        <v>73.932169420900095</v>
      </c>
      <c r="C94" s="62">
        <v>4.81911868267118E-2</v>
      </c>
      <c r="D94" s="61">
        <v>3.8084984011</v>
      </c>
      <c r="E94" s="62">
        <v>4.5296308102042E-2</v>
      </c>
      <c r="F94" s="61">
        <v>48.7104454559</v>
      </c>
      <c r="G94" s="63">
        <v>9.1537284136315594E-2</v>
      </c>
      <c r="H94" s="89">
        <v>9.6454511373000091</v>
      </c>
      <c r="I94" s="90">
        <v>2.58984971630551E-2</v>
      </c>
      <c r="J94" s="89">
        <v>0.67438259509999998</v>
      </c>
      <c r="K94" s="88">
        <v>4.6219415647321101E-3</v>
      </c>
      <c r="L94" s="89">
        <v>8.0939484858999808</v>
      </c>
      <c r="M94" s="90">
        <v>3.0892747655796301E-2</v>
      </c>
      <c r="N94" s="89">
        <v>2.6549637505999999</v>
      </c>
      <c r="O94" s="90">
        <v>1.3395439040026101E-2</v>
      </c>
    </row>
    <row r="95" spans="1:15" customFormat="1" ht="25.5" customHeight="1" x14ac:dyDescent="0.3">
      <c r="A95" s="66" t="s">
        <v>72</v>
      </c>
      <c r="B95" s="59">
        <v>51.280319799099999</v>
      </c>
      <c r="C95" s="60">
        <v>3.3426037560225497E-2</v>
      </c>
      <c r="D95" s="59">
        <v>2.3223544595000001</v>
      </c>
      <c r="E95" s="60">
        <v>2.76208815236158E-2</v>
      </c>
      <c r="F95" s="59">
        <v>24.743624568800001</v>
      </c>
      <c r="G95" s="60">
        <v>4.6498531711584398E-2</v>
      </c>
      <c r="H95" s="86">
        <v>10.1854721162</v>
      </c>
      <c r="I95" s="87">
        <v>2.7348479293589901E-2</v>
      </c>
      <c r="J95" s="86">
        <v>3.1446453131999998</v>
      </c>
      <c r="K95" s="87">
        <v>2.15521085286371E-2</v>
      </c>
      <c r="L95" s="86">
        <v>2.9981799529000002</v>
      </c>
      <c r="M95" s="87">
        <v>1.1443366222673499E-2</v>
      </c>
      <c r="N95" s="86">
        <v>10.3563061066</v>
      </c>
      <c r="O95" s="87">
        <v>5.22520381302604E-2</v>
      </c>
    </row>
    <row r="96" spans="1:15" customFormat="1" ht="22.8" x14ac:dyDescent="0.3">
      <c r="A96" s="66" t="s">
        <v>73</v>
      </c>
      <c r="B96" s="61">
        <v>280.66233503350003</v>
      </c>
      <c r="C96" s="62">
        <v>0.18294405708318201</v>
      </c>
      <c r="D96" s="61">
        <v>6.8810547715999997</v>
      </c>
      <c r="E96" s="64">
        <v>8.1839702732025899E-2</v>
      </c>
      <c r="F96" s="61">
        <v>71.350606719599895</v>
      </c>
      <c r="G96" s="64">
        <v>0.134082961045872</v>
      </c>
      <c r="H96" s="89">
        <v>94.032939141799901</v>
      </c>
      <c r="I96" s="91">
        <v>0.25248293448712</v>
      </c>
      <c r="J96" s="89">
        <v>39.342318820400003</v>
      </c>
      <c r="K96" s="91">
        <v>0.26963610853863401</v>
      </c>
      <c r="L96" s="89">
        <v>55.881259182199798</v>
      </c>
      <c r="M96" s="90">
        <v>0.213285968104589</v>
      </c>
      <c r="N96" s="89">
        <v>29.403201146499999</v>
      </c>
      <c r="O96" s="90">
        <v>0.148351851678033</v>
      </c>
    </row>
    <row r="97" spans="1:15" customFormat="1" x14ac:dyDescent="0.3">
      <c r="A97" s="58" t="s">
        <v>74</v>
      </c>
      <c r="B97" s="59">
        <v>16.547173756399999</v>
      </c>
      <c r="C97" s="60">
        <v>1.07859399797798E-2</v>
      </c>
      <c r="D97" s="59">
        <v>1.6812292042000001</v>
      </c>
      <c r="E97" s="60">
        <v>1.9995669684828798E-2</v>
      </c>
      <c r="F97" s="59">
        <v>6.8331501936999999</v>
      </c>
      <c r="G97" s="60">
        <v>1.2840942121810899E-2</v>
      </c>
      <c r="H97" s="86">
        <v>1.1574203087999999</v>
      </c>
      <c r="I97" s="87">
        <v>3.1077288306402598E-3</v>
      </c>
      <c r="J97" s="86">
        <v>0</v>
      </c>
      <c r="K97" s="87">
        <v>0</v>
      </c>
      <c r="L97" s="86">
        <v>4.7510523341999997</v>
      </c>
      <c r="M97" s="87">
        <v>1.81336786508597E-2</v>
      </c>
      <c r="N97" s="86">
        <v>2.1243217154999998</v>
      </c>
      <c r="O97" s="87">
        <v>1.07181207408022E-2</v>
      </c>
    </row>
    <row r="98" spans="1:15" customFormat="1" x14ac:dyDescent="0.3">
      <c r="A98" s="58" t="s">
        <v>75</v>
      </c>
      <c r="B98" s="61">
        <v>104.99550040130001</v>
      </c>
      <c r="C98" s="62">
        <v>6.8439189806498005E-2</v>
      </c>
      <c r="D98" s="61">
        <v>21.637973149600001</v>
      </c>
      <c r="E98" s="63">
        <v>0.25735084940692299</v>
      </c>
      <c r="F98" s="61">
        <v>51.112080193399997</v>
      </c>
      <c r="G98" s="63">
        <v>9.6050466458928799E-2</v>
      </c>
      <c r="H98" s="89">
        <v>5.2859648618000099</v>
      </c>
      <c r="I98" s="88">
        <v>1.41930682171967E-2</v>
      </c>
      <c r="J98" s="89">
        <v>1.5134456217000001</v>
      </c>
      <c r="K98" s="88">
        <v>1.03725352281071E-2</v>
      </c>
      <c r="L98" s="89">
        <v>21.384110680399999</v>
      </c>
      <c r="M98" s="90">
        <v>8.1618252975545105E-2</v>
      </c>
      <c r="N98" s="89">
        <v>4.7772576828000002</v>
      </c>
      <c r="O98" s="88">
        <v>2.4103328738097399E-2</v>
      </c>
    </row>
    <row r="99" spans="1:15" customFormat="1" x14ac:dyDescent="0.3">
      <c r="A99" s="58" t="s">
        <v>76</v>
      </c>
      <c r="B99" s="59">
        <v>393.83805627890001</v>
      </c>
      <c r="C99" s="60">
        <v>0.25671535812176699</v>
      </c>
      <c r="D99" s="59">
        <v>1.8106699803999999</v>
      </c>
      <c r="E99" s="64">
        <v>2.15351712579499E-2</v>
      </c>
      <c r="F99" s="59">
        <v>17.771583448600001</v>
      </c>
      <c r="G99" s="64">
        <v>3.3396584007007901E-2</v>
      </c>
      <c r="H99" s="86">
        <v>160.29035585380001</v>
      </c>
      <c r="I99" s="91">
        <v>0.43038726413648798</v>
      </c>
      <c r="J99" s="86">
        <v>57.521366051000001</v>
      </c>
      <c r="K99" s="91">
        <v>0.39422783823752899</v>
      </c>
      <c r="L99" s="86">
        <v>120.3487260231</v>
      </c>
      <c r="M99" s="91">
        <v>0.45934352438799703</v>
      </c>
      <c r="N99" s="86">
        <v>68.8289632490998</v>
      </c>
      <c r="O99" s="91">
        <v>0.34727185302742902</v>
      </c>
    </row>
    <row r="100" spans="1:15" customFormat="1" x14ac:dyDescent="0.3">
      <c r="A100" s="58" t="s">
        <v>77</v>
      </c>
      <c r="B100" s="61">
        <v>303.92743164349997</v>
      </c>
      <c r="C100" s="62">
        <v>0.19810893897500201</v>
      </c>
      <c r="D100" s="61">
        <v>27.094429916399999</v>
      </c>
      <c r="E100" s="63">
        <v>0.322247121066919</v>
      </c>
      <c r="F100" s="61">
        <v>142.9798859105</v>
      </c>
      <c r="G100" s="63">
        <v>0.26868960691843102</v>
      </c>
      <c r="H100" s="89">
        <v>64.469588688599998</v>
      </c>
      <c r="I100" s="90">
        <v>0.17310392598416199</v>
      </c>
      <c r="J100" s="89">
        <v>27.670452723</v>
      </c>
      <c r="K100" s="90">
        <v>0.18964192801628299</v>
      </c>
      <c r="L100" s="89">
        <v>25.051141493199999</v>
      </c>
      <c r="M100" s="88">
        <v>9.5614469747026504E-2</v>
      </c>
      <c r="N100" s="89">
        <v>25.165792364600001</v>
      </c>
      <c r="O100" s="88">
        <v>0.12697229385439601</v>
      </c>
    </row>
    <row r="101" spans="1:15" customFormat="1" x14ac:dyDescent="0.3">
      <c r="A101" s="58" t="s">
        <v>63</v>
      </c>
      <c r="B101" s="59">
        <v>45.094445184199998</v>
      </c>
      <c r="C101" s="60">
        <v>2.93939005136831E-2</v>
      </c>
      <c r="D101" s="59">
        <v>6.4483581765000002</v>
      </c>
      <c r="E101" s="63">
        <v>7.6693433462044505E-2</v>
      </c>
      <c r="F101" s="59">
        <v>12.348384426599999</v>
      </c>
      <c r="G101" s="60">
        <v>2.3205239929605902E-2</v>
      </c>
      <c r="H101" s="86">
        <v>3.4948959403000002</v>
      </c>
      <c r="I101" s="88">
        <v>9.3839625857426601E-3</v>
      </c>
      <c r="J101" s="86">
        <v>4.7336351075999996</v>
      </c>
      <c r="K101" s="87">
        <v>3.2442392515849801E-2</v>
      </c>
      <c r="L101" s="86">
        <v>0.98303255889999797</v>
      </c>
      <c r="M101" s="87">
        <v>3.7520101384920799E-3</v>
      </c>
      <c r="N101" s="86">
        <v>17.7493117</v>
      </c>
      <c r="O101" s="91">
        <v>8.9552945054726399E-2</v>
      </c>
    </row>
    <row r="102" spans="1:15" customFormat="1" x14ac:dyDescent="0.3">
      <c r="A102" s="65" t="s">
        <v>1</v>
      </c>
      <c r="H102" s="84"/>
      <c r="I102" s="84"/>
      <c r="J102" s="84"/>
      <c r="K102" s="84"/>
      <c r="L102" s="84"/>
      <c r="M102" s="84"/>
      <c r="N102" s="84"/>
      <c r="O102" s="84"/>
    </row>
    <row r="103" spans="1:15" customFormat="1" x14ac:dyDescent="0.3">
      <c r="A103" s="65" t="s">
        <v>1</v>
      </c>
      <c r="H103" s="84"/>
      <c r="I103" s="84"/>
      <c r="J103" s="84"/>
      <c r="K103" s="84"/>
      <c r="L103" s="84"/>
      <c r="M103" s="84"/>
      <c r="N103" s="84"/>
      <c r="O103" s="84"/>
    </row>
    <row r="104" spans="1:15" customFormat="1" x14ac:dyDescent="0.3">
      <c r="A104" s="53" t="s">
        <v>78</v>
      </c>
      <c r="H104" s="84"/>
      <c r="I104" s="84"/>
      <c r="J104" s="84"/>
      <c r="K104" s="84"/>
      <c r="L104" s="84"/>
      <c r="M104" s="84"/>
      <c r="N104" s="84"/>
      <c r="O104" s="84"/>
    </row>
    <row r="105" spans="1:15" customFormat="1" x14ac:dyDescent="0.3">
      <c r="A105" s="54" t="s">
        <v>1</v>
      </c>
      <c r="H105" s="84"/>
      <c r="I105" s="84"/>
      <c r="J105" s="84"/>
      <c r="K105" s="84"/>
      <c r="L105" s="84"/>
      <c r="M105" s="84"/>
      <c r="N105" s="84"/>
      <c r="O105" s="84"/>
    </row>
    <row r="106" spans="1:15" customFormat="1" ht="25.5" customHeight="1" x14ac:dyDescent="0.3">
      <c r="A106" s="114" t="s">
        <v>1</v>
      </c>
      <c r="B106" s="113" t="s">
        <v>502</v>
      </c>
      <c r="C106" s="113" t="s">
        <v>1</v>
      </c>
      <c r="D106" s="113" t="s">
        <v>496</v>
      </c>
      <c r="E106" s="113" t="s">
        <v>1</v>
      </c>
      <c r="F106" s="113" t="s">
        <v>497</v>
      </c>
      <c r="G106" s="113" t="s">
        <v>1</v>
      </c>
      <c r="H106" s="116" t="s">
        <v>498</v>
      </c>
      <c r="I106" s="116" t="s">
        <v>1</v>
      </c>
      <c r="J106" s="116" t="s">
        <v>499</v>
      </c>
      <c r="K106" s="116" t="s">
        <v>1</v>
      </c>
      <c r="L106" s="116" t="s">
        <v>500</v>
      </c>
      <c r="M106" s="116" t="s">
        <v>1</v>
      </c>
      <c r="N106" s="116" t="s">
        <v>501</v>
      </c>
      <c r="O106" s="116" t="s">
        <v>1</v>
      </c>
    </row>
    <row r="107" spans="1:15" customFormat="1" x14ac:dyDescent="0.3">
      <c r="A107" s="115" t="s">
        <v>1</v>
      </c>
      <c r="B107" s="55" t="s">
        <v>14</v>
      </c>
      <c r="C107" s="55" t="s">
        <v>15</v>
      </c>
      <c r="D107" s="55" t="s">
        <v>14</v>
      </c>
      <c r="E107" s="55" t="s">
        <v>15</v>
      </c>
      <c r="F107" s="55" t="s">
        <v>14</v>
      </c>
      <c r="G107" s="55" t="s">
        <v>15</v>
      </c>
      <c r="H107" s="80" t="s">
        <v>14</v>
      </c>
      <c r="I107" s="80" t="s">
        <v>15</v>
      </c>
      <c r="J107" s="80" t="s">
        <v>14</v>
      </c>
      <c r="K107" s="80" t="s">
        <v>15</v>
      </c>
      <c r="L107" s="80" t="s">
        <v>14</v>
      </c>
      <c r="M107" s="80" t="s">
        <v>15</v>
      </c>
      <c r="N107" s="80" t="s">
        <v>14</v>
      </c>
      <c r="O107" s="80" t="s">
        <v>15</v>
      </c>
    </row>
    <row r="108" spans="1:15" customFormat="1" x14ac:dyDescent="0.3">
      <c r="A108" s="56" t="s">
        <v>16</v>
      </c>
      <c r="B108" s="57">
        <v>1534.1429478952</v>
      </c>
      <c r="C108" s="57">
        <v>1534.1429478952</v>
      </c>
      <c r="D108" s="57">
        <v>84.079664782400002</v>
      </c>
      <c r="E108" s="57">
        <v>84.079664782400002</v>
      </c>
      <c r="F108" s="57">
        <v>532.13776130129997</v>
      </c>
      <c r="G108" s="57">
        <v>532.13776130129997</v>
      </c>
      <c r="H108" s="85">
        <v>372.43285108679999</v>
      </c>
      <c r="I108" s="85">
        <v>372.43285108679999</v>
      </c>
      <c r="J108" s="85">
        <v>145.9089401402</v>
      </c>
      <c r="K108" s="85">
        <v>145.9089401402</v>
      </c>
      <c r="L108" s="85">
        <v>262.00157318740003</v>
      </c>
      <c r="M108" s="85">
        <v>262.00157318740003</v>
      </c>
      <c r="N108" s="85">
        <v>198.19908423059999</v>
      </c>
      <c r="O108" s="85">
        <v>198.19908423059999</v>
      </c>
    </row>
    <row r="109" spans="1:15" customFormat="1" x14ac:dyDescent="0.3">
      <c r="A109" s="58" t="s">
        <v>79</v>
      </c>
      <c r="B109" s="59">
        <v>84.079664782399803</v>
      </c>
      <c r="C109" s="60">
        <v>5.4805626097460397E-2</v>
      </c>
      <c r="D109" s="59">
        <v>84.079664782400101</v>
      </c>
      <c r="E109" s="63">
        <v>1</v>
      </c>
      <c r="F109" s="59">
        <v>0</v>
      </c>
      <c r="G109" s="64">
        <v>0</v>
      </c>
      <c r="H109" s="86">
        <v>0</v>
      </c>
      <c r="I109" s="88">
        <v>0</v>
      </c>
      <c r="J109" s="86">
        <v>0</v>
      </c>
      <c r="K109" s="88">
        <v>0</v>
      </c>
      <c r="L109" s="86">
        <v>0</v>
      </c>
      <c r="M109" s="88">
        <v>0</v>
      </c>
      <c r="N109" s="86">
        <v>0</v>
      </c>
      <c r="O109" s="88">
        <v>0</v>
      </c>
    </row>
    <row r="110" spans="1:15" customFormat="1" x14ac:dyDescent="0.3">
      <c r="A110" s="58" t="s">
        <v>80</v>
      </c>
      <c r="B110" s="61">
        <v>688.78766733229804</v>
      </c>
      <c r="C110" s="62">
        <v>0.448972286629024</v>
      </c>
      <c r="D110" s="61">
        <v>0</v>
      </c>
      <c r="E110" s="64">
        <v>0</v>
      </c>
      <c r="F110" s="61">
        <v>525.06809879329899</v>
      </c>
      <c r="G110" s="63">
        <v>0.98671460095086705</v>
      </c>
      <c r="H110" s="89">
        <v>11.9624070099</v>
      </c>
      <c r="I110" s="88">
        <v>3.2119634385077402E-2</v>
      </c>
      <c r="J110" s="89">
        <v>6.9742284230999996</v>
      </c>
      <c r="K110" s="88">
        <v>4.77984996423019E-2</v>
      </c>
      <c r="L110" s="89">
        <v>67.744551825400194</v>
      </c>
      <c r="M110" s="88">
        <v>0.25856543913553098</v>
      </c>
      <c r="N110" s="89">
        <v>75.523356930899894</v>
      </c>
      <c r="O110" s="90">
        <v>0.38104796106439298</v>
      </c>
    </row>
    <row r="111" spans="1:15" customFormat="1" x14ac:dyDescent="0.3">
      <c r="A111" s="58" t="s">
        <v>81</v>
      </c>
      <c r="B111" s="59">
        <v>173.72163864820001</v>
      </c>
      <c r="C111" s="60">
        <v>0.113236930682725</v>
      </c>
      <c r="D111" s="59">
        <v>0</v>
      </c>
      <c r="E111" s="64">
        <v>0</v>
      </c>
      <c r="F111" s="59">
        <v>4.2119654465999901</v>
      </c>
      <c r="G111" s="64">
        <v>7.9151786490400094E-3</v>
      </c>
      <c r="H111" s="86">
        <v>65.217410092199998</v>
      </c>
      <c r="I111" s="91">
        <v>0.17511186218371599</v>
      </c>
      <c r="J111" s="86">
        <v>35.220566981200001</v>
      </c>
      <c r="K111" s="91">
        <v>0.241387312849764</v>
      </c>
      <c r="L111" s="86">
        <v>56.949595472799899</v>
      </c>
      <c r="M111" s="91">
        <v>0.21736356305031099</v>
      </c>
      <c r="N111" s="86">
        <v>15.9573426601</v>
      </c>
      <c r="O111" s="87">
        <v>8.0511687135415899E-2</v>
      </c>
    </row>
    <row r="112" spans="1:15" customFormat="1" x14ac:dyDescent="0.3">
      <c r="A112" s="58" t="s">
        <v>82</v>
      </c>
      <c r="B112" s="61">
        <v>262.14599578669998</v>
      </c>
      <c r="C112" s="62">
        <v>0.17087455647230099</v>
      </c>
      <c r="D112" s="61">
        <v>0</v>
      </c>
      <c r="E112" s="64">
        <v>0</v>
      </c>
      <c r="F112" s="61">
        <v>1.7111189484</v>
      </c>
      <c r="G112" s="64">
        <v>3.2155563330360099E-3</v>
      </c>
      <c r="H112" s="89">
        <v>128.3977844636</v>
      </c>
      <c r="I112" s="91">
        <v>0.34475418612756997</v>
      </c>
      <c r="J112" s="89">
        <v>42.2530611587</v>
      </c>
      <c r="K112" s="91">
        <v>0.28958514206257802</v>
      </c>
      <c r="L112" s="89">
        <v>57.808314206699897</v>
      </c>
      <c r="M112" s="90">
        <v>0.22064109578972599</v>
      </c>
      <c r="N112" s="89">
        <v>40.685833176700001</v>
      </c>
      <c r="O112" s="90">
        <v>0.20527760425655101</v>
      </c>
    </row>
    <row r="113" spans="1:15" customFormat="1" x14ac:dyDescent="0.3">
      <c r="A113" s="58" t="s">
        <v>83</v>
      </c>
      <c r="B113" s="59">
        <v>77.694567836800005</v>
      </c>
      <c r="C113" s="60">
        <v>5.0643630010746198E-2</v>
      </c>
      <c r="D113" s="59">
        <v>0</v>
      </c>
      <c r="E113" s="64">
        <v>0</v>
      </c>
      <c r="F113" s="59">
        <v>0</v>
      </c>
      <c r="G113" s="64">
        <v>0</v>
      </c>
      <c r="H113" s="86">
        <v>39.178893286700102</v>
      </c>
      <c r="I113" s="91">
        <v>0.10519720044129199</v>
      </c>
      <c r="J113" s="86">
        <v>11.491120473100001</v>
      </c>
      <c r="K113" s="87">
        <v>7.8755424184827102E-2</v>
      </c>
      <c r="L113" s="86">
        <v>17.640997461000001</v>
      </c>
      <c r="M113" s="87">
        <v>6.7331647082829002E-2</v>
      </c>
      <c r="N113" s="86">
        <v>18.632837022</v>
      </c>
      <c r="O113" s="91">
        <v>9.40107119784728E-2</v>
      </c>
    </row>
    <row r="114" spans="1:15" customFormat="1" x14ac:dyDescent="0.3">
      <c r="A114" s="58" t="s">
        <v>84</v>
      </c>
      <c r="B114" s="61">
        <v>71.614852997999904</v>
      </c>
      <c r="C114" s="62">
        <v>4.66806910635372E-2</v>
      </c>
      <c r="D114" s="61">
        <v>0</v>
      </c>
      <c r="E114" s="64">
        <v>0</v>
      </c>
      <c r="F114" s="61">
        <v>0</v>
      </c>
      <c r="G114" s="64">
        <v>0</v>
      </c>
      <c r="H114" s="89">
        <v>42.199476598499899</v>
      </c>
      <c r="I114" s="91">
        <v>0.11330761095686701</v>
      </c>
      <c r="J114" s="89">
        <v>10.552677816099999</v>
      </c>
      <c r="K114" s="90">
        <v>7.2323723316475394E-2</v>
      </c>
      <c r="L114" s="89">
        <v>15.836157582</v>
      </c>
      <c r="M114" s="90">
        <v>6.04429866177673E-2</v>
      </c>
      <c r="N114" s="89">
        <v>10.8126666879</v>
      </c>
      <c r="O114" s="90">
        <v>5.4554574406205203E-2</v>
      </c>
    </row>
    <row r="115" spans="1:15" customFormat="1" x14ac:dyDescent="0.3">
      <c r="A115" s="58" t="s">
        <v>85</v>
      </c>
      <c r="B115" s="59">
        <v>20.052217067400001</v>
      </c>
      <c r="C115" s="60">
        <v>1.30706314525065E-2</v>
      </c>
      <c r="D115" s="59">
        <v>0</v>
      </c>
      <c r="E115" s="60">
        <v>0</v>
      </c>
      <c r="F115" s="59">
        <v>0</v>
      </c>
      <c r="G115" s="64">
        <v>0</v>
      </c>
      <c r="H115" s="86">
        <v>8.6279091418</v>
      </c>
      <c r="I115" s="87">
        <v>2.3166348287007501E-2</v>
      </c>
      <c r="J115" s="86">
        <v>1.7563715869000001</v>
      </c>
      <c r="K115" s="87">
        <v>1.20374501056094E-2</v>
      </c>
      <c r="L115" s="86">
        <v>7.6950466878999899</v>
      </c>
      <c r="M115" s="87">
        <v>2.9370230851232401E-2</v>
      </c>
      <c r="N115" s="86">
        <v>3.7292612376999998</v>
      </c>
      <c r="O115" s="87">
        <v>1.8815733948402601E-2</v>
      </c>
    </row>
    <row r="116" spans="1:15" customFormat="1" x14ac:dyDescent="0.3">
      <c r="A116" s="58" t="s">
        <v>86</v>
      </c>
      <c r="B116" s="61">
        <v>32.693829934500002</v>
      </c>
      <c r="C116" s="62">
        <v>2.13108106903304E-2</v>
      </c>
      <c r="D116" s="61">
        <v>0</v>
      </c>
      <c r="E116" s="62">
        <v>0</v>
      </c>
      <c r="F116" s="61">
        <v>0</v>
      </c>
      <c r="G116" s="64">
        <v>0</v>
      </c>
      <c r="H116" s="89">
        <v>18.284795470900001</v>
      </c>
      <c r="I116" s="91">
        <v>4.9095549486418699E-2</v>
      </c>
      <c r="J116" s="89">
        <v>7.9353754572000197</v>
      </c>
      <c r="K116" s="91">
        <v>5.4385806994246597E-2</v>
      </c>
      <c r="L116" s="89">
        <v>5.54835070190002</v>
      </c>
      <c r="M116" s="90">
        <v>2.1176783919276201E-2</v>
      </c>
      <c r="N116" s="89">
        <v>8.2022790407999793</v>
      </c>
      <c r="O116" s="90">
        <v>4.13840410647753E-2</v>
      </c>
    </row>
    <row r="117" spans="1:15" customFormat="1" x14ac:dyDescent="0.3">
      <c r="A117" s="58" t="s">
        <v>87</v>
      </c>
      <c r="B117" s="59">
        <v>122.8451046972</v>
      </c>
      <c r="C117" s="60">
        <v>8.0074092747184994E-2</v>
      </c>
      <c r="D117" s="59">
        <v>0</v>
      </c>
      <c r="E117" s="64">
        <v>0</v>
      </c>
      <c r="F117" s="59">
        <v>0.63916930130000005</v>
      </c>
      <c r="G117" s="64">
        <v>1.20113502138424E-3</v>
      </c>
      <c r="H117" s="86">
        <v>58.564175023199901</v>
      </c>
      <c r="I117" s="91">
        <v>0.15724760813205199</v>
      </c>
      <c r="J117" s="86">
        <v>29.725538243900001</v>
      </c>
      <c r="K117" s="91">
        <v>0.203726640844197</v>
      </c>
      <c r="L117" s="86">
        <v>32.778559249700002</v>
      </c>
      <c r="M117" s="91">
        <v>0.125108253553328</v>
      </c>
      <c r="N117" s="86">
        <v>24.655507474499998</v>
      </c>
      <c r="O117" s="87">
        <v>0.124397686145784</v>
      </c>
    </row>
    <row r="118" spans="1:15" customFormat="1" x14ac:dyDescent="0.3">
      <c r="A118" s="58" t="s">
        <v>88</v>
      </c>
      <c r="B118" s="61">
        <v>0.50740881169999996</v>
      </c>
      <c r="C118" s="62">
        <v>3.3074415418468699E-4</v>
      </c>
      <c r="D118" s="61">
        <v>0</v>
      </c>
      <c r="E118" s="62">
        <v>0</v>
      </c>
      <c r="F118" s="61">
        <v>0.50740881169999996</v>
      </c>
      <c r="G118" s="62">
        <v>9.5352904567263305E-4</v>
      </c>
      <c r="H118" s="89">
        <v>0</v>
      </c>
      <c r="I118" s="90">
        <v>0</v>
      </c>
      <c r="J118" s="89">
        <v>0</v>
      </c>
      <c r="K118" s="90">
        <v>0</v>
      </c>
      <c r="L118" s="89">
        <v>0</v>
      </c>
      <c r="M118" s="90">
        <v>0</v>
      </c>
      <c r="N118" s="89">
        <v>0</v>
      </c>
      <c r="O118" s="90">
        <v>0</v>
      </c>
    </row>
    <row r="119" spans="1:15" customFormat="1" x14ac:dyDescent="0.3">
      <c r="A119" s="65" t="s">
        <v>1</v>
      </c>
      <c r="H119" s="84"/>
      <c r="I119" s="84"/>
      <c r="J119" s="84"/>
      <c r="K119" s="84"/>
      <c r="L119" s="84"/>
      <c r="M119" s="84"/>
      <c r="N119" s="84"/>
      <c r="O119" s="84"/>
    </row>
    <row r="120" spans="1:15" customFormat="1" x14ac:dyDescent="0.3">
      <c r="A120" s="65" t="s">
        <v>1</v>
      </c>
      <c r="H120" s="84"/>
      <c r="I120" s="84"/>
      <c r="J120" s="84"/>
      <c r="K120" s="84"/>
      <c r="L120" s="84"/>
      <c r="M120" s="84"/>
      <c r="N120" s="84"/>
      <c r="O120" s="84"/>
    </row>
    <row r="121" spans="1:15" customFormat="1" x14ac:dyDescent="0.3">
      <c r="A121" s="53" t="s">
        <v>89</v>
      </c>
      <c r="H121" s="84"/>
      <c r="I121" s="84"/>
      <c r="J121" s="84"/>
      <c r="K121" s="84"/>
      <c r="L121" s="84"/>
      <c r="M121" s="84"/>
      <c r="N121" s="84"/>
      <c r="O121" s="84"/>
    </row>
    <row r="122" spans="1:15" customFormat="1" x14ac:dyDescent="0.3">
      <c r="A122" s="54" t="s">
        <v>1</v>
      </c>
      <c r="H122" s="84"/>
      <c r="I122" s="84"/>
      <c r="J122" s="84"/>
      <c r="K122" s="84"/>
      <c r="L122" s="84"/>
      <c r="M122" s="84"/>
      <c r="N122" s="84"/>
      <c r="O122" s="84"/>
    </row>
    <row r="123" spans="1:15" customFormat="1" ht="25.5" customHeight="1" x14ac:dyDescent="0.3">
      <c r="A123" s="114" t="s">
        <v>1</v>
      </c>
      <c r="B123" s="113" t="s">
        <v>502</v>
      </c>
      <c r="C123" s="113" t="s">
        <v>1</v>
      </c>
      <c r="D123" s="113" t="s">
        <v>496</v>
      </c>
      <c r="E123" s="113" t="s">
        <v>1</v>
      </c>
      <c r="F123" s="113" t="s">
        <v>497</v>
      </c>
      <c r="G123" s="113" t="s">
        <v>1</v>
      </c>
      <c r="H123" s="116" t="s">
        <v>498</v>
      </c>
      <c r="I123" s="116" t="s">
        <v>1</v>
      </c>
      <c r="J123" s="116" t="s">
        <v>499</v>
      </c>
      <c r="K123" s="116" t="s">
        <v>1</v>
      </c>
      <c r="L123" s="116" t="s">
        <v>500</v>
      </c>
      <c r="M123" s="116" t="s">
        <v>1</v>
      </c>
      <c r="N123" s="116" t="s">
        <v>501</v>
      </c>
      <c r="O123" s="116" t="s">
        <v>1</v>
      </c>
    </row>
    <row r="124" spans="1:15" customFormat="1" x14ac:dyDescent="0.3">
      <c r="A124" s="115" t="s">
        <v>1</v>
      </c>
      <c r="B124" s="55" t="s">
        <v>14</v>
      </c>
      <c r="C124" s="55" t="s">
        <v>15</v>
      </c>
      <c r="D124" s="55" t="s">
        <v>14</v>
      </c>
      <c r="E124" s="55" t="s">
        <v>15</v>
      </c>
      <c r="F124" s="55" t="s">
        <v>14</v>
      </c>
      <c r="G124" s="55" t="s">
        <v>15</v>
      </c>
      <c r="H124" s="80" t="s">
        <v>14</v>
      </c>
      <c r="I124" s="80" t="s">
        <v>15</v>
      </c>
      <c r="J124" s="80" t="s">
        <v>14</v>
      </c>
      <c r="K124" s="80" t="s">
        <v>15</v>
      </c>
      <c r="L124" s="80" t="s">
        <v>14</v>
      </c>
      <c r="M124" s="80" t="s">
        <v>15</v>
      </c>
      <c r="N124" s="80" t="s">
        <v>14</v>
      </c>
      <c r="O124" s="80" t="s">
        <v>15</v>
      </c>
    </row>
    <row r="125" spans="1:15" customFormat="1" x14ac:dyDescent="0.3">
      <c r="A125" s="56" t="s">
        <v>16</v>
      </c>
      <c r="B125" s="57">
        <v>1450.0632831128</v>
      </c>
      <c r="C125" s="57">
        <v>1450.0632831128</v>
      </c>
      <c r="D125" s="57">
        <v>0</v>
      </c>
      <c r="E125" s="57">
        <v>0</v>
      </c>
      <c r="F125" s="57">
        <v>532.13776130129997</v>
      </c>
      <c r="G125" s="57">
        <v>532.13776130129997</v>
      </c>
      <c r="H125" s="85">
        <v>372.43285108679999</v>
      </c>
      <c r="I125" s="85">
        <v>372.43285108679999</v>
      </c>
      <c r="J125" s="85">
        <v>145.9089401402</v>
      </c>
      <c r="K125" s="85">
        <v>145.9089401402</v>
      </c>
      <c r="L125" s="85">
        <v>262.00157318740003</v>
      </c>
      <c r="M125" s="85">
        <v>262.00157318740003</v>
      </c>
      <c r="N125" s="85">
        <v>198.19908423059999</v>
      </c>
      <c r="O125" s="85">
        <v>198.19908423059999</v>
      </c>
    </row>
    <row r="126" spans="1:15" customFormat="1" x14ac:dyDescent="0.3">
      <c r="A126" s="58" t="s">
        <v>90</v>
      </c>
      <c r="B126" s="59">
        <v>985.82638890019996</v>
      </c>
      <c r="C126" s="60">
        <v>0.67985059712977602</v>
      </c>
      <c r="D126" s="67"/>
      <c r="E126" s="68"/>
      <c r="F126" s="59">
        <v>532.13776130129895</v>
      </c>
      <c r="G126" s="63">
        <v>1</v>
      </c>
      <c r="H126" s="86">
        <v>300.61651384679902</v>
      </c>
      <c r="I126" s="91">
        <v>0.80716970312787395</v>
      </c>
      <c r="J126" s="86">
        <v>88.191149517000099</v>
      </c>
      <c r="K126" s="87">
        <v>0.60442594835011099</v>
      </c>
      <c r="L126" s="86">
        <v>72.583438803300098</v>
      </c>
      <c r="M126" s="88">
        <v>0.27703436250508201</v>
      </c>
      <c r="N126" s="86">
        <v>38.026993640100002</v>
      </c>
      <c r="O126" s="88">
        <v>0.19186261020185399</v>
      </c>
    </row>
    <row r="127" spans="1:15" customFormat="1" x14ac:dyDescent="0.3">
      <c r="A127" s="58" t="s">
        <v>91</v>
      </c>
      <c r="B127" s="61">
        <v>200.52287194549999</v>
      </c>
      <c r="C127" s="62">
        <v>0.13828560055326999</v>
      </c>
      <c r="D127" s="69"/>
      <c r="E127" s="70"/>
      <c r="F127" s="61">
        <v>0</v>
      </c>
      <c r="G127" s="64">
        <v>0</v>
      </c>
      <c r="H127" s="89">
        <v>200.52287194549999</v>
      </c>
      <c r="I127" s="91">
        <v>0.53841349215127599</v>
      </c>
      <c r="J127" s="89">
        <v>17.347823584299999</v>
      </c>
      <c r="K127" s="90">
        <v>0.11889486393109901</v>
      </c>
      <c r="L127" s="89">
        <v>0</v>
      </c>
      <c r="M127" s="88">
        <v>0</v>
      </c>
      <c r="N127" s="89">
        <v>0</v>
      </c>
      <c r="O127" s="88">
        <v>0</v>
      </c>
    </row>
    <row r="128" spans="1:15" customFormat="1" x14ac:dyDescent="0.3">
      <c r="A128" s="58" t="s">
        <v>92</v>
      </c>
      <c r="B128" s="59">
        <v>253.88445797259999</v>
      </c>
      <c r="C128" s="60">
        <v>0.17508508830566</v>
      </c>
      <c r="D128" s="67"/>
      <c r="E128" s="68"/>
      <c r="F128" s="59">
        <v>0</v>
      </c>
      <c r="G128" s="64">
        <v>0</v>
      </c>
      <c r="H128" s="86">
        <v>253.88445797259999</v>
      </c>
      <c r="I128" s="91">
        <v>0.68169190024923199</v>
      </c>
      <c r="J128" s="86">
        <v>67.336187910899994</v>
      </c>
      <c r="K128" s="91">
        <v>0.461494599619451</v>
      </c>
      <c r="L128" s="86">
        <v>0</v>
      </c>
      <c r="M128" s="88">
        <v>0</v>
      </c>
      <c r="N128" s="86">
        <v>0</v>
      </c>
      <c r="O128" s="88">
        <v>0</v>
      </c>
    </row>
    <row r="129" spans="1:15" customFormat="1" x14ac:dyDescent="0.3">
      <c r="A129" s="58" t="s">
        <v>93</v>
      </c>
      <c r="B129" s="61">
        <v>145.9089401402</v>
      </c>
      <c r="C129" s="62">
        <v>0.100622463749984</v>
      </c>
      <c r="D129" s="69"/>
      <c r="E129" s="70"/>
      <c r="F129" s="61">
        <v>0</v>
      </c>
      <c r="G129" s="64">
        <v>0</v>
      </c>
      <c r="H129" s="89">
        <v>68.4211325748999</v>
      </c>
      <c r="I129" s="91">
        <v>0.18371401012354199</v>
      </c>
      <c r="J129" s="89">
        <v>145.9089401402</v>
      </c>
      <c r="K129" s="91">
        <v>1</v>
      </c>
      <c r="L129" s="89">
        <v>0</v>
      </c>
      <c r="M129" s="88">
        <v>0</v>
      </c>
      <c r="N129" s="89">
        <v>0</v>
      </c>
      <c r="O129" s="88">
        <v>0</v>
      </c>
    </row>
    <row r="130" spans="1:15" customFormat="1" x14ac:dyDescent="0.3">
      <c r="A130" s="58" t="s">
        <v>94</v>
      </c>
      <c r="B130" s="59">
        <v>90.966519848600299</v>
      </c>
      <c r="C130" s="60">
        <v>6.2732793049780106E-2</v>
      </c>
      <c r="D130" s="67"/>
      <c r="E130" s="68"/>
      <c r="F130" s="59">
        <v>0</v>
      </c>
      <c r="G130" s="64">
        <v>0</v>
      </c>
      <c r="H130" s="86">
        <v>35.402047988100001</v>
      </c>
      <c r="I130" s="91">
        <v>9.5056190356980999E-2</v>
      </c>
      <c r="J130" s="86">
        <v>25.177888420599999</v>
      </c>
      <c r="K130" s="91">
        <v>0.17255891514534499</v>
      </c>
      <c r="L130" s="86">
        <v>45.240715670100201</v>
      </c>
      <c r="M130" s="91">
        <v>0.17267345046718899</v>
      </c>
      <c r="N130" s="86">
        <v>0</v>
      </c>
      <c r="O130" s="88">
        <v>0</v>
      </c>
    </row>
    <row r="131" spans="1:15" customFormat="1" x14ac:dyDescent="0.3">
      <c r="A131" s="58" t="s">
        <v>95</v>
      </c>
      <c r="B131" s="61">
        <v>363.27887856460001</v>
      </c>
      <c r="C131" s="62">
        <v>0.25052622378298001</v>
      </c>
      <c r="D131" s="69"/>
      <c r="E131" s="70"/>
      <c r="F131" s="61">
        <v>0</v>
      </c>
      <c r="G131" s="64">
        <v>0</v>
      </c>
      <c r="H131" s="89">
        <v>108.3945739796</v>
      </c>
      <c r="I131" s="90">
        <v>0.29104461022515299</v>
      </c>
      <c r="J131" s="89">
        <v>55.314424383000002</v>
      </c>
      <c r="K131" s="91">
        <v>0.37910236569362998</v>
      </c>
      <c r="L131" s="89">
        <v>230.2881744716</v>
      </c>
      <c r="M131" s="91">
        <v>0.878957220256397</v>
      </c>
      <c r="N131" s="89">
        <v>0</v>
      </c>
      <c r="O131" s="88">
        <v>0</v>
      </c>
    </row>
    <row r="132" spans="1:15" customFormat="1" x14ac:dyDescent="0.3">
      <c r="A132" s="58" t="s">
        <v>96</v>
      </c>
      <c r="B132" s="59">
        <v>226.30047673519999</v>
      </c>
      <c r="C132" s="60">
        <v>0.15606248318308499</v>
      </c>
      <c r="D132" s="67"/>
      <c r="E132" s="68"/>
      <c r="F132" s="59">
        <v>0</v>
      </c>
      <c r="G132" s="64">
        <v>0</v>
      </c>
      <c r="H132" s="86">
        <v>30.144578617099899</v>
      </c>
      <c r="I132" s="88">
        <v>8.09396338940961E-2</v>
      </c>
      <c r="J132" s="86">
        <v>12.1992484639</v>
      </c>
      <c r="K132" s="88">
        <v>8.3608642843804301E-2</v>
      </c>
      <c r="L132" s="86">
        <v>6.0664132912999902</v>
      </c>
      <c r="M132" s="88">
        <v>2.3154110173838199E-2</v>
      </c>
      <c r="N132" s="86">
        <v>186.76500541230001</v>
      </c>
      <c r="O132" s="91">
        <v>0.94231013295199395</v>
      </c>
    </row>
    <row r="133" spans="1:15" customFormat="1" x14ac:dyDescent="0.3">
      <c r="A133" s="58" t="s">
        <v>97</v>
      </c>
      <c r="B133" s="61">
        <v>1.4051128722999999</v>
      </c>
      <c r="C133" s="62">
        <v>9.6900106958345503E-4</v>
      </c>
      <c r="D133" s="69"/>
      <c r="E133" s="70"/>
      <c r="F133" s="61">
        <v>0</v>
      </c>
      <c r="G133" s="62">
        <v>0</v>
      </c>
      <c r="H133" s="89">
        <v>0</v>
      </c>
      <c r="I133" s="90">
        <v>0</v>
      </c>
      <c r="J133" s="89">
        <v>0</v>
      </c>
      <c r="K133" s="90">
        <v>0</v>
      </c>
      <c r="L133" s="89">
        <v>0</v>
      </c>
      <c r="M133" s="90">
        <v>0</v>
      </c>
      <c r="N133" s="89">
        <v>1.4051128722999999</v>
      </c>
      <c r="O133" s="90">
        <v>7.0894014357058503E-3</v>
      </c>
    </row>
    <row r="134" spans="1:15" customFormat="1" x14ac:dyDescent="0.3">
      <c r="A134" s="58" t="s">
        <v>98</v>
      </c>
      <c r="B134" s="59">
        <v>12.7045672069</v>
      </c>
      <c r="C134" s="60">
        <v>8.7613881096468803E-3</v>
      </c>
      <c r="D134" s="67"/>
      <c r="E134" s="68"/>
      <c r="F134" s="59">
        <v>0</v>
      </c>
      <c r="G134" s="64">
        <v>0</v>
      </c>
      <c r="H134" s="86">
        <v>0</v>
      </c>
      <c r="I134" s="87">
        <v>0</v>
      </c>
      <c r="J134" s="86">
        <v>0</v>
      </c>
      <c r="K134" s="87">
        <v>0</v>
      </c>
      <c r="L134" s="86">
        <v>0</v>
      </c>
      <c r="M134" s="87">
        <v>0</v>
      </c>
      <c r="N134" s="86">
        <v>12.7045672069</v>
      </c>
      <c r="O134" s="91">
        <v>6.4100029806992101E-2</v>
      </c>
    </row>
    <row r="135" spans="1:15" customFormat="1" x14ac:dyDescent="0.3">
      <c r="A135" s="58" t="s">
        <v>99</v>
      </c>
      <c r="B135" s="61">
        <v>2.9179661208000001</v>
      </c>
      <c r="C135" s="62">
        <v>2.0123026041567699E-3</v>
      </c>
      <c r="D135" s="69"/>
      <c r="E135" s="70"/>
      <c r="F135" s="61">
        <v>0</v>
      </c>
      <c r="G135" s="62">
        <v>0</v>
      </c>
      <c r="H135" s="89">
        <v>0</v>
      </c>
      <c r="I135" s="90">
        <v>0</v>
      </c>
      <c r="J135" s="89">
        <v>0</v>
      </c>
      <c r="K135" s="90">
        <v>0</v>
      </c>
      <c r="L135" s="89">
        <v>0</v>
      </c>
      <c r="M135" s="90">
        <v>0</v>
      </c>
      <c r="N135" s="89">
        <v>2.9179661208000001</v>
      </c>
      <c r="O135" s="91">
        <v>1.47223996121244E-2</v>
      </c>
    </row>
    <row r="136" spans="1:15" customFormat="1" x14ac:dyDescent="0.3">
      <c r="A136" s="58" t="s">
        <v>63</v>
      </c>
      <c r="B136" s="59">
        <v>17.229259087700001</v>
      </c>
      <c r="C136" s="60">
        <v>1.18817290861365E-2</v>
      </c>
      <c r="D136" s="67"/>
      <c r="E136" s="68"/>
      <c r="F136" s="59">
        <v>0</v>
      </c>
      <c r="G136" s="64">
        <v>0</v>
      </c>
      <c r="H136" s="86">
        <v>4.6279950993999996</v>
      </c>
      <c r="I136" s="87">
        <v>1.24263879673745E-2</v>
      </c>
      <c r="J136" s="86">
        <v>0</v>
      </c>
      <c r="K136" s="87">
        <v>0</v>
      </c>
      <c r="L136" s="86">
        <v>4.7970582468999998</v>
      </c>
      <c r="M136" s="87">
        <v>1.8309272683140899E-2</v>
      </c>
      <c r="N136" s="86">
        <v>0</v>
      </c>
      <c r="O136" s="87">
        <v>0</v>
      </c>
    </row>
    <row r="137" spans="1:15" customFormat="1" x14ac:dyDescent="0.3">
      <c r="A137" s="65" t="s">
        <v>1</v>
      </c>
      <c r="H137" s="84"/>
      <c r="I137" s="84"/>
      <c r="J137" s="84"/>
      <c r="K137" s="84"/>
      <c r="L137" s="84"/>
      <c r="M137" s="84"/>
      <c r="N137" s="84"/>
      <c r="O137" s="84"/>
    </row>
    <row r="138" spans="1:15" customFormat="1" x14ac:dyDescent="0.3">
      <c r="A138" s="65" t="s">
        <v>1</v>
      </c>
      <c r="H138" s="84"/>
      <c r="I138" s="84"/>
      <c r="J138" s="84"/>
      <c r="K138" s="84"/>
      <c r="L138" s="84"/>
      <c r="M138" s="84"/>
      <c r="N138" s="84"/>
      <c r="O138" s="84"/>
    </row>
    <row r="139" spans="1:15" customFormat="1" x14ac:dyDescent="0.3">
      <c r="A139" s="53" t="s">
        <v>404</v>
      </c>
      <c r="H139" s="84"/>
      <c r="I139" s="84"/>
      <c r="J139" s="84"/>
      <c r="K139" s="84"/>
      <c r="L139" s="84"/>
      <c r="M139" s="84"/>
      <c r="N139" s="84"/>
      <c r="O139" s="84"/>
    </row>
    <row r="140" spans="1:15" customFormat="1" x14ac:dyDescent="0.3">
      <c r="A140" s="54" t="s">
        <v>1</v>
      </c>
      <c r="H140" s="84"/>
      <c r="I140" s="84"/>
      <c r="J140" s="84"/>
      <c r="K140" s="84"/>
      <c r="L140" s="84"/>
      <c r="M140" s="84"/>
      <c r="N140" s="84"/>
      <c r="O140" s="84"/>
    </row>
    <row r="141" spans="1:15" customFormat="1" ht="25.5" customHeight="1" x14ac:dyDescent="0.3">
      <c r="A141" s="114" t="s">
        <v>1</v>
      </c>
      <c r="B141" s="113" t="s">
        <v>502</v>
      </c>
      <c r="C141" s="113" t="s">
        <v>1</v>
      </c>
      <c r="D141" s="113" t="s">
        <v>496</v>
      </c>
      <c r="E141" s="113" t="s">
        <v>1</v>
      </c>
      <c r="F141" s="113" t="s">
        <v>497</v>
      </c>
      <c r="G141" s="113" t="s">
        <v>1</v>
      </c>
      <c r="H141" s="116" t="s">
        <v>498</v>
      </c>
      <c r="I141" s="116" t="s">
        <v>1</v>
      </c>
      <c r="J141" s="116" t="s">
        <v>499</v>
      </c>
      <c r="K141" s="116" t="s">
        <v>1</v>
      </c>
      <c r="L141" s="116" t="s">
        <v>500</v>
      </c>
      <c r="M141" s="116" t="s">
        <v>1</v>
      </c>
      <c r="N141" s="116" t="s">
        <v>501</v>
      </c>
      <c r="O141" s="116" t="s">
        <v>1</v>
      </c>
    </row>
    <row r="142" spans="1:15" customFormat="1" x14ac:dyDescent="0.3">
      <c r="A142" s="115" t="s">
        <v>1</v>
      </c>
      <c r="B142" s="55" t="s">
        <v>14</v>
      </c>
      <c r="C142" s="55" t="s">
        <v>15</v>
      </c>
      <c r="D142" s="55" t="s">
        <v>14</v>
      </c>
      <c r="E142" s="55" t="s">
        <v>15</v>
      </c>
      <c r="F142" s="55" t="s">
        <v>14</v>
      </c>
      <c r="G142" s="55" t="s">
        <v>15</v>
      </c>
      <c r="H142" s="80" t="s">
        <v>14</v>
      </c>
      <c r="I142" s="80" t="s">
        <v>15</v>
      </c>
      <c r="J142" s="80" t="s">
        <v>14</v>
      </c>
      <c r="K142" s="80" t="s">
        <v>15</v>
      </c>
      <c r="L142" s="80" t="s">
        <v>14</v>
      </c>
      <c r="M142" s="80" t="s">
        <v>15</v>
      </c>
      <c r="N142" s="80" t="s">
        <v>14</v>
      </c>
      <c r="O142" s="80" t="s">
        <v>15</v>
      </c>
    </row>
    <row r="143" spans="1:15" customFormat="1" x14ac:dyDescent="0.3">
      <c r="A143" s="56" t="s">
        <v>16</v>
      </c>
      <c r="B143" s="57">
        <v>1534.1429478952</v>
      </c>
      <c r="C143" s="57">
        <v>1534.1429478952</v>
      </c>
      <c r="D143" s="57">
        <v>84.079664782400002</v>
      </c>
      <c r="E143" s="57">
        <v>84.079664782400002</v>
      </c>
      <c r="F143" s="57">
        <v>532.13776130129997</v>
      </c>
      <c r="G143" s="57">
        <v>532.13776130129997</v>
      </c>
      <c r="H143" s="85">
        <v>372.43285108679999</v>
      </c>
      <c r="I143" s="85">
        <v>372.43285108679999</v>
      </c>
      <c r="J143" s="85">
        <v>145.9089401402</v>
      </c>
      <c r="K143" s="85">
        <v>145.9089401402</v>
      </c>
      <c r="L143" s="85">
        <v>262.00157318740003</v>
      </c>
      <c r="M143" s="85">
        <v>262.00157318740003</v>
      </c>
      <c r="N143" s="85">
        <v>198.19908423059999</v>
      </c>
      <c r="O143" s="85">
        <v>198.19908423059999</v>
      </c>
    </row>
    <row r="144" spans="1:15" customFormat="1" x14ac:dyDescent="0.3">
      <c r="A144" s="58" t="s">
        <v>100</v>
      </c>
      <c r="B144" s="59">
        <v>84.079664782399803</v>
      </c>
      <c r="C144" s="60">
        <v>5.4805626097460397E-2</v>
      </c>
      <c r="D144" s="59">
        <v>84.079664782400101</v>
      </c>
      <c r="E144" s="63">
        <v>1</v>
      </c>
      <c r="F144" s="59">
        <v>0</v>
      </c>
      <c r="G144" s="64">
        <v>0</v>
      </c>
      <c r="H144" s="86">
        <v>0</v>
      </c>
      <c r="I144" s="88">
        <v>0</v>
      </c>
      <c r="J144" s="86">
        <v>0</v>
      </c>
      <c r="K144" s="88">
        <v>0</v>
      </c>
      <c r="L144" s="86">
        <v>0</v>
      </c>
      <c r="M144" s="88">
        <v>0</v>
      </c>
      <c r="N144" s="86">
        <v>0</v>
      </c>
      <c r="O144" s="88">
        <v>0</v>
      </c>
    </row>
    <row r="145" spans="1:15" customFormat="1" x14ac:dyDescent="0.3">
      <c r="A145" s="58" t="s">
        <v>101</v>
      </c>
      <c r="B145" s="61">
        <v>532.13776130129997</v>
      </c>
      <c r="C145" s="62">
        <v>0.34686321899232198</v>
      </c>
      <c r="D145" s="61">
        <v>0</v>
      </c>
      <c r="E145" s="64">
        <v>0</v>
      </c>
      <c r="F145" s="61">
        <v>532.13776130129895</v>
      </c>
      <c r="G145" s="63">
        <v>1</v>
      </c>
      <c r="H145" s="89">
        <v>0</v>
      </c>
      <c r="I145" s="88">
        <v>0</v>
      </c>
      <c r="J145" s="89">
        <v>0</v>
      </c>
      <c r="K145" s="88">
        <v>0</v>
      </c>
      <c r="L145" s="89">
        <v>0</v>
      </c>
      <c r="M145" s="88">
        <v>0</v>
      </c>
      <c r="N145" s="89">
        <v>0</v>
      </c>
      <c r="O145" s="88">
        <v>0</v>
      </c>
    </row>
    <row r="146" spans="1:15" customFormat="1" x14ac:dyDescent="0.3">
      <c r="A146" s="58" t="s">
        <v>102</v>
      </c>
      <c r="B146" s="59">
        <v>146.93040632699999</v>
      </c>
      <c r="C146" s="60">
        <v>9.5773608664423499E-2</v>
      </c>
      <c r="D146" s="59">
        <v>0</v>
      </c>
      <c r="E146" s="64">
        <v>0</v>
      </c>
      <c r="F146" s="59">
        <v>0</v>
      </c>
      <c r="G146" s="64">
        <v>0</v>
      </c>
      <c r="H146" s="86">
        <v>0</v>
      </c>
      <c r="I146" s="88">
        <v>0</v>
      </c>
      <c r="J146" s="86">
        <v>0</v>
      </c>
      <c r="K146" s="88">
        <v>0</v>
      </c>
      <c r="L146" s="86">
        <v>0</v>
      </c>
      <c r="M146" s="88">
        <v>0</v>
      </c>
      <c r="N146" s="86">
        <v>146.93040632699999</v>
      </c>
      <c r="O146" s="91">
        <v>0.74132737241131696</v>
      </c>
    </row>
    <row r="147" spans="1:15" customFormat="1" x14ac:dyDescent="0.3">
      <c r="A147" s="58" t="s">
        <v>103</v>
      </c>
      <c r="B147" s="61">
        <v>171.7693448428</v>
      </c>
      <c r="C147" s="62">
        <v>0.111964367517683</v>
      </c>
      <c r="D147" s="61">
        <v>0</v>
      </c>
      <c r="E147" s="64">
        <v>0</v>
      </c>
      <c r="F147" s="61">
        <v>0</v>
      </c>
      <c r="G147" s="64">
        <v>0</v>
      </c>
      <c r="H147" s="89">
        <v>0</v>
      </c>
      <c r="I147" s="88">
        <v>0</v>
      </c>
      <c r="J147" s="89">
        <v>0</v>
      </c>
      <c r="K147" s="88">
        <v>0</v>
      </c>
      <c r="L147" s="89">
        <v>171.7693448428</v>
      </c>
      <c r="M147" s="91">
        <v>0.65560424982616305</v>
      </c>
      <c r="N147" s="89">
        <v>0</v>
      </c>
      <c r="O147" s="88">
        <v>0</v>
      </c>
    </row>
    <row r="148" spans="1:15" customFormat="1" x14ac:dyDescent="0.3">
      <c r="A148" s="58" t="s">
        <v>104</v>
      </c>
      <c r="B148" s="59">
        <v>67.527301186400194</v>
      </c>
      <c r="C148" s="60">
        <v>4.4016303225879599E-2</v>
      </c>
      <c r="D148" s="59">
        <v>0</v>
      </c>
      <c r="E148" s="60">
        <v>0</v>
      </c>
      <c r="F148" s="59">
        <v>0</v>
      </c>
      <c r="G148" s="64">
        <v>0</v>
      </c>
      <c r="H148" s="86">
        <v>67.527301186399995</v>
      </c>
      <c r="I148" s="91">
        <v>0.18131403013817901</v>
      </c>
      <c r="J148" s="86">
        <v>0</v>
      </c>
      <c r="K148" s="88">
        <v>0</v>
      </c>
      <c r="L148" s="86">
        <v>0</v>
      </c>
      <c r="M148" s="88">
        <v>0</v>
      </c>
      <c r="N148" s="86">
        <v>0</v>
      </c>
      <c r="O148" s="88">
        <v>0</v>
      </c>
    </row>
    <row r="149" spans="1:15" customFormat="1" x14ac:dyDescent="0.3">
      <c r="A149" s="58" t="s">
        <v>105</v>
      </c>
      <c r="B149" s="61">
        <v>34.241031703600001</v>
      </c>
      <c r="C149" s="62">
        <v>2.2319322818370801E-2</v>
      </c>
      <c r="D149" s="61">
        <v>0</v>
      </c>
      <c r="E149" s="62">
        <v>0</v>
      </c>
      <c r="F149" s="61">
        <v>0</v>
      </c>
      <c r="G149" s="64">
        <v>0</v>
      </c>
      <c r="H149" s="89">
        <v>0</v>
      </c>
      <c r="I149" s="88">
        <v>0</v>
      </c>
      <c r="J149" s="89">
        <v>0</v>
      </c>
      <c r="K149" s="90">
        <v>0</v>
      </c>
      <c r="L149" s="89">
        <v>0</v>
      </c>
      <c r="M149" s="90">
        <v>0</v>
      </c>
      <c r="N149" s="89">
        <v>34.241031703600001</v>
      </c>
      <c r="O149" s="91">
        <v>0.17276079673386099</v>
      </c>
    </row>
    <row r="150" spans="1:15" customFormat="1" x14ac:dyDescent="0.3">
      <c r="A150" s="58" t="s">
        <v>106</v>
      </c>
      <c r="B150" s="59">
        <v>38.581391933500001</v>
      </c>
      <c r="C150" s="60">
        <v>2.5148498701788199E-2</v>
      </c>
      <c r="D150" s="59">
        <v>0</v>
      </c>
      <c r="E150" s="60">
        <v>0</v>
      </c>
      <c r="F150" s="59">
        <v>0</v>
      </c>
      <c r="G150" s="64">
        <v>0</v>
      </c>
      <c r="H150" s="86">
        <v>0</v>
      </c>
      <c r="I150" s="88">
        <v>0</v>
      </c>
      <c r="J150" s="86">
        <v>0</v>
      </c>
      <c r="K150" s="87">
        <v>0</v>
      </c>
      <c r="L150" s="86">
        <v>38.5813919335001</v>
      </c>
      <c r="M150" s="91">
        <v>0.147256336914833</v>
      </c>
      <c r="N150" s="86">
        <v>0</v>
      </c>
      <c r="O150" s="87">
        <v>0</v>
      </c>
    </row>
    <row r="151" spans="1:15" customFormat="1" x14ac:dyDescent="0.3">
      <c r="A151" s="58" t="s">
        <v>107</v>
      </c>
      <c r="B151" s="61">
        <v>19.998679521</v>
      </c>
      <c r="C151" s="62">
        <v>1.3035734087516199E-2</v>
      </c>
      <c r="D151" s="61">
        <v>0</v>
      </c>
      <c r="E151" s="62">
        <v>0</v>
      </c>
      <c r="F151" s="61">
        <v>0</v>
      </c>
      <c r="G151" s="64">
        <v>0</v>
      </c>
      <c r="H151" s="89">
        <v>0</v>
      </c>
      <c r="I151" s="88">
        <v>0</v>
      </c>
      <c r="J151" s="89">
        <v>0</v>
      </c>
      <c r="K151" s="90">
        <v>0</v>
      </c>
      <c r="L151" s="89">
        <v>19.998679521</v>
      </c>
      <c r="M151" s="91">
        <v>7.6330379538201001E-2</v>
      </c>
      <c r="N151" s="89">
        <v>0</v>
      </c>
      <c r="O151" s="90">
        <v>0</v>
      </c>
    </row>
    <row r="152" spans="1:15" customFormat="1" x14ac:dyDescent="0.3">
      <c r="A152" s="58" t="s">
        <v>108</v>
      </c>
      <c r="B152" s="59">
        <v>63.363725073399998</v>
      </c>
      <c r="C152" s="60">
        <v>4.13023604875499E-2</v>
      </c>
      <c r="D152" s="59">
        <v>0</v>
      </c>
      <c r="E152" s="60">
        <v>0</v>
      </c>
      <c r="F152" s="59">
        <v>0</v>
      </c>
      <c r="G152" s="64">
        <v>0</v>
      </c>
      <c r="H152" s="86">
        <v>63.363725073399898</v>
      </c>
      <c r="I152" s="91">
        <v>0.170134629339216</v>
      </c>
      <c r="J152" s="86">
        <v>0</v>
      </c>
      <c r="K152" s="88">
        <v>0</v>
      </c>
      <c r="L152" s="86">
        <v>0</v>
      </c>
      <c r="M152" s="88">
        <v>0</v>
      </c>
      <c r="N152" s="86">
        <v>0</v>
      </c>
      <c r="O152" s="88">
        <v>0</v>
      </c>
    </row>
    <row r="153" spans="1:15" customFormat="1" x14ac:dyDescent="0.3">
      <c r="A153" s="58" t="s">
        <v>109</v>
      </c>
      <c r="B153" s="61">
        <v>37.435188427200004</v>
      </c>
      <c r="C153" s="62">
        <v>2.4401369167429899E-2</v>
      </c>
      <c r="D153" s="61">
        <v>0</v>
      </c>
      <c r="E153" s="62">
        <v>0</v>
      </c>
      <c r="F153" s="61">
        <v>0</v>
      </c>
      <c r="G153" s="64">
        <v>0</v>
      </c>
      <c r="H153" s="89">
        <v>37.435188427200103</v>
      </c>
      <c r="I153" s="91">
        <v>0.10051526957936199</v>
      </c>
      <c r="J153" s="89">
        <v>0</v>
      </c>
      <c r="K153" s="90">
        <v>0</v>
      </c>
      <c r="L153" s="89">
        <v>0</v>
      </c>
      <c r="M153" s="88">
        <v>0</v>
      </c>
      <c r="N153" s="89">
        <v>0</v>
      </c>
      <c r="O153" s="90">
        <v>0</v>
      </c>
    </row>
    <row r="154" spans="1:15" customFormat="1" x14ac:dyDescent="0.3">
      <c r="A154" s="58" t="s">
        <v>110</v>
      </c>
      <c r="B154" s="59">
        <v>28.0010116194</v>
      </c>
      <c r="C154" s="60">
        <v>1.82518921446118E-2</v>
      </c>
      <c r="D154" s="59">
        <v>0</v>
      </c>
      <c r="E154" s="60">
        <v>0</v>
      </c>
      <c r="F154" s="59">
        <v>0</v>
      </c>
      <c r="G154" s="64">
        <v>0</v>
      </c>
      <c r="H154" s="86">
        <v>0</v>
      </c>
      <c r="I154" s="88">
        <v>0</v>
      </c>
      <c r="J154" s="86">
        <v>28.0010116194</v>
      </c>
      <c r="K154" s="91">
        <v>0.191907443042863</v>
      </c>
      <c r="L154" s="86">
        <v>0</v>
      </c>
      <c r="M154" s="87">
        <v>0</v>
      </c>
      <c r="N154" s="86">
        <v>0</v>
      </c>
      <c r="O154" s="87">
        <v>0</v>
      </c>
    </row>
    <row r="155" spans="1:15" customFormat="1" x14ac:dyDescent="0.3">
      <c r="A155" s="58" t="s">
        <v>111</v>
      </c>
      <c r="B155" s="61">
        <v>19.3404698312</v>
      </c>
      <c r="C155" s="62">
        <v>1.26066934360547E-2</v>
      </c>
      <c r="D155" s="61">
        <v>0</v>
      </c>
      <c r="E155" s="62">
        <v>0</v>
      </c>
      <c r="F155" s="61">
        <v>0</v>
      </c>
      <c r="G155" s="64">
        <v>0</v>
      </c>
      <c r="H155" s="89">
        <v>19.3404698312</v>
      </c>
      <c r="I155" s="91">
        <v>5.19300855839177E-2</v>
      </c>
      <c r="J155" s="89">
        <v>19.3404698312</v>
      </c>
      <c r="K155" s="91">
        <v>0.13255164359782401</v>
      </c>
      <c r="L155" s="89">
        <v>0</v>
      </c>
      <c r="M155" s="90">
        <v>0</v>
      </c>
      <c r="N155" s="89">
        <v>0</v>
      </c>
      <c r="O155" s="90">
        <v>0</v>
      </c>
    </row>
    <row r="156" spans="1:15" customFormat="1" x14ac:dyDescent="0.3">
      <c r="A156" s="58" t="s">
        <v>112</v>
      </c>
      <c r="B156" s="59">
        <v>7.2613683975999903</v>
      </c>
      <c r="C156" s="60">
        <v>4.7331758800979997E-3</v>
      </c>
      <c r="D156" s="59">
        <v>0</v>
      </c>
      <c r="E156" s="60">
        <v>0</v>
      </c>
      <c r="F156" s="59">
        <v>0</v>
      </c>
      <c r="G156" s="60">
        <v>0</v>
      </c>
      <c r="H156" s="86">
        <v>0</v>
      </c>
      <c r="I156" s="87">
        <v>0</v>
      </c>
      <c r="J156" s="86">
        <v>0</v>
      </c>
      <c r="K156" s="87">
        <v>0</v>
      </c>
      <c r="L156" s="86">
        <v>7.2613683976000001</v>
      </c>
      <c r="M156" s="91">
        <v>2.7714980140238401E-2</v>
      </c>
      <c r="N156" s="86">
        <v>0</v>
      </c>
      <c r="O156" s="87">
        <v>0</v>
      </c>
    </row>
    <row r="157" spans="1:15" customFormat="1" x14ac:dyDescent="0.3">
      <c r="A157" s="58" t="s">
        <v>113</v>
      </c>
      <c r="B157" s="61">
        <v>16.2096765368</v>
      </c>
      <c r="C157" s="62">
        <v>1.0565949254624001E-2</v>
      </c>
      <c r="D157" s="61">
        <v>0</v>
      </c>
      <c r="E157" s="62">
        <v>0</v>
      </c>
      <c r="F157" s="61">
        <v>0</v>
      </c>
      <c r="G157" s="64">
        <v>0</v>
      </c>
      <c r="H157" s="89">
        <v>16.2096765368</v>
      </c>
      <c r="I157" s="91">
        <v>4.35237559992315E-2</v>
      </c>
      <c r="J157" s="89">
        <v>0</v>
      </c>
      <c r="K157" s="90">
        <v>0</v>
      </c>
      <c r="L157" s="89">
        <v>0</v>
      </c>
      <c r="M157" s="90">
        <v>0</v>
      </c>
      <c r="N157" s="89">
        <v>0</v>
      </c>
      <c r="O157" s="90">
        <v>0</v>
      </c>
    </row>
    <row r="158" spans="1:15" customFormat="1" x14ac:dyDescent="0.3">
      <c r="A158" s="58" t="s">
        <v>114</v>
      </c>
      <c r="B158" s="59">
        <v>267.26592641159999</v>
      </c>
      <c r="C158" s="60">
        <v>0.17421187952418701</v>
      </c>
      <c r="D158" s="59">
        <v>0</v>
      </c>
      <c r="E158" s="64">
        <v>0</v>
      </c>
      <c r="F158" s="59">
        <v>0</v>
      </c>
      <c r="G158" s="64">
        <v>0</v>
      </c>
      <c r="H158" s="86">
        <v>168.5564900318</v>
      </c>
      <c r="I158" s="91">
        <v>0.45258222936009401</v>
      </c>
      <c r="J158" s="86">
        <v>98.567458689600102</v>
      </c>
      <c r="K158" s="91">
        <v>0.67554091335931299</v>
      </c>
      <c r="L158" s="86">
        <v>24.3907884925</v>
      </c>
      <c r="M158" s="88">
        <v>9.3094053580564495E-2</v>
      </c>
      <c r="N158" s="86">
        <v>17.0276462</v>
      </c>
      <c r="O158" s="88">
        <v>8.5911830854822402E-2</v>
      </c>
    </row>
    <row r="159" spans="1:15" customFormat="1" x14ac:dyDescent="0.3">
      <c r="A159" s="65" t="s">
        <v>1</v>
      </c>
      <c r="H159" s="84"/>
      <c r="I159" s="84"/>
      <c r="J159" s="84"/>
      <c r="K159" s="84"/>
      <c r="L159" s="84"/>
      <c r="M159" s="84"/>
      <c r="N159" s="84"/>
      <c r="O159" s="84"/>
    </row>
    <row r="160" spans="1:15" customFormat="1" x14ac:dyDescent="0.3">
      <c r="A160" s="65" t="s">
        <v>1</v>
      </c>
      <c r="H160" s="84"/>
      <c r="I160" s="84"/>
      <c r="J160" s="84"/>
      <c r="K160" s="84"/>
      <c r="L160" s="84"/>
      <c r="M160" s="84"/>
      <c r="N160" s="84"/>
      <c r="O160" s="84"/>
    </row>
    <row r="161" spans="1:15" customFormat="1" x14ac:dyDescent="0.3">
      <c r="A161" s="53" t="s">
        <v>494</v>
      </c>
      <c r="H161" s="84"/>
      <c r="I161" s="84"/>
      <c r="J161" s="84"/>
      <c r="K161" s="84"/>
      <c r="L161" s="84"/>
      <c r="M161" s="84"/>
      <c r="N161" s="84"/>
      <c r="O161" s="84"/>
    </row>
    <row r="162" spans="1:15" customFormat="1" x14ac:dyDescent="0.3">
      <c r="A162" s="54" t="s">
        <v>1</v>
      </c>
      <c r="H162" s="84"/>
      <c r="I162" s="84"/>
      <c r="J162" s="84"/>
      <c r="K162" s="84"/>
      <c r="L162" s="84"/>
      <c r="M162" s="84"/>
      <c r="N162" s="84"/>
      <c r="O162" s="84"/>
    </row>
    <row r="163" spans="1:15" customFormat="1" ht="25.5" customHeight="1" x14ac:dyDescent="0.3">
      <c r="A163" s="114" t="s">
        <v>1</v>
      </c>
      <c r="B163" s="113" t="s">
        <v>502</v>
      </c>
      <c r="C163" s="113" t="s">
        <v>1</v>
      </c>
      <c r="D163" s="113" t="s">
        <v>496</v>
      </c>
      <c r="E163" s="113" t="s">
        <v>1</v>
      </c>
      <c r="F163" s="113" t="s">
        <v>497</v>
      </c>
      <c r="G163" s="113" t="s">
        <v>1</v>
      </c>
      <c r="H163" s="116" t="s">
        <v>498</v>
      </c>
      <c r="I163" s="116" t="s">
        <v>1</v>
      </c>
      <c r="J163" s="116" t="s">
        <v>499</v>
      </c>
      <c r="K163" s="116" t="s">
        <v>1</v>
      </c>
      <c r="L163" s="116" t="s">
        <v>500</v>
      </c>
      <c r="M163" s="116" t="s">
        <v>1</v>
      </c>
      <c r="N163" s="116" t="s">
        <v>501</v>
      </c>
      <c r="O163" s="116" t="s">
        <v>1</v>
      </c>
    </row>
    <row r="164" spans="1:15" customFormat="1" x14ac:dyDescent="0.3">
      <c r="A164" s="115" t="s">
        <v>1</v>
      </c>
      <c r="B164" s="55" t="s">
        <v>14</v>
      </c>
      <c r="C164" s="55" t="s">
        <v>15</v>
      </c>
      <c r="D164" s="55" t="s">
        <v>14</v>
      </c>
      <c r="E164" s="55" t="s">
        <v>15</v>
      </c>
      <c r="F164" s="55" t="s">
        <v>14</v>
      </c>
      <c r="G164" s="55" t="s">
        <v>15</v>
      </c>
      <c r="H164" s="80" t="s">
        <v>14</v>
      </c>
      <c r="I164" s="80" t="s">
        <v>15</v>
      </c>
      <c r="J164" s="80" t="s">
        <v>14</v>
      </c>
      <c r="K164" s="80" t="s">
        <v>15</v>
      </c>
      <c r="L164" s="80" t="s">
        <v>14</v>
      </c>
      <c r="M164" s="80" t="s">
        <v>15</v>
      </c>
      <c r="N164" s="80" t="s">
        <v>14</v>
      </c>
      <c r="O164" s="80" t="s">
        <v>15</v>
      </c>
    </row>
    <row r="165" spans="1:15" customFormat="1" x14ac:dyDescent="0.3">
      <c r="A165" s="56" t="s">
        <v>16</v>
      </c>
      <c r="B165" s="57">
        <v>1534.1429478952</v>
      </c>
      <c r="C165" s="57">
        <v>1534.1429478952</v>
      </c>
      <c r="D165" s="57">
        <v>84.079664782400002</v>
      </c>
      <c r="E165" s="57">
        <v>84.079664782400002</v>
      </c>
      <c r="F165" s="57">
        <v>532.13776130129997</v>
      </c>
      <c r="G165" s="57">
        <v>532.13776130129997</v>
      </c>
      <c r="H165" s="85">
        <v>372.43285108679999</v>
      </c>
      <c r="I165" s="85">
        <v>372.43285108679999</v>
      </c>
      <c r="J165" s="85">
        <v>145.9089401402</v>
      </c>
      <c r="K165" s="85">
        <v>145.9089401402</v>
      </c>
      <c r="L165" s="85">
        <v>262.00157318740003</v>
      </c>
      <c r="M165" s="85">
        <v>262.00157318740003</v>
      </c>
      <c r="N165" s="85">
        <v>198.19908423059999</v>
      </c>
      <c r="O165" s="85">
        <v>198.19908423059999</v>
      </c>
    </row>
    <row r="166" spans="1:15" customFormat="1" x14ac:dyDescent="0.3">
      <c r="A166" s="58" t="s">
        <v>115</v>
      </c>
      <c r="B166" s="59">
        <v>450.99223448359999</v>
      </c>
      <c r="C166" s="60">
        <v>0.29397015128371701</v>
      </c>
      <c r="D166" s="59">
        <v>26.777366565000101</v>
      </c>
      <c r="E166" s="60">
        <v>0.31847613372746397</v>
      </c>
      <c r="F166" s="59">
        <v>191.55777487429901</v>
      </c>
      <c r="G166" s="63">
        <v>0.35997778922108598</v>
      </c>
      <c r="H166" s="86">
        <v>89.605397557200007</v>
      </c>
      <c r="I166" s="88">
        <v>0.240594773784648</v>
      </c>
      <c r="J166" s="86">
        <v>33.935291558199999</v>
      </c>
      <c r="K166" s="87">
        <v>0.23257856253079801</v>
      </c>
      <c r="L166" s="86">
        <v>72.211179130100206</v>
      </c>
      <c r="M166" s="87">
        <v>0.27561353258917298</v>
      </c>
      <c r="N166" s="86">
        <v>46.131621390299998</v>
      </c>
      <c r="O166" s="87">
        <v>0.232753958321154</v>
      </c>
    </row>
    <row r="167" spans="1:15" customFormat="1" x14ac:dyDescent="0.3">
      <c r="A167" s="58" t="s">
        <v>116</v>
      </c>
      <c r="B167" s="61">
        <v>105.5487763368</v>
      </c>
      <c r="C167" s="62">
        <v>6.8799831516098198E-2</v>
      </c>
      <c r="D167" s="61">
        <v>5.6940115295</v>
      </c>
      <c r="E167" s="62">
        <v>6.7721625011662803E-2</v>
      </c>
      <c r="F167" s="61">
        <v>46.4244466594999</v>
      </c>
      <c r="G167" s="62">
        <v>8.7241406334278501E-2</v>
      </c>
      <c r="H167" s="89">
        <v>6.8688720247999902</v>
      </c>
      <c r="I167" s="88">
        <v>1.84432495811148E-2</v>
      </c>
      <c r="J167" s="89">
        <v>14.225241990600001</v>
      </c>
      <c r="K167" s="90">
        <v>9.7493971081767494E-2</v>
      </c>
      <c r="L167" s="89">
        <v>14.1812094618</v>
      </c>
      <c r="M167" s="90">
        <v>5.4126428667116103E-2</v>
      </c>
      <c r="N167" s="89">
        <v>14.8062093373</v>
      </c>
      <c r="O167" s="90">
        <v>7.4703722243606996E-2</v>
      </c>
    </row>
    <row r="168" spans="1:15" customFormat="1" x14ac:dyDescent="0.3">
      <c r="A168" s="58" t="s">
        <v>117</v>
      </c>
      <c r="B168" s="59">
        <v>531.0615637702</v>
      </c>
      <c r="C168" s="60">
        <v>0.34616172143462998</v>
      </c>
      <c r="D168" s="59">
        <v>21.7486124783</v>
      </c>
      <c r="E168" s="60">
        <v>0.25866673629808001</v>
      </c>
      <c r="F168" s="59">
        <v>127.74675355719999</v>
      </c>
      <c r="G168" s="64">
        <v>0.240063312261106</v>
      </c>
      <c r="H168" s="86">
        <v>184.37600522610001</v>
      </c>
      <c r="I168" s="91">
        <v>0.495058383512815</v>
      </c>
      <c r="J168" s="86">
        <v>63.160828956300001</v>
      </c>
      <c r="K168" s="91">
        <v>0.43287840276004003</v>
      </c>
      <c r="L168" s="86">
        <v>93.510331042900106</v>
      </c>
      <c r="M168" s="87">
        <v>0.35690751740645299</v>
      </c>
      <c r="N168" s="86">
        <v>83.698356677999897</v>
      </c>
      <c r="O168" s="87">
        <v>0.42229436630806499</v>
      </c>
    </row>
    <row r="169" spans="1:15" customFormat="1" x14ac:dyDescent="0.3">
      <c r="A169" s="58" t="s">
        <v>118</v>
      </c>
      <c r="B169" s="61">
        <v>73.538847438899694</v>
      </c>
      <c r="C169" s="62">
        <v>4.7934807861153499E-2</v>
      </c>
      <c r="D169" s="61">
        <v>6.7055462224000104</v>
      </c>
      <c r="E169" s="62">
        <v>7.9752294918802299E-2</v>
      </c>
      <c r="F169" s="61">
        <v>52.467158197300101</v>
      </c>
      <c r="G169" s="63">
        <v>9.85969461535596E-2</v>
      </c>
      <c r="H169" s="89">
        <v>8.1956918295999994</v>
      </c>
      <c r="I169" s="88">
        <v>2.2005824152418502E-2</v>
      </c>
      <c r="J169" s="89">
        <v>2.3083641654</v>
      </c>
      <c r="K169" s="90">
        <v>1.5820580720975402E-2</v>
      </c>
      <c r="L169" s="89">
        <v>1.0150282882999999</v>
      </c>
      <c r="M169" s="88">
        <v>3.87413050979655E-3</v>
      </c>
      <c r="N169" s="89">
        <v>5.1554229012999899</v>
      </c>
      <c r="O169" s="90">
        <v>2.60113356290879E-2</v>
      </c>
    </row>
    <row r="170" spans="1:15" customFormat="1" x14ac:dyDescent="0.3">
      <c r="A170" s="58" t="s">
        <v>119</v>
      </c>
      <c r="B170" s="59">
        <v>50.037389986199997</v>
      </c>
      <c r="C170" s="60">
        <v>3.2615858942512399E-2</v>
      </c>
      <c r="D170" s="59">
        <v>2.6746041820999999</v>
      </c>
      <c r="E170" s="60">
        <v>3.1810357344096603E-2</v>
      </c>
      <c r="F170" s="59">
        <v>21.793898284600001</v>
      </c>
      <c r="G170" s="60">
        <v>4.0955368834011699E-2</v>
      </c>
      <c r="H170" s="86">
        <v>5.0735385606000101</v>
      </c>
      <c r="I170" s="87">
        <v>1.3622693448751499E-2</v>
      </c>
      <c r="J170" s="86">
        <v>1.7242060932000001</v>
      </c>
      <c r="K170" s="87">
        <v>1.1817001011338001E-2</v>
      </c>
      <c r="L170" s="86">
        <v>18.049019385400001</v>
      </c>
      <c r="M170" s="91">
        <v>6.8888973321126604E-2</v>
      </c>
      <c r="N170" s="86">
        <v>0.72212348030000095</v>
      </c>
      <c r="O170" s="87">
        <v>3.6434249083604599E-3</v>
      </c>
    </row>
    <row r="171" spans="1:15" customFormat="1" x14ac:dyDescent="0.3">
      <c r="A171" s="58" t="s">
        <v>120</v>
      </c>
      <c r="B171" s="61">
        <v>91.788839019899797</v>
      </c>
      <c r="C171" s="62">
        <v>5.9830695142086797E-2</v>
      </c>
      <c r="D171" s="61">
        <v>0.52805159450000005</v>
      </c>
      <c r="E171" s="64">
        <v>6.2803722620280297E-3</v>
      </c>
      <c r="F171" s="61">
        <v>22.400181620799898</v>
      </c>
      <c r="G171" s="62">
        <v>4.209470413455E-2</v>
      </c>
      <c r="H171" s="89">
        <v>31.147784449300001</v>
      </c>
      <c r="I171" s="90">
        <v>8.3633289486701706E-2</v>
      </c>
      <c r="J171" s="89">
        <v>5.3411544379000002</v>
      </c>
      <c r="K171" s="90">
        <v>3.6606080701894098E-2</v>
      </c>
      <c r="L171" s="89">
        <v>10.4293467004</v>
      </c>
      <c r="M171" s="90">
        <v>3.9806427776448002E-2</v>
      </c>
      <c r="N171" s="89">
        <v>22.813169001799999</v>
      </c>
      <c r="O171" s="91">
        <v>0.115102292678898</v>
      </c>
    </row>
    <row r="172" spans="1:15" customFormat="1" x14ac:dyDescent="0.3">
      <c r="A172" s="58" t="s">
        <v>24</v>
      </c>
      <c r="B172" s="59">
        <v>99.165442828299902</v>
      </c>
      <c r="C172" s="60">
        <v>6.4638984890131701E-2</v>
      </c>
      <c r="D172" s="59">
        <v>4.5458516283000003</v>
      </c>
      <c r="E172" s="60">
        <v>5.4066005615802097E-2</v>
      </c>
      <c r="F172" s="59">
        <v>40.347854549399997</v>
      </c>
      <c r="G172" s="60">
        <v>7.5822197715743E-2</v>
      </c>
      <c r="H172" s="86">
        <v>22.941737602</v>
      </c>
      <c r="I172" s="87">
        <v>6.1599661616996197E-2</v>
      </c>
      <c r="J172" s="86">
        <v>7.5694680089000101</v>
      </c>
      <c r="K172" s="87">
        <v>5.1878027498703599E-2</v>
      </c>
      <c r="L172" s="86">
        <v>14.8635480076</v>
      </c>
      <c r="M172" s="87">
        <v>5.6730758623989803E-2</v>
      </c>
      <c r="N172" s="86">
        <v>10.7812858705</v>
      </c>
      <c r="O172" s="87">
        <v>5.4396244626217498E-2</v>
      </c>
    </row>
    <row r="173" spans="1:15" customFormat="1" x14ac:dyDescent="0.3">
      <c r="A173" s="58" t="s">
        <v>121</v>
      </c>
      <c r="B173" s="61">
        <v>11.726462245700001</v>
      </c>
      <c r="C173" s="62">
        <v>7.6436568455295296E-3</v>
      </c>
      <c r="D173" s="61">
        <v>1.7772176048999999</v>
      </c>
      <c r="E173" s="62">
        <v>2.1137306023989E-2</v>
      </c>
      <c r="F173" s="61">
        <v>3.6393065537</v>
      </c>
      <c r="G173" s="62">
        <v>6.83903082690537E-3</v>
      </c>
      <c r="H173" s="89">
        <v>0.69879836169999998</v>
      </c>
      <c r="I173" s="90">
        <v>1.8763069897320499E-3</v>
      </c>
      <c r="J173" s="89">
        <v>0</v>
      </c>
      <c r="K173" s="90">
        <v>0</v>
      </c>
      <c r="L173" s="89">
        <v>1.3790402690000001</v>
      </c>
      <c r="M173" s="90">
        <v>5.26348087235959E-3</v>
      </c>
      <c r="N173" s="89">
        <v>4.2320994564000003</v>
      </c>
      <c r="O173" s="90">
        <v>2.1352769982913002E-2</v>
      </c>
    </row>
    <row r="174" spans="1:15" customFormat="1" x14ac:dyDescent="0.3">
      <c r="A174" s="58" t="s">
        <v>122</v>
      </c>
      <c r="B174" s="59">
        <v>0</v>
      </c>
      <c r="C174" s="60">
        <v>0</v>
      </c>
      <c r="D174" s="59">
        <v>0</v>
      </c>
      <c r="E174" s="60">
        <v>0</v>
      </c>
      <c r="F174" s="59">
        <v>0</v>
      </c>
      <c r="G174" s="60">
        <v>0</v>
      </c>
      <c r="H174" s="86">
        <v>0</v>
      </c>
      <c r="I174" s="87">
        <v>0</v>
      </c>
      <c r="J174" s="86">
        <v>0</v>
      </c>
      <c r="K174" s="87">
        <v>0</v>
      </c>
      <c r="L174" s="86">
        <v>0</v>
      </c>
      <c r="M174" s="87">
        <v>0</v>
      </c>
      <c r="N174" s="86">
        <v>0</v>
      </c>
      <c r="O174" s="87">
        <v>0</v>
      </c>
    </row>
    <row r="175" spans="1:15" customFormat="1" x14ac:dyDescent="0.3">
      <c r="A175" s="58" t="s">
        <v>123</v>
      </c>
      <c r="B175" s="61">
        <v>6.8789287459000299</v>
      </c>
      <c r="C175" s="62">
        <v>4.4838903410778603E-3</v>
      </c>
      <c r="D175" s="61">
        <v>4.2681278001000003</v>
      </c>
      <c r="E175" s="63">
        <v>5.0762902196934398E-2</v>
      </c>
      <c r="F175" s="61">
        <v>2.3220388969000099</v>
      </c>
      <c r="G175" s="62">
        <v>4.3636048139520101E-3</v>
      </c>
      <c r="H175" s="89">
        <v>0</v>
      </c>
      <c r="I175" s="90">
        <v>0</v>
      </c>
      <c r="J175" s="89">
        <v>0</v>
      </c>
      <c r="K175" s="90">
        <v>0</v>
      </c>
      <c r="L175" s="89">
        <v>0</v>
      </c>
      <c r="M175" s="90">
        <v>0</v>
      </c>
      <c r="N175" s="89">
        <v>0</v>
      </c>
      <c r="O175" s="90">
        <v>0</v>
      </c>
    </row>
    <row r="176" spans="1:15" customFormat="1" x14ac:dyDescent="0.3">
      <c r="A176" s="58" t="s">
        <v>124</v>
      </c>
      <c r="B176" s="59">
        <v>24.692916187200002</v>
      </c>
      <c r="C176" s="60">
        <v>1.6095577156664601E-2</v>
      </c>
      <c r="D176" s="59">
        <v>0</v>
      </c>
      <c r="E176" s="60">
        <v>0</v>
      </c>
      <c r="F176" s="59">
        <v>6.43352296960001</v>
      </c>
      <c r="G176" s="60">
        <v>1.2089957596445201E-2</v>
      </c>
      <c r="H176" s="86">
        <v>1.6648291205000001</v>
      </c>
      <c r="I176" s="87">
        <v>4.4701457340345901E-3</v>
      </c>
      <c r="J176" s="86">
        <v>5.4806394885999996</v>
      </c>
      <c r="K176" s="87">
        <v>3.7562053999801497E-2</v>
      </c>
      <c r="L176" s="86">
        <v>10.032613597899999</v>
      </c>
      <c r="M176" s="91">
        <v>3.8292188385922597E-2</v>
      </c>
      <c r="N176" s="86">
        <v>2.2387313193999998</v>
      </c>
      <c r="O176" s="87">
        <v>1.12953666163023E-2</v>
      </c>
    </row>
    <row r="177" spans="1:15" customFormat="1" x14ac:dyDescent="0.3">
      <c r="A177" s="58" t="s">
        <v>125</v>
      </c>
      <c r="B177" s="61">
        <v>3.5710577477999998</v>
      </c>
      <c r="C177" s="62">
        <v>2.3277216459518199E-3</v>
      </c>
      <c r="D177" s="61">
        <v>0.41796115099999998</v>
      </c>
      <c r="E177" s="62">
        <v>4.97101352725052E-3</v>
      </c>
      <c r="F177" s="61">
        <v>0</v>
      </c>
      <c r="G177" s="62">
        <v>0</v>
      </c>
      <c r="H177" s="89">
        <v>0</v>
      </c>
      <c r="I177" s="90">
        <v>0</v>
      </c>
      <c r="J177" s="89">
        <v>0</v>
      </c>
      <c r="K177" s="90">
        <v>0</v>
      </c>
      <c r="L177" s="89">
        <v>0</v>
      </c>
      <c r="M177" s="90">
        <v>0</v>
      </c>
      <c r="N177" s="89">
        <v>3.1530965968000002</v>
      </c>
      <c r="O177" s="91">
        <v>1.5908734437599398E-2</v>
      </c>
    </row>
    <row r="178" spans="1:15" customFormat="1" x14ac:dyDescent="0.3">
      <c r="A178" s="58" t="s">
        <v>126</v>
      </c>
      <c r="B178" s="59">
        <v>11.250748447799999</v>
      </c>
      <c r="C178" s="60">
        <v>7.3335724439731699E-3</v>
      </c>
      <c r="D178" s="59">
        <v>0</v>
      </c>
      <c r="E178" s="60">
        <v>0</v>
      </c>
      <c r="F178" s="59">
        <v>2.0159471307000101</v>
      </c>
      <c r="G178" s="60">
        <v>3.7883933020843399E-3</v>
      </c>
      <c r="H178" s="86">
        <v>0</v>
      </c>
      <c r="I178" s="87">
        <v>0</v>
      </c>
      <c r="J178" s="86">
        <v>0</v>
      </c>
      <c r="K178" s="87">
        <v>0</v>
      </c>
      <c r="L178" s="86">
        <v>9.2348013170999899</v>
      </c>
      <c r="M178" s="91">
        <v>3.52471216289022E-2</v>
      </c>
      <c r="N178" s="86">
        <v>0</v>
      </c>
      <c r="O178" s="87">
        <v>0</v>
      </c>
    </row>
    <row r="179" spans="1:15" customFormat="1" x14ac:dyDescent="0.3">
      <c r="A179" s="58" t="s">
        <v>127</v>
      </c>
      <c r="B179" s="61">
        <v>15.4749298206</v>
      </c>
      <c r="C179" s="62">
        <v>1.00870194930865E-2</v>
      </c>
      <c r="D179" s="61">
        <v>0.64069122060000006</v>
      </c>
      <c r="E179" s="62">
        <v>7.6200496547901703E-3</v>
      </c>
      <c r="F179" s="61">
        <v>2.8520819198999998</v>
      </c>
      <c r="G179" s="62">
        <v>5.3596683552872898E-3</v>
      </c>
      <c r="H179" s="89">
        <v>9.6368523239999906</v>
      </c>
      <c r="I179" s="91">
        <v>2.5875408938493501E-2</v>
      </c>
      <c r="J179" s="89">
        <v>0.95299086589999704</v>
      </c>
      <c r="K179" s="90">
        <v>6.53140832209662E-3</v>
      </c>
      <c r="L179" s="89">
        <v>1.543758891</v>
      </c>
      <c r="M179" s="90">
        <v>5.8921741278851296E-3</v>
      </c>
      <c r="N179" s="89">
        <v>0.80154546509999802</v>
      </c>
      <c r="O179" s="90">
        <v>4.04414313119338E-3</v>
      </c>
    </row>
    <row r="180" spans="1:15" customFormat="1" x14ac:dyDescent="0.3">
      <c r="A180" s="58" t="s">
        <v>128</v>
      </c>
      <c r="B180" s="59">
        <v>58.414810836299999</v>
      </c>
      <c r="C180" s="60">
        <v>3.8076511003386902E-2</v>
      </c>
      <c r="D180" s="59">
        <v>8.3016228056999992</v>
      </c>
      <c r="E180" s="63">
        <v>9.8735203419099998E-2</v>
      </c>
      <c r="F180" s="59">
        <v>12.1367960874</v>
      </c>
      <c r="G180" s="60">
        <v>2.2807620450990801E-2</v>
      </c>
      <c r="H180" s="86">
        <v>12.223344031</v>
      </c>
      <c r="I180" s="87">
        <v>3.2820262754294997E-2</v>
      </c>
      <c r="J180" s="86">
        <v>11.210754575199999</v>
      </c>
      <c r="K180" s="91">
        <v>7.6833911372585398E-2</v>
      </c>
      <c r="L180" s="86">
        <v>15.5516970959</v>
      </c>
      <c r="M180" s="87">
        <v>5.9357266090827802E-2</v>
      </c>
      <c r="N180" s="86">
        <v>3.6654227333999998</v>
      </c>
      <c r="O180" s="87">
        <v>1.8493641116602601E-2</v>
      </c>
    </row>
    <row r="181" spans="1:15" customFormat="1" x14ac:dyDescent="0.3">
      <c r="A181" s="65" t="s">
        <v>1</v>
      </c>
      <c r="H181" s="84"/>
      <c r="I181" s="84"/>
      <c r="J181" s="84"/>
      <c r="K181" s="84"/>
      <c r="L181" s="84"/>
      <c r="M181" s="84"/>
      <c r="N181" s="84"/>
      <c r="O181" s="84"/>
    </row>
    <row r="182" spans="1:15" customFormat="1" x14ac:dyDescent="0.3">
      <c r="A182" s="65" t="s">
        <v>1</v>
      </c>
      <c r="H182" s="84"/>
      <c r="I182" s="84"/>
      <c r="J182" s="84"/>
      <c r="K182" s="84"/>
      <c r="L182" s="84"/>
      <c r="M182" s="84"/>
      <c r="N182" s="84"/>
      <c r="O182" s="84"/>
    </row>
    <row r="183" spans="1:15" customFormat="1" x14ac:dyDescent="0.3">
      <c r="A183" s="53" t="s">
        <v>129</v>
      </c>
      <c r="H183" s="84"/>
      <c r="I183" s="84"/>
      <c r="J183" s="84"/>
      <c r="K183" s="84"/>
      <c r="L183" s="84"/>
      <c r="M183" s="84"/>
      <c r="N183" s="84"/>
      <c r="O183" s="84"/>
    </row>
    <row r="184" spans="1:15" customFormat="1" x14ac:dyDescent="0.3">
      <c r="A184" s="54" t="s">
        <v>1</v>
      </c>
      <c r="H184" s="84"/>
      <c r="I184" s="84"/>
      <c r="J184" s="84"/>
      <c r="K184" s="84"/>
      <c r="L184" s="84"/>
      <c r="M184" s="84"/>
      <c r="N184" s="84"/>
      <c r="O184" s="84"/>
    </row>
    <row r="185" spans="1:15" customFormat="1" ht="25.5" customHeight="1" x14ac:dyDescent="0.3">
      <c r="A185" s="114" t="s">
        <v>1</v>
      </c>
      <c r="B185" s="113" t="s">
        <v>502</v>
      </c>
      <c r="C185" s="113" t="s">
        <v>1</v>
      </c>
      <c r="D185" s="113" t="s">
        <v>496</v>
      </c>
      <c r="E185" s="113" t="s">
        <v>1</v>
      </c>
      <c r="F185" s="113" t="s">
        <v>497</v>
      </c>
      <c r="G185" s="113" t="s">
        <v>1</v>
      </c>
      <c r="H185" s="116" t="s">
        <v>498</v>
      </c>
      <c r="I185" s="116" t="s">
        <v>1</v>
      </c>
      <c r="J185" s="116" t="s">
        <v>499</v>
      </c>
      <c r="K185" s="116" t="s">
        <v>1</v>
      </c>
      <c r="L185" s="116" t="s">
        <v>500</v>
      </c>
      <c r="M185" s="116" t="s">
        <v>1</v>
      </c>
      <c r="N185" s="116" t="s">
        <v>501</v>
      </c>
      <c r="O185" s="116" t="s">
        <v>1</v>
      </c>
    </row>
    <row r="186" spans="1:15" customFormat="1" x14ac:dyDescent="0.3">
      <c r="A186" s="115" t="s">
        <v>1</v>
      </c>
      <c r="B186" s="55" t="s">
        <v>14</v>
      </c>
      <c r="C186" s="55" t="s">
        <v>15</v>
      </c>
      <c r="D186" s="55" t="s">
        <v>14</v>
      </c>
      <c r="E186" s="55" t="s">
        <v>15</v>
      </c>
      <c r="F186" s="55" t="s">
        <v>14</v>
      </c>
      <c r="G186" s="55" t="s">
        <v>15</v>
      </c>
      <c r="H186" s="80" t="s">
        <v>14</v>
      </c>
      <c r="I186" s="80" t="s">
        <v>15</v>
      </c>
      <c r="J186" s="80" t="s">
        <v>14</v>
      </c>
      <c r="K186" s="80" t="s">
        <v>15</v>
      </c>
      <c r="L186" s="80" t="s">
        <v>14</v>
      </c>
      <c r="M186" s="80" t="s">
        <v>15</v>
      </c>
      <c r="N186" s="80" t="s">
        <v>14</v>
      </c>
      <c r="O186" s="80" t="s">
        <v>15</v>
      </c>
    </row>
    <row r="187" spans="1:15" customFormat="1" x14ac:dyDescent="0.3">
      <c r="A187" s="56" t="s">
        <v>16</v>
      </c>
      <c r="B187" s="57">
        <v>1528.7156098639</v>
      </c>
      <c r="C187" s="57">
        <v>1528.7156098639</v>
      </c>
      <c r="D187" s="57">
        <v>84.079664782400002</v>
      </c>
      <c r="E187" s="57">
        <v>84.079664782400002</v>
      </c>
      <c r="F187" s="57">
        <v>529.07210979590002</v>
      </c>
      <c r="G187" s="57">
        <v>529.07210979590002</v>
      </c>
      <c r="H187" s="85">
        <v>370.67647949989998</v>
      </c>
      <c r="I187" s="85">
        <v>370.67647949989998</v>
      </c>
      <c r="J187" s="85">
        <v>144.1525685533</v>
      </c>
      <c r="K187" s="85">
        <v>144.1525685533</v>
      </c>
      <c r="L187" s="85">
        <v>262.00157318740003</v>
      </c>
      <c r="M187" s="85">
        <v>262.00157318740003</v>
      </c>
      <c r="N187" s="85">
        <v>197.59376929160001</v>
      </c>
      <c r="O187" s="85">
        <v>197.59376929160001</v>
      </c>
    </row>
    <row r="188" spans="1:15" customFormat="1" x14ac:dyDescent="0.3">
      <c r="A188" s="58" t="s">
        <v>130</v>
      </c>
      <c r="B188" s="59">
        <v>37.8195569604</v>
      </c>
      <c r="C188" s="60">
        <v>2.4739432708328901E-2</v>
      </c>
      <c r="D188" s="59">
        <v>0.41796115099999998</v>
      </c>
      <c r="E188" s="60">
        <v>4.97101352725052E-3</v>
      </c>
      <c r="F188" s="59">
        <v>19.269917101100098</v>
      </c>
      <c r="G188" s="60">
        <v>3.6422099642586997E-2</v>
      </c>
      <c r="H188" s="86">
        <v>14.2432704378</v>
      </c>
      <c r="I188" s="87">
        <v>3.8425072065582301E-2</v>
      </c>
      <c r="J188" s="86">
        <v>4.3875811800999998</v>
      </c>
      <c r="K188" s="87">
        <v>3.0437065562780499E-2</v>
      </c>
      <c r="L188" s="86">
        <v>2.2608058699</v>
      </c>
      <c r="M188" s="87">
        <v>8.6289782248098502E-3</v>
      </c>
      <c r="N188" s="86">
        <v>0.3137290277</v>
      </c>
      <c r="O188" s="87">
        <v>1.5877475733408E-3</v>
      </c>
    </row>
    <row r="189" spans="1:15" customFormat="1" x14ac:dyDescent="0.3">
      <c r="A189" s="58" t="s">
        <v>131</v>
      </c>
      <c r="B189" s="61">
        <v>467.6129226804</v>
      </c>
      <c r="C189" s="62">
        <v>0.30588614367719502</v>
      </c>
      <c r="D189" s="61">
        <v>33.944581937800002</v>
      </c>
      <c r="E189" s="62">
        <v>0.40371928248821298</v>
      </c>
      <c r="F189" s="61">
        <v>224.68778408720101</v>
      </c>
      <c r="G189" s="63">
        <v>0.42468272268949803</v>
      </c>
      <c r="H189" s="89">
        <v>65.977076715400003</v>
      </c>
      <c r="I189" s="88">
        <v>0.17799099852360001</v>
      </c>
      <c r="J189" s="89">
        <v>36.531916559899997</v>
      </c>
      <c r="K189" s="90">
        <v>0.25342535985678599</v>
      </c>
      <c r="L189" s="89">
        <v>58.6191092480001</v>
      </c>
      <c r="M189" s="88">
        <v>0.22373571477020099</v>
      </c>
      <c r="N189" s="89">
        <v>52.616964500000002</v>
      </c>
      <c r="O189" s="90">
        <v>0.26628858130819999</v>
      </c>
    </row>
    <row r="190" spans="1:15" customFormat="1" x14ac:dyDescent="0.3">
      <c r="A190" s="58" t="s">
        <v>132</v>
      </c>
      <c r="B190" s="59">
        <v>448.67267128399999</v>
      </c>
      <c r="C190" s="60">
        <v>0.29349649365060398</v>
      </c>
      <c r="D190" s="59">
        <v>20.7986861266</v>
      </c>
      <c r="E190" s="60">
        <v>0.247368804102959</v>
      </c>
      <c r="F190" s="59">
        <v>140.31612850869999</v>
      </c>
      <c r="G190" s="60">
        <v>0.26521172806260701</v>
      </c>
      <c r="H190" s="86">
        <v>128.5639314931</v>
      </c>
      <c r="I190" s="87">
        <v>0.34683595696860098</v>
      </c>
      <c r="J190" s="86">
        <v>47.233974122100001</v>
      </c>
      <c r="K190" s="87">
        <v>0.32766654521757899</v>
      </c>
      <c r="L190" s="86">
        <v>94.586107538799993</v>
      </c>
      <c r="M190" s="87">
        <v>0.36101350991181302</v>
      </c>
      <c r="N190" s="86">
        <v>41.454512565800002</v>
      </c>
      <c r="O190" s="88">
        <v>0.20979665864171701</v>
      </c>
    </row>
    <row r="191" spans="1:15" customFormat="1" x14ac:dyDescent="0.3">
      <c r="A191" s="58" t="s">
        <v>133</v>
      </c>
      <c r="B191" s="61">
        <v>69.0866394401001</v>
      </c>
      <c r="C191" s="62">
        <v>4.5192604166742797E-2</v>
      </c>
      <c r="D191" s="61">
        <v>4.9541663667999902</v>
      </c>
      <c r="E191" s="62">
        <v>5.8922289707285198E-2</v>
      </c>
      <c r="F191" s="61">
        <v>23.4629509536</v>
      </c>
      <c r="G191" s="62">
        <v>4.4347359309208897E-2</v>
      </c>
      <c r="H191" s="89">
        <v>12.848265121900001</v>
      </c>
      <c r="I191" s="90">
        <v>3.4661668145856701E-2</v>
      </c>
      <c r="J191" s="89">
        <v>6.7666043107</v>
      </c>
      <c r="K191" s="90">
        <v>4.6940573994684397E-2</v>
      </c>
      <c r="L191" s="89">
        <v>8.0785756986999999</v>
      </c>
      <c r="M191" s="90">
        <v>3.0834073247803299E-2</v>
      </c>
      <c r="N191" s="89">
        <v>18.944567465799999</v>
      </c>
      <c r="O191" s="91">
        <v>9.5876340300196705E-2</v>
      </c>
    </row>
    <row r="192" spans="1:15" customFormat="1" x14ac:dyDescent="0.3">
      <c r="A192" s="58" t="s">
        <v>134</v>
      </c>
      <c r="B192" s="59">
        <v>429.19997854230002</v>
      </c>
      <c r="C192" s="60">
        <v>0.28075855036275299</v>
      </c>
      <c r="D192" s="59">
        <v>17.842808272799999</v>
      </c>
      <c r="E192" s="60">
        <v>0.21221312333936601</v>
      </c>
      <c r="F192" s="59">
        <v>106.6346176167</v>
      </c>
      <c r="G192" s="64">
        <v>0.20155025306065799</v>
      </c>
      <c r="H192" s="86">
        <v>163.00700478409999</v>
      </c>
      <c r="I192" s="91">
        <v>0.43975545738435201</v>
      </c>
      <c r="J192" s="86">
        <v>44.032503801200001</v>
      </c>
      <c r="K192" s="87">
        <v>0.30545764285094301</v>
      </c>
      <c r="L192" s="86">
        <v>58.2608739608999</v>
      </c>
      <c r="M192" s="87">
        <v>0.22236841272410299</v>
      </c>
      <c r="N192" s="86">
        <v>67.946105914999904</v>
      </c>
      <c r="O192" s="87">
        <v>0.34386765411984299</v>
      </c>
    </row>
    <row r="193" spans="1:15" customFormat="1" x14ac:dyDescent="0.3">
      <c r="A193" s="58" t="s">
        <v>135</v>
      </c>
      <c r="B193" s="61">
        <v>386.47936721010001</v>
      </c>
      <c r="C193" s="62">
        <v>0.25281312280477602</v>
      </c>
      <c r="D193" s="61">
        <v>10.767939997999999</v>
      </c>
      <c r="E193" s="64">
        <v>0.12806830314877801</v>
      </c>
      <c r="F193" s="61">
        <v>98.847974386900106</v>
      </c>
      <c r="G193" s="64">
        <v>0.186832706840345</v>
      </c>
      <c r="H193" s="89">
        <v>153.8767809041</v>
      </c>
      <c r="I193" s="91">
        <v>0.41512421050211701</v>
      </c>
      <c r="J193" s="89">
        <v>53.760476093800001</v>
      </c>
      <c r="K193" s="91">
        <v>0.372941506581079</v>
      </c>
      <c r="L193" s="89">
        <v>60.543117479100097</v>
      </c>
      <c r="M193" s="90">
        <v>0.23107921354272101</v>
      </c>
      <c r="N193" s="89">
        <v>38.109389561900002</v>
      </c>
      <c r="O193" s="90">
        <v>0.19286736468729401</v>
      </c>
    </row>
    <row r="194" spans="1:15" customFormat="1" x14ac:dyDescent="0.3">
      <c r="A194" s="58" t="s">
        <v>136</v>
      </c>
      <c r="B194" s="59">
        <v>260.05218022050002</v>
      </c>
      <c r="C194" s="60">
        <v>0.17011154889930899</v>
      </c>
      <c r="D194" s="59">
        <v>2.9181476036</v>
      </c>
      <c r="E194" s="64">
        <v>3.4706936702854699E-2</v>
      </c>
      <c r="F194" s="59">
        <v>92.106050830100003</v>
      </c>
      <c r="G194" s="60">
        <v>0.17408978686408499</v>
      </c>
      <c r="H194" s="86">
        <v>70.373318000200101</v>
      </c>
      <c r="I194" s="87">
        <v>0.189851047725349</v>
      </c>
      <c r="J194" s="86">
        <v>28.110448707300002</v>
      </c>
      <c r="K194" s="87">
        <v>0.19500484097795501</v>
      </c>
      <c r="L194" s="86">
        <v>41.785667032900101</v>
      </c>
      <c r="M194" s="87">
        <v>0.159486321110798</v>
      </c>
      <c r="N194" s="86">
        <v>38.533017194800003</v>
      </c>
      <c r="O194" s="87">
        <v>0.19501129682856899</v>
      </c>
    </row>
    <row r="195" spans="1:15" customFormat="1" x14ac:dyDescent="0.3">
      <c r="A195" s="58" t="s">
        <v>137</v>
      </c>
      <c r="B195" s="61">
        <v>366.98305739689999</v>
      </c>
      <c r="C195" s="62">
        <v>0.240059730553528</v>
      </c>
      <c r="D195" s="61">
        <v>23.969474707700002</v>
      </c>
      <c r="E195" s="62">
        <v>0.28508052178530402</v>
      </c>
      <c r="F195" s="61">
        <v>108.8149625863</v>
      </c>
      <c r="G195" s="62">
        <v>0.20567132640629601</v>
      </c>
      <c r="H195" s="89">
        <v>97.587733089800096</v>
      </c>
      <c r="I195" s="90">
        <v>0.26326928868392402</v>
      </c>
      <c r="J195" s="89">
        <v>43.564764144900003</v>
      </c>
      <c r="K195" s="90">
        <v>0.30221288862287599</v>
      </c>
      <c r="L195" s="89">
        <v>65.090728070100198</v>
      </c>
      <c r="M195" s="90">
        <v>0.248436401652989</v>
      </c>
      <c r="N195" s="89">
        <v>45.961415975599998</v>
      </c>
      <c r="O195" s="90">
        <v>0.23260559348798199</v>
      </c>
    </row>
    <row r="196" spans="1:15" customFormat="1" x14ac:dyDescent="0.3">
      <c r="A196" s="58" t="s">
        <v>138</v>
      </c>
      <c r="B196" s="59">
        <v>426.58172776499998</v>
      </c>
      <c r="C196" s="60">
        <v>0.27904583757274398</v>
      </c>
      <c r="D196" s="59">
        <v>17.9551331254</v>
      </c>
      <c r="E196" s="60">
        <v>0.21354905697909601</v>
      </c>
      <c r="F196" s="59">
        <v>154.1709126911</v>
      </c>
      <c r="G196" s="60">
        <v>0.29139867673344999</v>
      </c>
      <c r="H196" s="86">
        <v>105.03693501639999</v>
      </c>
      <c r="I196" s="87">
        <v>0.2833655244544</v>
      </c>
      <c r="J196" s="86">
        <v>34.2141082152</v>
      </c>
      <c r="K196" s="87">
        <v>0.237346504183513</v>
      </c>
      <c r="L196" s="86">
        <v>67.622456324999803</v>
      </c>
      <c r="M196" s="87">
        <v>0.25809942857340101</v>
      </c>
      <c r="N196" s="86">
        <v>58.176107395099798</v>
      </c>
      <c r="O196" s="87">
        <v>0.29442278268018801</v>
      </c>
    </row>
    <row r="197" spans="1:15" customFormat="1" x14ac:dyDescent="0.3">
      <c r="A197" s="58" t="s">
        <v>139</v>
      </c>
      <c r="B197" s="61">
        <v>475.5557387142</v>
      </c>
      <c r="C197" s="62">
        <v>0.31108188838114798</v>
      </c>
      <c r="D197" s="61">
        <v>25.378711647199999</v>
      </c>
      <c r="E197" s="62">
        <v>0.30184125629997</v>
      </c>
      <c r="F197" s="61">
        <v>164.88611614289999</v>
      </c>
      <c r="G197" s="62">
        <v>0.31165149908678402</v>
      </c>
      <c r="H197" s="89">
        <v>130.42536048599999</v>
      </c>
      <c r="I197" s="90">
        <v>0.35185766483474801</v>
      </c>
      <c r="J197" s="89">
        <v>42.885293131899999</v>
      </c>
      <c r="K197" s="90">
        <v>0.29749933395077399</v>
      </c>
      <c r="L197" s="89">
        <v>71.211209154600098</v>
      </c>
      <c r="M197" s="90">
        <v>0.271796876210607</v>
      </c>
      <c r="N197" s="89">
        <v>64.231359508599894</v>
      </c>
      <c r="O197" s="90">
        <v>0.32506773740324901</v>
      </c>
    </row>
    <row r="198" spans="1:15" customFormat="1" x14ac:dyDescent="0.3">
      <c r="A198" s="58" t="s">
        <v>140</v>
      </c>
      <c r="B198" s="59">
        <v>141.29130913669999</v>
      </c>
      <c r="C198" s="60">
        <v>9.2424848824091604E-2</v>
      </c>
      <c r="D198" s="59">
        <v>11.8877605804</v>
      </c>
      <c r="E198" s="60">
        <v>0.14138686935974101</v>
      </c>
      <c r="F198" s="59">
        <v>58.958601152100002</v>
      </c>
      <c r="G198" s="60">
        <v>0.11143774177558601</v>
      </c>
      <c r="H198" s="86">
        <v>22.7344831652</v>
      </c>
      <c r="I198" s="87">
        <v>6.1332413634316199E-2</v>
      </c>
      <c r="J198" s="86">
        <v>14.746199795900001</v>
      </c>
      <c r="K198" s="87">
        <v>0.102295782474716</v>
      </c>
      <c r="L198" s="86">
        <v>21.068083795300002</v>
      </c>
      <c r="M198" s="87">
        <v>8.0412050733110599E-2</v>
      </c>
      <c r="N198" s="86">
        <v>16.6990498079</v>
      </c>
      <c r="O198" s="87">
        <v>8.4512026202892498E-2</v>
      </c>
    </row>
    <row r="199" spans="1:15" customFormat="1" x14ac:dyDescent="0.3">
      <c r="A199" s="65" t="s">
        <v>1</v>
      </c>
      <c r="H199" s="84"/>
      <c r="I199" s="84"/>
      <c r="J199" s="84"/>
      <c r="K199" s="84"/>
      <c r="L199" s="84"/>
      <c r="M199" s="84"/>
      <c r="N199" s="84"/>
      <c r="O199" s="84"/>
    </row>
    <row r="200" spans="1:15" customFormat="1" x14ac:dyDescent="0.3">
      <c r="A200" s="65" t="s">
        <v>1</v>
      </c>
      <c r="H200" s="84"/>
      <c r="I200" s="84"/>
      <c r="J200" s="84"/>
      <c r="K200" s="84"/>
      <c r="L200" s="84"/>
      <c r="M200" s="84"/>
      <c r="N200" s="84"/>
      <c r="O200" s="84"/>
    </row>
    <row r="201" spans="1:15" customFormat="1" x14ac:dyDescent="0.3">
      <c r="A201" s="53" t="s">
        <v>495</v>
      </c>
      <c r="H201" s="84"/>
      <c r="I201" s="84"/>
      <c r="J201" s="84"/>
      <c r="K201" s="84"/>
      <c r="L201" s="84"/>
      <c r="M201" s="84"/>
      <c r="N201" s="84"/>
      <c r="O201" s="84"/>
    </row>
    <row r="202" spans="1:15" customFormat="1" x14ac:dyDescent="0.3">
      <c r="A202" s="54" t="s">
        <v>1</v>
      </c>
      <c r="H202" s="84"/>
      <c r="I202" s="84"/>
      <c r="J202" s="84"/>
      <c r="K202" s="84"/>
      <c r="L202" s="84"/>
      <c r="M202" s="84"/>
      <c r="N202" s="84"/>
      <c r="O202" s="84"/>
    </row>
    <row r="203" spans="1:15" customFormat="1" ht="25.5" customHeight="1" x14ac:dyDescent="0.3">
      <c r="A203" s="114" t="s">
        <v>1</v>
      </c>
      <c r="B203" s="113" t="s">
        <v>502</v>
      </c>
      <c r="C203" s="113" t="s">
        <v>1</v>
      </c>
      <c r="D203" s="113" t="s">
        <v>496</v>
      </c>
      <c r="E203" s="113" t="s">
        <v>1</v>
      </c>
      <c r="F203" s="113" t="s">
        <v>497</v>
      </c>
      <c r="G203" s="113" t="s">
        <v>1</v>
      </c>
      <c r="H203" s="116" t="s">
        <v>498</v>
      </c>
      <c r="I203" s="116" t="s">
        <v>1</v>
      </c>
      <c r="J203" s="116" t="s">
        <v>499</v>
      </c>
      <c r="K203" s="116" t="s">
        <v>1</v>
      </c>
      <c r="L203" s="116" t="s">
        <v>500</v>
      </c>
      <c r="M203" s="116" t="s">
        <v>1</v>
      </c>
      <c r="N203" s="116" t="s">
        <v>501</v>
      </c>
      <c r="O203" s="116" t="s">
        <v>1</v>
      </c>
    </row>
    <row r="204" spans="1:15" customFormat="1" x14ac:dyDescent="0.3">
      <c r="A204" s="115" t="s">
        <v>1</v>
      </c>
      <c r="B204" s="55" t="s">
        <v>14</v>
      </c>
      <c r="C204" s="55" t="s">
        <v>15</v>
      </c>
      <c r="D204" s="55" t="s">
        <v>14</v>
      </c>
      <c r="E204" s="55" t="s">
        <v>15</v>
      </c>
      <c r="F204" s="55" t="s">
        <v>14</v>
      </c>
      <c r="G204" s="55" t="s">
        <v>15</v>
      </c>
      <c r="H204" s="80" t="s">
        <v>14</v>
      </c>
      <c r="I204" s="80" t="s">
        <v>15</v>
      </c>
      <c r="J204" s="80" t="s">
        <v>14</v>
      </c>
      <c r="K204" s="80" t="s">
        <v>15</v>
      </c>
      <c r="L204" s="80" t="s">
        <v>14</v>
      </c>
      <c r="M204" s="80" t="s">
        <v>15</v>
      </c>
      <c r="N204" s="80" t="s">
        <v>14</v>
      </c>
      <c r="O204" s="80" t="s">
        <v>15</v>
      </c>
    </row>
    <row r="205" spans="1:15" customFormat="1" x14ac:dyDescent="0.3">
      <c r="A205" s="56" t="s">
        <v>16</v>
      </c>
      <c r="B205" s="57">
        <v>1528.7156098639</v>
      </c>
      <c r="C205" s="57">
        <v>1528.7156098639</v>
      </c>
      <c r="D205" s="57">
        <v>84.079664782400002</v>
      </c>
      <c r="E205" s="57">
        <v>84.079664782400002</v>
      </c>
      <c r="F205" s="57">
        <v>529.07210979590002</v>
      </c>
      <c r="G205" s="57">
        <v>529.07210979590002</v>
      </c>
      <c r="H205" s="85">
        <v>370.67647949989998</v>
      </c>
      <c r="I205" s="85">
        <v>370.67647949989998</v>
      </c>
      <c r="J205" s="85">
        <v>144.1525685533</v>
      </c>
      <c r="K205" s="85">
        <v>144.1525685533</v>
      </c>
      <c r="L205" s="85">
        <v>262.00157318740003</v>
      </c>
      <c r="M205" s="85">
        <v>262.00157318740003</v>
      </c>
      <c r="N205" s="85">
        <v>197.59376929160001</v>
      </c>
      <c r="O205" s="85">
        <v>197.59376929160001</v>
      </c>
    </row>
    <row r="206" spans="1:15" customFormat="1" x14ac:dyDescent="0.3">
      <c r="A206" s="58" t="s">
        <v>130</v>
      </c>
      <c r="B206" s="59">
        <v>10.050629005899999</v>
      </c>
      <c r="C206" s="60">
        <v>6.5745577143644096E-3</v>
      </c>
      <c r="D206" s="59">
        <v>0</v>
      </c>
      <c r="E206" s="60">
        <v>0</v>
      </c>
      <c r="F206" s="59">
        <v>4.6161983000000104</v>
      </c>
      <c r="G206" s="60">
        <v>8.7250834329195507E-3</v>
      </c>
      <c r="H206" s="86">
        <v>3.78933682890001</v>
      </c>
      <c r="I206" s="87">
        <v>1.0222760381269401E-2</v>
      </c>
      <c r="J206" s="86">
        <v>1.2815130801000001</v>
      </c>
      <c r="K206" s="87">
        <v>8.8899774243437393E-3</v>
      </c>
      <c r="L206" s="86">
        <v>1.1845778124999999</v>
      </c>
      <c r="M206" s="87">
        <v>4.5212622126231099E-3</v>
      </c>
      <c r="N206" s="86">
        <v>0</v>
      </c>
      <c r="O206" s="87">
        <v>0</v>
      </c>
    </row>
    <row r="207" spans="1:15" customFormat="1" x14ac:dyDescent="0.3">
      <c r="A207" s="58" t="s">
        <v>131</v>
      </c>
      <c r="B207" s="61">
        <v>253.86487098000001</v>
      </c>
      <c r="C207" s="62">
        <v>0.16606415826590601</v>
      </c>
      <c r="D207" s="61">
        <v>17.342128896799998</v>
      </c>
      <c r="E207" s="62">
        <v>0.206258302071991</v>
      </c>
      <c r="F207" s="61">
        <v>138.44241746750001</v>
      </c>
      <c r="G207" s="63">
        <v>0.26167022397175099</v>
      </c>
      <c r="H207" s="89">
        <v>15.5230480915</v>
      </c>
      <c r="I207" s="88">
        <v>4.1877618219648E-2</v>
      </c>
      <c r="J207" s="89">
        <v>23.766379956200002</v>
      </c>
      <c r="K207" s="90">
        <v>0.164869625249948</v>
      </c>
      <c r="L207" s="89">
        <v>34.6177710129</v>
      </c>
      <c r="M207" s="90">
        <v>0.13212810362836699</v>
      </c>
      <c r="N207" s="89">
        <v>24.1731255551</v>
      </c>
      <c r="O207" s="90">
        <v>0.122337488888257</v>
      </c>
    </row>
    <row r="208" spans="1:15" customFormat="1" x14ac:dyDescent="0.3">
      <c r="A208" s="58" t="s">
        <v>132</v>
      </c>
      <c r="B208" s="59">
        <v>161.922292822</v>
      </c>
      <c r="C208" s="60">
        <v>0.105920481073923</v>
      </c>
      <c r="D208" s="59">
        <v>7.9526054190000002</v>
      </c>
      <c r="E208" s="60">
        <v>9.45841713282458E-2</v>
      </c>
      <c r="F208" s="59">
        <v>56.1074885475999</v>
      </c>
      <c r="G208" s="60">
        <v>0.10604884950228199</v>
      </c>
      <c r="H208" s="86">
        <v>46.067111337199897</v>
      </c>
      <c r="I208" s="87">
        <v>0.124278485107422</v>
      </c>
      <c r="J208" s="86">
        <v>10.892941303800001</v>
      </c>
      <c r="K208" s="87">
        <v>7.5565363927402804E-2</v>
      </c>
      <c r="L208" s="86">
        <v>30.730239836500001</v>
      </c>
      <c r="M208" s="87">
        <v>0.11729028746907499</v>
      </c>
      <c r="N208" s="86">
        <v>15.080315643400001</v>
      </c>
      <c r="O208" s="87">
        <v>7.6319793369320002E-2</v>
      </c>
    </row>
    <row r="209" spans="1:15" customFormat="1" x14ac:dyDescent="0.3">
      <c r="A209" s="58" t="s">
        <v>133</v>
      </c>
      <c r="B209" s="61">
        <v>12.9311750524</v>
      </c>
      <c r="C209" s="62">
        <v>8.4588493562587803E-3</v>
      </c>
      <c r="D209" s="61">
        <v>0.45783801540000002</v>
      </c>
      <c r="E209" s="62">
        <v>5.4452883058572401E-3</v>
      </c>
      <c r="F209" s="61">
        <v>3.3755446587</v>
      </c>
      <c r="G209" s="62">
        <v>6.3801220971602202E-3</v>
      </c>
      <c r="H209" s="89">
        <v>3.2095681331999901</v>
      </c>
      <c r="I209" s="90">
        <v>8.6586776089224906E-3</v>
      </c>
      <c r="J209" s="89">
        <v>0.374264031</v>
      </c>
      <c r="K209" s="90">
        <v>2.5963049757356002E-3</v>
      </c>
      <c r="L209" s="89">
        <v>2.7652471523000002</v>
      </c>
      <c r="M209" s="90">
        <v>1.0554315070169899E-2</v>
      </c>
      <c r="N209" s="89">
        <v>2.7487130618000002</v>
      </c>
      <c r="O209" s="90">
        <v>1.39109298418392E-2</v>
      </c>
    </row>
    <row r="210" spans="1:15" customFormat="1" x14ac:dyDescent="0.3">
      <c r="A210" s="58" t="s">
        <v>134</v>
      </c>
      <c r="B210" s="59">
        <v>290.89200627029999</v>
      </c>
      <c r="C210" s="60">
        <v>0.19028523316786</v>
      </c>
      <c r="D210" s="59">
        <v>15.478878823500001</v>
      </c>
      <c r="E210" s="60">
        <v>0.18409777041285399</v>
      </c>
      <c r="F210" s="59">
        <v>62.473972889899898</v>
      </c>
      <c r="G210" s="64">
        <v>0.118082151247777</v>
      </c>
      <c r="H210" s="86">
        <v>103.28709007739999</v>
      </c>
      <c r="I210" s="91">
        <v>0.278644844735631</v>
      </c>
      <c r="J210" s="86">
        <v>31.988368255800001</v>
      </c>
      <c r="K210" s="87">
        <v>0.22190633560561501</v>
      </c>
      <c r="L210" s="86">
        <v>48.330903235599997</v>
      </c>
      <c r="M210" s="87">
        <v>0.18446798867513201</v>
      </c>
      <c r="N210" s="86">
        <v>50.015010420999999</v>
      </c>
      <c r="O210" s="87">
        <v>0.25312038228892803</v>
      </c>
    </row>
    <row r="211" spans="1:15" customFormat="1" x14ac:dyDescent="0.3">
      <c r="A211" s="58" t="s">
        <v>135</v>
      </c>
      <c r="B211" s="61">
        <v>151.0299926701</v>
      </c>
      <c r="C211" s="62">
        <v>9.8795349308656605E-2</v>
      </c>
      <c r="D211" s="61">
        <v>3.9201889059999999</v>
      </c>
      <c r="E211" s="62">
        <v>4.6624697138666397E-2</v>
      </c>
      <c r="F211" s="61">
        <v>33.9126941042</v>
      </c>
      <c r="G211" s="64">
        <v>6.4098434743200705E-2</v>
      </c>
      <c r="H211" s="89">
        <v>54.976531723299999</v>
      </c>
      <c r="I211" s="91">
        <v>0.14831405488007199</v>
      </c>
      <c r="J211" s="89">
        <v>18.198787817300001</v>
      </c>
      <c r="K211" s="90">
        <v>0.12624671207694099</v>
      </c>
      <c r="L211" s="89">
        <v>25.877446963800001</v>
      </c>
      <c r="M211" s="90">
        <v>9.8768288483866595E-2</v>
      </c>
      <c r="N211" s="89">
        <v>19.206502488999998</v>
      </c>
      <c r="O211" s="90">
        <v>9.7201964200884797E-2</v>
      </c>
    </row>
    <row r="212" spans="1:15" customFormat="1" x14ac:dyDescent="0.3">
      <c r="A212" s="58" t="s">
        <v>136</v>
      </c>
      <c r="B212" s="59">
        <v>133.51165521089999</v>
      </c>
      <c r="C212" s="60">
        <v>8.7335835618756102E-2</v>
      </c>
      <c r="D212" s="59">
        <v>0.54871933129999995</v>
      </c>
      <c r="E212" s="64">
        <v>6.5261836226404796E-3</v>
      </c>
      <c r="F212" s="59">
        <v>50.168336723499998</v>
      </c>
      <c r="G212" s="60">
        <v>9.4823249599857801E-2</v>
      </c>
      <c r="H212" s="86">
        <v>32.662405436399901</v>
      </c>
      <c r="I212" s="87">
        <v>8.8115667550492105E-2</v>
      </c>
      <c r="J212" s="86">
        <v>13.322661915199999</v>
      </c>
      <c r="K212" s="87">
        <v>9.2420565577879296E-2</v>
      </c>
      <c r="L212" s="86">
        <v>27.7435133199</v>
      </c>
      <c r="M212" s="87">
        <v>0.105890636389638</v>
      </c>
      <c r="N212" s="86">
        <v>17.3899815907</v>
      </c>
      <c r="O212" s="87">
        <v>8.80087547954847E-2</v>
      </c>
    </row>
    <row r="213" spans="1:15" customFormat="1" x14ac:dyDescent="0.3">
      <c r="A213" s="58" t="s">
        <v>137</v>
      </c>
      <c r="B213" s="61">
        <v>117.7094000538</v>
      </c>
      <c r="C213" s="62">
        <v>7.6998886708744704E-2</v>
      </c>
      <c r="D213" s="61">
        <v>10.659198976300001</v>
      </c>
      <c r="E213" s="62">
        <v>0.12677499373821499</v>
      </c>
      <c r="F213" s="61">
        <v>36.828818780999903</v>
      </c>
      <c r="G213" s="62">
        <v>6.9610206433311006E-2</v>
      </c>
      <c r="H213" s="89">
        <v>30.177231763199899</v>
      </c>
      <c r="I213" s="90">
        <v>8.1411239806512006E-2</v>
      </c>
      <c r="J213" s="89">
        <v>13.4338391613</v>
      </c>
      <c r="K213" s="90">
        <v>9.3191812647673206E-2</v>
      </c>
      <c r="L213" s="89">
        <v>25.965524054399999</v>
      </c>
      <c r="M213" s="90">
        <v>9.9104458566849199E-2</v>
      </c>
      <c r="N213" s="89">
        <v>3.5907014470999998</v>
      </c>
      <c r="O213" s="88">
        <v>1.8172139030360801E-2</v>
      </c>
    </row>
    <row r="214" spans="1:15" customFormat="1" x14ac:dyDescent="0.3">
      <c r="A214" s="58" t="s">
        <v>138</v>
      </c>
      <c r="B214" s="59">
        <v>144.36490162480001</v>
      </c>
      <c r="C214" s="60">
        <v>9.4435420619308402E-2</v>
      </c>
      <c r="D214" s="59">
        <v>10.325514759500001</v>
      </c>
      <c r="E214" s="60">
        <v>0.12280632643128001</v>
      </c>
      <c r="F214" s="59">
        <v>58.910835181000003</v>
      </c>
      <c r="G214" s="60">
        <v>0.111347459240908</v>
      </c>
      <c r="H214" s="86">
        <v>27.616394831099999</v>
      </c>
      <c r="I214" s="87">
        <v>7.4502689969319899E-2</v>
      </c>
      <c r="J214" s="86">
        <v>10.5930047015</v>
      </c>
      <c r="K214" s="87">
        <v>7.3484675353414006E-2</v>
      </c>
      <c r="L214" s="86">
        <v>16.710963427599999</v>
      </c>
      <c r="M214" s="87">
        <v>6.3781920178193993E-2</v>
      </c>
      <c r="N214" s="86">
        <v>22.345470754400001</v>
      </c>
      <c r="O214" s="87">
        <v>0.11308793204619499</v>
      </c>
    </row>
    <row r="215" spans="1:15" customFormat="1" x14ac:dyDescent="0.3">
      <c r="A215" s="58" t="s">
        <v>139</v>
      </c>
      <c r="B215" s="61">
        <v>181.3432752967</v>
      </c>
      <c r="C215" s="62">
        <v>0.118624598405746</v>
      </c>
      <c r="D215" s="61">
        <v>11.203506133599999</v>
      </c>
      <c r="E215" s="62">
        <v>0.13324870124773799</v>
      </c>
      <c r="F215" s="61">
        <v>53.9427668951</v>
      </c>
      <c r="G215" s="62">
        <v>0.101957305812074</v>
      </c>
      <c r="H215" s="89">
        <v>41.087443686399901</v>
      </c>
      <c r="I215" s="90">
        <v>0.110844485578997</v>
      </c>
      <c r="J215" s="89">
        <v>15.295300086899999</v>
      </c>
      <c r="K215" s="90">
        <v>0.106104943119655</v>
      </c>
      <c r="L215" s="89">
        <v>37.888285104200001</v>
      </c>
      <c r="M215" s="90">
        <v>0.144610906886043</v>
      </c>
      <c r="N215" s="89">
        <v>32.531910916999998</v>
      </c>
      <c r="O215" s="90">
        <v>0.164640368133222</v>
      </c>
    </row>
    <row r="216" spans="1:15" customFormat="1" x14ac:dyDescent="0.3">
      <c r="A216" s="58" t="s">
        <v>140</v>
      </c>
      <c r="B216" s="59">
        <v>71.095410877000305</v>
      </c>
      <c r="C216" s="60">
        <v>4.65066297604756E-2</v>
      </c>
      <c r="D216" s="59">
        <v>6.1910855209999998</v>
      </c>
      <c r="E216" s="60">
        <v>7.3633565702511602E-2</v>
      </c>
      <c r="F216" s="59">
        <v>30.2930362474</v>
      </c>
      <c r="G216" s="60">
        <v>5.7256913918758902E-2</v>
      </c>
      <c r="H216" s="86">
        <v>12.280317591299999</v>
      </c>
      <c r="I216" s="87">
        <v>3.3129476161714001E-2</v>
      </c>
      <c r="J216" s="86">
        <v>5.0055082441999996</v>
      </c>
      <c r="K216" s="87">
        <v>3.4723684041392797E-2</v>
      </c>
      <c r="L216" s="86">
        <v>10.187101267699999</v>
      </c>
      <c r="M216" s="87">
        <v>3.8881832440042403E-2</v>
      </c>
      <c r="N216" s="86">
        <v>10.5120374121</v>
      </c>
      <c r="O216" s="87">
        <v>5.3200247405508001E-2</v>
      </c>
    </row>
    <row r="217" spans="1:15" customFormat="1" x14ac:dyDescent="0.3">
      <c r="A217" s="65" t="s">
        <v>1</v>
      </c>
      <c r="H217" s="84"/>
      <c r="I217" s="84"/>
      <c r="J217" s="84"/>
      <c r="K217" s="84"/>
      <c r="L217" s="84"/>
      <c r="M217" s="84"/>
      <c r="N217" s="84"/>
      <c r="O217" s="84"/>
    </row>
    <row r="218" spans="1:15" customFormat="1" x14ac:dyDescent="0.3">
      <c r="A218" s="65" t="s">
        <v>1</v>
      </c>
      <c r="H218" s="84"/>
      <c r="I218" s="84"/>
      <c r="J218" s="84"/>
      <c r="K218" s="84"/>
      <c r="L218" s="84"/>
      <c r="M218" s="84"/>
      <c r="N218" s="84"/>
      <c r="O218" s="84"/>
    </row>
    <row r="219" spans="1:15" customFormat="1" x14ac:dyDescent="0.3">
      <c r="A219" s="53" t="s">
        <v>141</v>
      </c>
      <c r="H219" s="84"/>
      <c r="I219" s="84"/>
      <c r="J219" s="84"/>
      <c r="K219" s="84"/>
      <c r="L219" s="84"/>
      <c r="M219" s="84"/>
      <c r="N219" s="84"/>
      <c r="O219" s="84"/>
    </row>
    <row r="220" spans="1:15" customFormat="1" x14ac:dyDescent="0.3">
      <c r="A220" s="54" t="s">
        <v>1</v>
      </c>
      <c r="H220" s="84"/>
      <c r="I220" s="84"/>
      <c r="J220" s="84"/>
      <c r="K220" s="84"/>
      <c r="L220" s="84"/>
      <c r="M220" s="84"/>
      <c r="N220" s="84"/>
      <c r="O220" s="84"/>
    </row>
    <row r="221" spans="1:15" customFormat="1" ht="25.5" customHeight="1" x14ac:dyDescent="0.3">
      <c r="A221" s="114" t="s">
        <v>1</v>
      </c>
      <c r="B221" s="113" t="s">
        <v>502</v>
      </c>
      <c r="C221" s="113" t="s">
        <v>1</v>
      </c>
      <c r="D221" s="113" t="s">
        <v>496</v>
      </c>
      <c r="E221" s="113" t="s">
        <v>1</v>
      </c>
      <c r="F221" s="113" t="s">
        <v>497</v>
      </c>
      <c r="G221" s="113" t="s">
        <v>1</v>
      </c>
      <c r="H221" s="116" t="s">
        <v>498</v>
      </c>
      <c r="I221" s="116" t="s">
        <v>1</v>
      </c>
      <c r="J221" s="116" t="s">
        <v>499</v>
      </c>
      <c r="K221" s="116" t="s">
        <v>1</v>
      </c>
      <c r="L221" s="116" t="s">
        <v>500</v>
      </c>
      <c r="M221" s="116" t="s">
        <v>1</v>
      </c>
      <c r="N221" s="116" t="s">
        <v>501</v>
      </c>
      <c r="O221" s="116" t="s">
        <v>1</v>
      </c>
    </row>
    <row r="222" spans="1:15" customFormat="1" x14ac:dyDescent="0.3">
      <c r="A222" s="115" t="s">
        <v>1</v>
      </c>
      <c r="B222" s="55" t="s">
        <v>14</v>
      </c>
      <c r="C222" s="55" t="s">
        <v>15</v>
      </c>
      <c r="D222" s="55" t="s">
        <v>14</v>
      </c>
      <c r="E222" s="55" t="s">
        <v>15</v>
      </c>
      <c r="F222" s="55" t="s">
        <v>14</v>
      </c>
      <c r="G222" s="55" t="s">
        <v>15</v>
      </c>
      <c r="H222" s="80" t="s">
        <v>14</v>
      </c>
      <c r="I222" s="80" t="s">
        <v>15</v>
      </c>
      <c r="J222" s="80" t="s">
        <v>14</v>
      </c>
      <c r="K222" s="80" t="s">
        <v>15</v>
      </c>
      <c r="L222" s="80" t="s">
        <v>14</v>
      </c>
      <c r="M222" s="80" t="s">
        <v>15</v>
      </c>
      <c r="N222" s="80" t="s">
        <v>14</v>
      </c>
      <c r="O222" s="80" t="s">
        <v>15</v>
      </c>
    </row>
    <row r="223" spans="1:15" customFormat="1" x14ac:dyDescent="0.3">
      <c r="A223" s="56" t="s">
        <v>16</v>
      </c>
      <c r="B223" s="57">
        <v>1534.1429478952</v>
      </c>
      <c r="C223" s="57">
        <v>1534.1429478952</v>
      </c>
      <c r="D223" s="57">
        <v>84.079664782400002</v>
      </c>
      <c r="E223" s="57">
        <v>84.079664782400002</v>
      </c>
      <c r="F223" s="57">
        <v>532.13776130129997</v>
      </c>
      <c r="G223" s="57">
        <v>532.13776130129997</v>
      </c>
      <c r="H223" s="85">
        <v>372.43285108679999</v>
      </c>
      <c r="I223" s="85">
        <v>372.43285108679999</v>
      </c>
      <c r="J223" s="85">
        <v>145.9089401402</v>
      </c>
      <c r="K223" s="85">
        <v>145.9089401402</v>
      </c>
      <c r="L223" s="85">
        <v>262.00157318740003</v>
      </c>
      <c r="M223" s="85">
        <v>262.00157318740003</v>
      </c>
      <c r="N223" s="85">
        <v>198.19908423059999</v>
      </c>
      <c r="O223" s="85">
        <v>198.19908423059999</v>
      </c>
    </row>
    <row r="224" spans="1:15" customFormat="1" x14ac:dyDescent="0.3">
      <c r="A224" s="58" t="s">
        <v>142</v>
      </c>
      <c r="B224" s="59">
        <v>388.83400769410002</v>
      </c>
      <c r="C224" s="60">
        <v>0.25345357043003702</v>
      </c>
      <c r="D224" s="59">
        <v>26.655977672200098</v>
      </c>
      <c r="E224" s="60">
        <v>0.31703239708657599</v>
      </c>
      <c r="F224" s="59">
        <v>128.86616329349999</v>
      </c>
      <c r="G224" s="60">
        <v>0.24216692117163099</v>
      </c>
      <c r="H224" s="86">
        <v>103.7692546011</v>
      </c>
      <c r="I224" s="87">
        <v>0.27862540669623997</v>
      </c>
      <c r="J224" s="86">
        <v>41.532938017200003</v>
      </c>
      <c r="K224" s="87">
        <v>0.284649713563076</v>
      </c>
      <c r="L224" s="86">
        <v>66.677746608299898</v>
      </c>
      <c r="M224" s="87">
        <v>0.25449368794670502</v>
      </c>
      <c r="N224" s="86">
        <v>44.827118069299999</v>
      </c>
      <c r="O224" s="87">
        <v>0.22617217553409399</v>
      </c>
    </row>
    <row r="225" spans="1:15" customFormat="1" x14ac:dyDescent="0.3">
      <c r="A225" s="58" t="s">
        <v>143</v>
      </c>
      <c r="B225" s="61">
        <v>511.19604745459998</v>
      </c>
      <c r="C225" s="62">
        <v>0.33321278708476698</v>
      </c>
      <c r="D225" s="61">
        <v>24.021598046999902</v>
      </c>
      <c r="E225" s="62">
        <v>0.28570044979566001</v>
      </c>
      <c r="F225" s="61">
        <v>169.49725355230001</v>
      </c>
      <c r="G225" s="62">
        <v>0.31852137900871402</v>
      </c>
      <c r="H225" s="89">
        <v>114.65613254199999</v>
      </c>
      <c r="I225" s="90">
        <v>0.307857194142302</v>
      </c>
      <c r="J225" s="89">
        <v>49.037883182800002</v>
      </c>
      <c r="K225" s="90">
        <v>0.33608552797162999</v>
      </c>
      <c r="L225" s="89">
        <v>144.88657016959999</v>
      </c>
      <c r="M225" s="91">
        <v>0.55299885572048801</v>
      </c>
      <c r="N225" s="89">
        <v>35.974096259100001</v>
      </c>
      <c r="O225" s="88">
        <v>0.18150485608321501</v>
      </c>
    </row>
    <row r="226" spans="1:15" customFormat="1" x14ac:dyDescent="0.3">
      <c r="A226" s="58" t="s">
        <v>144</v>
      </c>
      <c r="B226" s="59">
        <v>54.604625372100003</v>
      </c>
      <c r="C226" s="60">
        <v>3.5592918800047897E-2</v>
      </c>
      <c r="D226" s="59">
        <v>13.6468403769</v>
      </c>
      <c r="E226" s="63">
        <v>0.16230845368161601</v>
      </c>
      <c r="F226" s="59">
        <v>17.015269693</v>
      </c>
      <c r="G226" s="60">
        <v>3.19753096479952E-2</v>
      </c>
      <c r="H226" s="86">
        <v>3.19830915200001</v>
      </c>
      <c r="I226" s="88">
        <v>8.5876128882481292E-3</v>
      </c>
      <c r="J226" s="86">
        <v>0.50740881169999996</v>
      </c>
      <c r="K226" s="88">
        <v>3.4775717732747902E-3</v>
      </c>
      <c r="L226" s="86">
        <v>5.8172541669000104</v>
      </c>
      <c r="M226" s="87">
        <v>2.22031268596205E-2</v>
      </c>
      <c r="N226" s="86">
        <v>14.419543171600001</v>
      </c>
      <c r="O226" s="91">
        <v>7.2752824401666805E-2</v>
      </c>
    </row>
    <row r="227" spans="1:15" customFormat="1" x14ac:dyDescent="0.3">
      <c r="A227" s="58" t="s">
        <v>145</v>
      </c>
      <c r="B227" s="61">
        <v>495.70596786999999</v>
      </c>
      <c r="C227" s="62">
        <v>0.32311589252494</v>
      </c>
      <c r="D227" s="61">
        <v>21.2483691879</v>
      </c>
      <c r="E227" s="62">
        <v>0.25271710160704403</v>
      </c>
      <c r="F227" s="61">
        <v>191.52411353970001</v>
      </c>
      <c r="G227" s="62">
        <v>0.35991453241608601</v>
      </c>
      <c r="H227" s="89">
        <v>110.11667520100001</v>
      </c>
      <c r="I227" s="90">
        <v>0.29566853428656298</v>
      </c>
      <c r="J227" s="89">
        <v>33.645284758199999</v>
      </c>
      <c r="K227" s="88">
        <v>0.230590974931839</v>
      </c>
      <c r="L227" s="89">
        <v>84.711192053300095</v>
      </c>
      <c r="M227" s="90">
        <v>0.32332321910414302</v>
      </c>
      <c r="N227" s="89">
        <v>71.791927851699796</v>
      </c>
      <c r="O227" s="90">
        <v>0.362221289419137</v>
      </c>
    </row>
    <row r="228" spans="1:15" customFormat="1" ht="25.5" customHeight="1" x14ac:dyDescent="0.3">
      <c r="A228" s="66" t="s">
        <v>146</v>
      </c>
      <c r="B228" s="59">
        <v>191.31945953530001</v>
      </c>
      <c r="C228" s="60">
        <v>0.124707713709329</v>
      </c>
      <c r="D228" s="59">
        <v>9.2237064531000001</v>
      </c>
      <c r="E228" s="60">
        <v>0.10970198890506</v>
      </c>
      <c r="F228" s="59">
        <v>96.200461527099904</v>
      </c>
      <c r="G228" s="63">
        <v>0.18078112196332299</v>
      </c>
      <c r="H228" s="86">
        <v>39.253127418699997</v>
      </c>
      <c r="I228" s="87">
        <v>0.10539652263261701</v>
      </c>
      <c r="J228" s="86">
        <v>19.98020459</v>
      </c>
      <c r="K228" s="87">
        <v>0.136936123110767</v>
      </c>
      <c r="L228" s="86">
        <v>18.3131890945</v>
      </c>
      <c r="M228" s="88">
        <v>6.9897248599348094E-2</v>
      </c>
      <c r="N228" s="86">
        <v>22.0261167966</v>
      </c>
      <c r="O228" s="87">
        <v>0.111131274304846</v>
      </c>
    </row>
    <row r="229" spans="1:15" customFormat="1" x14ac:dyDescent="0.3">
      <c r="A229" s="58" t="s">
        <v>147</v>
      </c>
      <c r="B229" s="61">
        <v>247.28669573080001</v>
      </c>
      <c r="C229" s="62">
        <v>0.16118882276913599</v>
      </c>
      <c r="D229" s="61">
        <v>2.5575077008000102</v>
      </c>
      <c r="E229" s="64">
        <v>3.04176724231583E-2</v>
      </c>
      <c r="F229" s="61">
        <v>31.967786263800001</v>
      </c>
      <c r="G229" s="64">
        <v>6.0074267583689903E-2</v>
      </c>
      <c r="H229" s="89">
        <v>145.6900748047</v>
      </c>
      <c r="I229" s="91">
        <v>0.39118481191860599</v>
      </c>
      <c r="J229" s="89">
        <v>36.990656619900001</v>
      </c>
      <c r="K229" s="91">
        <v>0.25351878085302199</v>
      </c>
      <c r="L229" s="89">
        <v>41.7728982593</v>
      </c>
      <c r="M229" s="90">
        <v>0.15943758562633301</v>
      </c>
      <c r="N229" s="89">
        <v>14.4364563501</v>
      </c>
      <c r="O229" s="88">
        <v>7.2838158693526195E-2</v>
      </c>
    </row>
    <row r="230" spans="1:15" customFormat="1" x14ac:dyDescent="0.3">
      <c r="A230" s="58" t="s">
        <v>148</v>
      </c>
      <c r="B230" s="59">
        <v>121.8567612807</v>
      </c>
      <c r="C230" s="60">
        <v>7.9429861114235806E-2</v>
      </c>
      <c r="D230" s="59">
        <v>5.9353771916999998</v>
      </c>
      <c r="E230" s="60">
        <v>7.0592303228858996E-2</v>
      </c>
      <c r="F230" s="59">
        <v>69.248099649899999</v>
      </c>
      <c r="G230" s="63">
        <v>0.130131903213482</v>
      </c>
      <c r="H230" s="86">
        <v>25.238408529000001</v>
      </c>
      <c r="I230" s="87">
        <v>6.7766332790868397E-2</v>
      </c>
      <c r="J230" s="86">
        <v>6.5555947571999997</v>
      </c>
      <c r="K230" s="87">
        <v>4.4929356288250101E-2</v>
      </c>
      <c r="L230" s="86">
        <v>6.4507582424000098</v>
      </c>
      <c r="M230" s="88">
        <v>2.4621066827663698E-2</v>
      </c>
      <c r="N230" s="86">
        <v>13.876107703300001</v>
      </c>
      <c r="O230" s="87">
        <v>7.0010957705311502E-2</v>
      </c>
    </row>
    <row r="231" spans="1:15" customFormat="1" ht="25.5" customHeight="1" x14ac:dyDescent="0.3">
      <c r="A231" s="66" t="s">
        <v>149</v>
      </c>
      <c r="B231" s="61">
        <v>112.1180268996</v>
      </c>
      <c r="C231" s="62">
        <v>7.3081864407370106E-2</v>
      </c>
      <c r="D231" s="61">
        <v>0.95072709990000004</v>
      </c>
      <c r="E231" s="64">
        <v>1.13074558796173E-2</v>
      </c>
      <c r="F231" s="61">
        <v>16.761040104300001</v>
      </c>
      <c r="G231" s="64">
        <v>3.1497558194916002E-2</v>
      </c>
      <c r="H231" s="89">
        <v>51.469639952100103</v>
      </c>
      <c r="I231" s="91">
        <v>0.13819844248944699</v>
      </c>
      <c r="J231" s="89">
        <v>24.695264283499998</v>
      </c>
      <c r="K231" s="91">
        <v>0.16925120736105001</v>
      </c>
      <c r="L231" s="89">
        <v>25.421448220999999</v>
      </c>
      <c r="M231" s="90">
        <v>9.7027845717616995E-2</v>
      </c>
      <c r="N231" s="89">
        <v>4.4953730245000001</v>
      </c>
      <c r="O231" s="88">
        <v>2.2681098865571601E-2</v>
      </c>
    </row>
    <row r="232" spans="1:15" customFormat="1" ht="22.8" x14ac:dyDescent="0.3">
      <c r="A232" s="66" t="s">
        <v>150</v>
      </c>
      <c r="B232" s="59">
        <v>112.8820727777</v>
      </c>
      <c r="C232" s="60">
        <v>7.3579892234013095E-2</v>
      </c>
      <c r="D232" s="59">
        <v>7.0459718880000004</v>
      </c>
      <c r="E232" s="60">
        <v>8.3801141527325596E-2</v>
      </c>
      <c r="F232" s="59">
        <v>44.126402964899903</v>
      </c>
      <c r="G232" s="60">
        <v>8.2922893607460704E-2</v>
      </c>
      <c r="H232" s="86">
        <v>15.033433409900001</v>
      </c>
      <c r="I232" s="88">
        <v>4.0365487002638999E-2</v>
      </c>
      <c r="J232" s="86">
        <v>12.2133763347</v>
      </c>
      <c r="K232" s="87">
        <v>8.3705469472703298E-2</v>
      </c>
      <c r="L232" s="86">
        <v>20.888669401200001</v>
      </c>
      <c r="M232" s="87">
        <v>7.9727267081175598E-2</v>
      </c>
      <c r="N232" s="86">
        <v>15.1883028795</v>
      </c>
      <c r="O232" s="87">
        <v>7.66315492246612E-2</v>
      </c>
    </row>
    <row r="233" spans="1:15" customFormat="1" x14ac:dyDescent="0.3">
      <c r="A233" s="58" t="s">
        <v>151</v>
      </c>
      <c r="B233" s="61">
        <v>169.55701531919999</v>
      </c>
      <c r="C233" s="62">
        <v>0.110522305337861</v>
      </c>
      <c r="D233" s="61">
        <v>11.180607183399999</v>
      </c>
      <c r="E233" s="62">
        <v>0.13297635299017499</v>
      </c>
      <c r="F233" s="61">
        <v>69.792279453399999</v>
      </c>
      <c r="G233" s="62">
        <v>0.13115453277122899</v>
      </c>
      <c r="H233" s="89">
        <v>23.060617253899999</v>
      </c>
      <c r="I233" s="88">
        <v>6.1918859162414297E-2</v>
      </c>
      <c r="J233" s="89">
        <v>17.0606788491</v>
      </c>
      <c r="K233" s="90">
        <v>0.116926891749792</v>
      </c>
      <c r="L233" s="89">
        <v>25.6493240219</v>
      </c>
      <c r="M233" s="90">
        <v>9.7897595460444006E-2</v>
      </c>
      <c r="N233" s="89">
        <v>28.6896987153</v>
      </c>
      <c r="O233" s="90">
        <v>0.14475192368659101</v>
      </c>
    </row>
    <row r="234" spans="1:15" customFormat="1" x14ac:dyDescent="0.3">
      <c r="A234" s="58" t="s">
        <v>152</v>
      </c>
      <c r="B234" s="59">
        <v>172.42456318699999</v>
      </c>
      <c r="C234" s="60">
        <v>0.11239145832111801</v>
      </c>
      <c r="D234" s="59">
        <v>1.0791711871</v>
      </c>
      <c r="E234" s="64">
        <v>1.28351033498161E-2</v>
      </c>
      <c r="F234" s="59">
        <v>85.441298475899998</v>
      </c>
      <c r="G234" s="63">
        <v>0.16056236690844899</v>
      </c>
      <c r="H234" s="86">
        <v>14.503815558099999</v>
      </c>
      <c r="I234" s="88">
        <v>3.8943437765428801E-2</v>
      </c>
      <c r="J234" s="86">
        <v>19.8645309387</v>
      </c>
      <c r="K234" s="87">
        <v>0.13614334337301501</v>
      </c>
      <c r="L234" s="86">
        <v>34.613855057099997</v>
      </c>
      <c r="M234" s="87">
        <v>0.13211315732192899</v>
      </c>
      <c r="N234" s="86">
        <v>20.653639692399999</v>
      </c>
      <c r="O234" s="87">
        <v>0.104206534417535</v>
      </c>
    </row>
    <row r="235" spans="1:15" customFormat="1" x14ac:dyDescent="0.3">
      <c r="A235" s="58" t="s">
        <v>153</v>
      </c>
      <c r="B235" s="61">
        <v>290.56353697880002</v>
      </c>
      <c r="C235" s="62">
        <v>0.18939795498029999</v>
      </c>
      <c r="D235" s="61">
        <v>18.322391606</v>
      </c>
      <c r="E235" s="62">
        <v>0.21791703919632399</v>
      </c>
      <c r="F235" s="61">
        <v>127.07057686589999</v>
      </c>
      <c r="G235" s="63">
        <v>0.238792632485165</v>
      </c>
      <c r="H235" s="89">
        <v>59.021490555</v>
      </c>
      <c r="I235" s="90">
        <v>0.15847552218545899</v>
      </c>
      <c r="J235" s="89">
        <v>20.622890466800001</v>
      </c>
      <c r="K235" s="90">
        <v>0.14134082837545101</v>
      </c>
      <c r="L235" s="89">
        <v>27.535572402300001</v>
      </c>
      <c r="M235" s="88">
        <v>0.105096973530784</v>
      </c>
      <c r="N235" s="89">
        <v>46.238494421399999</v>
      </c>
      <c r="O235" s="90">
        <v>0.23329317893115301</v>
      </c>
    </row>
    <row r="236" spans="1:15" customFormat="1" x14ac:dyDescent="0.3">
      <c r="A236" s="58" t="s">
        <v>154</v>
      </c>
      <c r="B236" s="59">
        <v>230.2303933311</v>
      </c>
      <c r="C236" s="60">
        <v>0.15007101759778599</v>
      </c>
      <c r="D236" s="59">
        <v>11.099449463399999</v>
      </c>
      <c r="E236" s="60">
        <v>0.13201110508855601</v>
      </c>
      <c r="F236" s="59">
        <v>161.57187080649999</v>
      </c>
      <c r="G236" s="63">
        <v>0.303627899684076</v>
      </c>
      <c r="H236" s="86">
        <v>19.123160234299998</v>
      </c>
      <c r="I236" s="88">
        <v>5.13465989331943E-2</v>
      </c>
      <c r="J236" s="86">
        <v>5.3303003654000003</v>
      </c>
      <c r="K236" s="88">
        <v>3.6531691343095599E-2</v>
      </c>
      <c r="L236" s="86">
        <v>18.6605851373</v>
      </c>
      <c r="M236" s="88">
        <v>7.1223179732408604E-2</v>
      </c>
      <c r="N236" s="86">
        <v>18.215199155699999</v>
      </c>
      <c r="O236" s="87">
        <v>9.1903548527535295E-2</v>
      </c>
    </row>
    <row r="237" spans="1:15" customFormat="1" x14ac:dyDescent="0.3">
      <c r="A237" s="58" t="s">
        <v>155</v>
      </c>
      <c r="B237" s="61">
        <v>50.049937283799999</v>
      </c>
      <c r="C237" s="62">
        <v>3.2624037644254103E-2</v>
      </c>
      <c r="D237" s="61">
        <v>1.2079830352000001</v>
      </c>
      <c r="E237" s="62">
        <v>1.4367124777748401E-2</v>
      </c>
      <c r="F237" s="61">
        <v>17.6021781299</v>
      </c>
      <c r="G237" s="62">
        <v>3.3078235393134502E-2</v>
      </c>
      <c r="H237" s="89">
        <v>2.68667381449999</v>
      </c>
      <c r="I237" s="88">
        <v>7.2138475611375104E-3</v>
      </c>
      <c r="J237" s="89">
        <v>0.46051606449999999</v>
      </c>
      <c r="K237" s="90">
        <v>3.1561881270435002E-3</v>
      </c>
      <c r="L237" s="89">
        <v>9.09851072569999</v>
      </c>
      <c r="M237" s="90">
        <v>3.4726931655453E-2</v>
      </c>
      <c r="N237" s="89">
        <v>18.994075513999999</v>
      </c>
      <c r="O237" s="91">
        <v>9.5833316222091305E-2</v>
      </c>
    </row>
    <row r="238" spans="1:15" customFormat="1" x14ac:dyDescent="0.3">
      <c r="A238" s="58" t="s">
        <v>156</v>
      </c>
      <c r="B238" s="59">
        <v>382.80180899319998</v>
      </c>
      <c r="C238" s="60">
        <v>0.24952160391467601</v>
      </c>
      <c r="D238" s="59">
        <v>20.872727165000001</v>
      </c>
      <c r="E238" s="60">
        <v>0.24824940987834701</v>
      </c>
      <c r="F238" s="59">
        <v>143.87532214839999</v>
      </c>
      <c r="G238" s="60">
        <v>0.27037232200279199</v>
      </c>
      <c r="H238" s="86">
        <v>58.351542904000098</v>
      </c>
      <c r="I238" s="88">
        <v>0.15667668073244301</v>
      </c>
      <c r="J238" s="86">
        <v>25.757510361600001</v>
      </c>
      <c r="K238" s="87">
        <v>0.176531406073201</v>
      </c>
      <c r="L238" s="86">
        <v>104.61871316120001</v>
      </c>
      <c r="M238" s="91">
        <v>0.39930566785707899</v>
      </c>
      <c r="N238" s="86">
        <v>37.365488931000002</v>
      </c>
      <c r="O238" s="87">
        <v>0.18852503318091099</v>
      </c>
    </row>
    <row r="239" spans="1:15" customFormat="1" x14ac:dyDescent="0.3">
      <c r="A239" s="58" t="s">
        <v>157</v>
      </c>
      <c r="B239" s="61">
        <v>72.369643147299698</v>
      </c>
      <c r="C239" s="62">
        <v>4.7172685730875998E-2</v>
      </c>
      <c r="D239" s="61">
        <v>5.2471665852999996</v>
      </c>
      <c r="E239" s="62">
        <v>6.24070826029074E-2</v>
      </c>
      <c r="F239" s="61">
        <v>33.364644971400097</v>
      </c>
      <c r="G239" s="62">
        <v>6.2699262104251793E-2</v>
      </c>
      <c r="H239" s="89">
        <v>17.397708597899999</v>
      </c>
      <c r="I239" s="90">
        <v>4.6713678847425999E-2</v>
      </c>
      <c r="J239" s="89">
        <v>4.9519597622999996</v>
      </c>
      <c r="K239" s="90">
        <v>3.3938700106667899E-2</v>
      </c>
      <c r="L239" s="89">
        <v>6.4080478649000003</v>
      </c>
      <c r="M239" s="90">
        <v>2.4458051098481599E-2</v>
      </c>
      <c r="N239" s="89">
        <v>7.5683432105000001</v>
      </c>
      <c r="O239" s="90">
        <v>3.8185560946862998E-2</v>
      </c>
    </row>
    <row r="240" spans="1:15" customFormat="1" x14ac:dyDescent="0.3">
      <c r="A240" s="66" t="s">
        <v>158</v>
      </c>
      <c r="B240" s="59">
        <v>69.146185765100199</v>
      </c>
      <c r="C240" s="60">
        <v>4.5071540341117898E-2</v>
      </c>
      <c r="D240" s="59">
        <v>8.5189717632999997</v>
      </c>
      <c r="E240" s="63">
        <v>0.101320239386626</v>
      </c>
      <c r="F240" s="59">
        <v>23.8378694556</v>
      </c>
      <c r="G240" s="60">
        <v>4.4796425266469403E-2</v>
      </c>
      <c r="H240" s="86">
        <v>15.5520828741</v>
      </c>
      <c r="I240" s="87">
        <v>4.17580855950739E-2</v>
      </c>
      <c r="J240" s="86">
        <v>10.1707956403</v>
      </c>
      <c r="K240" s="87">
        <v>6.9706459594094494E-2</v>
      </c>
      <c r="L240" s="86">
        <v>6.0648659641000098</v>
      </c>
      <c r="M240" s="87">
        <v>2.3148204380292099E-2</v>
      </c>
      <c r="N240" s="86">
        <v>10.195624691300001</v>
      </c>
      <c r="O240" s="87">
        <v>5.1441330977279501E-2</v>
      </c>
    </row>
    <row r="241" spans="1:15" customFormat="1" x14ac:dyDescent="0.3">
      <c r="A241" s="58" t="s">
        <v>159</v>
      </c>
      <c r="B241" s="61">
        <v>191.58724572969999</v>
      </c>
      <c r="C241" s="62">
        <v>0.124882264715001</v>
      </c>
      <c r="D241" s="61">
        <v>2.9164098251000001</v>
      </c>
      <c r="E241" s="64">
        <v>3.4686268465124501E-2</v>
      </c>
      <c r="F241" s="61">
        <v>2.366751904</v>
      </c>
      <c r="G241" s="64">
        <v>4.4476300614568302E-3</v>
      </c>
      <c r="H241" s="89">
        <v>165.34942779670001</v>
      </c>
      <c r="I241" s="91">
        <v>0.44397111402550099</v>
      </c>
      <c r="J241" s="89">
        <v>22.739064940399999</v>
      </c>
      <c r="K241" s="90">
        <v>0.155844219816487</v>
      </c>
      <c r="L241" s="89">
        <v>14.1804344023</v>
      </c>
      <c r="M241" s="88">
        <v>5.4123470442512402E-2</v>
      </c>
      <c r="N241" s="89">
        <v>0</v>
      </c>
      <c r="O241" s="88">
        <v>0</v>
      </c>
    </row>
    <row r="242" spans="1:15" customFormat="1" x14ac:dyDescent="0.3">
      <c r="A242" s="58" t="s">
        <v>160</v>
      </c>
      <c r="B242" s="59">
        <v>151.3477607568</v>
      </c>
      <c r="C242" s="60">
        <v>9.8652971657200994E-2</v>
      </c>
      <c r="D242" s="59">
        <v>7.6769562840000001</v>
      </c>
      <c r="E242" s="60">
        <v>9.1305743236109793E-2</v>
      </c>
      <c r="F242" s="59">
        <v>55.782392207999997</v>
      </c>
      <c r="G242" s="60">
        <v>0.10482697576580299</v>
      </c>
      <c r="H242" s="86">
        <v>29.9326216669999</v>
      </c>
      <c r="I242" s="87">
        <v>8.0370519355780004E-2</v>
      </c>
      <c r="J242" s="86">
        <v>19.274732820200001</v>
      </c>
      <c r="K242" s="87">
        <v>0.13210110910050801</v>
      </c>
      <c r="L242" s="86">
        <v>22.295352653399998</v>
      </c>
      <c r="M242" s="87">
        <v>8.5096254889480999E-2</v>
      </c>
      <c r="N242" s="86">
        <v>22.361143956300001</v>
      </c>
      <c r="O242" s="87">
        <v>0.112821631053973</v>
      </c>
    </row>
    <row r="243" spans="1:15" customFormat="1" x14ac:dyDescent="0.3">
      <c r="A243" s="65" t="s">
        <v>1</v>
      </c>
      <c r="H243" s="84"/>
      <c r="I243" s="84"/>
      <c r="J243" s="84"/>
      <c r="K243" s="84"/>
      <c r="L243" s="84"/>
      <c r="M243" s="84"/>
      <c r="N243" s="84"/>
      <c r="O243" s="84"/>
    </row>
    <row r="244" spans="1:15" customFormat="1" x14ac:dyDescent="0.3">
      <c r="A244" s="65" t="s">
        <v>1</v>
      </c>
      <c r="H244" s="84"/>
      <c r="I244" s="84"/>
      <c r="J244" s="84"/>
      <c r="K244" s="84"/>
      <c r="L244" s="84"/>
      <c r="M244" s="84"/>
      <c r="N244" s="84"/>
      <c r="O244" s="84"/>
    </row>
    <row r="245" spans="1:15" customFormat="1" x14ac:dyDescent="0.3">
      <c r="A245" s="53" t="s">
        <v>161</v>
      </c>
      <c r="H245" s="84"/>
      <c r="I245" s="84"/>
      <c r="J245" s="84"/>
      <c r="K245" s="84"/>
      <c r="L245" s="84"/>
      <c r="M245" s="84"/>
      <c r="N245" s="84"/>
      <c r="O245" s="84"/>
    </row>
    <row r="246" spans="1:15" customFormat="1" x14ac:dyDescent="0.3">
      <c r="A246" s="54" t="s">
        <v>1</v>
      </c>
      <c r="H246" s="84"/>
      <c r="I246" s="84"/>
      <c r="J246" s="84"/>
      <c r="K246" s="84"/>
      <c r="L246" s="84"/>
      <c r="M246" s="84"/>
      <c r="N246" s="84"/>
      <c r="O246" s="84"/>
    </row>
    <row r="247" spans="1:15" customFormat="1" ht="25.5" customHeight="1" x14ac:dyDescent="0.3">
      <c r="A247" s="114" t="s">
        <v>1</v>
      </c>
      <c r="B247" s="113" t="s">
        <v>502</v>
      </c>
      <c r="C247" s="113" t="s">
        <v>1</v>
      </c>
      <c r="D247" s="113" t="s">
        <v>496</v>
      </c>
      <c r="E247" s="113" t="s">
        <v>1</v>
      </c>
      <c r="F247" s="113" t="s">
        <v>497</v>
      </c>
      <c r="G247" s="113" t="s">
        <v>1</v>
      </c>
      <c r="H247" s="116" t="s">
        <v>498</v>
      </c>
      <c r="I247" s="116" t="s">
        <v>1</v>
      </c>
      <c r="J247" s="116" t="s">
        <v>499</v>
      </c>
      <c r="K247" s="116" t="s">
        <v>1</v>
      </c>
      <c r="L247" s="116" t="s">
        <v>500</v>
      </c>
      <c r="M247" s="116" t="s">
        <v>1</v>
      </c>
      <c r="N247" s="116" t="s">
        <v>501</v>
      </c>
      <c r="O247" s="116" t="s">
        <v>1</v>
      </c>
    </row>
    <row r="248" spans="1:15" customFormat="1" x14ac:dyDescent="0.3">
      <c r="A248" s="115" t="s">
        <v>1</v>
      </c>
      <c r="B248" s="55" t="s">
        <v>14</v>
      </c>
      <c r="C248" s="55" t="s">
        <v>15</v>
      </c>
      <c r="D248" s="55" t="s">
        <v>14</v>
      </c>
      <c r="E248" s="55" t="s">
        <v>15</v>
      </c>
      <c r="F248" s="55" t="s">
        <v>14</v>
      </c>
      <c r="G248" s="55" t="s">
        <v>15</v>
      </c>
      <c r="H248" s="80" t="s">
        <v>14</v>
      </c>
      <c r="I248" s="80" t="s">
        <v>15</v>
      </c>
      <c r="J248" s="80" t="s">
        <v>14</v>
      </c>
      <c r="K248" s="80" t="s">
        <v>15</v>
      </c>
      <c r="L248" s="80" t="s">
        <v>14</v>
      </c>
      <c r="M248" s="80" t="s">
        <v>15</v>
      </c>
      <c r="N248" s="80" t="s">
        <v>14</v>
      </c>
      <c r="O248" s="80" t="s">
        <v>15</v>
      </c>
    </row>
    <row r="249" spans="1:15" customFormat="1" x14ac:dyDescent="0.3">
      <c r="A249" s="56" t="s">
        <v>16</v>
      </c>
      <c r="B249" s="57">
        <v>1534.1429478952</v>
      </c>
      <c r="C249" s="57">
        <v>1534.1429478952</v>
      </c>
      <c r="D249" s="57">
        <v>84.079664782400002</v>
      </c>
      <c r="E249" s="57">
        <v>84.079664782400002</v>
      </c>
      <c r="F249" s="57">
        <v>532.13776130129997</v>
      </c>
      <c r="G249" s="57">
        <v>532.13776130129997</v>
      </c>
      <c r="H249" s="85">
        <v>372.43285108679999</v>
      </c>
      <c r="I249" s="85">
        <v>372.43285108679999</v>
      </c>
      <c r="J249" s="85">
        <v>145.9089401402</v>
      </c>
      <c r="K249" s="85">
        <v>145.9089401402</v>
      </c>
      <c r="L249" s="85">
        <v>262.00157318740003</v>
      </c>
      <c r="M249" s="85">
        <v>262.00157318740003</v>
      </c>
      <c r="N249" s="85">
        <v>198.19908423059999</v>
      </c>
      <c r="O249" s="85">
        <v>198.19908423059999</v>
      </c>
    </row>
    <row r="250" spans="1:15" customFormat="1" x14ac:dyDescent="0.3">
      <c r="A250" s="58" t="s">
        <v>142</v>
      </c>
      <c r="B250" s="59">
        <v>124.17272669640001</v>
      </c>
      <c r="C250" s="60">
        <v>8.0939476250737497E-2</v>
      </c>
      <c r="D250" s="59">
        <v>3.4957859286000001</v>
      </c>
      <c r="E250" s="60">
        <v>4.1577067863521701E-2</v>
      </c>
      <c r="F250" s="59">
        <v>25.250950440099999</v>
      </c>
      <c r="G250" s="64">
        <v>4.7451904894610097E-2</v>
      </c>
      <c r="H250" s="86">
        <v>38.903403683900002</v>
      </c>
      <c r="I250" s="87">
        <v>0.104457497694888</v>
      </c>
      <c r="J250" s="86">
        <v>16.270297788699999</v>
      </c>
      <c r="K250" s="87">
        <v>0.111509944305444</v>
      </c>
      <c r="L250" s="86">
        <v>26.334400560500001</v>
      </c>
      <c r="M250" s="87">
        <v>0.100512375708767</v>
      </c>
      <c r="N250" s="86">
        <v>27.4307289807</v>
      </c>
      <c r="O250" s="91">
        <v>0.138399877512981</v>
      </c>
    </row>
    <row r="251" spans="1:15" customFormat="1" x14ac:dyDescent="0.3">
      <c r="A251" s="58" t="s">
        <v>143</v>
      </c>
      <c r="B251" s="61">
        <v>142.74227104729999</v>
      </c>
      <c r="C251" s="62">
        <v>9.3043657530830701E-2</v>
      </c>
      <c r="D251" s="61">
        <v>8.4016987657000008</v>
      </c>
      <c r="E251" s="62">
        <v>9.9925455072207806E-2</v>
      </c>
      <c r="F251" s="61">
        <v>35.461558523900003</v>
      </c>
      <c r="G251" s="62">
        <v>6.6639808528493896E-2</v>
      </c>
      <c r="H251" s="89">
        <v>16.548558354899999</v>
      </c>
      <c r="I251" s="88">
        <v>4.4433669872594402E-2</v>
      </c>
      <c r="J251" s="89">
        <v>16.3988783858</v>
      </c>
      <c r="K251" s="90">
        <v>0.112391182953168</v>
      </c>
      <c r="L251" s="89">
        <v>52.177610146899802</v>
      </c>
      <c r="M251" s="91">
        <v>0.199149987964306</v>
      </c>
      <c r="N251" s="89">
        <v>16.657182991999999</v>
      </c>
      <c r="O251" s="90">
        <v>8.4042683933997206E-2</v>
      </c>
    </row>
    <row r="252" spans="1:15" customFormat="1" x14ac:dyDescent="0.3">
      <c r="A252" s="58" t="s">
        <v>144</v>
      </c>
      <c r="B252" s="59">
        <v>16.9864321606</v>
      </c>
      <c r="C252" s="60">
        <v>1.10722616715117E-2</v>
      </c>
      <c r="D252" s="59">
        <v>8.8316053305000004</v>
      </c>
      <c r="E252" s="63">
        <v>0.10503854116636201</v>
      </c>
      <c r="F252" s="59">
        <v>4.2675604352000001</v>
      </c>
      <c r="G252" s="60">
        <v>8.0196534535794395E-3</v>
      </c>
      <c r="H252" s="86">
        <v>0.50740881169999896</v>
      </c>
      <c r="I252" s="87">
        <v>1.36241690339433E-3</v>
      </c>
      <c r="J252" s="86">
        <v>0</v>
      </c>
      <c r="K252" s="87">
        <v>0</v>
      </c>
      <c r="L252" s="86">
        <v>0.45783801540000002</v>
      </c>
      <c r="M252" s="87">
        <v>1.74746284852467E-3</v>
      </c>
      <c r="N252" s="86">
        <v>2.9220195678000001</v>
      </c>
      <c r="O252" s="87">
        <v>1.47428510032887E-2</v>
      </c>
    </row>
    <row r="253" spans="1:15" customFormat="1" x14ac:dyDescent="0.3">
      <c r="A253" s="58" t="s">
        <v>145</v>
      </c>
      <c r="B253" s="61">
        <v>186.10971358739999</v>
      </c>
      <c r="C253" s="62">
        <v>0.121311846358735</v>
      </c>
      <c r="D253" s="61">
        <v>6.4354617122000004</v>
      </c>
      <c r="E253" s="62">
        <v>7.6540049592908305E-2</v>
      </c>
      <c r="F253" s="61">
        <v>81.888061649700006</v>
      </c>
      <c r="G253" s="62">
        <v>0.15388507940020901</v>
      </c>
      <c r="H253" s="89">
        <v>39.200482178599998</v>
      </c>
      <c r="I253" s="90">
        <v>0.10525516764756</v>
      </c>
      <c r="J253" s="89">
        <v>7.7123071952999904</v>
      </c>
      <c r="K253" s="88">
        <v>5.2856988666283598E-2</v>
      </c>
      <c r="L253" s="89">
        <v>30.866561644400001</v>
      </c>
      <c r="M253" s="90">
        <v>0.11781059658875501</v>
      </c>
      <c r="N253" s="89">
        <v>21.215116074200001</v>
      </c>
      <c r="O253" s="90">
        <v>0.107039425315995</v>
      </c>
    </row>
    <row r="254" spans="1:15" customFormat="1" ht="25.5" customHeight="1" x14ac:dyDescent="0.3">
      <c r="A254" s="66" t="s">
        <v>146</v>
      </c>
      <c r="B254" s="59">
        <v>83.702895651100107</v>
      </c>
      <c r="C254" s="60">
        <v>5.4560036772282501E-2</v>
      </c>
      <c r="D254" s="59">
        <v>3.6463100413</v>
      </c>
      <c r="E254" s="60">
        <v>4.3367323724907002E-2</v>
      </c>
      <c r="F254" s="59">
        <v>34.746207894800001</v>
      </c>
      <c r="G254" s="60">
        <v>6.5295512594015004E-2</v>
      </c>
      <c r="H254" s="86">
        <v>17.9171304264</v>
      </c>
      <c r="I254" s="87">
        <v>4.8108351274909901E-2</v>
      </c>
      <c r="J254" s="86">
        <v>9.4739732176000206</v>
      </c>
      <c r="K254" s="87">
        <v>6.4930724659480799E-2</v>
      </c>
      <c r="L254" s="86">
        <v>14.570724970500001</v>
      </c>
      <c r="M254" s="87">
        <v>5.5613120155114902E-2</v>
      </c>
      <c r="N254" s="86">
        <v>8.8901106397999801</v>
      </c>
      <c r="O254" s="87">
        <v>4.48544486182215E-2</v>
      </c>
    </row>
    <row r="255" spans="1:15" customFormat="1" x14ac:dyDescent="0.3">
      <c r="A255" s="58" t="s">
        <v>147</v>
      </c>
      <c r="B255" s="61">
        <v>179.50203737960001</v>
      </c>
      <c r="C255" s="62">
        <v>0.117004766489245</v>
      </c>
      <c r="D255" s="61">
        <v>0.73271439530000004</v>
      </c>
      <c r="E255" s="64">
        <v>8.7145256489340305E-3</v>
      </c>
      <c r="F255" s="61">
        <v>21.337577055299899</v>
      </c>
      <c r="G255" s="64">
        <v>4.0097844218235298E-2</v>
      </c>
      <c r="H255" s="89">
        <v>109.2981274709</v>
      </c>
      <c r="I255" s="91">
        <v>0.29347069452105501</v>
      </c>
      <c r="J255" s="89">
        <v>27.398058515500001</v>
      </c>
      <c r="K255" s="91">
        <v>0.18777504989875199</v>
      </c>
      <c r="L255" s="89">
        <v>26.7054451761</v>
      </c>
      <c r="M255" s="90">
        <v>0.10192856802809599</v>
      </c>
      <c r="N255" s="89">
        <v>12.045602666400001</v>
      </c>
      <c r="O255" s="88">
        <v>6.0775269033963998E-2</v>
      </c>
    </row>
    <row r="256" spans="1:15" customFormat="1" x14ac:dyDescent="0.3">
      <c r="A256" s="58" t="s">
        <v>148</v>
      </c>
      <c r="B256" s="59">
        <v>71.641340390400202</v>
      </c>
      <c r="C256" s="60">
        <v>4.6697956333658398E-2</v>
      </c>
      <c r="D256" s="59">
        <v>5.4277577151000003</v>
      </c>
      <c r="E256" s="60">
        <v>6.4554939998240399E-2</v>
      </c>
      <c r="F256" s="59">
        <v>48.137604553500097</v>
      </c>
      <c r="G256" s="63">
        <v>9.0460794279630496E-2</v>
      </c>
      <c r="H256" s="86">
        <v>9.9957637440000102</v>
      </c>
      <c r="I256" s="87">
        <v>2.68391032499718E-2</v>
      </c>
      <c r="J256" s="86">
        <v>3.3444010086999998</v>
      </c>
      <c r="K256" s="87">
        <v>2.29211520931237E-2</v>
      </c>
      <c r="L256" s="86">
        <v>1.7774462210999999</v>
      </c>
      <c r="M256" s="88">
        <v>6.7841051466842103E-3</v>
      </c>
      <c r="N256" s="86">
        <v>5.6443634357999901</v>
      </c>
      <c r="O256" s="87">
        <v>2.8478251843146299E-2</v>
      </c>
    </row>
    <row r="257" spans="1:15" customFormat="1" ht="25.5" customHeight="1" x14ac:dyDescent="0.3">
      <c r="A257" s="66" t="s">
        <v>149</v>
      </c>
      <c r="B257" s="61">
        <v>37.394427645599997</v>
      </c>
      <c r="C257" s="62">
        <v>2.4374800077726799E-2</v>
      </c>
      <c r="D257" s="61">
        <v>0</v>
      </c>
      <c r="E257" s="62">
        <v>0</v>
      </c>
      <c r="F257" s="61">
        <v>8.3608797060000004</v>
      </c>
      <c r="G257" s="62">
        <v>1.57118707109868E-2</v>
      </c>
      <c r="H257" s="89">
        <v>11.4177007945</v>
      </c>
      <c r="I257" s="90">
        <v>3.0657072170679599E-2</v>
      </c>
      <c r="J257" s="89">
        <v>12.090227888499999</v>
      </c>
      <c r="K257" s="91">
        <v>8.2861460558090697E-2</v>
      </c>
      <c r="L257" s="89">
        <v>3.4421608306999998</v>
      </c>
      <c r="M257" s="90">
        <v>1.3137939550607E-2</v>
      </c>
      <c r="N257" s="89">
        <v>4.0926982682000004</v>
      </c>
      <c r="O257" s="90">
        <v>2.06494307685006E-2</v>
      </c>
    </row>
    <row r="258" spans="1:15" customFormat="1" ht="22.8" x14ac:dyDescent="0.3">
      <c r="A258" s="66" t="s">
        <v>150</v>
      </c>
      <c r="B258" s="59">
        <v>32.9373200275</v>
      </c>
      <c r="C258" s="60">
        <v>2.1469524774525801E-2</v>
      </c>
      <c r="D258" s="59">
        <v>3.7337708499</v>
      </c>
      <c r="E258" s="60">
        <v>4.4407537298859101E-2</v>
      </c>
      <c r="F258" s="59">
        <v>13.6035749055</v>
      </c>
      <c r="G258" s="60">
        <v>2.5564009726040799E-2</v>
      </c>
      <c r="H258" s="86">
        <v>5.1199901809000101</v>
      </c>
      <c r="I258" s="87">
        <v>1.3747418268714199E-2</v>
      </c>
      <c r="J258" s="86">
        <v>0.3819354136</v>
      </c>
      <c r="K258" s="87">
        <v>2.6176285924152999E-3</v>
      </c>
      <c r="L258" s="86">
        <v>0</v>
      </c>
      <c r="M258" s="87">
        <v>0</v>
      </c>
      <c r="N258" s="86">
        <v>10.4799840912</v>
      </c>
      <c r="O258" s="91">
        <v>5.2876046990241302E-2</v>
      </c>
    </row>
    <row r="259" spans="1:15" customFormat="1" x14ac:dyDescent="0.3">
      <c r="A259" s="58" t="s">
        <v>151</v>
      </c>
      <c r="B259" s="61">
        <v>24.271476637300001</v>
      </c>
      <c r="C259" s="62">
        <v>1.5820870324111402E-2</v>
      </c>
      <c r="D259" s="61">
        <v>1.5217120629000001</v>
      </c>
      <c r="E259" s="62">
        <v>1.80984553974879E-2</v>
      </c>
      <c r="F259" s="61">
        <v>13.0172281789</v>
      </c>
      <c r="G259" s="62">
        <v>2.4462139553989602E-2</v>
      </c>
      <c r="H259" s="89">
        <v>0.80154546510000002</v>
      </c>
      <c r="I259" s="88">
        <v>2.1521878716149801E-3</v>
      </c>
      <c r="J259" s="89">
        <v>0.80154546510000202</v>
      </c>
      <c r="K259" s="90">
        <v>5.4934636926963903E-3</v>
      </c>
      <c r="L259" s="89">
        <v>1.0290608161000001</v>
      </c>
      <c r="M259" s="90">
        <v>3.9276894546123597E-3</v>
      </c>
      <c r="N259" s="89">
        <v>7.9019301142999998</v>
      </c>
      <c r="O259" s="91">
        <v>3.9868650982798098E-2</v>
      </c>
    </row>
    <row r="260" spans="1:15" customFormat="1" x14ac:dyDescent="0.3">
      <c r="A260" s="58" t="s">
        <v>152</v>
      </c>
      <c r="B260" s="59">
        <v>63.007108553499997</v>
      </c>
      <c r="C260" s="60">
        <v>4.10699072338363E-2</v>
      </c>
      <c r="D260" s="59">
        <v>1.0791711871</v>
      </c>
      <c r="E260" s="60">
        <v>1.28351033498161E-2</v>
      </c>
      <c r="F260" s="59">
        <v>27.9664580096001</v>
      </c>
      <c r="G260" s="60">
        <v>5.2554921006188797E-2</v>
      </c>
      <c r="H260" s="86">
        <v>2.0555330279000001</v>
      </c>
      <c r="I260" s="88">
        <v>5.5192043932261303E-3</v>
      </c>
      <c r="J260" s="86">
        <v>13.695752410500001</v>
      </c>
      <c r="K260" s="91">
        <v>9.3865066783023199E-2</v>
      </c>
      <c r="L260" s="86">
        <v>16.713114573599999</v>
      </c>
      <c r="M260" s="87">
        <v>6.3790130609810203E-2</v>
      </c>
      <c r="N260" s="86">
        <v>2.1682111471000001</v>
      </c>
      <c r="O260" s="87">
        <v>1.09395618830274E-2</v>
      </c>
    </row>
    <row r="261" spans="1:15" customFormat="1" x14ac:dyDescent="0.3">
      <c r="A261" s="58" t="s">
        <v>153</v>
      </c>
      <c r="B261" s="61">
        <v>50.409937666499999</v>
      </c>
      <c r="C261" s="62">
        <v>3.2858696600379399E-2</v>
      </c>
      <c r="D261" s="61">
        <v>8.1807177343999999</v>
      </c>
      <c r="E261" s="63">
        <v>9.7297221100629702E-2</v>
      </c>
      <c r="F261" s="61">
        <v>26.1790929205</v>
      </c>
      <c r="G261" s="62">
        <v>4.9196081962838201E-2</v>
      </c>
      <c r="H261" s="89">
        <v>2.3215352917000001</v>
      </c>
      <c r="I261" s="88">
        <v>6.2334331811103802E-3</v>
      </c>
      <c r="J261" s="89">
        <v>1.6165916942</v>
      </c>
      <c r="K261" s="90">
        <v>1.10794560816264E-2</v>
      </c>
      <c r="L261" s="89">
        <v>6.0532609121000203</v>
      </c>
      <c r="M261" s="90">
        <v>2.3103910554652801E-2</v>
      </c>
      <c r="N261" s="89">
        <v>5.1714511024000203</v>
      </c>
      <c r="O261" s="90">
        <v>2.60922048276628E-2</v>
      </c>
    </row>
    <row r="262" spans="1:15" customFormat="1" x14ac:dyDescent="0.3">
      <c r="A262" s="58" t="s">
        <v>154</v>
      </c>
      <c r="B262" s="59">
        <v>91.406900812299995</v>
      </c>
      <c r="C262" s="60">
        <v>5.9581736459244299E-2</v>
      </c>
      <c r="D262" s="59">
        <v>4.9150066427999999</v>
      </c>
      <c r="E262" s="60">
        <v>5.8456544225290903E-2</v>
      </c>
      <c r="F262" s="59">
        <v>71.9549944729999</v>
      </c>
      <c r="G262" s="63">
        <v>0.13521873414327901</v>
      </c>
      <c r="H262" s="86">
        <v>0.374264030999999</v>
      </c>
      <c r="I262" s="88">
        <v>1.00491680556067E-3</v>
      </c>
      <c r="J262" s="86">
        <v>0</v>
      </c>
      <c r="K262" s="88">
        <v>0</v>
      </c>
      <c r="L262" s="86">
        <v>4.7182363436000196</v>
      </c>
      <c r="M262" s="88">
        <v>1.80084275304149E-2</v>
      </c>
      <c r="N262" s="86">
        <v>9.4443993219000006</v>
      </c>
      <c r="O262" s="87">
        <v>4.7651074466679502E-2</v>
      </c>
    </row>
    <row r="263" spans="1:15" customFormat="1" x14ac:dyDescent="0.3">
      <c r="A263" s="58" t="s">
        <v>155</v>
      </c>
      <c r="B263" s="61">
        <v>19.764828376800001</v>
      </c>
      <c r="C263" s="62">
        <v>1.28833029568182E-2</v>
      </c>
      <c r="D263" s="61">
        <v>0</v>
      </c>
      <c r="E263" s="62">
        <v>0</v>
      </c>
      <c r="F263" s="61">
        <v>4.0022637230000102</v>
      </c>
      <c r="G263" s="62">
        <v>7.5211045222815798E-3</v>
      </c>
      <c r="H263" s="89">
        <v>1.1574203087999999</v>
      </c>
      <c r="I263" s="90">
        <v>3.1077288306402598E-3</v>
      </c>
      <c r="J263" s="89">
        <v>0</v>
      </c>
      <c r="K263" s="90">
        <v>0</v>
      </c>
      <c r="L263" s="89">
        <v>0.19717885260000001</v>
      </c>
      <c r="M263" s="90">
        <v>7.5258652152811797E-4</v>
      </c>
      <c r="N263" s="89">
        <v>14.407965492400001</v>
      </c>
      <c r="O263" s="91">
        <v>7.2694410008659102E-2</v>
      </c>
    </row>
    <row r="264" spans="1:15" customFormat="1" x14ac:dyDescent="0.3">
      <c r="A264" s="58" t="s">
        <v>156</v>
      </c>
      <c r="B264" s="59">
        <v>149.6218847632</v>
      </c>
      <c r="C264" s="60">
        <v>9.7527994355725997E-2</v>
      </c>
      <c r="D264" s="59">
        <v>12.941579633000099</v>
      </c>
      <c r="E264" s="60">
        <v>0.15392044754808501</v>
      </c>
      <c r="F264" s="59">
        <v>44.145181682500002</v>
      </c>
      <c r="G264" s="60">
        <v>8.2958182810681402E-2</v>
      </c>
      <c r="H264" s="86">
        <v>18.7141751837</v>
      </c>
      <c r="I264" s="88">
        <v>5.0248454531038197E-2</v>
      </c>
      <c r="J264" s="86">
        <v>8.8236231208999794</v>
      </c>
      <c r="K264" s="87">
        <v>6.04734919767193E-2</v>
      </c>
      <c r="L264" s="86">
        <v>49.7311560288002</v>
      </c>
      <c r="M264" s="91">
        <v>0.18981243289416899</v>
      </c>
      <c r="N264" s="86">
        <v>20.646690428100001</v>
      </c>
      <c r="O264" s="87">
        <v>0.104171472377128</v>
      </c>
    </row>
    <row r="265" spans="1:15" customFormat="1" x14ac:dyDescent="0.3">
      <c r="A265" s="58" t="s">
        <v>157</v>
      </c>
      <c r="B265" s="61">
        <v>13.1460702426</v>
      </c>
      <c r="C265" s="62">
        <v>8.5689995581155094E-3</v>
      </c>
      <c r="D265" s="61">
        <v>0</v>
      </c>
      <c r="E265" s="62">
        <v>0</v>
      </c>
      <c r="F265" s="61">
        <v>9.1991606056000101</v>
      </c>
      <c r="G265" s="62">
        <v>1.7287178761950999E-2</v>
      </c>
      <c r="H265" s="89">
        <v>1.9328471334999999</v>
      </c>
      <c r="I265" s="90">
        <v>5.1897869048332899E-3</v>
      </c>
      <c r="J265" s="89">
        <v>0</v>
      </c>
      <c r="K265" s="90">
        <v>0</v>
      </c>
      <c r="L265" s="89">
        <v>0</v>
      </c>
      <c r="M265" s="90">
        <v>0</v>
      </c>
      <c r="N265" s="89">
        <v>2.0140625034999999</v>
      </c>
      <c r="O265" s="90">
        <v>1.01618153853662E-2</v>
      </c>
    </row>
    <row r="266" spans="1:15" customFormat="1" x14ac:dyDescent="0.3">
      <c r="A266" s="66" t="s">
        <v>158</v>
      </c>
      <c r="B266" s="59">
        <v>30.550915700800001</v>
      </c>
      <c r="C266" s="60">
        <v>1.9913995460928199E-2</v>
      </c>
      <c r="D266" s="59">
        <v>7.0594164996000002</v>
      </c>
      <c r="E266" s="63">
        <v>8.3961044776640403E-2</v>
      </c>
      <c r="F266" s="59">
        <v>12.3554224456</v>
      </c>
      <c r="G266" s="60">
        <v>2.3218465863775201E-2</v>
      </c>
      <c r="H266" s="86">
        <v>2.3070743095999999</v>
      </c>
      <c r="I266" s="87">
        <v>6.19460475322653E-3</v>
      </c>
      <c r="J266" s="86">
        <v>1.7416975696000001</v>
      </c>
      <c r="K266" s="87">
        <v>1.1936880412718001E-2</v>
      </c>
      <c r="L266" s="86">
        <v>1.5989533211</v>
      </c>
      <c r="M266" s="87">
        <v>6.10283862668385E-3</v>
      </c>
      <c r="N266" s="86">
        <v>5.4883515553000004</v>
      </c>
      <c r="O266" s="87">
        <v>2.76911045104246E-2</v>
      </c>
    </row>
    <row r="267" spans="1:15" customFormat="1" x14ac:dyDescent="0.3">
      <c r="A267" s="58" t="s">
        <v>159</v>
      </c>
      <c r="B267" s="61">
        <v>75.506731178699795</v>
      </c>
      <c r="C267" s="62">
        <v>4.9217533009093498E-2</v>
      </c>
      <c r="D267" s="61">
        <v>0</v>
      </c>
      <c r="E267" s="64">
        <v>0</v>
      </c>
      <c r="F267" s="61">
        <v>0</v>
      </c>
      <c r="G267" s="64">
        <v>0</v>
      </c>
      <c r="H267" s="89">
        <v>66.561636289099894</v>
      </c>
      <c r="I267" s="91">
        <v>0.17872117374948501</v>
      </c>
      <c r="J267" s="89">
        <v>7.7153165148999996</v>
      </c>
      <c r="K267" s="90">
        <v>5.2877613307906697E-2</v>
      </c>
      <c r="L267" s="89">
        <v>3.6468011481999998</v>
      </c>
      <c r="M267" s="88">
        <v>1.3919004774798001E-2</v>
      </c>
      <c r="N267" s="89">
        <v>0</v>
      </c>
      <c r="O267" s="88">
        <v>0</v>
      </c>
    </row>
    <row r="268" spans="1:15" customFormat="1" x14ac:dyDescent="0.3">
      <c r="A268" s="58" t="s">
        <v>162</v>
      </c>
      <c r="B268" s="59">
        <v>141.26792937760001</v>
      </c>
      <c r="C268" s="60">
        <v>9.2082637782493204E-2</v>
      </c>
      <c r="D268" s="59">
        <v>7.6769562840000001</v>
      </c>
      <c r="E268" s="60">
        <v>9.1305743236109793E-2</v>
      </c>
      <c r="F268" s="59">
        <v>50.263984098599899</v>
      </c>
      <c r="G268" s="60">
        <v>9.4456713569214604E-2</v>
      </c>
      <c r="H268" s="86">
        <v>27.298254400599902</v>
      </c>
      <c r="I268" s="87">
        <v>7.3297117375496504E-2</v>
      </c>
      <c r="J268" s="86">
        <v>18.444333951299999</v>
      </c>
      <c r="K268" s="87">
        <v>0.12640989601855299</v>
      </c>
      <c r="L268" s="86">
        <v>21.981623625699999</v>
      </c>
      <c r="M268" s="87">
        <v>8.3898823042476006E-2</v>
      </c>
      <c r="N268" s="86">
        <v>21.578215849500001</v>
      </c>
      <c r="O268" s="87">
        <v>0.108871420537919</v>
      </c>
    </row>
    <row r="269" spans="1:15" customFormat="1" x14ac:dyDescent="0.3">
      <c r="A269" s="65" t="s">
        <v>1</v>
      </c>
      <c r="H269" s="84"/>
      <c r="I269" s="84"/>
      <c r="J269" s="84"/>
      <c r="K269" s="84"/>
      <c r="L269" s="84"/>
      <c r="M269" s="84"/>
      <c r="N269" s="84"/>
      <c r="O269" s="84"/>
    </row>
    <row r="270" spans="1:15" customFormat="1" x14ac:dyDescent="0.3">
      <c r="A270" s="65" t="s">
        <v>1</v>
      </c>
      <c r="H270" s="84"/>
      <c r="I270" s="84"/>
      <c r="J270" s="84"/>
      <c r="K270" s="84"/>
      <c r="L270" s="84"/>
      <c r="M270" s="84"/>
      <c r="N270" s="84"/>
      <c r="O270" s="84"/>
    </row>
    <row r="271" spans="1:15" customFormat="1" x14ac:dyDescent="0.3">
      <c r="A271" s="53" t="s">
        <v>163</v>
      </c>
      <c r="H271" s="84"/>
      <c r="I271" s="84"/>
      <c r="J271" s="84"/>
      <c r="K271" s="84"/>
      <c r="L271" s="84"/>
      <c r="M271" s="84"/>
      <c r="N271" s="84"/>
      <c r="O271" s="84"/>
    </row>
    <row r="272" spans="1:15" customFormat="1" x14ac:dyDescent="0.3">
      <c r="A272" s="54" t="s">
        <v>1</v>
      </c>
      <c r="H272" s="84"/>
      <c r="I272" s="84"/>
      <c r="J272" s="84"/>
      <c r="K272" s="84"/>
      <c r="L272" s="84"/>
      <c r="M272" s="84"/>
      <c r="N272" s="84"/>
      <c r="O272" s="84"/>
    </row>
    <row r="273" spans="1:15" customFormat="1" ht="25.5" customHeight="1" x14ac:dyDescent="0.3">
      <c r="A273" s="114" t="s">
        <v>1</v>
      </c>
      <c r="B273" s="113" t="s">
        <v>502</v>
      </c>
      <c r="C273" s="113" t="s">
        <v>1</v>
      </c>
      <c r="D273" s="113" t="s">
        <v>496</v>
      </c>
      <c r="E273" s="113" t="s">
        <v>1</v>
      </c>
      <c r="F273" s="113" t="s">
        <v>497</v>
      </c>
      <c r="G273" s="113" t="s">
        <v>1</v>
      </c>
      <c r="H273" s="116" t="s">
        <v>498</v>
      </c>
      <c r="I273" s="116" t="s">
        <v>1</v>
      </c>
      <c r="J273" s="116" t="s">
        <v>499</v>
      </c>
      <c r="K273" s="116" t="s">
        <v>1</v>
      </c>
      <c r="L273" s="116" t="s">
        <v>500</v>
      </c>
      <c r="M273" s="116" t="s">
        <v>1</v>
      </c>
      <c r="N273" s="116" t="s">
        <v>501</v>
      </c>
      <c r="O273" s="116" t="s">
        <v>1</v>
      </c>
    </row>
    <row r="274" spans="1:15" customFormat="1" x14ac:dyDescent="0.3">
      <c r="A274" s="115" t="s">
        <v>1</v>
      </c>
      <c r="B274" s="55" t="s">
        <v>14</v>
      </c>
      <c r="C274" s="55" t="s">
        <v>15</v>
      </c>
      <c r="D274" s="55" t="s">
        <v>14</v>
      </c>
      <c r="E274" s="55" t="s">
        <v>15</v>
      </c>
      <c r="F274" s="55" t="s">
        <v>14</v>
      </c>
      <c r="G274" s="55" t="s">
        <v>15</v>
      </c>
      <c r="H274" s="80" t="s">
        <v>14</v>
      </c>
      <c r="I274" s="80" t="s">
        <v>15</v>
      </c>
      <c r="J274" s="80" t="s">
        <v>14</v>
      </c>
      <c r="K274" s="80" t="s">
        <v>15</v>
      </c>
      <c r="L274" s="80" t="s">
        <v>14</v>
      </c>
      <c r="M274" s="80" t="s">
        <v>15</v>
      </c>
      <c r="N274" s="80" t="s">
        <v>14</v>
      </c>
      <c r="O274" s="80" t="s">
        <v>15</v>
      </c>
    </row>
    <row r="275" spans="1:15" customFormat="1" x14ac:dyDescent="0.3">
      <c r="A275" s="56" t="s">
        <v>16</v>
      </c>
      <c r="B275" s="57">
        <v>1534.1429478952</v>
      </c>
      <c r="C275" s="57">
        <v>1534.1429478952</v>
      </c>
      <c r="D275" s="57">
        <v>84.079664782400002</v>
      </c>
      <c r="E275" s="57">
        <v>84.079664782400002</v>
      </c>
      <c r="F275" s="57">
        <v>532.13776130129997</v>
      </c>
      <c r="G275" s="57">
        <v>532.13776130129997</v>
      </c>
      <c r="H275" s="85">
        <v>372.43285108679999</v>
      </c>
      <c r="I275" s="85">
        <v>372.43285108679999</v>
      </c>
      <c r="J275" s="85">
        <v>145.9089401402</v>
      </c>
      <c r="K275" s="85">
        <v>145.9089401402</v>
      </c>
      <c r="L275" s="85">
        <v>262.00157318740003</v>
      </c>
      <c r="M275" s="85">
        <v>262.00157318740003</v>
      </c>
      <c r="N275" s="85">
        <v>198.19908423059999</v>
      </c>
      <c r="O275" s="85">
        <v>198.19908423059999</v>
      </c>
    </row>
    <row r="276" spans="1:15" customFormat="1" x14ac:dyDescent="0.3">
      <c r="A276" s="58" t="s">
        <v>65</v>
      </c>
      <c r="B276" s="59">
        <v>331.09686700269998</v>
      </c>
      <c r="C276" s="60">
        <v>0.21581878498151399</v>
      </c>
      <c r="D276" s="59">
        <v>8.3970782831000008</v>
      </c>
      <c r="E276" s="64">
        <v>9.9870501444455403E-2</v>
      </c>
      <c r="F276" s="59">
        <v>129.24145984110001</v>
      </c>
      <c r="G276" s="60">
        <v>0.24287218318251</v>
      </c>
      <c r="H276" s="86">
        <v>74.835745195100003</v>
      </c>
      <c r="I276" s="87">
        <v>0.20093755149880299</v>
      </c>
      <c r="J276" s="86">
        <v>38.464472484200002</v>
      </c>
      <c r="K276" s="87">
        <v>0.26361970998652001</v>
      </c>
      <c r="L276" s="86">
        <v>44.977303400799997</v>
      </c>
      <c r="M276" s="87">
        <v>0.17166806616321101</v>
      </c>
      <c r="N276" s="86">
        <v>51.674944068900203</v>
      </c>
      <c r="O276" s="87">
        <v>0.26072241589561201</v>
      </c>
    </row>
    <row r="277" spans="1:15" customFormat="1" x14ac:dyDescent="0.3">
      <c r="A277" s="58" t="s">
        <v>66</v>
      </c>
      <c r="B277" s="61">
        <v>1203.0460808925</v>
      </c>
      <c r="C277" s="62">
        <v>0.78418121501848603</v>
      </c>
      <c r="D277" s="61">
        <v>75.682586499300001</v>
      </c>
      <c r="E277" s="63">
        <v>0.90012949855554503</v>
      </c>
      <c r="F277" s="61">
        <v>402.89630146019903</v>
      </c>
      <c r="G277" s="62">
        <v>0.75712781681748997</v>
      </c>
      <c r="H277" s="89">
        <v>297.59710589169998</v>
      </c>
      <c r="I277" s="90">
        <v>0.79906244850119701</v>
      </c>
      <c r="J277" s="89">
        <v>107.444467656</v>
      </c>
      <c r="K277" s="90">
        <v>0.73638029001348004</v>
      </c>
      <c r="L277" s="89">
        <v>217.0242697866</v>
      </c>
      <c r="M277" s="90">
        <v>0.82833193383678905</v>
      </c>
      <c r="N277" s="89">
        <v>146.52414016169999</v>
      </c>
      <c r="O277" s="90">
        <v>0.73927758410438804</v>
      </c>
    </row>
    <row r="278" spans="1:15" customFormat="1" x14ac:dyDescent="0.3">
      <c r="A278" s="65" t="s">
        <v>1</v>
      </c>
      <c r="H278" s="84"/>
      <c r="I278" s="84"/>
      <c r="J278" s="84"/>
      <c r="K278" s="84"/>
      <c r="L278" s="84"/>
      <c r="M278" s="84"/>
      <c r="N278" s="84"/>
      <c r="O278" s="84"/>
    </row>
    <row r="279" spans="1:15" customFormat="1" x14ac:dyDescent="0.3">
      <c r="A279" s="65" t="s">
        <v>1</v>
      </c>
      <c r="H279" s="84"/>
      <c r="I279" s="84"/>
      <c r="J279" s="84"/>
      <c r="K279" s="84"/>
      <c r="L279" s="84"/>
      <c r="M279" s="84"/>
      <c r="N279" s="84"/>
      <c r="O279" s="84"/>
    </row>
    <row r="280" spans="1:15" customFormat="1" x14ac:dyDescent="0.3">
      <c r="A280" s="53" t="s">
        <v>164</v>
      </c>
      <c r="H280" s="84"/>
      <c r="I280" s="84"/>
      <c r="J280" s="84"/>
      <c r="K280" s="84"/>
      <c r="L280" s="84"/>
      <c r="M280" s="84"/>
      <c r="N280" s="84"/>
      <c r="O280" s="84"/>
    </row>
    <row r="281" spans="1:15" customFormat="1" x14ac:dyDescent="0.3">
      <c r="A281" s="54" t="s">
        <v>1</v>
      </c>
      <c r="H281" s="84"/>
      <c r="I281" s="84"/>
      <c r="J281" s="84"/>
      <c r="K281" s="84"/>
      <c r="L281" s="84"/>
      <c r="M281" s="84"/>
      <c r="N281" s="84"/>
      <c r="O281" s="84"/>
    </row>
    <row r="282" spans="1:15" customFormat="1" ht="25.5" customHeight="1" x14ac:dyDescent="0.3">
      <c r="A282" s="114" t="s">
        <v>1</v>
      </c>
      <c r="B282" s="113" t="s">
        <v>502</v>
      </c>
      <c r="C282" s="113" t="s">
        <v>1</v>
      </c>
      <c r="D282" s="113" t="s">
        <v>496</v>
      </c>
      <c r="E282" s="113" t="s">
        <v>1</v>
      </c>
      <c r="F282" s="113" t="s">
        <v>497</v>
      </c>
      <c r="G282" s="113" t="s">
        <v>1</v>
      </c>
      <c r="H282" s="116" t="s">
        <v>498</v>
      </c>
      <c r="I282" s="116" t="s">
        <v>1</v>
      </c>
      <c r="J282" s="116" t="s">
        <v>499</v>
      </c>
      <c r="K282" s="116" t="s">
        <v>1</v>
      </c>
      <c r="L282" s="116" t="s">
        <v>500</v>
      </c>
      <c r="M282" s="116" t="s">
        <v>1</v>
      </c>
      <c r="N282" s="116" t="s">
        <v>501</v>
      </c>
      <c r="O282" s="116" t="s">
        <v>1</v>
      </c>
    </row>
    <row r="283" spans="1:15" customFormat="1" x14ac:dyDescent="0.3">
      <c r="A283" s="115" t="s">
        <v>1</v>
      </c>
      <c r="B283" s="55" t="s">
        <v>14</v>
      </c>
      <c r="C283" s="55" t="s">
        <v>15</v>
      </c>
      <c r="D283" s="55" t="s">
        <v>14</v>
      </c>
      <c r="E283" s="55" t="s">
        <v>15</v>
      </c>
      <c r="F283" s="55" t="s">
        <v>14</v>
      </c>
      <c r="G283" s="55" t="s">
        <v>15</v>
      </c>
      <c r="H283" s="80" t="s">
        <v>14</v>
      </c>
      <c r="I283" s="80" t="s">
        <v>15</v>
      </c>
      <c r="J283" s="80" t="s">
        <v>14</v>
      </c>
      <c r="K283" s="80" t="s">
        <v>15</v>
      </c>
      <c r="L283" s="80" t="s">
        <v>14</v>
      </c>
      <c r="M283" s="80" t="s">
        <v>15</v>
      </c>
      <c r="N283" s="80" t="s">
        <v>14</v>
      </c>
      <c r="O283" s="80" t="s">
        <v>15</v>
      </c>
    </row>
    <row r="284" spans="1:15" customFormat="1" x14ac:dyDescent="0.3">
      <c r="A284" s="56" t="s">
        <v>16</v>
      </c>
      <c r="B284" s="57">
        <v>331.09686700269998</v>
      </c>
      <c r="C284" s="57">
        <v>331.09686700269998</v>
      </c>
      <c r="D284" s="57">
        <v>8.3970782831000008</v>
      </c>
      <c r="E284" s="57">
        <v>8.3970782831000008</v>
      </c>
      <c r="F284" s="57">
        <v>129.24145984110001</v>
      </c>
      <c r="G284" s="57">
        <v>129.24145984110001</v>
      </c>
      <c r="H284" s="85">
        <v>74.835745195100003</v>
      </c>
      <c r="I284" s="85">
        <v>74.835745195100003</v>
      </c>
      <c r="J284" s="85">
        <v>38.464472484200002</v>
      </c>
      <c r="K284" s="85">
        <v>38.464472484200002</v>
      </c>
      <c r="L284" s="85">
        <v>44.977303400799997</v>
      </c>
      <c r="M284" s="85">
        <v>44.977303400799997</v>
      </c>
      <c r="N284" s="85">
        <v>51.674944068899997</v>
      </c>
      <c r="O284" s="85">
        <v>51.674944068899997</v>
      </c>
    </row>
    <row r="285" spans="1:15" customFormat="1" x14ac:dyDescent="0.3">
      <c r="A285" s="58" t="s">
        <v>2</v>
      </c>
      <c r="B285" s="59">
        <v>3.8712803630999901</v>
      </c>
      <c r="C285" s="60">
        <v>1.16922893235001E-2</v>
      </c>
      <c r="D285" s="67">
        <v>0</v>
      </c>
      <c r="E285" s="68">
        <v>0</v>
      </c>
      <c r="F285" s="59">
        <v>0.50761947659999995</v>
      </c>
      <c r="G285" s="60">
        <v>3.9276829372254804E-3</v>
      </c>
      <c r="H285" s="86">
        <v>0.69879836169999998</v>
      </c>
      <c r="I285" s="87">
        <v>9.3377617858712101E-3</v>
      </c>
      <c r="J285" s="86">
        <v>0</v>
      </c>
      <c r="K285" s="87">
        <v>0</v>
      </c>
      <c r="L285" s="86">
        <v>0</v>
      </c>
      <c r="M285" s="87">
        <v>0</v>
      </c>
      <c r="N285" s="86">
        <v>2.66486252480001</v>
      </c>
      <c r="O285" s="87">
        <v>5.1569722479947802E-2</v>
      </c>
    </row>
    <row r="286" spans="1:15" customFormat="1" x14ac:dyDescent="0.3">
      <c r="A286" s="58" t="s">
        <v>3</v>
      </c>
      <c r="B286" s="61">
        <v>0</v>
      </c>
      <c r="C286" s="62">
        <v>0</v>
      </c>
      <c r="D286" s="69">
        <v>0</v>
      </c>
      <c r="E286" s="70">
        <v>0</v>
      </c>
      <c r="F286" s="61">
        <v>0</v>
      </c>
      <c r="G286" s="62">
        <v>0</v>
      </c>
      <c r="H286" s="89">
        <v>0</v>
      </c>
      <c r="I286" s="90">
        <v>0</v>
      </c>
      <c r="J286" s="89">
        <v>0</v>
      </c>
      <c r="K286" s="90">
        <v>0</v>
      </c>
      <c r="L286" s="89">
        <v>0</v>
      </c>
      <c r="M286" s="90">
        <v>0</v>
      </c>
      <c r="N286" s="89">
        <v>0</v>
      </c>
      <c r="O286" s="90">
        <v>0</v>
      </c>
    </row>
    <row r="287" spans="1:15" customFormat="1" x14ac:dyDescent="0.3">
      <c r="A287" s="58" t="s">
        <v>4</v>
      </c>
      <c r="B287" s="59">
        <v>16.997208422</v>
      </c>
      <c r="C287" s="60">
        <v>5.1336059370991803E-2</v>
      </c>
      <c r="D287" s="67">
        <v>0</v>
      </c>
      <c r="E287" s="68">
        <v>0</v>
      </c>
      <c r="F287" s="59">
        <v>6.9705019027999997</v>
      </c>
      <c r="G287" s="60">
        <v>5.3933945897625298E-2</v>
      </c>
      <c r="H287" s="86">
        <v>6.3288301167999998</v>
      </c>
      <c r="I287" s="87">
        <v>8.4569614430917595E-2</v>
      </c>
      <c r="J287" s="86">
        <v>2.3723376434999999</v>
      </c>
      <c r="K287" s="87">
        <v>6.1676073797046899E-2</v>
      </c>
      <c r="L287" s="86">
        <v>1.1195658534999999</v>
      </c>
      <c r="M287" s="87">
        <v>2.4891795835854501E-2</v>
      </c>
      <c r="N287" s="86">
        <v>1.3178230232999999</v>
      </c>
      <c r="O287" s="87">
        <v>2.5502166418272298E-2</v>
      </c>
    </row>
    <row r="288" spans="1:15" customFormat="1" x14ac:dyDescent="0.3">
      <c r="A288" s="58" t="s">
        <v>5</v>
      </c>
      <c r="B288" s="61">
        <v>8.5542923578999996</v>
      </c>
      <c r="C288" s="62">
        <v>2.5836222599564002E-2</v>
      </c>
      <c r="D288" s="69">
        <v>0.73269114350000097</v>
      </c>
      <c r="E288" s="70">
        <v>8.7255485634166092</v>
      </c>
      <c r="F288" s="61">
        <v>3.4402939999000002</v>
      </c>
      <c r="G288" s="62">
        <v>2.6619120552567099E-2</v>
      </c>
      <c r="H288" s="89">
        <v>1.3263850976</v>
      </c>
      <c r="I288" s="90">
        <v>1.7723951223336601E-2</v>
      </c>
      <c r="J288" s="89">
        <v>0.49742366039999902</v>
      </c>
      <c r="K288" s="90">
        <v>1.2932028655906499E-2</v>
      </c>
      <c r="L288" s="89">
        <v>0.80112686959999901</v>
      </c>
      <c r="M288" s="90">
        <v>1.78118030434379E-2</v>
      </c>
      <c r="N288" s="89">
        <v>1.7563715869000001</v>
      </c>
      <c r="O288" s="90">
        <v>3.3988843501372101E-2</v>
      </c>
    </row>
    <row r="289" spans="1:15" customFormat="1" x14ac:dyDescent="0.3">
      <c r="A289" s="58" t="s">
        <v>6</v>
      </c>
      <c r="B289" s="59">
        <v>1.5192053291000001</v>
      </c>
      <c r="C289" s="60">
        <v>4.58840140304804E-3</v>
      </c>
      <c r="D289" s="67">
        <v>0</v>
      </c>
      <c r="E289" s="68">
        <v>0</v>
      </c>
      <c r="F289" s="59">
        <v>0.55128045290000005</v>
      </c>
      <c r="G289" s="60">
        <v>4.2655077834758996E-3</v>
      </c>
      <c r="H289" s="86">
        <v>0.50740881169999996</v>
      </c>
      <c r="I289" s="87">
        <v>6.7803001142991703E-3</v>
      </c>
      <c r="J289" s="86">
        <v>0.96792487620000001</v>
      </c>
      <c r="K289" s="87">
        <v>2.51641271460981E-2</v>
      </c>
      <c r="L289" s="86">
        <v>0</v>
      </c>
      <c r="M289" s="87">
        <v>0</v>
      </c>
      <c r="N289" s="86">
        <v>0</v>
      </c>
      <c r="O289" s="87">
        <v>0</v>
      </c>
    </row>
    <row r="290" spans="1:15" customFormat="1" x14ac:dyDescent="0.3">
      <c r="A290" s="58" t="s">
        <v>7</v>
      </c>
      <c r="B290" s="61">
        <v>45.613726969699897</v>
      </c>
      <c r="C290" s="62">
        <v>0.137765504647098</v>
      </c>
      <c r="D290" s="69">
        <v>2.3275560492000098</v>
      </c>
      <c r="E290" s="70">
        <v>27.718641779063201</v>
      </c>
      <c r="F290" s="61">
        <v>18.095572687200001</v>
      </c>
      <c r="G290" s="62">
        <v>0.14001368221504301</v>
      </c>
      <c r="H290" s="89">
        <v>5.7774287265000002</v>
      </c>
      <c r="I290" s="90">
        <v>7.7201459161500896E-2</v>
      </c>
      <c r="J290" s="89">
        <v>1.4456321086999999</v>
      </c>
      <c r="K290" s="90">
        <v>3.7583567779171302E-2</v>
      </c>
      <c r="L290" s="89">
        <v>7.68401527650001</v>
      </c>
      <c r="M290" s="90">
        <v>0.17084206245151001</v>
      </c>
      <c r="N290" s="89">
        <v>10.685240350799999</v>
      </c>
      <c r="O290" s="90">
        <v>0.20677797612229601</v>
      </c>
    </row>
    <row r="291" spans="1:15" customFormat="1" x14ac:dyDescent="0.3">
      <c r="A291" s="58" t="s">
        <v>8</v>
      </c>
      <c r="B291" s="59">
        <v>4.8007813259000098</v>
      </c>
      <c r="C291" s="60">
        <v>1.4499627765613501E-2</v>
      </c>
      <c r="D291" s="67">
        <v>0.41380770030000003</v>
      </c>
      <c r="E291" s="68">
        <v>4.9279962190281301</v>
      </c>
      <c r="F291" s="59">
        <v>2.5201169191999999</v>
      </c>
      <c r="G291" s="60">
        <v>1.9499291653765301E-2</v>
      </c>
      <c r="H291" s="86">
        <v>0</v>
      </c>
      <c r="I291" s="87">
        <v>0</v>
      </c>
      <c r="J291" s="86">
        <v>1.8668567063999999</v>
      </c>
      <c r="K291" s="87">
        <v>4.8534571926518603E-2</v>
      </c>
      <c r="L291" s="86">
        <v>0</v>
      </c>
      <c r="M291" s="87">
        <v>0</v>
      </c>
      <c r="N291" s="86">
        <v>0</v>
      </c>
      <c r="O291" s="87">
        <v>0</v>
      </c>
    </row>
    <row r="292" spans="1:15" customFormat="1" x14ac:dyDescent="0.3">
      <c r="A292" s="58" t="s">
        <v>9</v>
      </c>
      <c r="B292" s="61">
        <v>10.273864397600001</v>
      </c>
      <c r="C292" s="62">
        <v>3.1029784396951799E-2</v>
      </c>
      <c r="D292" s="69">
        <v>0</v>
      </c>
      <c r="E292" s="70">
        <v>0</v>
      </c>
      <c r="F292" s="61">
        <v>3.1044346544999999</v>
      </c>
      <c r="G292" s="62">
        <v>2.40204239283342E-2</v>
      </c>
      <c r="H292" s="89">
        <v>2.1687087811000101</v>
      </c>
      <c r="I292" s="90">
        <v>2.8979584227378001E-2</v>
      </c>
      <c r="J292" s="89">
        <v>2.1687087810999999</v>
      </c>
      <c r="K292" s="90">
        <v>5.6382127221186698E-2</v>
      </c>
      <c r="L292" s="89">
        <v>0.87084878480000005</v>
      </c>
      <c r="M292" s="90">
        <v>1.9361960788082999E-2</v>
      </c>
      <c r="N292" s="89">
        <v>4.1298721771999896</v>
      </c>
      <c r="O292" s="90">
        <v>7.99202060420907E-2</v>
      </c>
    </row>
    <row r="293" spans="1:15" customFormat="1" x14ac:dyDescent="0.3">
      <c r="A293" s="58" t="s">
        <v>10</v>
      </c>
      <c r="B293" s="59">
        <v>14.2170358701</v>
      </c>
      <c r="C293" s="60">
        <v>4.2939203861400703E-2</v>
      </c>
      <c r="D293" s="67">
        <v>1.3990779283000001</v>
      </c>
      <c r="E293" s="71">
        <v>16.661484877612601</v>
      </c>
      <c r="F293" s="59">
        <v>7.1416847858999999</v>
      </c>
      <c r="G293" s="60">
        <v>5.5258465779329399E-2</v>
      </c>
      <c r="H293" s="86">
        <v>5.6762731559000104</v>
      </c>
      <c r="I293" s="87">
        <v>7.5849757907824805E-2</v>
      </c>
      <c r="J293" s="86">
        <v>5.6762731559000104</v>
      </c>
      <c r="K293" s="91">
        <v>0.14757184459585801</v>
      </c>
      <c r="L293" s="86">
        <v>0</v>
      </c>
      <c r="M293" s="87">
        <v>0</v>
      </c>
      <c r="N293" s="86">
        <v>0</v>
      </c>
      <c r="O293" s="87">
        <v>0</v>
      </c>
    </row>
    <row r="294" spans="1:15" customFormat="1" x14ac:dyDescent="0.3">
      <c r="A294" s="58" t="s">
        <v>11</v>
      </c>
      <c r="B294" s="61">
        <v>21.630537959400002</v>
      </c>
      <c r="C294" s="62">
        <v>6.5329938501724402E-2</v>
      </c>
      <c r="D294" s="69">
        <v>0</v>
      </c>
      <c r="E294" s="70">
        <v>0</v>
      </c>
      <c r="F294" s="61">
        <v>12.2995616796</v>
      </c>
      <c r="G294" s="62">
        <v>9.5167306951825598E-2</v>
      </c>
      <c r="H294" s="89">
        <v>6.3851770055000001</v>
      </c>
      <c r="I294" s="90">
        <v>8.53225552689236E-2</v>
      </c>
      <c r="J294" s="89">
        <v>0.50740881170000096</v>
      </c>
      <c r="K294" s="90">
        <v>1.31916227866748E-2</v>
      </c>
      <c r="L294" s="89">
        <v>2.1246614349000001</v>
      </c>
      <c r="M294" s="90">
        <v>4.72385241944542E-2</v>
      </c>
      <c r="N294" s="89">
        <v>0.3137290277</v>
      </c>
      <c r="O294" s="90">
        <v>6.0712020758395798E-3</v>
      </c>
    </row>
    <row r="295" spans="1:15" customFormat="1" x14ac:dyDescent="0.3">
      <c r="A295" s="58" t="s">
        <v>12</v>
      </c>
      <c r="B295" s="59">
        <v>81.609220257499899</v>
      </c>
      <c r="C295" s="60">
        <v>0.24648140284829201</v>
      </c>
      <c r="D295" s="67">
        <v>2.6279682475000001</v>
      </c>
      <c r="E295" s="68">
        <v>31.296221839316001</v>
      </c>
      <c r="F295" s="59">
        <v>26.035745203499999</v>
      </c>
      <c r="G295" s="60">
        <v>0.20145041100209199</v>
      </c>
      <c r="H295" s="86">
        <v>15.757450195699899</v>
      </c>
      <c r="I295" s="87">
        <v>0.210560476876654</v>
      </c>
      <c r="J295" s="86">
        <v>8.4491765410000106</v>
      </c>
      <c r="K295" s="87">
        <v>0.219661833253287</v>
      </c>
      <c r="L295" s="86">
        <v>22.124634730099999</v>
      </c>
      <c r="M295" s="91">
        <v>0.49190665196051903</v>
      </c>
      <c r="N295" s="86">
        <v>10.9108974494</v>
      </c>
      <c r="O295" s="87">
        <v>0.21114483326488201</v>
      </c>
    </row>
    <row r="296" spans="1:15" customFormat="1" x14ac:dyDescent="0.3">
      <c r="A296" s="58" t="s">
        <v>13</v>
      </c>
      <c r="B296" s="61">
        <v>58.709955593700002</v>
      </c>
      <c r="C296" s="62">
        <v>0.177319574555869</v>
      </c>
      <c r="D296" s="69">
        <v>0.69879836169999998</v>
      </c>
      <c r="E296" s="70">
        <v>8.3219226752524698</v>
      </c>
      <c r="F296" s="61">
        <v>30.534757816799999</v>
      </c>
      <c r="G296" s="62">
        <v>0.236261319350168</v>
      </c>
      <c r="H296" s="89">
        <v>9.9145212746000002</v>
      </c>
      <c r="I296" s="90">
        <v>0.13248376492747399</v>
      </c>
      <c r="J296" s="89">
        <v>9.6124257247999996</v>
      </c>
      <c r="K296" s="90">
        <v>0.249904005020438</v>
      </c>
      <c r="L296" s="89">
        <v>2.36296985530001</v>
      </c>
      <c r="M296" s="90">
        <v>5.2536939225617703E-2</v>
      </c>
      <c r="N296" s="89">
        <v>4.7007366216999902</v>
      </c>
      <c r="O296" s="90">
        <v>9.0967425439925906E-2</v>
      </c>
    </row>
    <row r="297" spans="1:15" customFormat="1" x14ac:dyDescent="0.3">
      <c r="A297" s="58" t="s">
        <v>165</v>
      </c>
      <c r="B297" s="59">
        <v>28.3865437593</v>
      </c>
      <c r="C297" s="60">
        <v>8.5734860665620596E-2</v>
      </c>
      <c r="D297" s="67">
        <v>0</v>
      </c>
      <c r="E297" s="68">
        <v>0</v>
      </c>
      <c r="F297" s="59">
        <v>8.4203343690000203</v>
      </c>
      <c r="G297" s="60">
        <v>6.5151959590619396E-2</v>
      </c>
      <c r="H297" s="86">
        <v>8.9590275347000006</v>
      </c>
      <c r="I297" s="87">
        <v>0.11971588592247499</v>
      </c>
      <c r="J297" s="86">
        <v>4.2291726722000096</v>
      </c>
      <c r="K297" s="87">
        <v>0.10995010197883801</v>
      </c>
      <c r="L297" s="86">
        <v>5.8571786198000098</v>
      </c>
      <c r="M297" s="87">
        <v>0.13022520642479901</v>
      </c>
      <c r="N297" s="86">
        <v>4.0846919945</v>
      </c>
      <c r="O297" s="87">
        <v>7.9045890965140406E-2</v>
      </c>
    </row>
    <row r="298" spans="1:15" customFormat="1" x14ac:dyDescent="0.3">
      <c r="A298" s="58" t="s">
        <v>88</v>
      </c>
      <c r="B298" s="61">
        <v>34.913214397399997</v>
      </c>
      <c r="C298" s="62">
        <v>0.105447130060325</v>
      </c>
      <c r="D298" s="69">
        <v>0.19717885260000001</v>
      </c>
      <c r="E298" s="70">
        <v>2.3481840463110002</v>
      </c>
      <c r="F298" s="61">
        <v>9.6195558931999603</v>
      </c>
      <c r="G298" s="62">
        <v>7.4430882357929606E-2</v>
      </c>
      <c r="H298" s="89">
        <v>11.335736133299999</v>
      </c>
      <c r="I298" s="90">
        <v>0.15147488815334501</v>
      </c>
      <c r="J298" s="89">
        <v>0.67113180230000002</v>
      </c>
      <c r="K298" s="90">
        <v>1.74480958389766E-2</v>
      </c>
      <c r="L298" s="89">
        <v>2.0323019762999999</v>
      </c>
      <c r="M298" s="90">
        <v>4.5185056075723998E-2</v>
      </c>
      <c r="N298" s="89">
        <v>11.110719312600001</v>
      </c>
      <c r="O298" s="90">
        <v>0.21501173369023299</v>
      </c>
    </row>
    <row r="299" spans="1:15" customFormat="1" x14ac:dyDescent="0.3">
      <c r="A299" s="65" t="s">
        <v>1</v>
      </c>
      <c r="H299" s="84"/>
      <c r="I299" s="84"/>
      <c r="J299" s="84"/>
      <c r="K299" s="84"/>
      <c r="L299" s="84"/>
      <c r="M299" s="84"/>
      <c r="N299" s="84"/>
      <c r="O299" s="84"/>
    </row>
    <row r="300" spans="1:15" customFormat="1" x14ac:dyDescent="0.3">
      <c r="A300" s="65" t="s">
        <v>1</v>
      </c>
      <c r="H300" s="84"/>
      <c r="I300" s="84"/>
      <c r="J300" s="84"/>
      <c r="K300" s="84"/>
      <c r="L300" s="84"/>
      <c r="M300" s="84"/>
      <c r="N300" s="84"/>
      <c r="O300" s="84"/>
    </row>
    <row r="301" spans="1:15" customFormat="1" x14ac:dyDescent="0.3">
      <c r="A301" s="53" t="s">
        <v>166</v>
      </c>
      <c r="H301" s="84"/>
      <c r="I301" s="84"/>
      <c r="J301" s="84"/>
      <c r="K301" s="84"/>
      <c r="L301" s="84"/>
      <c r="M301" s="84"/>
      <c r="N301" s="84"/>
      <c r="O301" s="84"/>
    </row>
    <row r="302" spans="1:15" customFormat="1" x14ac:dyDescent="0.3">
      <c r="A302" s="54" t="s">
        <v>1</v>
      </c>
      <c r="H302" s="84"/>
      <c r="I302" s="84"/>
      <c r="J302" s="84"/>
      <c r="K302" s="84"/>
      <c r="L302" s="84"/>
      <c r="M302" s="84"/>
      <c r="N302" s="84"/>
      <c r="O302" s="84"/>
    </row>
    <row r="303" spans="1:15" customFormat="1" ht="25.5" customHeight="1" x14ac:dyDescent="0.3">
      <c r="A303" s="114" t="s">
        <v>1</v>
      </c>
      <c r="B303" s="113" t="s">
        <v>502</v>
      </c>
      <c r="C303" s="113" t="s">
        <v>1</v>
      </c>
      <c r="D303" s="113" t="s">
        <v>496</v>
      </c>
      <c r="E303" s="113" t="s">
        <v>1</v>
      </c>
      <c r="F303" s="113" t="s">
        <v>497</v>
      </c>
      <c r="G303" s="113" t="s">
        <v>1</v>
      </c>
      <c r="H303" s="116" t="s">
        <v>498</v>
      </c>
      <c r="I303" s="116" t="s">
        <v>1</v>
      </c>
      <c r="J303" s="116" t="s">
        <v>499</v>
      </c>
      <c r="K303" s="116" t="s">
        <v>1</v>
      </c>
      <c r="L303" s="116" t="s">
        <v>500</v>
      </c>
      <c r="M303" s="116" t="s">
        <v>1</v>
      </c>
      <c r="N303" s="116" t="s">
        <v>501</v>
      </c>
      <c r="O303" s="116" t="s">
        <v>1</v>
      </c>
    </row>
    <row r="304" spans="1:15" customFormat="1" x14ac:dyDescent="0.3">
      <c r="A304" s="115" t="s">
        <v>1</v>
      </c>
      <c r="B304" s="55" t="s">
        <v>14</v>
      </c>
      <c r="C304" s="55" t="s">
        <v>15</v>
      </c>
      <c r="D304" s="55" t="s">
        <v>14</v>
      </c>
      <c r="E304" s="55" t="s">
        <v>15</v>
      </c>
      <c r="F304" s="55" t="s">
        <v>14</v>
      </c>
      <c r="G304" s="55" t="s">
        <v>15</v>
      </c>
      <c r="H304" s="80" t="s">
        <v>14</v>
      </c>
      <c r="I304" s="80" t="s">
        <v>15</v>
      </c>
      <c r="J304" s="80" t="s">
        <v>14</v>
      </c>
      <c r="K304" s="80" t="s">
        <v>15</v>
      </c>
      <c r="L304" s="80" t="s">
        <v>14</v>
      </c>
      <c r="M304" s="80" t="s">
        <v>15</v>
      </c>
      <c r="N304" s="80" t="s">
        <v>14</v>
      </c>
      <c r="O304" s="80" t="s">
        <v>15</v>
      </c>
    </row>
    <row r="305" spans="1:15" customFormat="1" x14ac:dyDescent="0.3">
      <c r="A305" s="56" t="s">
        <v>16</v>
      </c>
      <c r="B305" s="57">
        <v>267.79710884600001</v>
      </c>
      <c r="C305" s="57">
        <v>267.79710884600001</v>
      </c>
      <c r="D305" s="57">
        <v>8.1998994305000004</v>
      </c>
      <c r="E305" s="57">
        <v>8.1998994305000004</v>
      </c>
      <c r="F305" s="57">
        <v>111.20156957890001</v>
      </c>
      <c r="G305" s="57">
        <v>111.20156957890001</v>
      </c>
      <c r="H305" s="85">
        <v>54.540981527100001</v>
      </c>
      <c r="I305" s="85">
        <v>54.540981527100001</v>
      </c>
      <c r="J305" s="85">
        <v>33.564168009699998</v>
      </c>
      <c r="K305" s="85">
        <v>33.564168009699998</v>
      </c>
      <c r="L305" s="85">
        <v>37.087822804699996</v>
      </c>
      <c r="M305" s="85">
        <v>37.087822804699996</v>
      </c>
      <c r="N305" s="85">
        <v>36.479532761800002</v>
      </c>
      <c r="O305" s="85">
        <v>36.479532761800002</v>
      </c>
    </row>
    <row r="306" spans="1:15" customFormat="1" x14ac:dyDescent="0.3">
      <c r="A306" s="58" t="s">
        <v>167</v>
      </c>
      <c r="B306" s="59">
        <v>45.462582452500001</v>
      </c>
      <c r="C306" s="60">
        <v>0.16976502341048</v>
      </c>
      <c r="D306" s="67">
        <v>3.7405743094999999</v>
      </c>
      <c r="E306" s="71">
        <v>45.6173193489022</v>
      </c>
      <c r="F306" s="59">
        <v>16.715646913</v>
      </c>
      <c r="G306" s="60">
        <v>0.15031844403185199</v>
      </c>
      <c r="H306" s="86">
        <v>4.9932075790999999</v>
      </c>
      <c r="I306" s="87">
        <v>9.1549646509735197E-2</v>
      </c>
      <c r="J306" s="92">
        <v>8.0449528756000106</v>
      </c>
      <c r="K306" s="93">
        <v>23.9688732140627</v>
      </c>
      <c r="L306" s="92">
        <v>5.4532376895999901</v>
      </c>
      <c r="M306" s="93">
        <v>14.7035799818072</v>
      </c>
      <c r="N306" s="92">
        <v>6.5149630857000096</v>
      </c>
      <c r="O306" s="93">
        <v>17.859228428830701</v>
      </c>
    </row>
    <row r="307" spans="1:15" customFormat="1" x14ac:dyDescent="0.3">
      <c r="A307" s="58" t="s">
        <v>168</v>
      </c>
      <c r="B307" s="61">
        <v>3.96152523960001</v>
      </c>
      <c r="C307" s="62">
        <v>1.47930097403633E-2</v>
      </c>
      <c r="D307" s="69">
        <v>0</v>
      </c>
      <c r="E307" s="70">
        <v>0</v>
      </c>
      <c r="F307" s="61">
        <v>3.9615252395999998</v>
      </c>
      <c r="G307" s="62">
        <v>3.5624724134754301E-2</v>
      </c>
      <c r="H307" s="89">
        <v>0</v>
      </c>
      <c r="I307" s="90">
        <v>0</v>
      </c>
      <c r="J307" s="94">
        <v>0</v>
      </c>
      <c r="K307" s="95">
        <v>0</v>
      </c>
      <c r="L307" s="94">
        <v>0</v>
      </c>
      <c r="M307" s="95">
        <v>0</v>
      </c>
      <c r="N307" s="94">
        <v>0</v>
      </c>
      <c r="O307" s="95">
        <v>0</v>
      </c>
    </row>
    <row r="308" spans="1:15" customFormat="1" ht="22.8" x14ac:dyDescent="0.3">
      <c r="A308" s="66" t="s">
        <v>169</v>
      </c>
      <c r="B308" s="59">
        <v>0.59485907020000095</v>
      </c>
      <c r="C308" s="60">
        <v>2.2213050497945498E-3</v>
      </c>
      <c r="D308" s="67">
        <v>0</v>
      </c>
      <c r="E308" s="68">
        <v>0</v>
      </c>
      <c r="F308" s="59">
        <v>0.59485907019999995</v>
      </c>
      <c r="G308" s="60">
        <v>5.3493765641314398E-3</v>
      </c>
      <c r="H308" s="86">
        <v>0</v>
      </c>
      <c r="I308" s="87">
        <v>0</v>
      </c>
      <c r="J308" s="92">
        <v>0</v>
      </c>
      <c r="K308" s="93">
        <v>0</v>
      </c>
      <c r="L308" s="92">
        <v>0</v>
      </c>
      <c r="M308" s="93">
        <v>0</v>
      </c>
      <c r="N308" s="92">
        <v>0</v>
      </c>
      <c r="O308" s="93">
        <v>0</v>
      </c>
    </row>
    <row r="309" spans="1:15" customFormat="1" x14ac:dyDescent="0.3">
      <c r="A309" s="58" t="s">
        <v>170</v>
      </c>
      <c r="B309" s="61">
        <v>20.757695873300001</v>
      </c>
      <c r="C309" s="62">
        <v>7.7512770629786606E-2</v>
      </c>
      <c r="D309" s="69">
        <v>1.7810099580000001</v>
      </c>
      <c r="E309" s="70">
        <v>21.719900019449401</v>
      </c>
      <c r="F309" s="61">
        <v>11.3430316643</v>
      </c>
      <c r="G309" s="62">
        <v>0.102004240652843</v>
      </c>
      <c r="H309" s="89">
        <v>1.3535723415000001</v>
      </c>
      <c r="I309" s="90">
        <v>2.4817528097242698E-2</v>
      </c>
      <c r="J309" s="94">
        <v>1.3824757679999999</v>
      </c>
      <c r="K309" s="95">
        <v>4.1189037297169602</v>
      </c>
      <c r="L309" s="94">
        <v>0</v>
      </c>
      <c r="M309" s="95">
        <v>0</v>
      </c>
      <c r="N309" s="94">
        <v>4.8976061414999998</v>
      </c>
      <c r="O309" s="95">
        <v>13.4256273880476</v>
      </c>
    </row>
    <row r="310" spans="1:15" customFormat="1" x14ac:dyDescent="0.3">
      <c r="A310" s="58" t="s">
        <v>171</v>
      </c>
      <c r="B310" s="59">
        <v>100.76019094670001</v>
      </c>
      <c r="C310" s="60">
        <v>0.37625570858811402</v>
      </c>
      <c r="D310" s="67">
        <v>0.50761947659999995</v>
      </c>
      <c r="E310" s="72">
        <v>6.1905573464947601</v>
      </c>
      <c r="F310" s="59">
        <v>33.273662330299999</v>
      </c>
      <c r="G310" s="60">
        <v>0.29921935865025401</v>
      </c>
      <c r="H310" s="86">
        <v>18.164598561399998</v>
      </c>
      <c r="I310" s="87">
        <v>0.333044951755672</v>
      </c>
      <c r="J310" s="92">
        <v>19.059651973400001</v>
      </c>
      <c r="K310" s="96">
        <v>56.785712572681</v>
      </c>
      <c r="L310" s="92">
        <v>22.974313139500001</v>
      </c>
      <c r="M310" s="96">
        <v>61.945704552353902</v>
      </c>
      <c r="N310" s="92">
        <v>11.833319937600001</v>
      </c>
      <c r="O310" s="93">
        <v>32.438244247446598</v>
      </c>
    </row>
    <row r="311" spans="1:15" customFormat="1" x14ac:dyDescent="0.3">
      <c r="A311" s="58" t="s">
        <v>172</v>
      </c>
      <c r="B311" s="61">
        <v>4.4038712959000099</v>
      </c>
      <c r="C311" s="62">
        <v>1.6444805229142701E-2</v>
      </c>
      <c r="D311" s="69">
        <v>0</v>
      </c>
      <c r="E311" s="70">
        <v>0</v>
      </c>
      <c r="F311" s="61">
        <v>1.4967450841000001</v>
      </c>
      <c r="G311" s="62">
        <v>1.3459747823415601E-2</v>
      </c>
      <c r="H311" s="89">
        <v>0.67438259510000098</v>
      </c>
      <c r="I311" s="90">
        <v>1.2364694881131099E-2</v>
      </c>
      <c r="J311" s="94">
        <v>0</v>
      </c>
      <c r="K311" s="95">
        <v>0</v>
      </c>
      <c r="L311" s="94">
        <v>0</v>
      </c>
      <c r="M311" s="95">
        <v>0</v>
      </c>
      <c r="N311" s="94">
        <v>2.2327436167000001</v>
      </c>
      <c r="O311" s="95">
        <v>6.1205378678480402</v>
      </c>
    </row>
    <row r="312" spans="1:15" customFormat="1" x14ac:dyDescent="0.3">
      <c r="A312" s="58" t="s">
        <v>173</v>
      </c>
      <c r="B312" s="59">
        <v>2.9819186111999998</v>
      </c>
      <c r="C312" s="60">
        <v>1.11349918005082E-2</v>
      </c>
      <c r="D312" s="67">
        <v>0</v>
      </c>
      <c r="E312" s="68">
        <v>0</v>
      </c>
      <c r="F312" s="59">
        <v>2.9819186111999998</v>
      </c>
      <c r="G312" s="60">
        <v>2.6815436351231198E-2</v>
      </c>
      <c r="H312" s="86">
        <v>0</v>
      </c>
      <c r="I312" s="87">
        <v>0</v>
      </c>
      <c r="J312" s="92">
        <v>0</v>
      </c>
      <c r="K312" s="93">
        <v>0</v>
      </c>
      <c r="L312" s="92">
        <v>0</v>
      </c>
      <c r="M312" s="93">
        <v>0</v>
      </c>
      <c r="N312" s="92">
        <v>0</v>
      </c>
      <c r="O312" s="93">
        <v>0</v>
      </c>
    </row>
    <row r="313" spans="1:15" customFormat="1" x14ac:dyDescent="0.3">
      <c r="A313" s="58" t="s">
        <v>174</v>
      </c>
      <c r="B313" s="61">
        <v>1.6971927095999999</v>
      </c>
      <c r="C313" s="62">
        <v>6.3376065444231203E-3</v>
      </c>
      <c r="D313" s="69">
        <v>0</v>
      </c>
      <c r="E313" s="70">
        <v>0</v>
      </c>
      <c r="F313" s="61">
        <v>0.63188146830000103</v>
      </c>
      <c r="G313" s="62">
        <v>5.6823070995564101E-3</v>
      </c>
      <c r="H313" s="89">
        <v>0</v>
      </c>
      <c r="I313" s="90">
        <v>0</v>
      </c>
      <c r="J313" s="94">
        <v>1.0653112413000001</v>
      </c>
      <c r="K313" s="95">
        <v>3.1739539648119002</v>
      </c>
      <c r="L313" s="94">
        <v>0</v>
      </c>
      <c r="M313" s="95">
        <v>0</v>
      </c>
      <c r="N313" s="94">
        <v>0</v>
      </c>
      <c r="O313" s="95">
        <v>0</v>
      </c>
    </row>
    <row r="314" spans="1:15" customFormat="1" x14ac:dyDescent="0.3">
      <c r="A314" s="58" t="s">
        <v>175</v>
      </c>
      <c r="B314" s="59">
        <v>5.7937174061000096</v>
      </c>
      <c r="C314" s="60">
        <v>2.16347272420769E-2</v>
      </c>
      <c r="D314" s="67">
        <v>0</v>
      </c>
      <c r="E314" s="68">
        <v>0</v>
      </c>
      <c r="F314" s="59">
        <v>4.7498035266</v>
      </c>
      <c r="G314" s="60">
        <v>4.2713457594048702E-2</v>
      </c>
      <c r="H314" s="86">
        <v>0</v>
      </c>
      <c r="I314" s="87">
        <v>0</v>
      </c>
      <c r="J314" s="92">
        <v>0</v>
      </c>
      <c r="K314" s="93">
        <v>0</v>
      </c>
      <c r="L314" s="92">
        <v>1.0439138795</v>
      </c>
      <c r="M314" s="93">
        <v>2.8147079029069002</v>
      </c>
      <c r="N314" s="92">
        <v>0</v>
      </c>
      <c r="O314" s="93">
        <v>0</v>
      </c>
    </row>
    <row r="315" spans="1:15" customFormat="1" x14ac:dyDescent="0.3">
      <c r="A315" s="58" t="s">
        <v>176</v>
      </c>
      <c r="B315" s="61">
        <v>1.6435525352</v>
      </c>
      <c r="C315" s="62">
        <v>6.1373050003506397E-3</v>
      </c>
      <c r="D315" s="69">
        <v>0</v>
      </c>
      <c r="E315" s="70">
        <v>0</v>
      </c>
      <c r="F315" s="61">
        <v>1.6435525352</v>
      </c>
      <c r="G315" s="62">
        <v>1.4779940080197E-2</v>
      </c>
      <c r="H315" s="89">
        <v>0</v>
      </c>
      <c r="I315" s="90">
        <v>0</v>
      </c>
      <c r="J315" s="94">
        <v>0</v>
      </c>
      <c r="K315" s="95">
        <v>0</v>
      </c>
      <c r="L315" s="94">
        <v>0</v>
      </c>
      <c r="M315" s="95">
        <v>0</v>
      </c>
      <c r="N315" s="94">
        <v>0</v>
      </c>
      <c r="O315" s="95">
        <v>0</v>
      </c>
    </row>
    <row r="316" spans="1:15" customFormat="1" ht="22.8" x14ac:dyDescent="0.3">
      <c r="A316" s="66" t="s">
        <v>177</v>
      </c>
      <c r="B316" s="59">
        <v>10.980197110400001</v>
      </c>
      <c r="C316" s="60">
        <v>4.1001925516359103E-2</v>
      </c>
      <c r="D316" s="67">
        <v>0</v>
      </c>
      <c r="E316" s="68">
        <v>0</v>
      </c>
      <c r="F316" s="59">
        <v>5.1638335349000002</v>
      </c>
      <c r="G316" s="60">
        <v>4.6436696482383202E-2</v>
      </c>
      <c r="H316" s="86">
        <v>0</v>
      </c>
      <c r="I316" s="87">
        <v>0</v>
      </c>
      <c r="J316" s="92">
        <v>1.0653112413000001</v>
      </c>
      <c r="K316" s="93">
        <v>3.1739539648119002</v>
      </c>
      <c r="L316" s="92">
        <v>0</v>
      </c>
      <c r="M316" s="93">
        <v>0</v>
      </c>
      <c r="N316" s="92">
        <v>4.75105233419999</v>
      </c>
      <c r="O316" s="93">
        <v>13.0238848321411</v>
      </c>
    </row>
    <row r="317" spans="1:15" customFormat="1" x14ac:dyDescent="0.3">
      <c r="A317" s="58" t="s">
        <v>178</v>
      </c>
      <c r="B317" s="61">
        <v>7.0038043227000104</v>
      </c>
      <c r="C317" s="62">
        <v>2.6153397820017601E-2</v>
      </c>
      <c r="D317" s="69">
        <v>0.73269114349999998</v>
      </c>
      <c r="E317" s="70">
        <v>8.9353674360287005</v>
      </c>
      <c r="F317" s="61">
        <v>5.4445870076</v>
      </c>
      <c r="G317" s="62">
        <v>4.89614222912289E-2</v>
      </c>
      <c r="H317" s="89">
        <v>0.31890669500000002</v>
      </c>
      <c r="I317" s="90">
        <v>5.84710223525302E-3</v>
      </c>
      <c r="J317" s="94">
        <v>0</v>
      </c>
      <c r="K317" s="95">
        <v>0</v>
      </c>
      <c r="L317" s="94">
        <v>0.50761947660000095</v>
      </c>
      <c r="M317" s="95">
        <v>1.3686958096005299</v>
      </c>
      <c r="N317" s="94">
        <v>0</v>
      </c>
      <c r="O317" s="95">
        <v>0</v>
      </c>
    </row>
    <row r="318" spans="1:15" customFormat="1" x14ac:dyDescent="0.3">
      <c r="A318" s="58" t="s">
        <v>179</v>
      </c>
      <c r="B318" s="59">
        <v>22.9018638085</v>
      </c>
      <c r="C318" s="60">
        <v>8.5519458769325193E-2</v>
      </c>
      <c r="D318" s="67">
        <v>0</v>
      </c>
      <c r="E318" s="68">
        <v>0</v>
      </c>
      <c r="F318" s="59">
        <v>8.7235836544000005</v>
      </c>
      <c r="G318" s="60">
        <v>7.8448386002415396E-2</v>
      </c>
      <c r="H318" s="86">
        <v>4.43983270100001</v>
      </c>
      <c r="I318" s="87">
        <v>8.1403608381964407E-2</v>
      </c>
      <c r="J318" s="92">
        <v>0.401718229200001</v>
      </c>
      <c r="K318" s="93">
        <v>1.1968663399727499</v>
      </c>
      <c r="L318" s="92">
        <v>5.6085752759000096</v>
      </c>
      <c r="M318" s="93">
        <v>15.122417148706999</v>
      </c>
      <c r="N318" s="92">
        <v>4.12987217720001</v>
      </c>
      <c r="O318" s="93">
        <v>11.3210665393298</v>
      </c>
    </row>
    <row r="319" spans="1:15" customFormat="1" ht="25.5" customHeight="1" x14ac:dyDescent="0.3">
      <c r="A319" s="66" t="s">
        <v>180</v>
      </c>
      <c r="B319" s="61">
        <v>1.0650256435000001</v>
      </c>
      <c r="C319" s="62">
        <v>3.9769870858182297E-3</v>
      </c>
      <c r="D319" s="69">
        <v>0</v>
      </c>
      <c r="E319" s="70">
        <v>0</v>
      </c>
      <c r="F319" s="61">
        <v>0.30225478950000001</v>
      </c>
      <c r="G319" s="62">
        <v>2.7180802451312802E-3</v>
      </c>
      <c r="H319" s="89">
        <v>0.30225478950000001</v>
      </c>
      <c r="I319" s="90">
        <v>5.5417922640394303E-3</v>
      </c>
      <c r="J319" s="94">
        <v>0.46051606449999899</v>
      </c>
      <c r="K319" s="95">
        <v>1.37204671471943</v>
      </c>
      <c r="L319" s="94">
        <v>0</v>
      </c>
      <c r="M319" s="95">
        <v>0</v>
      </c>
      <c r="N319" s="94">
        <v>0</v>
      </c>
      <c r="O319" s="95">
        <v>0</v>
      </c>
    </row>
    <row r="320" spans="1:15" customFormat="1" x14ac:dyDescent="0.3">
      <c r="A320" s="58" t="s">
        <v>181</v>
      </c>
      <c r="B320" s="59">
        <v>3.2365699882999999</v>
      </c>
      <c r="C320" s="60">
        <v>1.2085903399955E-2</v>
      </c>
      <c r="D320" s="67">
        <v>0</v>
      </c>
      <c r="E320" s="68">
        <v>0</v>
      </c>
      <c r="F320" s="59">
        <v>1.4047670844</v>
      </c>
      <c r="G320" s="60">
        <v>1.26326192131963E-2</v>
      </c>
      <c r="H320" s="86">
        <v>1.8318029038999999</v>
      </c>
      <c r="I320" s="87">
        <v>3.35858074536085E-2</v>
      </c>
      <c r="J320" s="92">
        <v>1.1574203087999999</v>
      </c>
      <c r="K320" s="93">
        <v>3.4483807507622601</v>
      </c>
      <c r="L320" s="92">
        <v>0</v>
      </c>
      <c r="M320" s="93">
        <v>0</v>
      </c>
      <c r="N320" s="92">
        <v>0</v>
      </c>
      <c r="O320" s="93">
        <v>0</v>
      </c>
    </row>
    <row r="321" spans="1:15" customFormat="1" x14ac:dyDescent="0.3">
      <c r="A321" s="58" t="s">
        <v>182</v>
      </c>
      <c r="B321" s="61">
        <v>2.2014520539000002</v>
      </c>
      <c r="C321" s="62">
        <v>8.2205967920511505E-3</v>
      </c>
      <c r="D321" s="69">
        <v>0</v>
      </c>
      <c r="E321" s="70">
        <v>0</v>
      </c>
      <c r="F321" s="61">
        <v>0</v>
      </c>
      <c r="G321" s="62">
        <v>0</v>
      </c>
      <c r="H321" s="89">
        <v>2.2014520539000002</v>
      </c>
      <c r="I321" s="90">
        <v>4.0363264324573198E-2</v>
      </c>
      <c r="J321" s="94">
        <v>0.87506695629999998</v>
      </c>
      <c r="K321" s="95">
        <v>2.6071462758949</v>
      </c>
      <c r="L321" s="94">
        <v>0</v>
      </c>
      <c r="M321" s="95">
        <v>0</v>
      </c>
      <c r="N321" s="94">
        <v>0</v>
      </c>
      <c r="O321" s="95">
        <v>0</v>
      </c>
    </row>
    <row r="322" spans="1:15" customFormat="1" x14ac:dyDescent="0.3">
      <c r="A322" s="58" t="s">
        <v>183</v>
      </c>
      <c r="B322" s="59">
        <v>2.9480754051</v>
      </c>
      <c r="C322" s="60">
        <v>1.1008615506731699E-2</v>
      </c>
      <c r="D322" s="67">
        <v>0</v>
      </c>
      <c r="E322" s="68">
        <v>0</v>
      </c>
      <c r="F322" s="59">
        <v>0.7153317884</v>
      </c>
      <c r="G322" s="60">
        <v>6.4327490260149304E-3</v>
      </c>
      <c r="H322" s="86">
        <v>0</v>
      </c>
      <c r="I322" s="87">
        <v>0</v>
      </c>
      <c r="J322" s="92">
        <v>0</v>
      </c>
      <c r="K322" s="93">
        <v>0</v>
      </c>
      <c r="L322" s="92">
        <v>0</v>
      </c>
      <c r="M322" s="93">
        <v>0</v>
      </c>
      <c r="N322" s="92">
        <v>2.2327436167000001</v>
      </c>
      <c r="O322" s="93">
        <v>6.1205378678480402</v>
      </c>
    </row>
    <row r="323" spans="1:15" customFormat="1" x14ac:dyDescent="0.3">
      <c r="A323" s="58" t="s">
        <v>160</v>
      </c>
      <c r="B323" s="61">
        <v>56.004243049899998</v>
      </c>
      <c r="C323" s="62">
        <v>0.20912937892136099</v>
      </c>
      <c r="D323" s="69">
        <v>2.4174690357999999</v>
      </c>
      <c r="E323" s="70">
        <v>29.481691285238</v>
      </c>
      <c r="F323" s="61">
        <v>19.556351945999999</v>
      </c>
      <c r="G323" s="62">
        <v>0.175863992028677</v>
      </c>
      <c r="H323" s="89">
        <v>15.962848774099999</v>
      </c>
      <c r="I323" s="90">
        <v>0.29267622853777298</v>
      </c>
      <c r="J323" s="94">
        <v>8.9744206561999995</v>
      </c>
      <c r="K323" s="95">
        <v>26.738099551898301</v>
      </c>
      <c r="L323" s="94">
        <v>4.35286454159999</v>
      </c>
      <c r="M323" s="95">
        <v>11.736640795879699</v>
      </c>
      <c r="N323" s="94">
        <v>10.931691625699999</v>
      </c>
      <c r="O323" s="95">
        <v>29.9666437535824</v>
      </c>
    </row>
    <row r="324" spans="1:15" customFormat="1" x14ac:dyDescent="0.3">
      <c r="A324" s="58" t="s">
        <v>184</v>
      </c>
      <c r="B324" s="59">
        <v>38.011138430400003</v>
      </c>
      <c r="C324" s="60">
        <v>0.14194006273704299</v>
      </c>
      <c r="D324" s="67">
        <v>0.80154546510000002</v>
      </c>
      <c r="E324" s="68">
        <v>9.7750645833362899</v>
      </c>
      <c r="F324" s="59">
        <v>15.878080152000001</v>
      </c>
      <c r="G324" s="60">
        <v>0.142786475156128</v>
      </c>
      <c r="H324" s="86">
        <v>9.6780135318000102</v>
      </c>
      <c r="I324" s="87">
        <v>0.17744479950349301</v>
      </c>
      <c r="J324" s="92">
        <v>0.54998002480000097</v>
      </c>
      <c r="K324" s="93">
        <v>1.6385927535610501</v>
      </c>
      <c r="L324" s="92">
        <v>4.0429757865999898</v>
      </c>
      <c r="M324" s="93">
        <v>10.901086882047</v>
      </c>
      <c r="N324" s="92">
        <v>7.0605434700999998</v>
      </c>
      <c r="O324" s="93">
        <v>19.354807848563102</v>
      </c>
    </row>
    <row r="325" spans="1:15" customFormat="1" x14ac:dyDescent="0.3">
      <c r="A325" s="65" t="s">
        <v>1</v>
      </c>
      <c r="H325" s="84"/>
      <c r="I325" s="84"/>
      <c r="J325" s="84"/>
      <c r="K325" s="84"/>
      <c r="L325" s="84"/>
      <c r="M325" s="84"/>
      <c r="N325" s="84"/>
      <c r="O325" s="84"/>
    </row>
    <row r="326" spans="1:15" customFormat="1" x14ac:dyDescent="0.3">
      <c r="A326" s="65" t="s">
        <v>1</v>
      </c>
      <c r="H326" s="84"/>
      <c r="I326" s="84"/>
      <c r="J326" s="84"/>
      <c r="K326" s="84"/>
      <c r="L326" s="84"/>
      <c r="M326" s="84"/>
      <c r="N326" s="84"/>
      <c r="O326" s="84"/>
    </row>
    <row r="327" spans="1:15" customFormat="1" x14ac:dyDescent="0.3">
      <c r="A327" s="53" t="s">
        <v>185</v>
      </c>
      <c r="H327" s="84"/>
      <c r="I327" s="84"/>
      <c r="J327" s="84"/>
      <c r="K327" s="84"/>
      <c r="L327" s="84"/>
      <c r="M327" s="84"/>
      <c r="N327" s="84"/>
      <c r="O327" s="84"/>
    </row>
    <row r="328" spans="1:15" customFormat="1" x14ac:dyDescent="0.3">
      <c r="A328" s="54" t="s">
        <v>1</v>
      </c>
      <c r="H328" s="84"/>
      <c r="I328" s="84"/>
      <c r="J328" s="84"/>
      <c r="K328" s="84"/>
      <c r="L328" s="84"/>
      <c r="M328" s="84"/>
      <c r="N328" s="84"/>
      <c r="O328" s="84"/>
    </row>
    <row r="329" spans="1:15" customFormat="1" ht="25.5" customHeight="1" x14ac:dyDescent="0.3">
      <c r="A329" s="114" t="s">
        <v>1</v>
      </c>
      <c r="B329" s="113" t="s">
        <v>502</v>
      </c>
      <c r="C329" s="113" t="s">
        <v>1</v>
      </c>
      <c r="D329" s="113" t="s">
        <v>496</v>
      </c>
      <c r="E329" s="113" t="s">
        <v>1</v>
      </c>
      <c r="F329" s="113" t="s">
        <v>497</v>
      </c>
      <c r="G329" s="113" t="s">
        <v>1</v>
      </c>
      <c r="H329" s="116" t="s">
        <v>498</v>
      </c>
      <c r="I329" s="116" t="s">
        <v>1</v>
      </c>
      <c r="J329" s="116" t="s">
        <v>499</v>
      </c>
      <c r="K329" s="116" t="s">
        <v>1</v>
      </c>
      <c r="L329" s="116" t="s">
        <v>500</v>
      </c>
      <c r="M329" s="116" t="s">
        <v>1</v>
      </c>
      <c r="N329" s="116" t="s">
        <v>501</v>
      </c>
      <c r="O329" s="116" t="s">
        <v>1</v>
      </c>
    </row>
    <row r="330" spans="1:15" customFormat="1" x14ac:dyDescent="0.3">
      <c r="A330" s="115" t="s">
        <v>1</v>
      </c>
      <c r="B330" s="55" t="s">
        <v>14</v>
      </c>
      <c r="C330" s="55" t="s">
        <v>15</v>
      </c>
      <c r="D330" s="55" t="s">
        <v>14</v>
      </c>
      <c r="E330" s="55" t="s">
        <v>15</v>
      </c>
      <c r="F330" s="55" t="s">
        <v>14</v>
      </c>
      <c r="G330" s="55" t="s">
        <v>15</v>
      </c>
      <c r="H330" s="80" t="s">
        <v>14</v>
      </c>
      <c r="I330" s="80" t="s">
        <v>15</v>
      </c>
      <c r="J330" s="80" t="s">
        <v>14</v>
      </c>
      <c r="K330" s="80" t="s">
        <v>15</v>
      </c>
      <c r="L330" s="80" t="s">
        <v>14</v>
      </c>
      <c r="M330" s="80" t="s">
        <v>15</v>
      </c>
      <c r="N330" s="80" t="s">
        <v>14</v>
      </c>
      <c r="O330" s="80" t="s">
        <v>15</v>
      </c>
    </row>
    <row r="331" spans="1:15" customFormat="1" x14ac:dyDescent="0.3">
      <c r="A331" s="56" t="s">
        <v>16</v>
      </c>
      <c r="B331" s="57">
        <v>1534.1429478952</v>
      </c>
      <c r="C331" s="57">
        <v>1534.1429478952</v>
      </c>
      <c r="D331" s="57">
        <v>84.079664782400002</v>
      </c>
      <c r="E331" s="57">
        <v>84.079664782400002</v>
      </c>
      <c r="F331" s="57">
        <v>532.13776130129997</v>
      </c>
      <c r="G331" s="57">
        <v>532.13776130129997</v>
      </c>
      <c r="H331" s="85">
        <v>372.43285108679999</v>
      </c>
      <c r="I331" s="85">
        <v>372.43285108679999</v>
      </c>
      <c r="J331" s="85">
        <v>145.9089401402</v>
      </c>
      <c r="K331" s="85">
        <v>145.9089401402</v>
      </c>
      <c r="L331" s="85">
        <v>262.00157318740003</v>
      </c>
      <c r="M331" s="85">
        <v>262.00157318740003</v>
      </c>
      <c r="N331" s="85">
        <v>198.19908423059999</v>
      </c>
      <c r="O331" s="85">
        <v>198.19908423059999</v>
      </c>
    </row>
    <row r="332" spans="1:15" customFormat="1" ht="22.8" x14ac:dyDescent="0.3">
      <c r="A332" s="66" t="s">
        <v>186</v>
      </c>
      <c r="B332" s="59">
        <v>564.25878916559998</v>
      </c>
      <c r="C332" s="60">
        <v>0.367800660257733</v>
      </c>
      <c r="D332" s="59">
        <v>25.0678958244999</v>
      </c>
      <c r="E332" s="60">
        <v>0.29814457383216603</v>
      </c>
      <c r="F332" s="59">
        <v>235.97635253070001</v>
      </c>
      <c r="G332" s="63">
        <v>0.44344974119791603</v>
      </c>
      <c r="H332" s="86">
        <v>129.41001298739999</v>
      </c>
      <c r="I332" s="87">
        <v>0.347472068078225</v>
      </c>
      <c r="J332" s="86">
        <v>49.067234462899997</v>
      </c>
      <c r="K332" s="87">
        <v>0.33628668960073699</v>
      </c>
      <c r="L332" s="86">
        <v>76.016125695499795</v>
      </c>
      <c r="M332" s="88">
        <v>0.29013614220220102</v>
      </c>
      <c r="N332" s="86">
        <v>71.166069140299896</v>
      </c>
      <c r="O332" s="87">
        <v>0.35906356185531102</v>
      </c>
    </row>
    <row r="333" spans="1:15" customFormat="1" x14ac:dyDescent="0.3">
      <c r="A333" s="66" t="s">
        <v>187</v>
      </c>
      <c r="B333" s="61">
        <v>278.49987479309999</v>
      </c>
      <c r="C333" s="62">
        <v>0.18153450118529901</v>
      </c>
      <c r="D333" s="61">
        <v>14.7782700799</v>
      </c>
      <c r="E333" s="62">
        <v>0.175765092762281</v>
      </c>
      <c r="F333" s="61">
        <v>119.9928285692</v>
      </c>
      <c r="G333" s="63">
        <v>0.225492038519813</v>
      </c>
      <c r="H333" s="89">
        <v>51.972878159399897</v>
      </c>
      <c r="I333" s="90">
        <v>0.13954966112075601</v>
      </c>
      <c r="J333" s="89">
        <v>14.8554337136</v>
      </c>
      <c r="K333" s="88">
        <v>0.101813046543452</v>
      </c>
      <c r="L333" s="89">
        <v>49.4717388193001</v>
      </c>
      <c r="M333" s="90">
        <v>0.18882229681848001</v>
      </c>
      <c r="N333" s="89">
        <v>35.821681303200002</v>
      </c>
      <c r="O333" s="90">
        <v>0.180735856788936</v>
      </c>
    </row>
    <row r="334" spans="1:15" customFormat="1" x14ac:dyDescent="0.3">
      <c r="A334" s="58" t="s">
        <v>188</v>
      </c>
      <c r="B334" s="59">
        <v>532.20507223549998</v>
      </c>
      <c r="C334" s="60">
        <v>0.34690709426111199</v>
      </c>
      <c r="D334" s="59">
        <v>33.965084571699997</v>
      </c>
      <c r="E334" s="60">
        <v>0.40396313020041602</v>
      </c>
      <c r="F334" s="59">
        <v>178.03547682460001</v>
      </c>
      <c r="G334" s="60">
        <v>0.33456651598869602</v>
      </c>
      <c r="H334" s="86">
        <v>120.6044854761</v>
      </c>
      <c r="I334" s="87">
        <v>0.32382880598250902</v>
      </c>
      <c r="J334" s="86">
        <v>47.811793207500003</v>
      </c>
      <c r="K334" s="87">
        <v>0.32768241042364499</v>
      </c>
      <c r="L334" s="86">
        <v>92.335752500200002</v>
      </c>
      <c r="M334" s="87">
        <v>0.35242442011657599</v>
      </c>
      <c r="N334" s="86">
        <v>76.723831979899998</v>
      </c>
      <c r="O334" s="87">
        <v>0.38710487628002199</v>
      </c>
    </row>
    <row r="335" spans="1:15" customFormat="1" ht="25.5" customHeight="1" x14ac:dyDescent="0.3">
      <c r="A335" s="66" t="s">
        <v>189</v>
      </c>
      <c r="B335" s="61">
        <v>356.72558692820002</v>
      </c>
      <c r="C335" s="62">
        <v>0.23252434684630699</v>
      </c>
      <c r="D335" s="61">
        <v>14.172011789200001</v>
      </c>
      <c r="E335" s="62">
        <v>0.16855457054779499</v>
      </c>
      <c r="F335" s="61">
        <v>90.657905591599899</v>
      </c>
      <c r="G335" s="64">
        <v>0.17036548086702799</v>
      </c>
      <c r="H335" s="89">
        <v>144.75298908440001</v>
      </c>
      <c r="I335" s="91">
        <v>0.388668691985669</v>
      </c>
      <c r="J335" s="89">
        <v>46.919025691100003</v>
      </c>
      <c r="K335" s="91">
        <v>0.32156374822554901</v>
      </c>
      <c r="L335" s="89">
        <v>53.377040825700099</v>
      </c>
      <c r="M335" s="90">
        <v>0.20372794016592199</v>
      </c>
      <c r="N335" s="89">
        <v>30.769412546200002</v>
      </c>
      <c r="O335" s="88">
        <v>0.155244978379418</v>
      </c>
    </row>
    <row r="336" spans="1:15" customFormat="1" x14ac:dyDescent="0.3">
      <c r="A336" s="58" t="s">
        <v>190</v>
      </c>
      <c r="B336" s="59">
        <v>595.85649613210001</v>
      </c>
      <c r="C336" s="60">
        <v>0.38839698539800199</v>
      </c>
      <c r="D336" s="59">
        <v>29.1314990417</v>
      </c>
      <c r="E336" s="60">
        <v>0.34647496653433302</v>
      </c>
      <c r="F336" s="59">
        <v>217.187588676601</v>
      </c>
      <c r="G336" s="60">
        <v>0.40814165892960702</v>
      </c>
      <c r="H336" s="86">
        <v>118.7086042073</v>
      </c>
      <c r="I336" s="88">
        <v>0.31873827419062301</v>
      </c>
      <c r="J336" s="86">
        <v>44.655733683800001</v>
      </c>
      <c r="K336" s="87">
        <v>0.30605207358021702</v>
      </c>
      <c r="L336" s="86">
        <v>113.23222833920001</v>
      </c>
      <c r="M336" s="87">
        <v>0.43218148258296601</v>
      </c>
      <c r="N336" s="86">
        <v>88.904679698800095</v>
      </c>
      <c r="O336" s="87">
        <v>0.44856251502838201</v>
      </c>
    </row>
    <row r="337" spans="1:15" customFormat="1" x14ac:dyDescent="0.3">
      <c r="A337" s="58" t="s">
        <v>191</v>
      </c>
      <c r="B337" s="61">
        <v>96.016878014000099</v>
      </c>
      <c r="C337" s="62">
        <v>6.2586656703491894E-2</v>
      </c>
      <c r="D337" s="61">
        <v>20.574421146700001</v>
      </c>
      <c r="E337" s="63">
        <v>0.24470151254702399</v>
      </c>
      <c r="F337" s="61">
        <v>32.873529981400097</v>
      </c>
      <c r="G337" s="62">
        <v>6.1776352614049498E-2</v>
      </c>
      <c r="H337" s="89">
        <v>12.477019243000001</v>
      </c>
      <c r="I337" s="88">
        <v>3.350139281911E-2</v>
      </c>
      <c r="J337" s="89">
        <v>2.5414358118</v>
      </c>
      <c r="K337" s="88">
        <v>1.7417958141276401E-2</v>
      </c>
      <c r="L337" s="89">
        <v>10.4611855063</v>
      </c>
      <c r="M337" s="90">
        <v>3.9927949206692397E-2</v>
      </c>
      <c r="N337" s="89">
        <v>17.707008554200002</v>
      </c>
      <c r="O337" s="90">
        <v>8.9339507409622099E-2</v>
      </c>
    </row>
    <row r="338" spans="1:15" customFormat="1" x14ac:dyDescent="0.3">
      <c r="A338" s="58" t="s">
        <v>159</v>
      </c>
      <c r="B338" s="59">
        <v>189.76360465319999</v>
      </c>
      <c r="C338" s="60">
        <v>0.12369356122488501</v>
      </c>
      <c r="D338" s="59">
        <v>1.45955526369999</v>
      </c>
      <c r="E338" s="64">
        <v>1.7359194609985199E-2</v>
      </c>
      <c r="F338" s="59">
        <v>7.9560537806999996</v>
      </c>
      <c r="G338" s="64">
        <v>1.49511167206855E-2</v>
      </c>
      <c r="H338" s="86">
        <v>150.23051380609999</v>
      </c>
      <c r="I338" s="91">
        <v>0.40337610757942199</v>
      </c>
      <c r="J338" s="86">
        <v>19.0869045357</v>
      </c>
      <c r="K338" s="87">
        <v>0.13081381111644</v>
      </c>
      <c r="L338" s="86">
        <v>24.0512540641</v>
      </c>
      <c r="M338" s="87">
        <v>9.1798128429164197E-2</v>
      </c>
      <c r="N338" s="86">
        <v>0</v>
      </c>
      <c r="O338" s="88">
        <v>0</v>
      </c>
    </row>
    <row r="339" spans="1:15" customFormat="1" x14ac:dyDescent="0.3">
      <c r="A339" s="58" t="s">
        <v>192</v>
      </c>
      <c r="B339" s="61">
        <v>105.3264355216</v>
      </c>
      <c r="C339" s="62">
        <v>6.8654903160168299E-2</v>
      </c>
      <c r="D339" s="61">
        <v>5.2463534639000002</v>
      </c>
      <c r="E339" s="62">
        <v>6.2397411757975897E-2</v>
      </c>
      <c r="F339" s="61">
        <v>36.806358261100101</v>
      </c>
      <c r="G339" s="62">
        <v>6.91669731745648E-2</v>
      </c>
      <c r="H339" s="89">
        <v>20.482569903800002</v>
      </c>
      <c r="I339" s="90">
        <v>5.49966788483605E-2</v>
      </c>
      <c r="J339" s="89">
        <v>4.9304730976000002</v>
      </c>
      <c r="K339" s="90">
        <v>3.3791439324159601E-2</v>
      </c>
      <c r="L339" s="89">
        <v>33.918845176399998</v>
      </c>
      <c r="M339" s="91">
        <v>0.12946046378179199</v>
      </c>
      <c r="N339" s="89">
        <v>4.5392487878000001</v>
      </c>
      <c r="O339" s="88">
        <v>2.2902471045318701E-2</v>
      </c>
    </row>
    <row r="340" spans="1:15" customFormat="1" x14ac:dyDescent="0.3">
      <c r="A340" s="58" t="s">
        <v>193</v>
      </c>
      <c r="B340" s="59">
        <v>36.085093545200003</v>
      </c>
      <c r="C340" s="60">
        <v>2.3521337170507899E-2</v>
      </c>
      <c r="D340" s="59">
        <v>1.1495193844</v>
      </c>
      <c r="E340" s="60">
        <v>1.3671788385158101E-2</v>
      </c>
      <c r="F340" s="59">
        <v>13.595137922899999</v>
      </c>
      <c r="G340" s="60">
        <v>2.55481548418105E-2</v>
      </c>
      <c r="H340" s="86">
        <v>5.7727741081999904</v>
      </c>
      <c r="I340" s="87">
        <v>1.5500174303513799E-2</v>
      </c>
      <c r="J340" s="86">
        <v>1.5325336758999999</v>
      </c>
      <c r="K340" s="87">
        <v>1.05033569185509E-2</v>
      </c>
      <c r="L340" s="86">
        <v>11.534256408299999</v>
      </c>
      <c r="M340" s="87">
        <v>4.4023615079784202E-2</v>
      </c>
      <c r="N340" s="86">
        <v>2.6236148850999998</v>
      </c>
      <c r="O340" s="87">
        <v>1.32372704711768E-2</v>
      </c>
    </row>
    <row r="341" spans="1:15" customFormat="1" ht="25.5" customHeight="1" x14ac:dyDescent="0.3">
      <c r="A341" s="66" t="s">
        <v>194</v>
      </c>
      <c r="B341" s="61">
        <v>45.840473169500001</v>
      </c>
      <c r="C341" s="62">
        <v>2.9880183741933401E-2</v>
      </c>
      <c r="D341" s="61">
        <v>5.4204680701000001</v>
      </c>
      <c r="E341" s="62">
        <v>6.4468240734882706E-2</v>
      </c>
      <c r="F341" s="61">
        <v>22.629027843400099</v>
      </c>
      <c r="G341" s="62">
        <v>4.2524754845554499E-2</v>
      </c>
      <c r="H341" s="89">
        <v>7.3319363999000098</v>
      </c>
      <c r="I341" s="90">
        <v>1.9686599553462102E-2</v>
      </c>
      <c r="J341" s="89">
        <v>6.2192126492000002</v>
      </c>
      <c r="K341" s="90">
        <v>4.2623931358997801E-2</v>
      </c>
      <c r="L341" s="89">
        <v>7.5888972266000101</v>
      </c>
      <c r="M341" s="90">
        <v>2.89650826683088E-2</v>
      </c>
      <c r="N341" s="89">
        <v>2.8701436294999998</v>
      </c>
      <c r="O341" s="90">
        <v>1.4481114484669599E-2</v>
      </c>
    </row>
    <row r="342" spans="1:15" customFormat="1" x14ac:dyDescent="0.3">
      <c r="A342" s="58" t="s">
        <v>195</v>
      </c>
      <c r="B342" s="59">
        <v>245.5370409496</v>
      </c>
      <c r="C342" s="60">
        <v>0.16004834574670501</v>
      </c>
      <c r="D342" s="59">
        <v>19.287397081799998</v>
      </c>
      <c r="E342" s="60">
        <v>0.22939431468615201</v>
      </c>
      <c r="F342" s="59">
        <v>96.031189741700004</v>
      </c>
      <c r="G342" s="60">
        <v>0.18046302428691299</v>
      </c>
      <c r="H342" s="86">
        <v>46.6452163804001</v>
      </c>
      <c r="I342" s="87">
        <v>0.1252446346886</v>
      </c>
      <c r="J342" s="86">
        <v>22.273353113399999</v>
      </c>
      <c r="K342" s="87">
        <v>0.15265242206542101</v>
      </c>
      <c r="L342" s="86">
        <v>30.357366234299999</v>
      </c>
      <c r="M342" s="87">
        <v>0.115867114326777</v>
      </c>
      <c r="N342" s="86">
        <v>36.094914922000001</v>
      </c>
      <c r="O342" s="87">
        <v>0.18211443843002001</v>
      </c>
    </row>
    <row r="343" spans="1:15" customFormat="1" x14ac:dyDescent="0.3">
      <c r="A343" s="58" t="s">
        <v>196</v>
      </c>
      <c r="B343" s="61">
        <v>335.12342825130003</v>
      </c>
      <c r="C343" s="62">
        <v>0.21844341735630299</v>
      </c>
      <c r="D343" s="61">
        <v>27.7474317542999</v>
      </c>
      <c r="E343" s="63">
        <v>0.33001358682995402</v>
      </c>
      <c r="F343" s="61">
        <v>124.7378624827</v>
      </c>
      <c r="G343" s="62">
        <v>0.23440896616256601</v>
      </c>
      <c r="H343" s="89">
        <v>74.300595039600097</v>
      </c>
      <c r="I343" s="90">
        <v>0.199500647761825</v>
      </c>
      <c r="J343" s="89">
        <v>27.674555027499999</v>
      </c>
      <c r="K343" s="90">
        <v>0.18967004352788999</v>
      </c>
      <c r="L343" s="89">
        <v>52.959637287500001</v>
      </c>
      <c r="M343" s="90">
        <v>0.202134806456372</v>
      </c>
      <c r="N343" s="89">
        <v>38.035282125400002</v>
      </c>
      <c r="O343" s="90">
        <v>0.191904429190737</v>
      </c>
    </row>
    <row r="344" spans="1:15" customFormat="1" x14ac:dyDescent="0.3">
      <c r="A344" s="58" t="s">
        <v>197</v>
      </c>
      <c r="B344" s="59">
        <v>207.81271174579999</v>
      </c>
      <c r="C344" s="60">
        <v>0.13545850602182399</v>
      </c>
      <c r="D344" s="59">
        <v>7.2770091102999999</v>
      </c>
      <c r="E344" s="60">
        <v>8.6548978627983997E-2</v>
      </c>
      <c r="F344" s="59">
        <v>80.747904305700004</v>
      </c>
      <c r="G344" s="60">
        <v>0.15174248132332799</v>
      </c>
      <c r="H344" s="86">
        <v>48.496049174700097</v>
      </c>
      <c r="I344" s="87">
        <v>0.130214209174038</v>
      </c>
      <c r="J344" s="86">
        <v>16.130471304299999</v>
      </c>
      <c r="K344" s="87">
        <v>0.110551630961068</v>
      </c>
      <c r="L344" s="86">
        <v>33.746650178599999</v>
      </c>
      <c r="M344" s="87">
        <v>0.12880323491211401</v>
      </c>
      <c r="N344" s="86">
        <v>27.224417777100001</v>
      </c>
      <c r="O344" s="87">
        <v>0.137358948366406</v>
      </c>
    </row>
    <row r="345" spans="1:15" customFormat="1" x14ac:dyDescent="0.3">
      <c r="A345" s="58" t="s">
        <v>198</v>
      </c>
      <c r="B345" s="61">
        <v>228.52526165430001</v>
      </c>
      <c r="C345" s="62">
        <v>0.148959562058953</v>
      </c>
      <c r="D345" s="61">
        <v>9.8100052266999995</v>
      </c>
      <c r="E345" s="62">
        <v>0.116675122957358</v>
      </c>
      <c r="F345" s="61">
        <v>56.910555562099901</v>
      </c>
      <c r="G345" s="64">
        <v>0.106947034585424</v>
      </c>
      <c r="H345" s="89">
        <v>80.9414605642</v>
      </c>
      <c r="I345" s="91">
        <v>0.217331688995758</v>
      </c>
      <c r="J345" s="89">
        <v>33.567686976399997</v>
      </c>
      <c r="K345" s="91">
        <v>0.230059151578688</v>
      </c>
      <c r="L345" s="89">
        <v>39.697339434899902</v>
      </c>
      <c r="M345" s="90">
        <v>0.15151565294802999</v>
      </c>
      <c r="N345" s="89">
        <v>30.436958795999999</v>
      </c>
      <c r="O345" s="90">
        <v>0.153567605592906</v>
      </c>
    </row>
    <row r="346" spans="1:15" customFormat="1" ht="25.5" customHeight="1" x14ac:dyDescent="0.3">
      <c r="A346" s="66" t="s">
        <v>199</v>
      </c>
      <c r="B346" s="59">
        <v>28.3397078988</v>
      </c>
      <c r="C346" s="60">
        <v>1.8472664452606102E-2</v>
      </c>
      <c r="D346" s="59">
        <v>3.9718799211000002</v>
      </c>
      <c r="E346" s="60">
        <v>4.7239483308827497E-2</v>
      </c>
      <c r="F346" s="59">
        <v>11.628523321599999</v>
      </c>
      <c r="G346" s="60">
        <v>2.1852467851864898E-2</v>
      </c>
      <c r="H346" s="86">
        <v>6.3580590338999903</v>
      </c>
      <c r="I346" s="87">
        <v>1.70716922939168E-2</v>
      </c>
      <c r="J346" s="86">
        <v>0.67438259509999998</v>
      </c>
      <c r="K346" s="87">
        <v>4.6219415647321101E-3</v>
      </c>
      <c r="L346" s="86">
        <v>0</v>
      </c>
      <c r="M346" s="87">
        <v>0</v>
      </c>
      <c r="N346" s="86">
        <v>5.7068630270999998</v>
      </c>
      <c r="O346" s="87">
        <v>2.8793589280464101E-2</v>
      </c>
    </row>
    <row r="347" spans="1:15" customFormat="1" x14ac:dyDescent="0.3">
      <c r="A347" s="58" t="s">
        <v>38</v>
      </c>
      <c r="B347" s="61">
        <v>99.541227870100002</v>
      </c>
      <c r="C347" s="62">
        <v>6.4883932756506002E-2</v>
      </c>
      <c r="D347" s="61">
        <v>5.3013025122000004</v>
      </c>
      <c r="E347" s="62">
        <v>6.3050947288145004E-2</v>
      </c>
      <c r="F347" s="61">
        <v>31.539983871299999</v>
      </c>
      <c r="G347" s="62">
        <v>5.9270335926117197E-2</v>
      </c>
      <c r="H347" s="89">
        <v>26.290897402900001</v>
      </c>
      <c r="I347" s="90">
        <v>7.0592315705180902E-2</v>
      </c>
      <c r="J347" s="89">
        <v>21.7652331436</v>
      </c>
      <c r="K347" s="91">
        <v>0.149169976306362</v>
      </c>
      <c r="L347" s="89">
        <v>14.409309823599999</v>
      </c>
      <c r="M347" s="90">
        <v>5.4997035507468303E-2</v>
      </c>
      <c r="N347" s="89">
        <v>7.8392322221999899</v>
      </c>
      <c r="O347" s="90">
        <v>3.9552313032280399E-2</v>
      </c>
    </row>
    <row r="348" spans="1:15" customFormat="1" x14ac:dyDescent="0.3">
      <c r="A348" s="65" t="s">
        <v>1</v>
      </c>
      <c r="H348" s="84"/>
      <c r="I348" s="84"/>
      <c r="J348" s="84"/>
      <c r="K348" s="84"/>
      <c r="L348" s="84"/>
      <c r="M348" s="84"/>
      <c r="N348" s="84"/>
      <c r="O348" s="84"/>
    </row>
    <row r="349" spans="1:15" customFormat="1" x14ac:dyDescent="0.3">
      <c r="A349" s="65" t="s">
        <v>1</v>
      </c>
      <c r="H349" s="84"/>
      <c r="I349" s="84"/>
      <c r="J349" s="84"/>
      <c r="K349" s="84"/>
      <c r="L349" s="84"/>
      <c r="M349" s="84"/>
      <c r="N349" s="84"/>
      <c r="O349" s="84"/>
    </row>
    <row r="350" spans="1:15" customFormat="1" x14ac:dyDescent="0.3">
      <c r="A350" s="53" t="s">
        <v>200</v>
      </c>
      <c r="H350" s="84"/>
      <c r="I350" s="84"/>
      <c r="J350" s="84"/>
      <c r="K350" s="84"/>
      <c r="L350" s="84"/>
      <c r="M350" s="84"/>
      <c r="N350" s="84"/>
      <c r="O350" s="84"/>
    </row>
    <row r="351" spans="1:15" customFormat="1" x14ac:dyDescent="0.3">
      <c r="A351" s="54" t="s">
        <v>1</v>
      </c>
      <c r="H351" s="84"/>
      <c r="I351" s="84"/>
      <c r="J351" s="84"/>
      <c r="K351" s="84"/>
      <c r="L351" s="84"/>
      <c r="M351" s="84"/>
      <c r="N351" s="84"/>
      <c r="O351" s="84"/>
    </row>
    <row r="352" spans="1:15" customFormat="1" ht="25.5" customHeight="1" x14ac:dyDescent="0.3">
      <c r="A352" s="114" t="s">
        <v>1</v>
      </c>
      <c r="B352" s="113" t="s">
        <v>502</v>
      </c>
      <c r="C352" s="113" t="s">
        <v>1</v>
      </c>
      <c r="D352" s="113" t="s">
        <v>496</v>
      </c>
      <c r="E352" s="113" t="s">
        <v>1</v>
      </c>
      <c r="F352" s="113" t="s">
        <v>497</v>
      </c>
      <c r="G352" s="113" t="s">
        <v>1</v>
      </c>
      <c r="H352" s="116" t="s">
        <v>498</v>
      </c>
      <c r="I352" s="116" t="s">
        <v>1</v>
      </c>
      <c r="J352" s="116" t="s">
        <v>499</v>
      </c>
      <c r="K352" s="116" t="s">
        <v>1</v>
      </c>
      <c r="L352" s="116" t="s">
        <v>500</v>
      </c>
      <c r="M352" s="116" t="s">
        <v>1</v>
      </c>
      <c r="N352" s="116" t="s">
        <v>501</v>
      </c>
      <c r="O352" s="116" t="s">
        <v>1</v>
      </c>
    </row>
    <row r="353" spans="1:15" customFormat="1" x14ac:dyDescent="0.3">
      <c r="A353" s="115" t="s">
        <v>1</v>
      </c>
      <c r="B353" s="55" t="s">
        <v>14</v>
      </c>
      <c r="C353" s="55" t="s">
        <v>15</v>
      </c>
      <c r="D353" s="55" t="s">
        <v>14</v>
      </c>
      <c r="E353" s="55" t="s">
        <v>15</v>
      </c>
      <c r="F353" s="55" t="s">
        <v>14</v>
      </c>
      <c r="G353" s="55" t="s">
        <v>15</v>
      </c>
      <c r="H353" s="80" t="s">
        <v>14</v>
      </c>
      <c r="I353" s="80" t="s">
        <v>15</v>
      </c>
      <c r="J353" s="80" t="s">
        <v>14</v>
      </c>
      <c r="K353" s="80" t="s">
        <v>15</v>
      </c>
      <c r="L353" s="80" t="s">
        <v>14</v>
      </c>
      <c r="M353" s="80" t="s">
        <v>15</v>
      </c>
      <c r="N353" s="80" t="s">
        <v>14</v>
      </c>
      <c r="O353" s="80" t="s">
        <v>15</v>
      </c>
    </row>
    <row r="354" spans="1:15" customFormat="1" x14ac:dyDescent="0.3">
      <c r="A354" s="56" t="s">
        <v>16</v>
      </c>
      <c r="B354" s="57">
        <v>1534.1429478952</v>
      </c>
      <c r="C354" s="57">
        <v>1534.1429478952</v>
      </c>
      <c r="D354" s="57">
        <v>84.079664782400002</v>
      </c>
      <c r="E354" s="57">
        <v>84.079664782400002</v>
      </c>
      <c r="F354" s="57">
        <v>532.13776130129997</v>
      </c>
      <c r="G354" s="57">
        <v>532.13776130129997</v>
      </c>
      <c r="H354" s="85">
        <v>372.43285108679999</v>
      </c>
      <c r="I354" s="85">
        <v>372.43285108679999</v>
      </c>
      <c r="J354" s="85">
        <v>145.9089401402</v>
      </c>
      <c r="K354" s="85">
        <v>145.9089401402</v>
      </c>
      <c r="L354" s="85">
        <v>262.00157318740003</v>
      </c>
      <c r="M354" s="85">
        <v>262.00157318740003</v>
      </c>
      <c r="N354" s="85">
        <v>198.19908423059999</v>
      </c>
      <c r="O354" s="85">
        <v>198.19908423059999</v>
      </c>
    </row>
    <row r="355" spans="1:15" customFormat="1" ht="22.8" x14ac:dyDescent="0.3">
      <c r="A355" s="66" t="s">
        <v>186</v>
      </c>
      <c r="B355" s="59">
        <v>331.10019684320002</v>
      </c>
      <c r="C355" s="60">
        <v>0.215820955470584</v>
      </c>
      <c r="D355" s="59">
        <v>14.8597314466</v>
      </c>
      <c r="E355" s="60">
        <v>0.176733952080533</v>
      </c>
      <c r="F355" s="59">
        <v>143.23249262319999</v>
      </c>
      <c r="G355" s="63">
        <v>0.26916430864244001</v>
      </c>
      <c r="H355" s="86">
        <v>77.954875716199993</v>
      </c>
      <c r="I355" s="87">
        <v>0.209312565979932</v>
      </c>
      <c r="J355" s="86">
        <v>28.003975026199999</v>
      </c>
      <c r="K355" s="87">
        <v>0.19192775301699599</v>
      </c>
      <c r="L355" s="86">
        <v>35.924526617700003</v>
      </c>
      <c r="M355" s="88">
        <v>0.137115690492456</v>
      </c>
      <c r="N355" s="86">
        <v>47.166573700900003</v>
      </c>
      <c r="O355" s="87">
        <v>0.23797573981735901</v>
      </c>
    </row>
    <row r="356" spans="1:15" customFormat="1" x14ac:dyDescent="0.3">
      <c r="A356" s="66" t="s">
        <v>187</v>
      </c>
      <c r="B356" s="61">
        <v>110.4723551699</v>
      </c>
      <c r="C356" s="62">
        <v>7.2009166630440102E-2</v>
      </c>
      <c r="D356" s="61">
        <v>5.0395731076999999</v>
      </c>
      <c r="E356" s="62">
        <v>5.99380732635236E-2</v>
      </c>
      <c r="F356" s="61">
        <v>59.932165037300102</v>
      </c>
      <c r="G356" s="63">
        <v>0.112625281263146</v>
      </c>
      <c r="H356" s="89">
        <v>10.065711564200001</v>
      </c>
      <c r="I356" s="88">
        <v>2.7026916489313799E-2</v>
      </c>
      <c r="J356" s="89">
        <v>4.1489904342999999</v>
      </c>
      <c r="K356" s="90">
        <v>2.8435477841956401E-2</v>
      </c>
      <c r="L356" s="89">
        <v>25.833324896400001</v>
      </c>
      <c r="M356" s="90">
        <v>9.8599884657648101E-2</v>
      </c>
      <c r="N356" s="89">
        <v>7.4015432796999896</v>
      </c>
      <c r="O356" s="90">
        <v>3.7343983240046001E-2</v>
      </c>
    </row>
    <row r="357" spans="1:15" customFormat="1" x14ac:dyDescent="0.3">
      <c r="A357" s="58" t="s">
        <v>188</v>
      </c>
      <c r="B357" s="59">
        <v>186.64251406069999</v>
      </c>
      <c r="C357" s="60">
        <v>0.12165914155311799</v>
      </c>
      <c r="D357" s="59">
        <v>13.1444640935</v>
      </c>
      <c r="E357" s="60">
        <v>0.15633345027621301</v>
      </c>
      <c r="F357" s="59">
        <v>51.034199317099898</v>
      </c>
      <c r="G357" s="60">
        <v>9.5904111732834002E-2</v>
      </c>
      <c r="H357" s="86">
        <v>40.954217430200003</v>
      </c>
      <c r="I357" s="87">
        <v>0.109964030591531</v>
      </c>
      <c r="J357" s="86">
        <v>27.408821186600001</v>
      </c>
      <c r="K357" s="91">
        <v>0.18784881282986199</v>
      </c>
      <c r="L357" s="86">
        <v>33.543466418599998</v>
      </c>
      <c r="M357" s="87">
        <v>0.128027729034312</v>
      </c>
      <c r="N357" s="86">
        <v>26.268459653200001</v>
      </c>
      <c r="O357" s="87">
        <v>0.13253572666681601</v>
      </c>
    </row>
    <row r="358" spans="1:15" customFormat="1" ht="25.5" customHeight="1" x14ac:dyDescent="0.3">
      <c r="A358" s="66" t="s">
        <v>189</v>
      </c>
      <c r="B358" s="61">
        <v>152.8319308895</v>
      </c>
      <c r="C358" s="62">
        <v>9.9620397890027801E-2</v>
      </c>
      <c r="D358" s="61">
        <v>4.3680397603000003</v>
      </c>
      <c r="E358" s="62">
        <v>5.1951203321333198E-2</v>
      </c>
      <c r="F358" s="61">
        <v>51.870514877399998</v>
      </c>
      <c r="G358" s="62">
        <v>9.7475726493370496E-2</v>
      </c>
      <c r="H358" s="89">
        <v>52.7992732477</v>
      </c>
      <c r="I358" s="91">
        <v>0.141768571417978</v>
      </c>
      <c r="J358" s="89">
        <v>17.639087626599999</v>
      </c>
      <c r="K358" s="90">
        <v>0.120891068152857</v>
      </c>
      <c r="L358" s="89">
        <v>26.599571877399999</v>
      </c>
      <c r="M358" s="90">
        <v>0.10152447389456799</v>
      </c>
      <c r="N358" s="89">
        <v>9.0727517166999796</v>
      </c>
      <c r="O358" s="88">
        <v>4.5775951750332299E-2</v>
      </c>
    </row>
    <row r="359" spans="1:15" customFormat="1" x14ac:dyDescent="0.3">
      <c r="A359" s="58" t="s">
        <v>190</v>
      </c>
      <c r="B359" s="59">
        <v>231.12177635899999</v>
      </c>
      <c r="C359" s="60">
        <v>0.150652047565771</v>
      </c>
      <c r="D359" s="59">
        <v>11.4032687487</v>
      </c>
      <c r="E359" s="60">
        <v>0.13562457436303901</v>
      </c>
      <c r="F359" s="59">
        <v>66.193797342500005</v>
      </c>
      <c r="G359" s="60">
        <v>0.124392219752698</v>
      </c>
      <c r="H359" s="86">
        <v>36.123709504700102</v>
      </c>
      <c r="I359" s="88">
        <v>9.6993886010020403E-2</v>
      </c>
      <c r="J359" s="86">
        <v>11.765799148699999</v>
      </c>
      <c r="K359" s="88">
        <v>8.0637959109253698E-2</v>
      </c>
      <c r="L359" s="86">
        <v>62.453453201200098</v>
      </c>
      <c r="M359" s="91">
        <v>0.238370527479731</v>
      </c>
      <c r="N359" s="86">
        <v>49.080368419099997</v>
      </c>
      <c r="O359" s="91">
        <v>0.24763166091118799</v>
      </c>
    </row>
    <row r="360" spans="1:15" customFormat="1" x14ac:dyDescent="0.3">
      <c r="A360" s="58" t="s">
        <v>191</v>
      </c>
      <c r="B360" s="61">
        <v>16.195453787799998</v>
      </c>
      <c r="C360" s="62">
        <v>1.0556678443830601E-2</v>
      </c>
      <c r="D360" s="61">
        <v>1.2079830352000001</v>
      </c>
      <c r="E360" s="62">
        <v>1.4367124777748401E-2</v>
      </c>
      <c r="F360" s="61">
        <v>10.0149717846</v>
      </c>
      <c r="G360" s="62">
        <v>1.8820261430252901E-2</v>
      </c>
      <c r="H360" s="89">
        <v>0.34648004360000101</v>
      </c>
      <c r="I360" s="90">
        <v>9.30315471873475E-4</v>
      </c>
      <c r="J360" s="89">
        <v>0</v>
      </c>
      <c r="K360" s="90">
        <v>0</v>
      </c>
      <c r="L360" s="89">
        <v>0.28876204890000001</v>
      </c>
      <c r="M360" s="90">
        <v>1.10213860698256E-3</v>
      </c>
      <c r="N360" s="89">
        <v>4.3372568754999996</v>
      </c>
      <c r="O360" s="90">
        <v>2.1883334589244099E-2</v>
      </c>
    </row>
    <row r="361" spans="1:15" customFormat="1" x14ac:dyDescent="0.3">
      <c r="A361" s="58" t="s">
        <v>159</v>
      </c>
      <c r="B361" s="59">
        <v>80.027067459899996</v>
      </c>
      <c r="C361" s="60">
        <v>5.2164022635371003E-2</v>
      </c>
      <c r="D361" s="59">
        <v>0</v>
      </c>
      <c r="E361" s="64">
        <v>0</v>
      </c>
      <c r="F361" s="59">
        <v>4.2400324259000097</v>
      </c>
      <c r="G361" s="64">
        <v>7.96792247092434E-3</v>
      </c>
      <c r="H361" s="86">
        <v>68.061271586700002</v>
      </c>
      <c r="I361" s="91">
        <v>0.18274776617607599</v>
      </c>
      <c r="J361" s="86">
        <v>7.4687498649999897</v>
      </c>
      <c r="K361" s="87">
        <v>5.1187746671475201E-2</v>
      </c>
      <c r="L361" s="86">
        <v>3.6717259844000001</v>
      </c>
      <c r="M361" s="88">
        <v>1.40141371661679E-2</v>
      </c>
      <c r="N361" s="86">
        <v>0</v>
      </c>
      <c r="O361" s="88">
        <v>0</v>
      </c>
    </row>
    <row r="362" spans="1:15" customFormat="1" x14ac:dyDescent="0.3">
      <c r="A362" s="58" t="s">
        <v>192</v>
      </c>
      <c r="B362" s="61">
        <v>38.311458170100003</v>
      </c>
      <c r="C362" s="62">
        <v>2.4972547846771501E-2</v>
      </c>
      <c r="D362" s="61">
        <v>3.9108484838000002</v>
      </c>
      <c r="E362" s="62">
        <v>4.6513606993098297E-2</v>
      </c>
      <c r="F362" s="61">
        <v>10.962292742000001</v>
      </c>
      <c r="G362" s="62">
        <v>2.0600478934613801E-2</v>
      </c>
      <c r="H362" s="89">
        <v>2.1901854272999999</v>
      </c>
      <c r="I362" s="88">
        <v>5.88075251930327E-3</v>
      </c>
      <c r="J362" s="89">
        <v>0.87506695630000197</v>
      </c>
      <c r="K362" s="90">
        <v>5.9973498228358801E-3</v>
      </c>
      <c r="L362" s="89">
        <v>16.708116374500001</v>
      </c>
      <c r="M362" s="91">
        <v>6.3771053628557006E-2</v>
      </c>
      <c r="N362" s="89">
        <v>2.7676460659000002</v>
      </c>
      <c r="O362" s="90">
        <v>1.3963969998367401E-2</v>
      </c>
    </row>
    <row r="363" spans="1:15" customFormat="1" x14ac:dyDescent="0.3">
      <c r="A363" s="58" t="s">
        <v>193</v>
      </c>
      <c r="B363" s="59">
        <v>23.6613699165</v>
      </c>
      <c r="C363" s="60">
        <v>1.5423184618462499E-2</v>
      </c>
      <c r="D363" s="59">
        <v>0</v>
      </c>
      <c r="E363" s="60">
        <v>0</v>
      </c>
      <c r="F363" s="59">
        <v>11.8783685128</v>
      </c>
      <c r="G363" s="60">
        <v>2.2321980089803101E-2</v>
      </c>
      <c r="H363" s="86">
        <v>4.3475067862000101</v>
      </c>
      <c r="I363" s="87">
        <v>1.1673263444708201E-2</v>
      </c>
      <c r="J363" s="86">
        <v>0.46722243460000001</v>
      </c>
      <c r="K363" s="87">
        <v>3.20215083565859E-3</v>
      </c>
      <c r="L363" s="86">
        <v>6.0983749920000099</v>
      </c>
      <c r="M363" s="87">
        <v>2.32761006653882E-2</v>
      </c>
      <c r="N363" s="86">
        <v>1.3371196255</v>
      </c>
      <c r="O363" s="87">
        <v>6.7463461331854196E-3</v>
      </c>
    </row>
    <row r="364" spans="1:15" customFormat="1" ht="25.5" customHeight="1" x14ac:dyDescent="0.3">
      <c r="A364" s="66" t="s">
        <v>194</v>
      </c>
      <c r="B364" s="61">
        <v>9.0944244642999799</v>
      </c>
      <c r="C364" s="62">
        <v>5.92801634083531E-3</v>
      </c>
      <c r="D364" s="61">
        <v>0</v>
      </c>
      <c r="E364" s="62">
        <v>0</v>
      </c>
      <c r="F364" s="61">
        <v>5.8532686658999902</v>
      </c>
      <c r="G364" s="62">
        <v>1.09995363824328E-2</v>
      </c>
      <c r="H364" s="89">
        <v>2.3670895928000002</v>
      </c>
      <c r="I364" s="90">
        <v>6.3557486561472004E-3</v>
      </c>
      <c r="J364" s="89">
        <v>2.3670895928000002</v>
      </c>
      <c r="K364" s="90">
        <v>1.6223060701596001E-2</v>
      </c>
      <c r="L364" s="89">
        <v>0.87406620559999804</v>
      </c>
      <c r="M364" s="90">
        <v>3.33611052394259E-3</v>
      </c>
      <c r="N364" s="89">
        <v>0</v>
      </c>
      <c r="O364" s="90">
        <v>0</v>
      </c>
    </row>
    <row r="365" spans="1:15" customFormat="1" x14ac:dyDescent="0.3">
      <c r="A365" s="58" t="s">
        <v>195</v>
      </c>
      <c r="B365" s="59">
        <v>51.292635470299999</v>
      </c>
      <c r="C365" s="60">
        <v>3.3434065280990903E-2</v>
      </c>
      <c r="D365" s="59">
        <v>1.6280236606</v>
      </c>
      <c r="E365" s="60">
        <v>1.9362870496848001E-2</v>
      </c>
      <c r="F365" s="59">
        <v>12.3912025549</v>
      </c>
      <c r="G365" s="60">
        <v>2.32857042969443E-2</v>
      </c>
      <c r="H365" s="86">
        <v>7.2265281689999901</v>
      </c>
      <c r="I365" s="87">
        <v>1.9403573417092999E-2</v>
      </c>
      <c r="J365" s="86">
        <v>5.0900367812000002</v>
      </c>
      <c r="K365" s="87">
        <v>3.4885023332423097E-2</v>
      </c>
      <c r="L365" s="86">
        <v>7.8985142881000101</v>
      </c>
      <c r="M365" s="87">
        <v>3.0146820082070602E-2</v>
      </c>
      <c r="N365" s="86">
        <v>17.460048245700001</v>
      </c>
      <c r="O365" s="91">
        <v>8.8093485968813307E-2</v>
      </c>
    </row>
    <row r="366" spans="1:15" customFormat="1" x14ac:dyDescent="0.3">
      <c r="A366" s="58" t="s">
        <v>196</v>
      </c>
      <c r="B366" s="61">
        <v>147.07403199359999</v>
      </c>
      <c r="C366" s="62">
        <v>9.5867228145448402E-2</v>
      </c>
      <c r="D366" s="61">
        <v>20.594304144399999</v>
      </c>
      <c r="E366" s="63">
        <v>0.24493799062708599</v>
      </c>
      <c r="F366" s="61">
        <v>56.414630083900001</v>
      </c>
      <c r="G366" s="62">
        <v>0.106015085165057</v>
      </c>
      <c r="H366" s="89">
        <v>31.5130931310999</v>
      </c>
      <c r="I366" s="90">
        <v>8.4614160751773998E-2</v>
      </c>
      <c r="J366" s="89">
        <v>11.6079336486</v>
      </c>
      <c r="K366" s="90">
        <v>7.9556013753826496E-2</v>
      </c>
      <c r="L366" s="89">
        <v>22.170867960100001</v>
      </c>
      <c r="M366" s="90">
        <v>8.4621125325236093E-2</v>
      </c>
      <c r="N366" s="89">
        <v>8.9801164960999795</v>
      </c>
      <c r="O366" s="88">
        <v>4.5308567044900397E-2</v>
      </c>
    </row>
    <row r="367" spans="1:15" customFormat="1" x14ac:dyDescent="0.3">
      <c r="A367" s="58" t="s">
        <v>197</v>
      </c>
      <c r="B367" s="59">
        <v>37.953107159600002</v>
      </c>
      <c r="C367" s="60">
        <v>2.47389640004998E-2</v>
      </c>
      <c r="D367" s="59">
        <v>1.4568545613999999</v>
      </c>
      <c r="E367" s="60">
        <v>1.7327073855139302E-2</v>
      </c>
      <c r="F367" s="59">
        <v>12.3201438379</v>
      </c>
      <c r="G367" s="60">
        <v>2.3152169858744999E-2</v>
      </c>
      <c r="H367" s="86">
        <v>10.3209758104</v>
      </c>
      <c r="I367" s="87">
        <v>2.7712313186879899E-2</v>
      </c>
      <c r="J367" s="86">
        <v>5.9016641655999997</v>
      </c>
      <c r="K367" s="87">
        <v>4.0447584362748798E-2</v>
      </c>
      <c r="L367" s="86">
        <v>5.1455570852999903</v>
      </c>
      <c r="M367" s="87">
        <v>1.9639412934439E-2</v>
      </c>
      <c r="N367" s="86">
        <v>5.9372728800000196</v>
      </c>
      <c r="O367" s="87">
        <v>2.99561065231367E-2</v>
      </c>
    </row>
    <row r="368" spans="1:15" customFormat="1" x14ac:dyDescent="0.3">
      <c r="A368" s="58" t="s">
        <v>198</v>
      </c>
      <c r="B368" s="61">
        <v>19.517349661000001</v>
      </c>
      <c r="C368" s="62">
        <v>1.2721988969657099E-2</v>
      </c>
      <c r="D368" s="61">
        <v>0</v>
      </c>
      <c r="E368" s="62">
        <v>0</v>
      </c>
      <c r="F368" s="61">
        <v>6.0696121394000002</v>
      </c>
      <c r="G368" s="62">
        <v>1.1406091769464499E-2</v>
      </c>
      <c r="H368" s="89">
        <v>5.3021487611999998</v>
      </c>
      <c r="I368" s="90">
        <v>1.4236522760352E-2</v>
      </c>
      <c r="J368" s="89">
        <v>2.2296689989999998</v>
      </c>
      <c r="K368" s="90">
        <v>1.5281236344103199E-2</v>
      </c>
      <c r="L368" s="89">
        <v>0.381935413599999</v>
      </c>
      <c r="M368" s="90">
        <v>1.4577600010318101E-3</v>
      </c>
      <c r="N368" s="89">
        <v>6.3384911873000096</v>
      </c>
      <c r="O368" s="90">
        <v>3.1980426205831101E-2</v>
      </c>
    </row>
    <row r="369" spans="1:15" customFormat="1" ht="25.5" customHeight="1" x14ac:dyDescent="0.3">
      <c r="A369" s="66" t="s">
        <v>199</v>
      </c>
      <c r="B369" s="59">
        <v>11.2069815672</v>
      </c>
      <c r="C369" s="60">
        <v>7.3050438895382302E-3</v>
      </c>
      <c r="D369" s="59">
        <v>1.1652712279999999</v>
      </c>
      <c r="E369" s="60">
        <v>1.38591326572929E-2</v>
      </c>
      <c r="F369" s="59">
        <v>4.1646773558999897</v>
      </c>
      <c r="G369" s="60">
        <v>7.8263142719201505E-3</v>
      </c>
      <c r="H369" s="86">
        <v>1.1574203087999999</v>
      </c>
      <c r="I369" s="87">
        <v>3.1077288306402598E-3</v>
      </c>
      <c r="J369" s="86">
        <v>0</v>
      </c>
      <c r="K369" s="87">
        <v>0</v>
      </c>
      <c r="L369" s="86">
        <v>0</v>
      </c>
      <c r="M369" s="87">
        <v>0</v>
      </c>
      <c r="N369" s="86">
        <v>4.7196126745000004</v>
      </c>
      <c r="O369" s="91">
        <v>2.38124847691468E-2</v>
      </c>
    </row>
    <row r="370" spans="1:15" customFormat="1" x14ac:dyDescent="0.3">
      <c r="A370" s="58" t="s">
        <v>201</v>
      </c>
      <c r="B370" s="61">
        <v>87.640294922599793</v>
      </c>
      <c r="C370" s="62">
        <v>5.7126550718653697E-2</v>
      </c>
      <c r="D370" s="61">
        <v>5.3013025122000004</v>
      </c>
      <c r="E370" s="62">
        <v>6.3050947288145004E-2</v>
      </c>
      <c r="F370" s="61">
        <v>25.5653920005999</v>
      </c>
      <c r="G370" s="62">
        <v>4.8042807445353802E-2</v>
      </c>
      <c r="H370" s="89">
        <v>21.702364006700002</v>
      </c>
      <c r="I370" s="90">
        <v>5.8271884296377502E-2</v>
      </c>
      <c r="J370" s="89">
        <v>20.934834274699998</v>
      </c>
      <c r="K370" s="91">
        <v>0.143478763224407</v>
      </c>
      <c r="L370" s="89">
        <v>14.409309823599999</v>
      </c>
      <c r="M370" s="90">
        <v>5.4997035507468303E-2</v>
      </c>
      <c r="N370" s="89">
        <v>7.3318234104999798</v>
      </c>
      <c r="O370" s="90">
        <v>3.6992216381633698E-2</v>
      </c>
    </row>
    <row r="371" spans="1:15" customFormat="1" x14ac:dyDescent="0.3">
      <c r="A371" s="65" t="s">
        <v>1</v>
      </c>
      <c r="H371" s="84"/>
      <c r="I371" s="84"/>
      <c r="J371" s="84"/>
      <c r="K371" s="84"/>
      <c r="L371" s="84"/>
      <c r="M371" s="84"/>
      <c r="N371" s="84"/>
      <c r="O371" s="84"/>
    </row>
    <row r="372" spans="1:15" customFormat="1" x14ac:dyDescent="0.3">
      <c r="A372" s="65" t="s">
        <v>1</v>
      </c>
      <c r="H372" s="84"/>
      <c r="I372" s="84"/>
      <c r="J372" s="84"/>
      <c r="K372" s="84"/>
      <c r="L372" s="84"/>
      <c r="M372" s="84"/>
      <c r="N372" s="84"/>
      <c r="O372" s="84"/>
    </row>
    <row r="373" spans="1:15" customFormat="1" x14ac:dyDescent="0.3">
      <c r="A373" s="53" t="s">
        <v>202</v>
      </c>
      <c r="H373" s="84"/>
      <c r="I373" s="84"/>
      <c r="J373" s="84"/>
      <c r="K373" s="84"/>
      <c r="L373" s="84"/>
      <c r="M373" s="84"/>
      <c r="N373" s="84"/>
      <c r="O373" s="84"/>
    </row>
    <row r="374" spans="1:15" customFormat="1" x14ac:dyDescent="0.3">
      <c r="A374" s="54" t="s">
        <v>1</v>
      </c>
      <c r="H374" s="84"/>
      <c r="I374" s="84"/>
      <c r="J374" s="84"/>
      <c r="K374" s="84"/>
      <c r="L374" s="84"/>
      <c r="M374" s="84"/>
      <c r="N374" s="84"/>
      <c r="O374" s="84"/>
    </row>
    <row r="375" spans="1:15" customFormat="1" ht="25.5" customHeight="1" x14ac:dyDescent="0.3">
      <c r="A375" s="114" t="s">
        <v>1</v>
      </c>
      <c r="B375" s="113" t="s">
        <v>502</v>
      </c>
      <c r="C375" s="113" t="s">
        <v>1</v>
      </c>
      <c r="D375" s="113" t="s">
        <v>496</v>
      </c>
      <c r="E375" s="113" t="s">
        <v>1</v>
      </c>
      <c r="F375" s="113" t="s">
        <v>497</v>
      </c>
      <c r="G375" s="113" t="s">
        <v>1</v>
      </c>
      <c r="H375" s="116" t="s">
        <v>498</v>
      </c>
      <c r="I375" s="116" t="s">
        <v>1</v>
      </c>
      <c r="J375" s="116" t="s">
        <v>499</v>
      </c>
      <c r="K375" s="116" t="s">
        <v>1</v>
      </c>
      <c r="L375" s="116" t="s">
        <v>500</v>
      </c>
      <c r="M375" s="116" t="s">
        <v>1</v>
      </c>
      <c r="N375" s="116" t="s">
        <v>501</v>
      </c>
      <c r="O375" s="116" t="s">
        <v>1</v>
      </c>
    </row>
    <row r="376" spans="1:15" customFormat="1" x14ac:dyDescent="0.3">
      <c r="A376" s="115" t="s">
        <v>1</v>
      </c>
      <c r="B376" s="55" t="s">
        <v>14</v>
      </c>
      <c r="C376" s="55" t="s">
        <v>15</v>
      </c>
      <c r="D376" s="55" t="s">
        <v>14</v>
      </c>
      <c r="E376" s="55" t="s">
        <v>15</v>
      </c>
      <c r="F376" s="55" t="s">
        <v>14</v>
      </c>
      <c r="G376" s="55" t="s">
        <v>15</v>
      </c>
      <c r="H376" s="80" t="s">
        <v>14</v>
      </c>
      <c r="I376" s="80" t="s">
        <v>15</v>
      </c>
      <c r="J376" s="80" t="s">
        <v>14</v>
      </c>
      <c r="K376" s="80" t="s">
        <v>15</v>
      </c>
      <c r="L376" s="80" t="s">
        <v>14</v>
      </c>
      <c r="M376" s="80" t="s">
        <v>15</v>
      </c>
      <c r="N376" s="80" t="s">
        <v>14</v>
      </c>
      <c r="O376" s="80" t="s">
        <v>15</v>
      </c>
    </row>
    <row r="377" spans="1:15" customFormat="1" x14ac:dyDescent="0.3">
      <c r="A377" s="56" t="s">
        <v>16</v>
      </c>
      <c r="B377" s="57">
        <v>1531.9302604381</v>
      </c>
      <c r="C377" s="57">
        <v>1531.9302604381</v>
      </c>
      <c r="D377" s="57">
        <v>84.079664782400002</v>
      </c>
      <c r="E377" s="57">
        <v>84.079664782400002</v>
      </c>
      <c r="F377" s="57">
        <v>530.87580094409998</v>
      </c>
      <c r="G377" s="57">
        <v>530.87580094409998</v>
      </c>
      <c r="H377" s="85">
        <v>371.48212398689998</v>
      </c>
      <c r="I377" s="85">
        <v>371.48212398689998</v>
      </c>
      <c r="J377" s="85">
        <v>145.9089401402</v>
      </c>
      <c r="K377" s="85">
        <v>145.9089401402</v>
      </c>
      <c r="L377" s="85">
        <v>262.00157318740003</v>
      </c>
      <c r="M377" s="85">
        <v>262.00157318740003</v>
      </c>
      <c r="N377" s="85">
        <v>198.19908423059999</v>
      </c>
      <c r="O377" s="85">
        <v>198.19908423059999</v>
      </c>
    </row>
    <row r="378" spans="1:15" customFormat="1" x14ac:dyDescent="0.3">
      <c r="A378" s="58" t="s">
        <v>203</v>
      </c>
      <c r="B378" s="59">
        <v>880.13736825799901</v>
      </c>
      <c r="C378" s="60">
        <v>0.57452835222818799</v>
      </c>
      <c r="D378" s="59">
        <v>52.541748783999999</v>
      </c>
      <c r="E378" s="60">
        <v>0.62490435612438699</v>
      </c>
      <c r="F378" s="59">
        <v>279.99799931550098</v>
      </c>
      <c r="G378" s="60">
        <v>0.52742656345901695</v>
      </c>
      <c r="H378" s="86">
        <v>219.20056615670001</v>
      </c>
      <c r="I378" s="87">
        <v>0.59007029410769196</v>
      </c>
      <c r="J378" s="86">
        <v>91.365563465899697</v>
      </c>
      <c r="K378" s="87">
        <v>0.62618207889187105</v>
      </c>
      <c r="L378" s="86">
        <v>157.3212498835</v>
      </c>
      <c r="M378" s="87">
        <v>0.600459180338486</v>
      </c>
      <c r="N378" s="86">
        <v>118.9210545239</v>
      </c>
      <c r="O378" s="87">
        <v>0.60000809279995504</v>
      </c>
    </row>
    <row r="379" spans="1:15" customFormat="1" x14ac:dyDescent="0.3">
      <c r="A379" s="58" t="s">
        <v>204</v>
      </c>
      <c r="B379" s="61">
        <v>667.17308862599998</v>
      </c>
      <c r="C379" s="62">
        <v>0.43551139751962498</v>
      </c>
      <c r="D379" s="61">
        <v>33.646212523899997</v>
      </c>
      <c r="E379" s="62">
        <v>0.400170631162447</v>
      </c>
      <c r="F379" s="61">
        <v>222.49896412059999</v>
      </c>
      <c r="G379" s="62">
        <v>0.41911679478497998</v>
      </c>
      <c r="H379" s="89">
        <v>163.35149471010001</v>
      </c>
      <c r="I379" s="90">
        <v>0.439729085633904</v>
      </c>
      <c r="J379" s="89">
        <v>67.421234329599997</v>
      </c>
      <c r="K379" s="90">
        <v>0.46207747287326401</v>
      </c>
      <c r="L379" s="89">
        <v>123.9345775502</v>
      </c>
      <c r="M379" s="90">
        <v>0.47302989841803</v>
      </c>
      <c r="N379" s="89">
        <v>89.542815574499997</v>
      </c>
      <c r="O379" s="90">
        <v>0.451782186189715</v>
      </c>
    </row>
    <row r="380" spans="1:15" customFormat="1" x14ac:dyDescent="0.3">
      <c r="A380" s="58" t="s">
        <v>205</v>
      </c>
      <c r="B380" s="59">
        <v>355.0251018148</v>
      </c>
      <c r="C380" s="60">
        <v>0.23175017230436501</v>
      </c>
      <c r="D380" s="59">
        <v>31.473254282900001</v>
      </c>
      <c r="E380" s="63">
        <v>0.37432659091057802</v>
      </c>
      <c r="F380" s="59">
        <v>102.67127679079999</v>
      </c>
      <c r="G380" s="60">
        <v>0.19339980577040999</v>
      </c>
      <c r="H380" s="86">
        <v>93.987978048800102</v>
      </c>
      <c r="I380" s="87">
        <v>0.25300807758952698</v>
      </c>
      <c r="J380" s="86">
        <v>25.453094190200002</v>
      </c>
      <c r="K380" s="87">
        <v>0.17444506255574699</v>
      </c>
      <c r="L380" s="86">
        <v>48.146480848099898</v>
      </c>
      <c r="M380" s="87">
        <v>0.18376409065934399</v>
      </c>
      <c r="N380" s="86">
        <v>71.566840878400299</v>
      </c>
      <c r="O380" s="91">
        <v>0.36108562840347802</v>
      </c>
    </row>
    <row r="381" spans="1:15" customFormat="1" ht="25.5" customHeight="1" x14ac:dyDescent="0.3">
      <c r="A381" s="66" t="s">
        <v>206</v>
      </c>
      <c r="B381" s="61">
        <v>30.228041360599999</v>
      </c>
      <c r="C381" s="62">
        <v>1.9731995731943699E-2</v>
      </c>
      <c r="D381" s="61">
        <v>2.1682111471000001</v>
      </c>
      <c r="E381" s="62">
        <v>2.57875807748684E-2</v>
      </c>
      <c r="F381" s="61">
        <v>13.6665831371</v>
      </c>
      <c r="G381" s="62">
        <v>2.5743466009932301E-2</v>
      </c>
      <c r="H381" s="89">
        <v>2.5752888207</v>
      </c>
      <c r="I381" s="90">
        <v>6.9324703785499401E-3</v>
      </c>
      <c r="J381" s="89">
        <v>2.9227991599999998</v>
      </c>
      <c r="K381" s="90">
        <v>2.00316660321949E-2</v>
      </c>
      <c r="L381" s="89">
        <v>8.4489026399000107</v>
      </c>
      <c r="M381" s="90">
        <v>3.22475263683124E-2</v>
      </c>
      <c r="N381" s="89">
        <v>1.9900153467999999</v>
      </c>
      <c r="O381" s="90">
        <v>1.00404870916793E-2</v>
      </c>
    </row>
    <row r="382" spans="1:15" customFormat="1" x14ac:dyDescent="0.3">
      <c r="A382" s="58" t="s">
        <v>207</v>
      </c>
      <c r="B382" s="59">
        <v>421.71559802949997</v>
      </c>
      <c r="C382" s="60">
        <v>0.27528380953118498</v>
      </c>
      <c r="D382" s="59">
        <v>19.7128658972</v>
      </c>
      <c r="E382" s="60">
        <v>0.234454620486622</v>
      </c>
      <c r="F382" s="59">
        <v>190.618479870399</v>
      </c>
      <c r="G382" s="63">
        <v>0.35906417194267998</v>
      </c>
      <c r="H382" s="86">
        <v>82.182487519999995</v>
      </c>
      <c r="I382" s="88">
        <v>0.221228646584615</v>
      </c>
      <c r="J382" s="86">
        <v>33.392200410699999</v>
      </c>
      <c r="K382" s="87">
        <v>0.228856438670683</v>
      </c>
      <c r="L382" s="86">
        <v>48.2029646563998</v>
      </c>
      <c r="M382" s="88">
        <v>0.183979676419432</v>
      </c>
      <c r="N382" s="86">
        <v>63.422733683999901</v>
      </c>
      <c r="O382" s="87">
        <v>0.319995089433456</v>
      </c>
    </row>
    <row r="383" spans="1:15" customFormat="1" x14ac:dyDescent="0.3">
      <c r="A383" s="58" t="s">
        <v>208</v>
      </c>
      <c r="B383" s="61">
        <v>653.51302324550102</v>
      </c>
      <c r="C383" s="62">
        <v>0.42659449984270797</v>
      </c>
      <c r="D383" s="61">
        <v>50.186652639800002</v>
      </c>
      <c r="E383" s="63">
        <v>0.59689406195521999</v>
      </c>
      <c r="F383" s="61">
        <v>240.00449546799999</v>
      </c>
      <c r="G383" s="62">
        <v>0.45209160982885299</v>
      </c>
      <c r="H383" s="89">
        <v>176.41103174849999</v>
      </c>
      <c r="I383" s="90">
        <v>0.47488430898150302</v>
      </c>
      <c r="J383" s="89">
        <v>52.545776901700002</v>
      </c>
      <c r="K383" s="90">
        <v>0.360127192009004</v>
      </c>
      <c r="L383" s="89">
        <v>84.9312649714999</v>
      </c>
      <c r="M383" s="88">
        <v>0.32416318703075803</v>
      </c>
      <c r="N383" s="89">
        <v>78.810069868400106</v>
      </c>
      <c r="O383" s="90">
        <v>0.39763084766176998</v>
      </c>
    </row>
    <row r="384" spans="1:15" customFormat="1" x14ac:dyDescent="0.3">
      <c r="A384" s="58" t="s">
        <v>209</v>
      </c>
      <c r="B384" s="59">
        <v>400.10347475880002</v>
      </c>
      <c r="C384" s="60">
        <v>0.26117603724622501</v>
      </c>
      <c r="D384" s="59">
        <v>18.91795467</v>
      </c>
      <c r="E384" s="60">
        <v>0.22500035792197901</v>
      </c>
      <c r="F384" s="59">
        <v>166.77839179630001</v>
      </c>
      <c r="G384" s="63">
        <v>0.31415708061980702</v>
      </c>
      <c r="H384" s="86">
        <v>76.788060707699998</v>
      </c>
      <c r="I384" s="88">
        <v>0.20670728347188999</v>
      </c>
      <c r="J384" s="86">
        <v>28.445310259700001</v>
      </c>
      <c r="K384" s="87">
        <v>0.194952483599481</v>
      </c>
      <c r="L384" s="86">
        <v>69.557443136199893</v>
      </c>
      <c r="M384" s="87">
        <v>0.26548483007179602</v>
      </c>
      <c r="N384" s="86">
        <v>50.930305578499897</v>
      </c>
      <c r="O384" s="87">
        <v>0.25696539303503402</v>
      </c>
    </row>
    <row r="385" spans="1:15" customFormat="1" x14ac:dyDescent="0.3">
      <c r="A385" s="58" t="s">
        <v>210</v>
      </c>
      <c r="B385" s="61">
        <v>170.4812627188</v>
      </c>
      <c r="C385" s="62">
        <v>0.11128526351457101</v>
      </c>
      <c r="D385" s="61">
        <v>5.5251195754999998</v>
      </c>
      <c r="E385" s="62">
        <v>6.5712911555952699E-2</v>
      </c>
      <c r="F385" s="61">
        <v>39.912227819100004</v>
      </c>
      <c r="G385" s="64">
        <v>7.5181855620694696E-2</v>
      </c>
      <c r="H385" s="89">
        <v>83.4027131142999</v>
      </c>
      <c r="I385" s="91">
        <v>0.224513395743482</v>
      </c>
      <c r="J385" s="89">
        <v>33.321151127</v>
      </c>
      <c r="K385" s="91">
        <v>0.22836949603624401</v>
      </c>
      <c r="L385" s="89">
        <v>15.4796151615</v>
      </c>
      <c r="M385" s="88">
        <v>5.9082145855773198E-2</v>
      </c>
      <c r="N385" s="89">
        <v>14.545156106</v>
      </c>
      <c r="O385" s="90">
        <v>7.3386595919267994E-2</v>
      </c>
    </row>
    <row r="386" spans="1:15" customFormat="1" x14ac:dyDescent="0.3">
      <c r="A386" s="58" t="s">
        <v>211</v>
      </c>
      <c r="B386" s="59">
        <v>132.08607419309999</v>
      </c>
      <c r="C386" s="60">
        <v>8.6221989084102404E-2</v>
      </c>
      <c r="D386" s="59">
        <v>6.0241864928000002</v>
      </c>
      <c r="E386" s="60">
        <v>7.1648555074413395E-2</v>
      </c>
      <c r="F386" s="59">
        <v>52.498696285999998</v>
      </c>
      <c r="G386" s="60">
        <v>9.8890731490561906E-2</v>
      </c>
      <c r="H386" s="86">
        <v>24.398455767000002</v>
      </c>
      <c r="I386" s="87">
        <v>6.5678680592071798E-2</v>
      </c>
      <c r="J386" s="86">
        <v>4.3705153730999999</v>
      </c>
      <c r="K386" s="88">
        <v>2.99537188667157E-2</v>
      </c>
      <c r="L386" s="86">
        <v>39.015376560900002</v>
      </c>
      <c r="M386" s="91">
        <v>0.14891275684437899</v>
      </c>
      <c r="N386" s="86">
        <v>6.6382969241000103</v>
      </c>
      <c r="O386" s="88">
        <v>3.3493075661119101E-2</v>
      </c>
    </row>
    <row r="387" spans="1:15" customFormat="1" x14ac:dyDescent="0.3">
      <c r="A387" s="58" t="s">
        <v>212</v>
      </c>
      <c r="B387" s="61">
        <v>42.444464769100001</v>
      </c>
      <c r="C387" s="62">
        <v>2.7706525463477499E-2</v>
      </c>
      <c r="D387" s="61">
        <v>1.7977744521000001</v>
      </c>
      <c r="E387" s="62">
        <v>2.1381798521113E-2</v>
      </c>
      <c r="F387" s="61">
        <v>16.867764589699998</v>
      </c>
      <c r="G387" s="62">
        <v>3.1773466712369802E-2</v>
      </c>
      <c r="H387" s="89">
        <v>3.7211430213999899</v>
      </c>
      <c r="I387" s="90">
        <v>1.0017017727429699E-2</v>
      </c>
      <c r="J387" s="89">
        <v>3.3992603759</v>
      </c>
      <c r="K387" s="90">
        <v>2.3297135683623901E-2</v>
      </c>
      <c r="L387" s="89">
        <v>11.9644672487</v>
      </c>
      <c r="M387" s="90">
        <v>4.5665631328641897E-2</v>
      </c>
      <c r="N387" s="89">
        <v>4.6940550813000002</v>
      </c>
      <c r="O387" s="90">
        <v>2.3683535670823701E-2</v>
      </c>
    </row>
    <row r="388" spans="1:15" customFormat="1" x14ac:dyDescent="0.3">
      <c r="A388" s="58" t="s">
        <v>181</v>
      </c>
      <c r="B388" s="59">
        <v>164.61256124600001</v>
      </c>
      <c r="C388" s="60">
        <v>0.107454344037126</v>
      </c>
      <c r="D388" s="59">
        <v>0.31890669500000002</v>
      </c>
      <c r="E388" s="64">
        <v>3.7929111138268398E-3</v>
      </c>
      <c r="F388" s="59">
        <v>9.0187997705999994</v>
      </c>
      <c r="G388" s="64">
        <v>1.69885305650797E-2</v>
      </c>
      <c r="H388" s="86">
        <v>133.92364494220001</v>
      </c>
      <c r="I388" s="91">
        <v>0.36051168089833202</v>
      </c>
      <c r="J388" s="86">
        <v>15.511565834000001</v>
      </c>
      <c r="K388" s="87">
        <v>0.106309906843922</v>
      </c>
      <c r="L388" s="86">
        <v>15.3633088146</v>
      </c>
      <c r="M388" s="88">
        <v>5.8638231166692999E-2</v>
      </c>
      <c r="N388" s="86">
        <v>2.4541395088</v>
      </c>
      <c r="O388" s="88">
        <v>1.2382193986046199E-2</v>
      </c>
    </row>
    <row r="389" spans="1:15" customFormat="1" x14ac:dyDescent="0.3">
      <c r="A389" s="58" t="s">
        <v>213</v>
      </c>
      <c r="B389" s="61">
        <v>138.6364778283</v>
      </c>
      <c r="C389" s="62">
        <v>9.0497904120421802E-2</v>
      </c>
      <c r="D389" s="61">
        <v>6.1784140569000003</v>
      </c>
      <c r="E389" s="62">
        <v>7.3482857869258497E-2</v>
      </c>
      <c r="F389" s="61">
        <v>46.413107713099897</v>
      </c>
      <c r="G389" s="62">
        <v>8.7427431483144996E-2</v>
      </c>
      <c r="H389" s="89">
        <v>27.425473337500001</v>
      </c>
      <c r="I389" s="90">
        <v>7.3827168433189899E-2</v>
      </c>
      <c r="J389" s="89">
        <v>17.394912183799999</v>
      </c>
      <c r="K389" s="90">
        <v>0.119217589868624</v>
      </c>
      <c r="L389" s="89">
        <v>20.520189577699998</v>
      </c>
      <c r="M389" s="90">
        <v>7.8320863985891706E-2</v>
      </c>
      <c r="N389" s="89">
        <v>23.933072687999999</v>
      </c>
      <c r="O389" s="90">
        <v>0.120752690563163</v>
      </c>
    </row>
    <row r="390" spans="1:15" customFormat="1" x14ac:dyDescent="0.3">
      <c r="A390" s="58" t="s">
        <v>214</v>
      </c>
      <c r="B390" s="59">
        <v>239.4331768564</v>
      </c>
      <c r="C390" s="60">
        <v>0.15629508929990499</v>
      </c>
      <c r="D390" s="59">
        <v>9.6420621120999996</v>
      </c>
      <c r="E390" s="60">
        <v>0.11467769450620301</v>
      </c>
      <c r="F390" s="59">
        <v>93.578519166800106</v>
      </c>
      <c r="G390" s="60">
        <v>0.17627196229397099</v>
      </c>
      <c r="H390" s="86">
        <v>65.193921061400104</v>
      </c>
      <c r="I390" s="87">
        <v>0.17549679204401999</v>
      </c>
      <c r="J390" s="86">
        <v>26.2322250255</v>
      </c>
      <c r="K390" s="87">
        <v>0.179784905573943</v>
      </c>
      <c r="L390" s="86">
        <v>28.776629946700002</v>
      </c>
      <c r="M390" s="87">
        <v>0.109833805944811</v>
      </c>
      <c r="N390" s="86">
        <v>29.960742312499999</v>
      </c>
      <c r="O390" s="87">
        <v>0.151164887712808</v>
      </c>
    </row>
    <row r="391" spans="1:15" customFormat="1" x14ac:dyDescent="0.3">
      <c r="A391" s="58" t="s">
        <v>215</v>
      </c>
      <c r="B391" s="61">
        <v>388.51683201020001</v>
      </c>
      <c r="C391" s="62">
        <v>0.253612610210528</v>
      </c>
      <c r="D391" s="61">
        <v>22.146783103499999</v>
      </c>
      <c r="E391" s="62">
        <v>0.26340237155816898</v>
      </c>
      <c r="F391" s="61">
        <v>123.2779599994</v>
      </c>
      <c r="G391" s="62">
        <v>0.23221619780024799</v>
      </c>
      <c r="H391" s="89">
        <v>88.817165365199898</v>
      </c>
      <c r="I391" s="90">
        <v>0.2390886657263</v>
      </c>
      <c r="J391" s="89">
        <v>38.4679531604</v>
      </c>
      <c r="K391" s="90">
        <v>0.26364356511285197</v>
      </c>
      <c r="L391" s="89">
        <v>85.926672462299805</v>
      </c>
      <c r="M391" s="91">
        <v>0.32796242945014598</v>
      </c>
      <c r="N391" s="89">
        <v>46.452775340999999</v>
      </c>
      <c r="O391" s="90">
        <v>0.234374318737786</v>
      </c>
    </row>
    <row r="392" spans="1:15" customFormat="1" x14ac:dyDescent="0.3">
      <c r="A392" s="58" t="s">
        <v>216</v>
      </c>
      <c r="B392" s="59">
        <v>77.710675404600295</v>
      </c>
      <c r="C392" s="60">
        <v>5.0727293148694903E-2</v>
      </c>
      <c r="D392" s="59">
        <v>11.960471984</v>
      </c>
      <c r="E392" s="63">
        <v>0.14225166114724599</v>
      </c>
      <c r="F392" s="59">
        <v>26.8607094885</v>
      </c>
      <c r="G392" s="60">
        <v>5.05969747363346E-2</v>
      </c>
      <c r="H392" s="86">
        <v>12.124073705300001</v>
      </c>
      <c r="I392" s="87">
        <v>3.2637031292863897E-2</v>
      </c>
      <c r="J392" s="86">
        <v>2.5692319051000001</v>
      </c>
      <c r="K392" s="87">
        <v>1.76084611582491E-2</v>
      </c>
      <c r="L392" s="86">
        <v>6.7034796946999897</v>
      </c>
      <c r="M392" s="87">
        <v>2.55856467316143E-2</v>
      </c>
      <c r="N392" s="86">
        <v>18.866679485500001</v>
      </c>
      <c r="O392" s="91">
        <v>9.5190548224476507E-2</v>
      </c>
    </row>
    <row r="393" spans="1:15" customFormat="1" x14ac:dyDescent="0.3">
      <c r="A393" s="58" t="s">
        <v>217</v>
      </c>
      <c r="B393" s="61">
        <v>55.864828921899999</v>
      </c>
      <c r="C393" s="62">
        <v>3.6466953075216198E-2</v>
      </c>
      <c r="D393" s="61">
        <v>6.4468963193000004</v>
      </c>
      <c r="E393" s="62">
        <v>7.6676046889395999E-2</v>
      </c>
      <c r="F393" s="61">
        <v>15.198232453599999</v>
      </c>
      <c r="G393" s="62">
        <v>2.8628602823055301E-2</v>
      </c>
      <c r="H393" s="89">
        <v>10.8681708072</v>
      </c>
      <c r="I393" s="90">
        <v>2.9256241701641799E-2</v>
      </c>
      <c r="J393" s="89">
        <v>4.8063690462000004</v>
      </c>
      <c r="K393" s="90">
        <v>3.2940881083651799E-2</v>
      </c>
      <c r="L393" s="89">
        <v>11.815705366</v>
      </c>
      <c r="M393" s="90">
        <v>4.5097841292535502E-2</v>
      </c>
      <c r="N393" s="89">
        <v>8.8708662816000103</v>
      </c>
      <c r="O393" s="90">
        <v>4.4757352517728902E-2</v>
      </c>
    </row>
    <row r="394" spans="1:15" customFormat="1" x14ac:dyDescent="0.3">
      <c r="A394" s="58" t="s">
        <v>218</v>
      </c>
      <c r="B394" s="59">
        <v>168.1485971063</v>
      </c>
      <c r="C394" s="60">
        <v>0.1097625665141</v>
      </c>
      <c r="D394" s="59">
        <v>4.6924763453999896</v>
      </c>
      <c r="E394" s="60">
        <v>5.5809884084864397E-2</v>
      </c>
      <c r="F394" s="59">
        <v>31.4475719016</v>
      </c>
      <c r="G394" s="64">
        <v>5.92371546144582E-2</v>
      </c>
      <c r="H394" s="86">
        <v>69.146498626599893</v>
      </c>
      <c r="I394" s="91">
        <v>0.18613681294941201</v>
      </c>
      <c r="J394" s="86">
        <v>30.114221727499999</v>
      </c>
      <c r="K394" s="91">
        <v>0.20639051793922999</v>
      </c>
      <c r="L394" s="86">
        <v>26.9016283628</v>
      </c>
      <c r="M394" s="87">
        <v>0.102677354320916</v>
      </c>
      <c r="N394" s="86">
        <v>27.936108087299999</v>
      </c>
      <c r="O394" s="87">
        <v>0.140949733424585</v>
      </c>
    </row>
    <row r="395" spans="1:15" customFormat="1" ht="22.8" x14ac:dyDescent="0.3">
      <c r="A395" s="66" t="s">
        <v>219</v>
      </c>
      <c r="B395" s="61">
        <v>31.405641769799999</v>
      </c>
      <c r="C395" s="62">
        <v>2.0500699399213299E-2</v>
      </c>
      <c r="D395" s="61">
        <v>0.64069122060000006</v>
      </c>
      <c r="E395" s="62">
        <v>7.6200496547901703E-3</v>
      </c>
      <c r="F395" s="61">
        <v>16.813955867400001</v>
      </c>
      <c r="G395" s="62">
        <v>3.1672108311394803E-2</v>
      </c>
      <c r="H395" s="89">
        <v>4.0491573690000102</v>
      </c>
      <c r="I395" s="90">
        <v>1.09000059694468E-2</v>
      </c>
      <c r="J395" s="89">
        <v>1.4701257089999999</v>
      </c>
      <c r="K395" s="90">
        <v>1.00756383233776E-2</v>
      </c>
      <c r="L395" s="89">
        <v>1.6883874510000001</v>
      </c>
      <c r="M395" s="90">
        <v>6.4441882178789796E-3</v>
      </c>
      <c r="N395" s="89">
        <v>7.1252595663999898</v>
      </c>
      <c r="O395" s="90">
        <v>3.5950012554598502E-2</v>
      </c>
    </row>
    <row r="396" spans="1:15" customFormat="1" x14ac:dyDescent="0.3">
      <c r="A396" s="58" t="s">
        <v>220</v>
      </c>
      <c r="B396" s="59">
        <v>106.95147388140001</v>
      </c>
      <c r="C396" s="60">
        <v>6.9814845129316905E-2</v>
      </c>
      <c r="D396" s="59">
        <v>15.975479387</v>
      </c>
      <c r="E396" s="63">
        <v>0.19000408039619199</v>
      </c>
      <c r="F396" s="59">
        <v>49.341751338500003</v>
      </c>
      <c r="G396" s="60">
        <v>9.2944058197325097E-2</v>
      </c>
      <c r="H396" s="86">
        <v>20.485934826099999</v>
      </c>
      <c r="I396" s="87">
        <v>5.5146488897598801E-2</v>
      </c>
      <c r="J396" s="86">
        <v>6.9028635640999703</v>
      </c>
      <c r="K396" s="87">
        <v>4.7309394184257801E-2</v>
      </c>
      <c r="L396" s="86">
        <v>7.2563114449000201</v>
      </c>
      <c r="M396" s="88">
        <v>2.7695678909949999E-2</v>
      </c>
      <c r="N396" s="86">
        <v>10.988660834999999</v>
      </c>
      <c r="O396" s="87">
        <v>5.5442540906066699E-2</v>
      </c>
    </row>
    <row r="397" spans="1:15" customFormat="1" x14ac:dyDescent="0.3">
      <c r="A397" s="58" t="s">
        <v>221</v>
      </c>
      <c r="B397" s="61">
        <v>359.76838746779998</v>
      </c>
      <c r="C397" s="62">
        <v>0.234846452713137</v>
      </c>
      <c r="D397" s="61">
        <v>34.219211103200003</v>
      </c>
      <c r="E397" s="63">
        <v>0.40698557959002402</v>
      </c>
      <c r="F397" s="61">
        <v>157.24824141420001</v>
      </c>
      <c r="G397" s="63">
        <v>0.29620532925884502</v>
      </c>
      <c r="H397" s="89">
        <v>72.243282022600098</v>
      </c>
      <c r="I397" s="90">
        <v>0.19447310478161201</v>
      </c>
      <c r="J397" s="89">
        <v>25.207134427100002</v>
      </c>
      <c r="K397" s="90">
        <v>0.172759355272399</v>
      </c>
      <c r="L397" s="89">
        <v>45.068286886000102</v>
      </c>
      <c r="M397" s="90">
        <v>0.17201532928874599</v>
      </c>
      <c r="N397" s="89">
        <v>40.876103792199999</v>
      </c>
      <c r="O397" s="90">
        <v>0.20623760170678501</v>
      </c>
    </row>
    <row r="398" spans="1:15" customFormat="1" x14ac:dyDescent="0.3">
      <c r="A398" s="58" t="s">
        <v>63</v>
      </c>
      <c r="B398" s="59">
        <v>38.363309637500002</v>
      </c>
      <c r="C398" s="60">
        <v>2.5042464809415601E-2</v>
      </c>
      <c r="D398" s="59">
        <v>0.3819354136</v>
      </c>
      <c r="E398" s="60">
        <v>4.5425420592298598E-3</v>
      </c>
      <c r="F398" s="59">
        <v>15.926169589000001</v>
      </c>
      <c r="G398" s="60">
        <v>2.9999803269761399E-2</v>
      </c>
      <c r="H398" s="86">
        <v>1.8625690473000001</v>
      </c>
      <c r="I398" s="88">
        <v>5.0138860715830402E-3</v>
      </c>
      <c r="J398" s="86">
        <v>4.0631674570999996</v>
      </c>
      <c r="K398" s="87">
        <v>2.78472823748552E-2</v>
      </c>
      <c r="L398" s="86">
        <v>13.533019314300001</v>
      </c>
      <c r="M398" s="91">
        <v>5.16524353257235E-2</v>
      </c>
      <c r="N398" s="86">
        <v>2.5964488162000001</v>
      </c>
      <c r="O398" s="87">
        <v>1.31002059181015E-2</v>
      </c>
    </row>
    <row r="399" spans="1:15" customFormat="1" x14ac:dyDescent="0.3">
      <c r="A399" s="65" t="s">
        <v>1</v>
      </c>
      <c r="H399" s="84"/>
      <c r="I399" s="84"/>
      <c r="J399" s="84"/>
      <c r="K399" s="84"/>
      <c r="L399" s="84"/>
      <c r="M399" s="84"/>
      <c r="N399" s="84"/>
      <c r="O399" s="84"/>
    </row>
    <row r="400" spans="1:15" customFormat="1" x14ac:dyDescent="0.3">
      <c r="A400" s="65" t="s">
        <v>1</v>
      </c>
      <c r="H400" s="84"/>
      <c r="I400" s="84"/>
      <c r="J400" s="84"/>
      <c r="K400" s="84"/>
      <c r="L400" s="84"/>
      <c r="M400" s="84"/>
      <c r="N400" s="84"/>
      <c r="O400" s="84"/>
    </row>
    <row r="401" spans="1:15" customFormat="1" x14ac:dyDescent="0.3">
      <c r="A401" s="53" t="s">
        <v>222</v>
      </c>
      <c r="H401" s="84"/>
      <c r="I401" s="84"/>
      <c r="J401" s="84"/>
      <c r="K401" s="84"/>
      <c r="L401" s="84"/>
      <c r="M401" s="84"/>
      <c r="N401" s="84"/>
      <c r="O401" s="84"/>
    </row>
    <row r="402" spans="1:15" customFormat="1" x14ac:dyDescent="0.3">
      <c r="A402" s="54" t="s">
        <v>1</v>
      </c>
      <c r="H402" s="84"/>
      <c r="I402" s="84"/>
      <c r="J402" s="84"/>
      <c r="K402" s="84"/>
      <c r="L402" s="84"/>
      <c r="M402" s="84"/>
      <c r="N402" s="84"/>
      <c r="O402" s="84"/>
    </row>
    <row r="403" spans="1:15" customFormat="1" ht="25.5" customHeight="1" x14ac:dyDescent="0.3">
      <c r="A403" s="114" t="s">
        <v>1</v>
      </c>
      <c r="B403" s="113" t="s">
        <v>502</v>
      </c>
      <c r="C403" s="113" t="s">
        <v>1</v>
      </c>
      <c r="D403" s="113" t="s">
        <v>496</v>
      </c>
      <c r="E403" s="113" t="s">
        <v>1</v>
      </c>
      <c r="F403" s="113" t="s">
        <v>497</v>
      </c>
      <c r="G403" s="113" t="s">
        <v>1</v>
      </c>
      <c r="H403" s="116" t="s">
        <v>498</v>
      </c>
      <c r="I403" s="116" t="s">
        <v>1</v>
      </c>
      <c r="J403" s="116" t="s">
        <v>499</v>
      </c>
      <c r="K403" s="116" t="s">
        <v>1</v>
      </c>
      <c r="L403" s="116" t="s">
        <v>500</v>
      </c>
      <c r="M403" s="116" t="s">
        <v>1</v>
      </c>
      <c r="N403" s="116" t="s">
        <v>501</v>
      </c>
      <c r="O403" s="116" t="s">
        <v>1</v>
      </c>
    </row>
    <row r="404" spans="1:15" customFormat="1" x14ac:dyDescent="0.3">
      <c r="A404" s="115" t="s">
        <v>1</v>
      </c>
      <c r="B404" s="55" t="s">
        <v>14</v>
      </c>
      <c r="C404" s="55" t="s">
        <v>15</v>
      </c>
      <c r="D404" s="55" t="s">
        <v>14</v>
      </c>
      <c r="E404" s="55" t="s">
        <v>15</v>
      </c>
      <c r="F404" s="55" t="s">
        <v>14</v>
      </c>
      <c r="G404" s="55" t="s">
        <v>15</v>
      </c>
      <c r="H404" s="80" t="s">
        <v>14</v>
      </c>
      <c r="I404" s="80" t="s">
        <v>15</v>
      </c>
      <c r="J404" s="80" t="s">
        <v>14</v>
      </c>
      <c r="K404" s="80" t="s">
        <v>15</v>
      </c>
      <c r="L404" s="80" t="s">
        <v>14</v>
      </c>
      <c r="M404" s="80" t="s">
        <v>15</v>
      </c>
      <c r="N404" s="80" t="s">
        <v>14</v>
      </c>
      <c r="O404" s="80" t="s">
        <v>15</v>
      </c>
    </row>
    <row r="405" spans="1:15" customFormat="1" x14ac:dyDescent="0.3">
      <c r="A405" s="56" t="s">
        <v>16</v>
      </c>
      <c r="B405" s="57">
        <v>1534.1429478952</v>
      </c>
      <c r="C405" s="57">
        <v>1534.1429478952</v>
      </c>
      <c r="D405" s="57">
        <v>84.079664782400002</v>
      </c>
      <c r="E405" s="57">
        <v>84.079664782400002</v>
      </c>
      <c r="F405" s="57">
        <v>532.13776130129997</v>
      </c>
      <c r="G405" s="57">
        <v>532.13776130129997</v>
      </c>
      <c r="H405" s="85">
        <v>372.43285108679999</v>
      </c>
      <c r="I405" s="85">
        <v>372.43285108679999</v>
      </c>
      <c r="J405" s="85">
        <v>145.9089401402</v>
      </c>
      <c r="K405" s="85">
        <v>145.9089401402</v>
      </c>
      <c r="L405" s="85">
        <v>262.00157318740003</v>
      </c>
      <c r="M405" s="85">
        <v>262.00157318740003</v>
      </c>
      <c r="N405" s="85">
        <v>198.19908423059999</v>
      </c>
      <c r="O405" s="85">
        <v>198.19908423059999</v>
      </c>
    </row>
    <row r="406" spans="1:15" customFormat="1" ht="25.5" customHeight="1" x14ac:dyDescent="0.3">
      <c r="A406" s="66" t="s">
        <v>223</v>
      </c>
      <c r="B406" s="59">
        <v>497.17756259689997</v>
      </c>
      <c r="C406" s="60">
        <v>0.324075121734264</v>
      </c>
      <c r="D406" s="59">
        <v>7.0966727434000001</v>
      </c>
      <c r="E406" s="64">
        <v>8.44041512506781E-2</v>
      </c>
      <c r="F406" s="59">
        <v>99.756003488399898</v>
      </c>
      <c r="G406" s="64">
        <v>0.18746274131054799</v>
      </c>
      <c r="H406" s="86">
        <v>180.10372859669999</v>
      </c>
      <c r="I406" s="91">
        <v>0.48358711663360898</v>
      </c>
      <c r="J406" s="86">
        <v>82.493134994399696</v>
      </c>
      <c r="K406" s="91">
        <v>0.56537409507007996</v>
      </c>
      <c r="L406" s="86">
        <v>80.203346756000201</v>
      </c>
      <c r="M406" s="87">
        <v>0.30611780601269001</v>
      </c>
      <c r="N406" s="86">
        <v>89.499793278700295</v>
      </c>
      <c r="O406" s="91">
        <v>0.45156512012219502</v>
      </c>
    </row>
    <row r="407" spans="1:15" customFormat="1" x14ac:dyDescent="0.3">
      <c r="A407" s="58" t="s">
        <v>224</v>
      </c>
      <c r="B407" s="61">
        <v>407.67116272589999</v>
      </c>
      <c r="C407" s="62">
        <v>0.26573218831088302</v>
      </c>
      <c r="D407" s="61">
        <v>20.1507702203</v>
      </c>
      <c r="E407" s="62">
        <v>0.239662827777092</v>
      </c>
      <c r="F407" s="61">
        <v>145.06794527369999</v>
      </c>
      <c r="G407" s="62">
        <v>0.27261351443834397</v>
      </c>
      <c r="H407" s="89">
        <v>103.16306068999999</v>
      </c>
      <c r="I407" s="90">
        <v>0.27699774708100799</v>
      </c>
      <c r="J407" s="89">
        <v>43.323021178799998</v>
      </c>
      <c r="K407" s="90">
        <v>0.29691820896767601</v>
      </c>
      <c r="L407" s="89">
        <v>73.082317126000106</v>
      </c>
      <c r="M407" s="90">
        <v>0.27893846680732298</v>
      </c>
      <c r="N407" s="89">
        <v>43.820662365700002</v>
      </c>
      <c r="O407" s="90">
        <v>0.221094171730459</v>
      </c>
    </row>
    <row r="408" spans="1:15" customFormat="1" x14ac:dyDescent="0.3">
      <c r="A408" s="58" t="s">
        <v>225</v>
      </c>
      <c r="B408" s="59">
        <v>158.73373342759999</v>
      </c>
      <c r="C408" s="60">
        <v>0.10346736830839499</v>
      </c>
      <c r="D408" s="59">
        <v>3.5797717515</v>
      </c>
      <c r="E408" s="60">
        <v>4.2575951756759801E-2</v>
      </c>
      <c r="F408" s="59">
        <v>41.5299316494999</v>
      </c>
      <c r="G408" s="60">
        <v>7.8043571927581101E-2</v>
      </c>
      <c r="H408" s="86">
        <v>43.636992441000103</v>
      </c>
      <c r="I408" s="87">
        <v>0.11716740967844901</v>
      </c>
      <c r="J408" s="86">
        <v>15.0652166127</v>
      </c>
      <c r="K408" s="87">
        <v>0.10325081244661399</v>
      </c>
      <c r="L408" s="86">
        <v>39.1682172498002</v>
      </c>
      <c r="M408" s="87">
        <v>0.149496114749603</v>
      </c>
      <c r="N408" s="86">
        <v>21.864518307899999</v>
      </c>
      <c r="O408" s="87">
        <v>0.110315940120395</v>
      </c>
    </row>
    <row r="409" spans="1:15" customFormat="1" x14ac:dyDescent="0.3">
      <c r="A409" s="58" t="s">
        <v>226</v>
      </c>
      <c r="B409" s="61">
        <v>198.39862181199999</v>
      </c>
      <c r="C409" s="62">
        <v>0.12932212222087699</v>
      </c>
      <c r="D409" s="61">
        <v>17.803825257300002</v>
      </c>
      <c r="E409" s="63">
        <v>0.211749479536778</v>
      </c>
      <c r="F409" s="61">
        <v>79.536827900899993</v>
      </c>
      <c r="G409" s="62">
        <v>0.14946661125194199</v>
      </c>
      <c r="H409" s="89">
        <v>48.538833492600098</v>
      </c>
      <c r="I409" s="90">
        <v>0.130329087111833</v>
      </c>
      <c r="J409" s="89">
        <v>16.044531236299999</v>
      </c>
      <c r="K409" s="90">
        <v>0.109962633001674</v>
      </c>
      <c r="L409" s="89">
        <v>20.610966822400002</v>
      </c>
      <c r="M409" s="90">
        <v>7.8667339938671796E-2</v>
      </c>
      <c r="N409" s="89">
        <v>17.397480251000001</v>
      </c>
      <c r="O409" s="90">
        <v>8.7777803406792906E-2</v>
      </c>
    </row>
    <row r="410" spans="1:15" customFormat="1" x14ac:dyDescent="0.3">
      <c r="A410" s="58" t="s">
        <v>227</v>
      </c>
      <c r="B410" s="59">
        <v>112.8413008946</v>
      </c>
      <c r="C410" s="60">
        <v>7.3553315908022096E-2</v>
      </c>
      <c r="D410" s="59">
        <v>15.958547321699999</v>
      </c>
      <c r="E410" s="63">
        <v>0.18980269917822701</v>
      </c>
      <c r="F410" s="59">
        <v>35.675863634400002</v>
      </c>
      <c r="G410" s="60">
        <v>6.7042533398038798E-2</v>
      </c>
      <c r="H410" s="86">
        <v>14.209618430800001</v>
      </c>
      <c r="I410" s="88">
        <v>3.8153504421897202E-2</v>
      </c>
      <c r="J410" s="86">
        <v>7.4484609323000104</v>
      </c>
      <c r="K410" s="87">
        <v>5.1048694652589301E-2</v>
      </c>
      <c r="L410" s="86">
        <v>9.00227191289998</v>
      </c>
      <c r="M410" s="87">
        <v>3.4359610148069597E-2</v>
      </c>
      <c r="N410" s="86">
        <v>33.608514686600003</v>
      </c>
      <c r="O410" s="91">
        <v>0.16956947514196</v>
      </c>
    </row>
    <row r="411" spans="1:15" customFormat="1" x14ac:dyDescent="0.3">
      <c r="A411" s="58" t="s">
        <v>228</v>
      </c>
      <c r="B411" s="61">
        <v>223.1053234117</v>
      </c>
      <c r="C411" s="62">
        <v>0.14542668511939799</v>
      </c>
      <c r="D411" s="61">
        <v>14.9951917907</v>
      </c>
      <c r="E411" s="62">
        <v>0.17834504727757799</v>
      </c>
      <c r="F411" s="61">
        <v>94.661811325299993</v>
      </c>
      <c r="G411" s="62">
        <v>0.17788967107654999</v>
      </c>
      <c r="H411" s="89">
        <v>60.145255180600003</v>
      </c>
      <c r="I411" s="90">
        <v>0.16149288389864</v>
      </c>
      <c r="J411" s="89">
        <v>24.550402115000001</v>
      </c>
      <c r="K411" s="90">
        <v>0.16825838150431499</v>
      </c>
      <c r="L411" s="89">
        <v>36.639920312000001</v>
      </c>
      <c r="M411" s="90">
        <v>0.13984618438070501</v>
      </c>
      <c r="N411" s="89">
        <v>8.7962029171999898</v>
      </c>
      <c r="O411" s="88">
        <v>4.4380643590491202E-2</v>
      </c>
    </row>
    <row r="412" spans="1:15" customFormat="1" x14ac:dyDescent="0.3">
      <c r="A412" s="58" t="s">
        <v>229</v>
      </c>
      <c r="B412" s="59">
        <v>207.17915887539999</v>
      </c>
      <c r="C412" s="60">
        <v>0.13504553741855899</v>
      </c>
      <c r="D412" s="59">
        <v>11.6485858902</v>
      </c>
      <c r="E412" s="60">
        <v>0.138542249429119</v>
      </c>
      <c r="F412" s="59">
        <v>72.6544468467999</v>
      </c>
      <c r="G412" s="60">
        <v>0.13653315387566101</v>
      </c>
      <c r="H412" s="86">
        <v>51.856051976000103</v>
      </c>
      <c r="I412" s="87">
        <v>0.13923597723637501</v>
      </c>
      <c r="J412" s="86">
        <v>16.927067384899999</v>
      </c>
      <c r="K412" s="87">
        <v>0.11601117360344899</v>
      </c>
      <c r="L412" s="86">
        <v>42.364716243399997</v>
      </c>
      <c r="M412" s="87">
        <v>0.16169641933065099</v>
      </c>
      <c r="N412" s="86">
        <v>19.811564890300001</v>
      </c>
      <c r="O412" s="87">
        <v>9.9957903272901605E-2</v>
      </c>
    </row>
    <row r="413" spans="1:15" customFormat="1" x14ac:dyDescent="0.3">
      <c r="A413" s="58" t="s">
        <v>230</v>
      </c>
      <c r="B413" s="61">
        <v>287.20234770939999</v>
      </c>
      <c r="C413" s="62">
        <v>0.18720703185021501</v>
      </c>
      <c r="D413" s="61">
        <v>10.5727848272</v>
      </c>
      <c r="E413" s="62">
        <v>0.12574722859043999</v>
      </c>
      <c r="F413" s="61">
        <v>136.4688219638</v>
      </c>
      <c r="G413" s="63">
        <v>0.25645393333875899</v>
      </c>
      <c r="H413" s="89">
        <v>36.69659068</v>
      </c>
      <c r="I413" s="88">
        <v>9.8532099337948598E-2</v>
      </c>
      <c r="J413" s="89">
        <v>10.500037752500001</v>
      </c>
      <c r="K413" s="88">
        <v>7.1962949922128094E-2</v>
      </c>
      <c r="L413" s="89">
        <v>62.357136718200103</v>
      </c>
      <c r="M413" s="90">
        <v>0.238002909522983</v>
      </c>
      <c r="N413" s="89">
        <v>31.4164881638</v>
      </c>
      <c r="O413" s="90">
        <v>0.15850975440051801</v>
      </c>
    </row>
    <row r="414" spans="1:15" customFormat="1" x14ac:dyDescent="0.3">
      <c r="A414" s="58" t="s">
        <v>231</v>
      </c>
      <c r="B414" s="59">
        <v>201.0273491193</v>
      </c>
      <c r="C414" s="60">
        <v>0.13103560486009699</v>
      </c>
      <c r="D414" s="59">
        <v>11.840299421699999</v>
      </c>
      <c r="E414" s="60">
        <v>0.14082239091155899</v>
      </c>
      <c r="F414" s="59">
        <v>95.0663054340001</v>
      </c>
      <c r="G414" s="63">
        <v>0.17864980151290699</v>
      </c>
      <c r="H414" s="86">
        <v>30.0419703698999</v>
      </c>
      <c r="I414" s="88">
        <v>8.0664125847744697E-2</v>
      </c>
      <c r="J414" s="86">
        <v>18.105992185600002</v>
      </c>
      <c r="K414" s="87">
        <v>0.12409104039959699</v>
      </c>
      <c r="L414" s="86">
        <v>19.548596920400001</v>
      </c>
      <c r="M414" s="88">
        <v>7.4612517331785699E-2</v>
      </c>
      <c r="N414" s="86">
        <v>31.150127383400001</v>
      </c>
      <c r="O414" s="87">
        <v>0.15716584919816101</v>
      </c>
    </row>
    <row r="415" spans="1:15" customFormat="1" x14ac:dyDescent="0.3">
      <c r="A415" s="58" t="s">
        <v>232</v>
      </c>
      <c r="B415" s="61">
        <v>84.446828170999794</v>
      </c>
      <c r="C415" s="62">
        <v>5.5044954113864397E-2</v>
      </c>
      <c r="D415" s="61">
        <v>4.3855184920000001</v>
      </c>
      <c r="E415" s="62">
        <v>5.2159086306419203E-2</v>
      </c>
      <c r="F415" s="61">
        <v>35.893210810899902</v>
      </c>
      <c r="G415" s="62">
        <v>6.7450974956421203E-2</v>
      </c>
      <c r="H415" s="89">
        <v>23.040143175800001</v>
      </c>
      <c r="I415" s="90">
        <v>6.1863885284464903E-2</v>
      </c>
      <c r="J415" s="89">
        <v>5.5762922335000003</v>
      </c>
      <c r="K415" s="90">
        <v>3.8217618660939402E-2</v>
      </c>
      <c r="L415" s="89">
        <v>4.9301612999000097</v>
      </c>
      <c r="M415" s="88">
        <v>1.8817296552542599E-2</v>
      </c>
      <c r="N415" s="89">
        <v>9.7799175846999908</v>
      </c>
      <c r="O415" s="90">
        <v>4.9343909043097801E-2</v>
      </c>
    </row>
    <row r="416" spans="1:15" customFormat="1" x14ac:dyDescent="0.3">
      <c r="A416" s="65" t="s">
        <v>1</v>
      </c>
      <c r="H416" s="84"/>
      <c r="I416" s="84"/>
      <c r="J416" s="84"/>
      <c r="K416" s="84"/>
      <c r="L416" s="84"/>
      <c r="M416" s="84"/>
      <c r="N416" s="84"/>
      <c r="O416" s="84"/>
    </row>
    <row r="417" spans="1:15" customFormat="1" x14ac:dyDescent="0.3">
      <c r="A417" s="65" t="s">
        <v>1</v>
      </c>
      <c r="H417" s="84"/>
      <c r="I417" s="84"/>
      <c r="J417" s="84"/>
      <c r="K417" s="84"/>
      <c r="L417" s="84"/>
      <c r="M417" s="84"/>
      <c r="N417" s="84"/>
      <c r="O417" s="84"/>
    </row>
    <row r="418" spans="1:15" customFormat="1" x14ac:dyDescent="0.3">
      <c r="A418" s="53" t="s">
        <v>233</v>
      </c>
      <c r="H418" s="84"/>
      <c r="I418" s="84"/>
      <c r="J418" s="84"/>
      <c r="K418" s="84"/>
      <c r="L418" s="84"/>
      <c r="M418" s="84"/>
      <c r="N418" s="84"/>
      <c r="O418" s="84"/>
    </row>
    <row r="419" spans="1:15" customFormat="1" x14ac:dyDescent="0.3">
      <c r="A419" s="54" t="s">
        <v>1</v>
      </c>
      <c r="H419" s="84"/>
      <c r="I419" s="84"/>
      <c r="J419" s="84"/>
      <c r="K419" s="84"/>
      <c r="L419" s="84"/>
      <c r="M419" s="84"/>
      <c r="N419" s="84"/>
      <c r="O419" s="84"/>
    </row>
    <row r="420" spans="1:15" customFormat="1" ht="25.5" customHeight="1" x14ac:dyDescent="0.3">
      <c r="A420" s="114" t="s">
        <v>1</v>
      </c>
      <c r="B420" s="113" t="s">
        <v>502</v>
      </c>
      <c r="C420" s="113" t="s">
        <v>1</v>
      </c>
      <c r="D420" s="113" t="s">
        <v>496</v>
      </c>
      <c r="E420" s="113" t="s">
        <v>1</v>
      </c>
      <c r="F420" s="113" t="s">
        <v>497</v>
      </c>
      <c r="G420" s="113" t="s">
        <v>1</v>
      </c>
      <c r="H420" s="116" t="s">
        <v>498</v>
      </c>
      <c r="I420" s="116" t="s">
        <v>1</v>
      </c>
      <c r="J420" s="116" t="s">
        <v>499</v>
      </c>
      <c r="K420" s="116" t="s">
        <v>1</v>
      </c>
      <c r="L420" s="116" t="s">
        <v>500</v>
      </c>
      <c r="M420" s="116" t="s">
        <v>1</v>
      </c>
      <c r="N420" s="116" t="s">
        <v>501</v>
      </c>
      <c r="O420" s="116" t="s">
        <v>1</v>
      </c>
    </row>
    <row r="421" spans="1:15" customFormat="1" x14ac:dyDescent="0.3">
      <c r="A421" s="115" t="s">
        <v>1</v>
      </c>
      <c r="B421" s="55" t="s">
        <v>14</v>
      </c>
      <c r="C421" s="55" t="s">
        <v>15</v>
      </c>
      <c r="D421" s="55" t="s">
        <v>14</v>
      </c>
      <c r="E421" s="55" t="s">
        <v>15</v>
      </c>
      <c r="F421" s="55" t="s">
        <v>14</v>
      </c>
      <c r="G421" s="55" t="s">
        <v>15</v>
      </c>
      <c r="H421" s="80" t="s">
        <v>14</v>
      </c>
      <c r="I421" s="80" t="s">
        <v>15</v>
      </c>
      <c r="J421" s="80" t="s">
        <v>14</v>
      </c>
      <c r="K421" s="80" t="s">
        <v>15</v>
      </c>
      <c r="L421" s="80" t="s">
        <v>14</v>
      </c>
      <c r="M421" s="80" t="s">
        <v>15</v>
      </c>
      <c r="N421" s="80" t="s">
        <v>14</v>
      </c>
      <c r="O421" s="80" t="s">
        <v>15</v>
      </c>
    </row>
    <row r="422" spans="1:15" customFormat="1" x14ac:dyDescent="0.3">
      <c r="A422" s="56" t="s">
        <v>16</v>
      </c>
      <c r="B422" s="57">
        <v>1534.1429478952</v>
      </c>
      <c r="C422" s="57">
        <v>1534.1429478952</v>
      </c>
      <c r="D422" s="57">
        <v>84.079664782400002</v>
      </c>
      <c r="E422" s="57">
        <v>84.079664782400002</v>
      </c>
      <c r="F422" s="57">
        <v>532.13776130129997</v>
      </c>
      <c r="G422" s="57">
        <v>532.13776130129997</v>
      </c>
      <c r="H422" s="85">
        <v>372.43285108679999</v>
      </c>
      <c r="I422" s="85">
        <v>372.43285108679999</v>
      </c>
      <c r="J422" s="85">
        <v>145.9089401402</v>
      </c>
      <c r="K422" s="85">
        <v>145.9089401402</v>
      </c>
      <c r="L422" s="85">
        <v>262.00157318740003</v>
      </c>
      <c r="M422" s="85">
        <v>262.00157318740003</v>
      </c>
      <c r="N422" s="85">
        <v>198.19908423059999</v>
      </c>
      <c r="O422" s="85">
        <v>198.19908423059999</v>
      </c>
    </row>
    <row r="423" spans="1:15" customFormat="1" ht="25.5" customHeight="1" x14ac:dyDescent="0.3">
      <c r="A423" s="66" t="s">
        <v>223</v>
      </c>
      <c r="B423" s="59">
        <v>414.07677468539998</v>
      </c>
      <c r="C423" s="60">
        <v>0.26990755669378902</v>
      </c>
      <c r="D423" s="59">
        <v>5.7745240849000004</v>
      </c>
      <c r="E423" s="64">
        <v>6.8679199659567994E-2</v>
      </c>
      <c r="F423" s="59">
        <v>79.535678686899999</v>
      </c>
      <c r="G423" s="64">
        <v>0.14946445163448299</v>
      </c>
      <c r="H423" s="86">
        <v>152.14726384229999</v>
      </c>
      <c r="I423" s="91">
        <v>0.40852267300888601</v>
      </c>
      <c r="J423" s="86">
        <v>71.742831618400203</v>
      </c>
      <c r="K423" s="91">
        <v>0.49169592726438999</v>
      </c>
      <c r="L423" s="86">
        <v>68.910430700800006</v>
      </c>
      <c r="M423" s="87">
        <v>0.26301533178776298</v>
      </c>
      <c r="N423" s="86">
        <v>71.250670315800207</v>
      </c>
      <c r="O423" s="91">
        <v>0.35949041133258502</v>
      </c>
    </row>
    <row r="424" spans="1:15" customFormat="1" x14ac:dyDescent="0.3">
      <c r="A424" s="58" t="s">
        <v>224</v>
      </c>
      <c r="B424" s="61">
        <v>198.5814176426</v>
      </c>
      <c r="C424" s="62">
        <v>0.129441273979747</v>
      </c>
      <c r="D424" s="61">
        <v>14.354844801</v>
      </c>
      <c r="E424" s="62">
        <v>0.170729091726884</v>
      </c>
      <c r="F424" s="61">
        <v>75.719165719399896</v>
      </c>
      <c r="G424" s="62">
        <v>0.142292412277292</v>
      </c>
      <c r="H424" s="89">
        <v>45.202415697600003</v>
      </c>
      <c r="I424" s="90">
        <v>0.121370645918303</v>
      </c>
      <c r="J424" s="89">
        <v>12.834976833700001</v>
      </c>
      <c r="K424" s="90">
        <v>8.7965664210617994E-2</v>
      </c>
      <c r="L424" s="89">
        <v>31.231195441600001</v>
      </c>
      <c r="M424" s="90">
        <v>0.11920232028248701</v>
      </c>
      <c r="N424" s="89">
        <v>25.229701116200001</v>
      </c>
      <c r="O424" s="90">
        <v>0.127294741114171</v>
      </c>
    </row>
    <row r="425" spans="1:15" customFormat="1" x14ac:dyDescent="0.3">
      <c r="A425" s="58" t="s">
        <v>225</v>
      </c>
      <c r="B425" s="59">
        <v>95.993497364700005</v>
      </c>
      <c r="C425" s="60">
        <v>6.2571416500920199E-2</v>
      </c>
      <c r="D425" s="59">
        <v>3.5797717515</v>
      </c>
      <c r="E425" s="60">
        <v>4.2575951756759801E-2</v>
      </c>
      <c r="F425" s="59">
        <v>22.671817557299899</v>
      </c>
      <c r="G425" s="60">
        <v>4.2605165816193703E-2</v>
      </c>
      <c r="H425" s="86">
        <v>20.554412381199999</v>
      </c>
      <c r="I425" s="87">
        <v>5.5189579332811198E-2</v>
      </c>
      <c r="J425" s="86">
        <v>4.9346464646000001</v>
      </c>
      <c r="K425" s="87">
        <v>3.3820041868979599E-2</v>
      </c>
      <c r="L425" s="86">
        <v>34.171132591999999</v>
      </c>
      <c r="M425" s="91">
        <v>0.13042338706706399</v>
      </c>
      <c r="N425" s="86">
        <v>11.206947378300001</v>
      </c>
      <c r="O425" s="87">
        <v>5.65438908146568E-2</v>
      </c>
    </row>
    <row r="426" spans="1:15" customFormat="1" x14ac:dyDescent="0.3">
      <c r="A426" s="58" t="s">
        <v>226</v>
      </c>
      <c r="B426" s="61">
        <v>83.084460680999896</v>
      </c>
      <c r="C426" s="62">
        <v>5.4156922466051499E-2</v>
      </c>
      <c r="D426" s="61">
        <v>10.563782953900001</v>
      </c>
      <c r="E426" s="63">
        <v>0.125640164970202</v>
      </c>
      <c r="F426" s="61">
        <v>43.8075191474001</v>
      </c>
      <c r="G426" s="63">
        <v>8.2323643111273007E-2</v>
      </c>
      <c r="H426" s="89">
        <v>14.6734125897</v>
      </c>
      <c r="I426" s="90">
        <v>3.9398813898616498E-2</v>
      </c>
      <c r="J426" s="89">
        <v>3.8432533165999998</v>
      </c>
      <c r="K426" s="90">
        <v>2.6340081100631099E-2</v>
      </c>
      <c r="L426" s="89">
        <v>8.9281603652999895</v>
      </c>
      <c r="M426" s="90">
        <v>3.4076743344262403E-2</v>
      </c>
      <c r="N426" s="89">
        <v>0.2412093257</v>
      </c>
      <c r="O426" s="88">
        <v>1.2170052482147599E-3</v>
      </c>
    </row>
    <row r="427" spans="1:15" customFormat="1" x14ac:dyDescent="0.3">
      <c r="A427" s="58" t="s">
        <v>227</v>
      </c>
      <c r="B427" s="59">
        <v>101.84575302579999</v>
      </c>
      <c r="C427" s="60">
        <v>6.63860907912978E-2</v>
      </c>
      <c r="D427" s="59">
        <v>15.958547321699999</v>
      </c>
      <c r="E427" s="63">
        <v>0.18980269917822701</v>
      </c>
      <c r="F427" s="59">
        <v>32.704167395200002</v>
      </c>
      <c r="G427" s="60">
        <v>6.1458084303629597E-2</v>
      </c>
      <c r="H427" s="86">
        <v>10.8093495432</v>
      </c>
      <c r="I427" s="88">
        <v>2.90236199939321E-2</v>
      </c>
      <c r="J427" s="86">
        <v>5.1548194075999998</v>
      </c>
      <c r="K427" s="87">
        <v>3.5329016869335601E-2</v>
      </c>
      <c r="L427" s="86">
        <v>7.9031547124999904</v>
      </c>
      <c r="M427" s="87">
        <v>3.0164531519233199E-2</v>
      </c>
      <c r="N427" s="86">
        <v>30.758431740100001</v>
      </c>
      <c r="O427" s="91">
        <v>0.155189575469043</v>
      </c>
    </row>
    <row r="428" spans="1:15" customFormat="1" x14ac:dyDescent="0.3">
      <c r="A428" s="58" t="s">
        <v>228</v>
      </c>
      <c r="B428" s="61">
        <v>185.8048267808</v>
      </c>
      <c r="C428" s="62">
        <v>0.121113112070631</v>
      </c>
      <c r="D428" s="61">
        <v>13.9229793695</v>
      </c>
      <c r="E428" s="62">
        <v>0.165592707886419</v>
      </c>
      <c r="F428" s="61">
        <v>80.163474938600004</v>
      </c>
      <c r="G428" s="62">
        <v>0.150644214277458</v>
      </c>
      <c r="H428" s="89">
        <v>45.793259655999996</v>
      </c>
      <c r="I428" s="90">
        <v>0.12295709017711599</v>
      </c>
      <c r="J428" s="89">
        <v>18.369949479199999</v>
      </c>
      <c r="K428" s="90">
        <v>0.12590009537146099</v>
      </c>
      <c r="L428" s="89">
        <v>31.490607311400002</v>
      </c>
      <c r="M428" s="90">
        <v>0.120192435977764</v>
      </c>
      <c r="N428" s="89">
        <v>7.4426305756999804</v>
      </c>
      <c r="O428" s="88">
        <v>3.7551286397674098E-2</v>
      </c>
    </row>
    <row r="429" spans="1:15" customFormat="1" x14ac:dyDescent="0.3">
      <c r="A429" s="58" t="s">
        <v>229</v>
      </c>
      <c r="B429" s="59">
        <v>136.63391273849999</v>
      </c>
      <c r="C429" s="60">
        <v>8.9062047917997406E-2</v>
      </c>
      <c r="D429" s="59">
        <v>3.84131086649999</v>
      </c>
      <c r="E429" s="60">
        <v>4.5686562576592003E-2</v>
      </c>
      <c r="F429" s="59">
        <v>48.634402640399998</v>
      </c>
      <c r="G429" s="60">
        <v>9.13943835172841E-2</v>
      </c>
      <c r="H429" s="86">
        <v>33.152988418999897</v>
      </c>
      <c r="I429" s="87">
        <v>8.9017357953939696E-2</v>
      </c>
      <c r="J429" s="86">
        <v>11.2884397666</v>
      </c>
      <c r="K429" s="87">
        <v>7.73663337952646E-2</v>
      </c>
      <c r="L429" s="86">
        <v>30.843806384800001</v>
      </c>
      <c r="M429" s="87">
        <v>0.117723744974381</v>
      </c>
      <c r="N429" s="86">
        <v>12.9234881237</v>
      </c>
      <c r="O429" s="87">
        <v>6.5204580403932802E-2</v>
      </c>
    </row>
    <row r="430" spans="1:15" customFormat="1" x14ac:dyDescent="0.3">
      <c r="A430" s="58" t="s">
        <v>230</v>
      </c>
      <c r="B430" s="61">
        <v>155.37067735970001</v>
      </c>
      <c r="C430" s="62">
        <v>0.10127522834352801</v>
      </c>
      <c r="D430" s="61">
        <v>6.1489781643999999</v>
      </c>
      <c r="E430" s="62">
        <v>7.3132762604533302E-2</v>
      </c>
      <c r="F430" s="61">
        <v>71.539311519000094</v>
      </c>
      <c r="G430" s="63">
        <v>0.13443757748755999</v>
      </c>
      <c r="H430" s="89">
        <v>20.429051333099999</v>
      </c>
      <c r="I430" s="88">
        <v>5.4852978928915101E-2</v>
      </c>
      <c r="J430" s="89">
        <v>3.2776709587999999</v>
      </c>
      <c r="K430" s="88">
        <v>2.2463811714693901E-2</v>
      </c>
      <c r="L430" s="89">
        <v>42.413457037100002</v>
      </c>
      <c r="M430" s="91">
        <v>0.161882451777353</v>
      </c>
      <c r="N430" s="89">
        <v>12.4674261746</v>
      </c>
      <c r="O430" s="90">
        <v>6.29035508564431E-2</v>
      </c>
    </row>
    <row r="431" spans="1:15" customFormat="1" x14ac:dyDescent="0.3">
      <c r="A431" s="58" t="s">
        <v>231</v>
      </c>
      <c r="B431" s="59">
        <v>86.115668505300107</v>
      </c>
      <c r="C431" s="60">
        <v>5.6132753876324402E-2</v>
      </c>
      <c r="D431" s="59">
        <v>5.5494069770000003</v>
      </c>
      <c r="E431" s="60">
        <v>6.6001773334396399E-2</v>
      </c>
      <c r="F431" s="59">
        <v>45.0197060226999</v>
      </c>
      <c r="G431" s="63">
        <v>8.4601599992843807E-2</v>
      </c>
      <c r="H431" s="86">
        <v>9.5122621106</v>
      </c>
      <c r="I431" s="88">
        <v>2.5540878262597301E-2</v>
      </c>
      <c r="J431" s="86">
        <v>9.7569088459999893</v>
      </c>
      <c r="K431" s="87">
        <v>6.6869849350045599E-2</v>
      </c>
      <c r="L431" s="86">
        <v>1.1794673419999999</v>
      </c>
      <c r="M431" s="88">
        <v>4.5017567171490597E-3</v>
      </c>
      <c r="N431" s="86">
        <v>17.406281372399999</v>
      </c>
      <c r="O431" s="87">
        <v>8.7822208866253901E-2</v>
      </c>
    </row>
    <row r="432" spans="1:15" customFormat="1" x14ac:dyDescent="0.3">
      <c r="A432" s="58" t="s">
        <v>234</v>
      </c>
      <c r="B432" s="61">
        <v>76.635959111399899</v>
      </c>
      <c r="C432" s="62">
        <v>4.9953597359712998E-2</v>
      </c>
      <c r="D432" s="61">
        <v>4.3855184920000001</v>
      </c>
      <c r="E432" s="62">
        <v>5.2159086306419203E-2</v>
      </c>
      <c r="F432" s="61">
        <v>32.3425176743999</v>
      </c>
      <c r="G432" s="62">
        <v>6.0778467581982902E-2</v>
      </c>
      <c r="H432" s="89">
        <v>20.158435514099999</v>
      </c>
      <c r="I432" s="90">
        <v>5.4126362524883301E-2</v>
      </c>
      <c r="J432" s="89">
        <v>4.7054434486999996</v>
      </c>
      <c r="K432" s="90">
        <v>3.2249178454580398E-2</v>
      </c>
      <c r="L432" s="89">
        <v>4.9301612999000097</v>
      </c>
      <c r="M432" s="90">
        <v>1.8817296552542599E-2</v>
      </c>
      <c r="N432" s="89">
        <v>9.2722981080999798</v>
      </c>
      <c r="O432" s="90">
        <v>4.6782749497025398E-2</v>
      </c>
    </row>
    <row r="433" spans="1:15" customFormat="1" x14ac:dyDescent="0.3">
      <c r="A433" s="65" t="s">
        <v>1</v>
      </c>
      <c r="H433" s="84"/>
      <c r="I433" s="84"/>
      <c r="J433" s="84"/>
      <c r="K433" s="84"/>
      <c r="L433" s="84"/>
      <c r="M433" s="84"/>
      <c r="N433" s="84"/>
      <c r="O433" s="84"/>
    </row>
    <row r="434" spans="1:15" customFormat="1" x14ac:dyDescent="0.3">
      <c r="A434" s="65" t="s">
        <v>1</v>
      </c>
      <c r="H434" s="84"/>
      <c r="I434" s="84"/>
      <c r="J434" s="84"/>
      <c r="K434" s="84"/>
      <c r="L434" s="84"/>
      <c r="M434" s="84"/>
      <c r="N434" s="84"/>
      <c r="O434" s="84"/>
    </row>
    <row r="435" spans="1:15" customFormat="1" x14ac:dyDescent="0.3">
      <c r="A435" s="53" t="s">
        <v>235</v>
      </c>
      <c r="H435" s="84"/>
      <c r="I435" s="84"/>
      <c r="J435" s="84"/>
      <c r="K435" s="84"/>
      <c r="L435" s="84"/>
      <c r="M435" s="84"/>
      <c r="N435" s="84"/>
      <c r="O435" s="84"/>
    </row>
    <row r="436" spans="1:15" customFormat="1" x14ac:dyDescent="0.3">
      <c r="A436" s="54" t="s">
        <v>1</v>
      </c>
      <c r="H436" s="84"/>
      <c r="I436" s="84"/>
      <c r="J436" s="84"/>
      <c r="K436" s="84"/>
      <c r="L436" s="84"/>
      <c r="M436" s="84"/>
      <c r="N436" s="84"/>
      <c r="O436" s="84"/>
    </row>
    <row r="437" spans="1:15" customFormat="1" ht="25.5" customHeight="1" x14ac:dyDescent="0.3">
      <c r="A437" s="114" t="s">
        <v>1</v>
      </c>
      <c r="B437" s="113" t="s">
        <v>502</v>
      </c>
      <c r="C437" s="113" t="s">
        <v>1</v>
      </c>
      <c r="D437" s="113" t="s">
        <v>496</v>
      </c>
      <c r="E437" s="113" t="s">
        <v>1</v>
      </c>
      <c r="F437" s="113" t="s">
        <v>497</v>
      </c>
      <c r="G437" s="113" t="s">
        <v>1</v>
      </c>
      <c r="H437" s="116" t="s">
        <v>498</v>
      </c>
      <c r="I437" s="116" t="s">
        <v>1</v>
      </c>
      <c r="J437" s="116" t="s">
        <v>499</v>
      </c>
      <c r="K437" s="116" t="s">
        <v>1</v>
      </c>
      <c r="L437" s="116" t="s">
        <v>500</v>
      </c>
      <c r="M437" s="116" t="s">
        <v>1</v>
      </c>
      <c r="N437" s="116" t="s">
        <v>501</v>
      </c>
      <c r="O437" s="116" t="s">
        <v>1</v>
      </c>
    </row>
    <row r="438" spans="1:15" customFormat="1" x14ac:dyDescent="0.3">
      <c r="A438" s="115" t="s">
        <v>1</v>
      </c>
      <c r="B438" s="55" t="s">
        <v>14</v>
      </c>
      <c r="C438" s="55" t="s">
        <v>15</v>
      </c>
      <c r="D438" s="55" t="s">
        <v>14</v>
      </c>
      <c r="E438" s="55" t="s">
        <v>15</v>
      </c>
      <c r="F438" s="55" t="s">
        <v>14</v>
      </c>
      <c r="G438" s="55" t="s">
        <v>15</v>
      </c>
      <c r="H438" s="80" t="s">
        <v>14</v>
      </c>
      <c r="I438" s="80" t="s">
        <v>15</v>
      </c>
      <c r="J438" s="80" t="s">
        <v>14</v>
      </c>
      <c r="K438" s="80" t="s">
        <v>15</v>
      </c>
      <c r="L438" s="80" t="s">
        <v>14</v>
      </c>
      <c r="M438" s="80" t="s">
        <v>15</v>
      </c>
      <c r="N438" s="80" t="s">
        <v>14</v>
      </c>
      <c r="O438" s="80" t="s">
        <v>15</v>
      </c>
    </row>
    <row r="439" spans="1:15" customFormat="1" x14ac:dyDescent="0.3">
      <c r="A439" s="56" t="s">
        <v>16</v>
      </c>
      <c r="B439" s="57">
        <v>1534.1429478952</v>
      </c>
      <c r="C439" s="57">
        <v>1534.1429478952</v>
      </c>
      <c r="D439" s="57">
        <v>84.079664782400002</v>
      </c>
      <c r="E439" s="57">
        <v>84.079664782400002</v>
      </c>
      <c r="F439" s="57">
        <v>532.13776130129997</v>
      </c>
      <c r="G439" s="57">
        <v>532.13776130129997</v>
      </c>
      <c r="H439" s="85">
        <v>372.43285108679999</v>
      </c>
      <c r="I439" s="85">
        <v>372.43285108679999</v>
      </c>
      <c r="J439" s="85">
        <v>145.9089401402</v>
      </c>
      <c r="K439" s="85">
        <v>145.9089401402</v>
      </c>
      <c r="L439" s="85">
        <v>262.00157318740003</v>
      </c>
      <c r="M439" s="85">
        <v>262.00157318740003</v>
      </c>
      <c r="N439" s="85">
        <v>198.19908423059999</v>
      </c>
      <c r="O439" s="85">
        <v>198.19908423059999</v>
      </c>
    </row>
    <row r="440" spans="1:15" customFormat="1" x14ac:dyDescent="0.3">
      <c r="A440" s="58" t="s">
        <v>236</v>
      </c>
      <c r="B440" s="59">
        <v>369.59372954790001</v>
      </c>
      <c r="C440" s="60">
        <v>0.24091218491404101</v>
      </c>
      <c r="D440" s="59">
        <v>24.580646091399998</v>
      </c>
      <c r="E440" s="60">
        <v>0.292349477784138</v>
      </c>
      <c r="F440" s="59">
        <v>107.33146178689999</v>
      </c>
      <c r="G440" s="60">
        <v>0.20169863819554801</v>
      </c>
      <c r="H440" s="86">
        <v>96.6439422995999</v>
      </c>
      <c r="I440" s="87">
        <v>0.25949360271947602</v>
      </c>
      <c r="J440" s="86">
        <v>34.991641567400002</v>
      </c>
      <c r="K440" s="87">
        <v>0.23981835200624099</v>
      </c>
      <c r="L440" s="86">
        <v>64.107579963899795</v>
      </c>
      <c r="M440" s="87">
        <v>0.24468395049691599</v>
      </c>
      <c r="N440" s="86">
        <v>58.254397920399803</v>
      </c>
      <c r="O440" s="87">
        <v>0.29391860283583499</v>
      </c>
    </row>
    <row r="441" spans="1:15" customFormat="1" x14ac:dyDescent="0.3">
      <c r="A441" s="58" t="s">
        <v>237</v>
      </c>
      <c r="B441" s="61">
        <v>234.22937565270001</v>
      </c>
      <c r="C441" s="62">
        <v>0.15267767320773901</v>
      </c>
      <c r="D441" s="61">
        <v>3.7827772587999999</v>
      </c>
      <c r="E441" s="64">
        <v>4.4990394152853802E-2</v>
      </c>
      <c r="F441" s="61">
        <v>73.246122338299998</v>
      </c>
      <c r="G441" s="62">
        <v>0.137645037929995</v>
      </c>
      <c r="H441" s="89">
        <v>66.621872418599906</v>
      </c>
      <c r="I441" s="90">
        <v>0.17888291063527301</v>
      </c>
      <c r="J441" s="89">
        <v>36.159193015600003</v>
      </c>
      <c r="K441" s="91">
        <v>0.24782027051156399</v>
      </c>
      <c r="L441" s="89">
        <v>41.355298249799901</v>
      </c>
      <c r="M441" s="90">
        <v>0.15784370203082701</v>
      </c>
      <c r="N441" s="89">
        <v>33.169682217099997</v>
      </c>
      <c r="O441" s="90">
        <v>0.167355375762018</v>
      </c>
    </row>
    <row r="442" spans="1:15" customFormat="1" x14ac:dyDescent="0.3">
      <c r="A442" s="58" t="s">
        <v>238</v>
      </c>
      <c r="B442" s="59">
        <v>400.05689593519998</v>
      </c>
      <c r="C442" s="60">
        <v>0.260768982762699</v>
      </c>
      <c r="D442" s="59">
        <v>16.244665209800001</v>
      </c>
      <c r="E442" s="60">
        <v>0.193205637199453</v>
      </c>
      <c r="F442" s="59">
        <v>143.93384361450001</v>
      </c>
      <c r="G442" s="60">
        <v>0.27048229628080001</v>
      </c>
      <c r="H442" s="86">
        <v>99.238560497500004</v>
      </c>
      <c r="I442" s="87">
        <v>0.26646027655162802</v>
      </c>
      <c r="J442" s="86">
        <v>34.859589878400001</v>
      </c>
      <c r="K442" s="87">
        <v>0.23891332391904399</v>
      </c>
      <c r="L442" s="86">
        <v>69.4344935133999</v>
      </c>
      <c r="M442" s="87">
        <v>0.26501555952007999</v>
      </c>
      <c r="N442" s="86">
        <v>43.008577275999997</v>
      </c>
      <c r="O442" s="87">
        <v>0.21699685164014401</v>
      </c>
    </row>
    <row r="443" spans="1:15" customFormat="1" x14ac:dyDescent="0.3">
      <c r="A443" s="58" t="s">
        <v>239</v>
      </c>
      <c r="B443" s="61">
        <v>305.56552194139999</v>
      </c>
      <c r="C443" s="62">
        <v>0.19917669494920701</v>
      </c>
      <c r="D443" s="61">
        <v>25.026281445999999</v>
      </c>
      <c r="E443" s="63">
        <v>0.29764963396046501</v>
      </c>
      <c r="F443" s="61">
        <v>114.4002009372</v>
      </c>
      <c r="G443" s="62">
        <v>0.21498230205923299</v>
      </c>
      <c r="H443" s="89">
        <v>64.717429063200001</v>
      </c>
      <c r="I443" s="90">
        <v>0.17376938923176999</v>
      </c>
      <c r="J443" s="89">
        <v>26.5803332863</v>
      </c>
      <c r="K443" s="90">
        <v>0.1821706967425</v>
      </c>
      <c r="L443" s="89">
        <v>46.579108188900001</v>
      </c>
      <c r="M443" s="90">
        <v>0.17778178818637699</v>
      </c>
      <c r="N443" s="89">
        <v>41.4770937718</v>
      </c>
      <c r="O443" s="90">
        <v>0.20926985577563201</v>
      </c>
    </row>
    <row r="444" spans="1:15" customFormat="1" x14ac:dyDescent="0.3">
      <c r="A444" s="58" t="s">
        <v>240</v>
      </c>
      <c r="B444" s="59">
        <v>141.03156855930001</v>
      </c>
      <c r="C444" s="60">
        <v>9.1928570771577206E-2</v>
      </c>
      <c r="D444" s="59">
        <v>11.3714769467</v>
      </c>
      <c r="E444" s="60">
        <v>0.135246459130512</v>
      </c>
      <c r="F444" s="59">
        <v>65.214530120700005</v>
      </c>
      <c r="G444" s="63">
        <v>0.12255196842491101</v>
      </c>
      <c r="H444" s="86">
        <v>28.204818175500101</v>
      </c>
      <c r="I444" s="87">
        <v>7.5731284426696605E-2</v>
      </c>
      <c r="J444" s="86">
        <v>9.6357392495999896</v>
      </c>
      <c r="K444" s="87">
        <v>6.6039402659914301E-2</v>
      </c>
      <c r="L444" s="86">
        <v>9.1850369733000203</v>
      </c>
      <c r="M444" s="88">
        <v>3.5057182525886098E-2</v>
      </c>
      <c r="N444" s="86">
        <v>20.014221130700001</v>
      </c>
      <c r="O444" s="87">
        <v>0.100980391551224</v>
      </c>
    </row>
    <row r="445" spans="1:15" customFormat="1" x14ac:dyDescent="0.3">
      <c r="A445" s="58" t="s">
        <v>88</v>
      </c>
      <c r="B445" s="61">
        <v>83.665856258699904</v>
      </c>
      <c r="C445" s="62">
        <v>5.4535893394736898E-2</v>
      </c>
      <c r="D445" s="61">
        <v>3.0738178296999998</v>
      </c>
      <c r="E445" s="62">
        <v>3.6558397772578001E-2</v>
      </c>
      <c r="F445" s="61">
        <v>28.011602503700001</v>
      </c>
      <c r="G445" s="62">
        <v>5.26397571095122E-2</v>
      </c>
      <c r="H445" s="89">
        <v>17.006228632399999</v>
      </c>
      <c r="I445" s="90">
        <v>4.5662536435155901E-2</v>
      </c>
      <c r="J445" s="89">
        <v>3.6824431429</v>
      </c>
      <c r="K445" s="90">
        <v>2.52379541607364E-2</v>
      </c>
      <c r="L445" s="89">
        <v>31.340056298099999</v>
      </c>
      <c r="M445" s="91">
        <v>0.11961781723991299</v>
      </c>
      <c r="N445" s="89">
        <v>2.2751119146000001</v>
      </c>
      <c r="O445" s="88">
        <v>1.1478922435145899E-2</v>
      </c>
    </row>
    <row r="446" spans="1:15" customFormat="1" x14ac:dyDescent="0.3">
      <c r="A446" s="58" t="s">
        <v>241</v>
      </c>
      <c r="B446" s="59">
        <v>603.82310520060003</v>
      </c>
      <c r="C446" s="60">
        <v>0.39358985812177899</v>
      </c>
      <c r="D446" s="59">
        <v>28.363423350200001</v>
      </c>
      <c r="E446" s="60">
        <v>0.337339871936992</v>
      </c>
      <c r="F446" s="59">
        <v>180.57758412519999</v>
      </c>
      <c r="G446" s="64">
        <v>0.339343676125543</v>
      </c>
      <c r="H446" s="86">
        <v>163.26581471820001</v>
      </c>
      <c r="I446" s="87">
        <v>0.43837651335474997</v>
      </c>
      <c r="J446" s="86">
        <v>71.150834582999906</v>
      </c>
      <c r="K446" s="91">
        <v>0.48763862251780499</v>
      </c>
      <c r="L446" s="86">
        <v>105.46287821369999</v>
      </c>
      <c r="M446" s="87">
        <v>0.40252765252774397</v>
      </c>
      <c r="N446" s="86">
        <v>91.424080137500098</v>
      </c>
      <c r="O446" s="87">
        <v>0.46127397859785402</v>
      </c>
    </row>
    <row r="447" spans="1:15" customFormat="1" x14ac:dyDescent="0.3">
      <c r="A447" s="58" t="s">
        <v>242</v>
      </c>
      <c r="B447" s="61">
        <v>446.59709050070001</v>
      </c>
      <c r="C447" s="62">
        <v>0.29110526572078499</v>
      </c>
      <c r="D447" s="61">
        <v>36.397758392699998</v>
      </c>
      <c r="E447" s="63">
        <v>0.43289609309097699</v>
      </c>
      <c r="F447" s="61">
        <v>179.6147310579</v>
      </c>
      <c r="G447" s="63">
        <v>0.33753427048414397</v>
      </c>
      <c r="H447" s="89">
        <v>92.922247238700095</v>
      </c>
      <c r="I447" s="90">
        <v>0.24950067365846701</v>
      </c>
      <c r="J447" s="89">
        <v>36.216072535899997</v>
      </c>
      <c r="K447" s="90">
        <v>0.24821009940241501</v>
      </c>
      <c r="L447" s="89">
        <v>55.764145162199803</v>
      </c>
      <c r="M447" s="88">
        <v>0.21283897071226399</v>
      </c>
      <c r="N447" s="89">
        <v>61.491314902499802</v>
      </c>
      <c r="O447" s="90">
        <v>0.31025024732685602</v>
      </c>
    </row>
    <row r="448" spans="1:15" customFormat="1" x14ac:dyDescent="0.3">
      <c r="A448" s="65" t="s">
        <v>1</v>
      </c>
      <c r="H448" s="84"/>
      <c r="I448" s="84"/>
      <c r="J448" s="84"/>
      <c r="K448" s="84"/>
      <c r="L448" s="84"/>
      <c r="M448" s="84"/>
      <c r="N448" s="84"/>
      <c r="O448" s="84"/>
    </row>
    <row r="449" spans="1:15" customFormat="1" x14ac:dyDescent="0.3">
      <c r="A449" s="65" t="s">
        <v>1</v>
      </c>
      <c r="H449" s="84"/>
      <c r="I449" s="84"/>
      <c r="J449" s="84"/>
      <c r="K449" s="84"/>
      <c r="L449" s="84"/>
      <c r="M449" s="84"/>
      <c r="N449" s="84"/>
      <c r="O449" s="84"/>
    </row>
    <row r="450" spans="1:15" customFormat="1" x14ac:dyDescent="0.3">
      <c r="A450" s="53" t="s">
        <v>243</v>
      </c>
      <c r="H450" s="84"/>
      <c r="I450" s="84"/>
      <c r="J450" s="84"/>
      <c r="K450" s="84"/>
      <c r="L450" s="84"/>
      <c r="M450" s="84"/>
      <c r="N450" s="84"/>
      <c r="O450" s="84"/>
    </row>
    <row r="451" spans="1:15" customFormat="1" x14ac:dyDescent="0.3">
      <c r="A451" s="54" t="s">
        <v>1</v>
      </c>
      <c r="H451" s="84"/>
      <c r="I451" s="84"/>
      <c r="J451" s="84"/>
      <c r="K451" s="84"/>
      <c r="L451" s="84"/>
      <c r="M451" s="84"/>
      <c r="N451" s="84"/>
      <c r="O451" s="84"/>
    </row>
    <row r="452" spans="1:15" customFormat="1" ht="25.5" customHeight="1" x14ac:dyDescent="0.3">
      <c r="A452" s="114" t="s">
        <v>1</v>
      </c>
      <c r="B452" s="113" t="s">
        <v>502</v>
      </c>
      <c r="C452" s="113" t="s">
        <v>1</v>
      </c>
      <c r="D452" s="113" t="s">
        <v>496</v>
      </c>
      <c r="E452" s="113" t="s">
        <v>1</v>
      </c>
      <c r="F452" s="113" t="s">
        <v>497</v>
      </c>
      <c r="G452" s="113" t="s">
        <v>1</v>
      </c>
      <c r="H452" s="116" t="s">
        <v>498</v>
      </c>
      <c r="I452" s="116" t="s">
        <v>1</v>
      </c>
      <c r="J452" s="116" t="s">
        <v>499</v>
      </c>
      <c r="K452" s="116" t="s">
        <v>1</v>
      </c>
      <c r="L452" s="116" t="s">
        <v>500</v>
      </c>
      <c r="M452" s="116" t="s">
        <v>1</v>
      </c>
      <c r="N452" s="116" t="s">
        <v>501</v>
      </c>
      <c r="O452" s="116" t="s">
        <v>1</v>
      </c>
    </row>
    <row r="453" spans="1:15" customFormat="1" x14ac:dyDescent="0.3">
      <c r="A453" s="115" t="s">
        <v>1</v>
      </c>
      <c r="B453" s="55" t="s">
        <v>14</v>
      </c>
      <c r="C453" s="55" t="s">
        <v>15</v>
      </c>
      <c r="D453" s="55" t="s">
        <v>14</v>
      </c>
      <c r="E453" s="55" t="s">
        <v>15</v>
      </c>
      <c r="F453" s="55" t="s">
        <v>14</v>
      </c>
      <c r="G453" s="55" t="s">
        <v>15</v>
      </c>
      <c r="H453" s="80" t="s">
        <v>14</v>
      </c>
      <c r="I453" s="80" t="s">
        <v>15</v>
      </c>
      <c r="J453" s="80" t="s">
        <v>14</v>
      </c>
      <c r="K453" s="80" t="s">
        <v>15</v>
      </c>
      <c r="L453" s="80" t="s">
        <v>14</v>
      </c>
      <c r="M453" s="80" t="s">
        <v>15</v>
      </c>
      <c r="N453" s="80" t="s">
        <v>14</v>
      </c>
      <c r="O453" s="80" t="s">
        <v>15</v>
      </c>
    </row>
    <row r="454" spans="1:15" customFormat="1" x14ac:dyDescent="0.3">
      <c r="A454" s="56" t="s">
        <v>16</v>
      </c>
      <c r="B454" s="57">
        <v>1534.1429478952</v>
      </c>
      <c r="C454" s="57">
        <v>1534.1429478952</v>
      </c>
      <c r="D454" s="57">
        <v>84.079664782400002</v>
      </c>
      <c r="E454" s="57">
        <v>84.079664782400002</v>
      </c>
      <c r="F454" s="57">
        <v>532.13776130129997</v>
      </c>
      <c r="G454" s="57">
        <v>532.13776130129997</v>
      </c>
      <c r="H454" s="85">
        <v>372.43285108679999</v>
      </c>
      <c r="I454" s="85">
        <v>372.43285108679999</v>
      </c>
      <c r="J454" s="85">
        <v>145.9089401402</v>
      </c>
      <c r="K454" s="85">
        <v>145.9089401402</v>
      </c>
      <c r="L454" s="85">
        <v>262.00157318740003</v>
      </c>
      <c r="M454" s="85">
        <v>262.00157318740003</v>
      </c>
      <c r="N454" s="85">
        <v>198.19908423059999</v>
      </c>
      <c r="O454" s="85">
        <v>198.19908423059999</v>
      </c>
    </row>
    <row r="455" spans="1:15" customFormat="1" x14ac:dyDescent="0.3">
      <c r="A455" s="58" t="s">
        <v>236</v>
      </c>
      <c r="B455" s="59">
        <v>319.90043964019998</v>
      </c>
      <c r="C455" s="60">
        <v>0.20852062063648899</v>
      </c>
      <c r="D455" s="59">
        <v>20.345924245599999</v>
      </c>
      <c r="E455" s="60">
        <v>0.24198388871144599</v>
      </c>
      <c r="F455" s="59">
        <v>80.360745585499998</v>
      </c>
      <c r="G455" s="64">
        <v>0.151014927767923</v>
      </c>
      <c r="H455" s="86">
        <v>90.4575127831</v>
      </c>
      <c r="I455" s="87">
        <v>0.24288274388023201</v>
      </c>
      <c r="J455" s="86">
        <v>35.0931432872</v>
      </c>
      <c r="K455" s="87">
        <v>0.24051400314113699</v>
      </c>
      <c r="L455" s="86">
        <v>54.416755952499898</v>
      </c>
      <c r="M455" s="87">
        <v>0.207696294684375</v>
      </c>
      <c r="N455" s="86">
        <v>58.640238756100203</v>
      </c>
      <c r="O455" s="91">
        <v>0.29586533653139102</v>
      </c>
    </row>
    <row r="456" spans="1:15" customFormat="1" x14ac:dyDescent="0.3">
      <c r="A456" s="58" t="s">
        <v>237</v>
      </c>
      <c r="B456" s="61">
        <v>196.96916162220001</v>
      </c>
      <c r="C456" s="62">
        <v>0.12839035755594699</v>
      </c>
      <c r="D456" s="61">
        <v>9.4698882270000002</v>
      </c>
      <c r="E456" s="62">
        <v>0.112629947461235</v>
      </c>
      <c r="F456" s="61">
        <v>62.247148260300101</v>
      </c>
      <c r="G456" s="62">
        <v>0.116975626965618</v>
      </c>
      <c r="H456" s="89">
        <v>56.9224019892999</v>
      </c>
      <c r="I456" s="90">
        <v>0.15283936909215801</v>
      </c>
      <c r="J456" s="89">
        <v>38.125172825299998</v>
      </c>
      <c r="K456" s="91">
        <v>0.26129428936065602</v>
      </c>
      <c r="L456" s="89">
        <v>29.829280533799999</v>
      </c>
      <c r="M456" s="90">
        <v>0.11385153215268801</v>
      </c>
      <c r="N456" s="89">
        <v>17.500509497900001</v>
      </c>
      <c r="O456" s="90">
        <v>8.8297630465025603E-2</v>
      </c>
    </row>
    <row r="457" spans="1:15" customFormat="1" x14ac:dyDescent="0.3">
      <c r="A457" s="58" t="s">
        <v>238</v>
      </c>
      <c r="B457" s="59">
        <v>391.66730636329999</v>
      </c>
      <c r="C457" s="60">
        <v>0.25530039876704902</v>
      </c>
      <c r="D457" s="59">
        <v>14.5313609796001</v>
      </c>
      <c r="E457" s="60">
        <v>0.172828483762483</v>
      </c>
      <c r="F457" s="59">
        <v>124.9522304162</v>
      </c>
      <c r="G457" s="60">
        <v>0.234811809089886</v>
      </c>
      <c r="H457" s="86">
        <v>87.643195679000101</v>
      </c>
      <c r="I457" s="87">
        <v>0.23532616798772599</v>
      </c>
      <c r="J457" s="86">
        <v>35.510608455800003</v>
      </c>
      <c r="K457" s="87">
        <v>0.243375138094203</v>
      </c>
      <c r="L457" s="86">
        <v>82.782320756900205</v>
      </c>
      <c r="M457" s="87">
        <v>0.315961159125136</v>
      </c>
      <c r="N457" s="86">
        <v>57.062363930599801</v>
      </c>
      <c r="O457" s="87">
        <v>0.28790427641032501</v>
      </c>
    </row>
    <row r="458" spans="1:15" customFormat="1" x14ac:dyDescent="0.3">
      <c r="A458" s="58" t="s">
        <v>239</v>
      </c>
      <c r="B458" s="61">
        <v>370.73183098120001</v>
      </c>
      <c r="C458" s="62">
        <v>0.24165403327625601</v>
      </c>
      <c r="D458" s="61">
        <v>24.127331038000101</v>
      </c>
      <c r="E458" s="62">
        <v>0.28695798324650901</v>
      </c>
      <c r="F458" s="61">
        <v>162.2602898751</v>
      </c>
      <c r="G458" s="63">
        <v>0.30492158549001602</v>
      </c>
      <c r="H458" s="89">
        <v>77.565594408400102</v>
      </c>
      <c r="I458" s="90">
        <v>0.20826732706863799</v>
      </c>
      <c r="J458" s="89">
        <v>14.294689565100001</v>
      </c>
      <c r="K458" s="88">
        <v>9.7969936258632401E-2</v>
      </c>
      <c r="L458" s="89">
        <v>43.0239428094999</v>
      </c>
      <c r="M458" s="88">
        <v>0.16421253615422601</v>
      </c>
      <c r="N458" s="89">
        <v>54.983933041200203</v>
      </c>
      <c r="O458" s="90">
        <v>0.27741769471158301</v>
      </c>
    </row>
    <row r="459" spans="1:15" customFormat="1" x14ac:dyDescent="0.3">
      <c r="A459" s="58" t="s">
        <v>240</v>
      </c>
      <c r="B459" s="59">
        <v>199.18949709699999</v>
      </c>
      <c r="C459" s="60">
        <v>0.12983763825286401</v>
      </c>
      <c r="D459" s="59">
        <v>12.531342462500101</v>
      </c>
      <c r="E459" s="60">
        <v>0.149041299045749</v>
      </c>
      <c r="F459" s="59">
        <v>83.826436816199902</v>
      </c>
      <c r="G459" s="60">
        <v>0.157527698487717</v>
      </c>
      <c r="H459" s="86">
        <v>46.084516802499998</v>
      </c>
      <c r="I459" s="87">
        <v>0.123739129531727</v>
      </c>
      <c r="J459" s="86">
        <v>19.0582891731</v>
      </c>
      <c r="K459" s="87">
        <v>0.130617693163883</v>
      </c>
      <c r="L459" s="86">
        <v>35.297170971699998</v>
      </c>
      <c r="M459" s="87">
        <v>0.134721217671671</v>
      </c>
      <c r="N459" s="86">
        <v>7.5884430638000104</v>
      </c>
      <c r="O459" s="88">
        <v>3.82869733897006E-2</v>
      </c>
    </row>
    <row r="460" spans="1:15" customFormat="1" x14ac:dyDescent="0.3">
      <c r="A460" s="58" t="s">
        <v>88</v>
      </c>
      <c r="B460" s="61">
        <v>55.684712191300001</v>
      </c>
      <c r="C460" s="62">
        <v>3.6296951511394601E-2</v>
      </c>
      <c r="D460" s="61">
        <v>3.0738178296999998</v>
      </c>
      <c r="E460" s="62">
        <v>3.6558397772578001E-2</v>
      </c>
      <c r="F460" s="61">
        <v>18.490910348</v>
      </c>
      <c r="G460" s="62">
        <v>3.4748352198840302E-2</v>
      </c>
      <c r="H460" s="89">
        <v>13.7596294245</v>
      </c>
      <c r="I460" s="90">
        <v>3.6945262439518699E-2</v>
      </c>
      <c r="J460" s="89">
        <v>3.8270368336999998</v>
      </c>
      <c r="K460" s="90">
        <v>2.6228939981489199E-2</v>
      </c>
      <c r="L460" s="89">
        <v>16.652102162999999</v>
      </c>
      <c r="M460" s="90">
        <v>6.3557260211904804E-2</v>
      </c>
      <c r="N460" s="89">
        <v>2.4235959409999999</v>
      </c>
      <c r="O460" s="90">
        <v>1.22280884919741E-2</v>
      </c>
    </row>
    <row r="461" spans="1:15" customFormat="1" x14ac:dyDescent="0.3">
      <c r="A461" s="58" t="s">
        <v>241</v>
      </c>
      <c r="B461" s="59">
        <v>516.86960126240001</v>
      </c>
      <c r="C461" s="60">
        <v>0.33691097819243698</v>
      </c>
      <c r="D461" s="59">
        <v>29.815812472600001</v>
      </c>
      <c r="E461" s="60">
        <v>0.354613836172682</v>
      </c>
      <c r="F461" s="59">
        <v>142.60789384579999</v>
      </c>
      <c r="G461" s="64">
        <v>0.267990554733541</v>
      </c>
      <c r="H461" s="86">
        <v>147.37991477240001</v>
      </c>
      <c r="I461" s="91">
        <v>0.39572211297239002</v>
      </c>
      <c r="J461" s="86">
        <v>73.218316112500005</v>
      </c>
      <c r="K461" s="91">
        <v>0.50180829250179204</v>
      </c>
      <c r="L461" s="86">
        <v>84.2460364863</v>
      </c>
      <c r="M461" s="87">
        <v>0.32154782683706201</v>
      </c>
      <c r="N461" s="86">
        <v>76.140748254000201</v>
      </c>
      <c r="O461" s="87">
        <v>0.384162966996417</v>
      </c>
    </row>
    <row r="462" spans="1:15" customFormat="1" x14ac:dyDescent="0.3">
      <c r="A462" s="58" t="s">
        <v>242</v>
      </c>
      <c r="B462" s="61">
        <v>569.92132807819996</v>
      </c>
      <c r="C462" s="62">
        <v>0.37149167152911999</v>
      </c>
      <c r="D462" s="61">
        <v>36.658673500500001</v>
      </c>
      <c r="E462" s="62">
        <v>0.43599928229225798</v>
      </c>
      <c r="F462" s="61">
        <v>246.08672669129999</v>
      </c>
      <c r="G462" s="63">
        <v>0.46244928397773299</v>
      </c>
      <c r="H462" s="89">
        <v>123.65011121089999</v>
      </c>
      <c r="I462" s="90">
        <v>0.33200645660036499</v>
      </c>
      <c r="J462" s="89">
        <v>33.352978738200001</v>
      </c>
      <c r="K462" s="88">
        <v>0.22858762942251501</v>
      </c>
      <c r="L462" s="89">
        <v>78.321113781200197</v>
      </c>
      <c r="M462" s="90">
        <v>0.29893375382589699</v>
      </c>
      <c r="N462" s="89">
        <v>62.572376105000103</v>
      </c>
      <c r="O462" s="90">
        <v>0.315704668101284</v>
      </c>
    </row>
    <row r="463" spans="1:15" customFormat="1" x14ac:dyDescent="0.3">
      <c r="A463" s="65" t="s">
        <v>1</v>
      </c>
      <c r="H463" s="84"/>
      <c r="I463" s="84"/>
      <c r="J463" s="84"/>
      <c r="K463" s="84"/>
      <c r="L463" s="84"/>
      <c r="M463" s="84"/>
      <c r="N463" s="84"/>
      <c r="O463" s="84"/>
    </row>
    <row r="464" spans="1:15" customFormat="1" x14ac:dyDescent="0.3">
      <c r="A464" s="65" t="s">
        <v>1</v>
      </c>
      <c r="H464" s="84"/>
      <c r="I464" s="84"/>
      <c r="J464" s="84"/>
      <c r="K464" s="84"/>
      <c r="L464" s="84"/>
      <c r="M464" s="84"/>
      <c r="N464" s="84"/>
      <c r="O464" s="84"/>
    </row>
    <row r="465" spans="1:15" customFormat="1" x14ac:dyDescent="0.3">
      <c r="A465" s="53" t="s">
        <v>244</v>
      </c>
      <c r="H465" s="84"/>
      <c r="I465" s="84"/>
      <c r="J465" s="84"/>
      <c r="K465" s="84"/>
      <c r="L465" s="84"/>
      <c r="M465" s="84"/>
      <c r="N465" s="84"/>
      <c r="O465" s="84"/>
    </row>
    <row r="466" spans="1:15" customFormat="1" x14ac:dyDescent="0.3">
      <c r="A466" s="54" t="s">
        <v>1</v>
      </c>
      <c r="H466" s="84"/>
      <c r="I466" s="84"/>
      <c r="J466" s="84"/>
      <c r="K466" s="84"/>
      <c r="L466" s="84"/>
      <c r="M466" s="84"/>
      <c r="N466" s="84"/>
      <c r="O466" s="84"/>
    </row>
    <row r="467" spans="1:15" customFormat="1" ht="25.5" customHeight="1" x14ac:dyDescent="0.3">
      <c r="A467" s="114" t="s">
        <v>1</v>
      </c>
      <c r="B467" s="113" t="s">
        <v>502</v>
      </c>
      <c r="C467" s="113" t="s">
        <v>1</v>
      </c>
      <c r="D467" s="113" t="s">
        <v>496</v>
      </c>
      <c r="E467" s="113" t="s">
        <v>1</v>
      </c>
      <c r="F467" s="113" t="s">
        <v>497</v>
      </c>
      <c r="G467" s="113" t="s">
        <v>1</v>
      </c>
      <c r="H467" s="116" t="s">
        <v>498</v>
      </c>
      <c r="I467" s="116" t="s">
        <v>1</v>
      </c>
      <c r="J467" s="116" t="s">
        <v>499</v>
      </c>
      <c r="K467" s="116" t="s">
        <v>1</v>
      </c>
      <c r="L467" s="116" t="s">
        <v>500</v>
      </c>
      <c r="M467" s="116" t="s">
        <v>1</v>
      </c>
      <c r="N467" s="116" t="s">
        <v>501</v>
      </c>
      <c r="O467" s="116" t="s">
        <v>1</v>
      </c>
    </row>
    <row r="468" spans="1:15" customFormat="1" x14ac:dyDescent="0.3">
      <c r="A468" s="115" t="s">
        <v>1</v>
      </c>
      <c r="B468" s="55" t="s">
        <v>14</v>
      </c>
      <c r="C468" s="55" t="s">
        <v>15</v>
      </c>
      <c r="D468" s="55" t="s">
        <v>14</v>
      </c>
      <c r="E468" s="55" t="s">
        <v>15</v>
      </c>
      <c r="F468" s="55" t="s">
        <v>14</v>
      </c>
      <c r="G468" s="55" t="s">
        <v>15</v>
      </c>
      <c r="H468" s="80" t="s">
        <v>14</v>
      </c>
      <c r="I468" s="80" t="s">
        <v>15</v>
      </c>
      <c r="J468" s="80" t="s">
        <v>14</v>
      </c>
      <c r="K468" s="80" t="s">
        <v>15</v>
      </c>
      <c r="L468" s="80" t="s">
        <v>14</v>
      </c>
      <c r="M468" s="80" t="s">
        <v>15</v>
      </c>
      <c r="N468" s="80" t="s">
        <v>14</v>
      </c>
      <c r="O468" s="80" t="s">
        <v>15</v>
      </c>
    </row>
    <row r="469" spans="1:15" customFormat="1" x14ac:dyDescent="0.3">
      <c r="A469" s="56" t="s">
        <v>16</v>
      </c>
      <c r="B469" s="57">
        <v>1534.1429478952</v>
      </c>
      <c r="C469" s="57">
        <v>1534.1429478952</v>
      </c>
      <c r="D469" s="57">
        <v>84.079664782400002</v>
      </c>
      <c r="E469" s="57">
        <v>84.079664782400002</v>
      </c>
      <c r="F469" s="57">
        <v>532.13776130129997</v>
      </c>
      <c r="G469" s="57">
        <v>532.13776130129997</v>
      </c>
      <c r="H469" s="85">
        <v>372.43285108679999</v>
      </c>
      <c r="I469" s="85">
        <v>372.43285108679999</v>
      </c>
      <c r="J469" s="85">
        <v>145.9089401402</v>
      </c>
      <c r="K469" s="85">
        <v>145.9089401402</v>
      </c>
      <c r="L469" s="85">
        <v>262.00157318740003</v>
      </c>
      <c r="M469" s="85">
        <v>262.00157318740003</v>
      </c>
      <c r="N469" s="85">
        <v>198.19908423059999</v>
      </c>
      <c r="O469" s="85">
        <v>198.19908423059999</v>
      </c>
    </row>
    <row r="470" spans="1:15" customFormat="1" x14ac:dyDescent="0.3">
      <c r="A470" s="58" t="s">
        <v>236</v>
      </c>
      <c r="B470" s="59">
        <v>363.49192235070001</v>
      </c>
      <c r="C470" s="60">
        <v>0.236934845510583</v>
      </c>
      <c r="D470" s="59">
        <v>19.421640381400099</v>
      </c>
      <c r="E470" s="60">
        <v>0.230990934986047</v>
      </c>
      <c r="F470" s="59">
        <v>105.1204326978</v>
      </c>
      <c r="G470" s="60">
        <v>0.197543644414064</v>
      </c>
      <c r="H470" s="86">
        <v>97.988233564400105</v>
      </c>
      <c r="I470" s="87">
        <v>0.26310308899566598</v>
      </c>
      <c r="J470" s="86">
        <v>35.210616544700002</v>
      </c>
      <c r="K470" s="87">
        <v>0.24131911664129099</v>
      </c>
      <c r="L470" s="86">
        <v>60.901390508799999</v>
      </c>
      <c r="M470" s="87">
        <v>0.232446659643679</v>
      </c>
      <c r="N470" s="86">
        <v>61.264101195000002</v>
      </c>
      <c r="O470" s="87">
        <v>0.30910385601842999</v>
      </c>
    </row>
    <row r="471" spans="1:15" customFormat="1" x14ac:dyDescent="0.3">
      <c r="A471" s="58" t="s">
        <v>237</v>
      </c>
      <c r="B471" s="61">
        <v>259.32917494340001</v>
      </c>
      <c r="C471" s="62">
        <v>0.169038468872273</v>
      </c>
      <c r="D471" s="61">
        <v>8.2841167795999997</v>
      </c>
      <c r="E471" s="62">
        <v>9.8526995808552204E-2</v>
      </c>
      <c r="F471" s="61">
        <v>84.0396072465999</v>
      </c>
      <c r="G471" s="62">
        <v>0.157928291052091</v>
      </c>
      <c r="H471" s="89">
        <v>73.027513553399999</v>
      </c>
      <c r="I471" s="90">
        <v>0.19608236314357799</v>
      </c>
      <c r="J471" s="89">
        <v>39.991126405199999</v>
      </c>
      <c r="K471" s="91">
        <v>0.27408276947782401</v>
      </c>
      <c r="L471" s="89">
        <v>42.540471829000097</v>
      </c>
      <c r="M471" s="90">
        <v>0.16236723814849899</v>
      </c>
      <c r="N471" s="89">
        <v>24.6411782831</v>
      </c>
      <c r="O471" s="90">
        <v>0.124325389185101</v>
      </c>
    </row>
    <row r="472" spans="1:15" customFormat="1" x14ac:dyDescent="0.3">
      <c r="A472" s="58" t="s">
        <v>238</v>
      </c>
      <c r="B472" s="59">
        <v>443.68262185880002</v>
      </c>
      <c r="C472" s="60">
        <v>0.28920552838151098</v>
      </c>
      <c r="D472" s="59">
        <v>24.743179468399902</v>
      </c>
      <c r="E472" s="60">
        <v>0.294282565617214</v>
      </c>
      <c r="F472" s="59">
        <v>162.29832637179999</v>
      </c>
      <c r="G472" s="60">
        <v>0.30499306415487698</v>
      </c>
      <c r="H472" s="86">
        <v>88.584005205599894</v>
      </c>
      <c r="I472" s="87">
        <v>0.23785228651850199</v>
      </c>
      <c r="J472" s="86">
        <v>31.763474639799998</v>
      </c>
      <c r="K472" s="87">
        <v>0.217693820606738</v>
      </c>
      <c r="L472" s="86">
        <v>90.945989392399994</v>
      </c>
      <c r="M472" s="87">
        <v>0.34712001262431202</v>
      </c>
      <c r="N472" s="86">
        <v>53.551608602999899</v>
      </c>
      <c r="O472" s="87">
        <v>0.27019099917078299</v>
      </c>
    </row>
    <row r="473" spans="1:15" customFormat="1" x14ac:dyDescent="0.3">
      <c r="A473" s="58" t="s">
        <v>239</v>
      </c>
      <c r="B473" s="61">
        <v>292.86033960880002</v>
      </c>
      <c r="C473" s="62">
        <v>0.19089507924316701</v>
      </c>
      <c r="D473" s="61">
        <v>22.090890953599999</v>
      </c>
      <c r="E473" s="62">
        <v>0.26273761926586803</v>
      </c>
      <c r="F473" s="61">
        <v>108.56274926570001</v>
      </c>
      <c r="G473" s="62">
        <v>0.20401248917238801</v>
      </c>
      <c r="H473" s="89">
        <v>77.538422246600007</v>
      </c>
      <c r="I473" s="90">
        <v>0.20819436851591999</v>
      </c>
      <c r="J473" s="89">
        <v>21.8938396709</v>
      </c>
      <c r="K473" s="90">
        <v>0.150051392669036</v>
      </c>
      <c r="L473" s="89">
        <v>35.711044602199998</v>
      </c>
      <c r="M473" s="90">
        <v>0.13630087853196701</v>
      </c>
      <c r="N473" s="89">
        <v>38.680143940000001</v>
      </c>
      <c r="O473" s="90">
        <v>0.19515803561935999</v>
      </c>
    </row>
    <row r="474" spans="1:15" customFormat="1" x14ac:dyDescent="0.3">
      <c r="A474" s="58" t="s">
        <v>240</v>
      </c>
      <c r="B474" s="59">
        <v>113.853862519</v>
      </c>
      <c r="C474" s="60">
        <v>7.4213333689148203E-2</v>
      </c>
      <c r="D474" s="59">
        <v>6.6631982223000099</v>
      </c>
      <c r="E474" s="60">
        <v>7.9248629731630105E-2</v>
      </c>
      <c r="F474" s="59">
        <v>51.204890416900099</v>
      </c>
      <c r="G474" s="60">
        <v>9.6224876602785295E-2</v>
      </c>
      <c r="H474" s="86">
        <v>22.0304246916</v>
      </c>
      <c r="I474" s="87">
        <v>5.9152742910064997E-2</v>
      </c>
      <c r="J474" s="86">
        <v>14.5492311435</v>
      </c>
      <c r="K474" s="87">
        <v>9.9714459782382303E-2</v>
      </c>
      <c r="L474" s="86">
        <v>11.3592659598</v>
      </c>
      <c r="M474" s="87">
        <v>4.33557166150111E-2</v>
      </c>
      <c r="N474" s="86">
        <v>18.0177390801</v>
      </c>
      <c r="O474" s="87">
        <v>9.0907277145321097E-2</v>
      </c>
    </row>
    <row r="475" spans="1:15" customFormat="1" x14ac:dyDescent="0.3">
      <c r="A475" s="58" t="s">
        <v>88</v>
      </c>
      <c r="B475" s="61">
        <v>60.925026614499998</v>
      </c>
      <c r="C475" s="62">
        <v>3.9712744303317601E-2</v>
      </c>
      <c r="D475" s="61">
        <v>2.8766389770999998</v>
      </c>
      <c r="E475" s="62">
        <v>3.4213254590688497E-2</v>
      </c>
      <c r="F475" s="61">
        <v>20.911755302499898</v>
      </c>
      <c r="G475" s="62">
        <v>3.9297634603795102E-2</v>
      </c>
      <c r="H475" s="89">
        <v>13.264251825200001</v>
      </c>
      <c r="I475" s="90">
        <v>3.5615149916269399E-2</v>
      </c>
      <c r="J475" s="89">
        <v>2.5006517361</v>
      </c>
      <c r="K475" s="90">
        <v>1.71384408227295E-2</v>
      </c>
      <c r="L475" s="89">
        <v>20.543410895200001</v>
      </c>
      <c r="M475" s="91">
        <v>7.8409494436531696E-2</v>
      </c>
      <c r="N475" s="89">
        <v>2.0443131293999999</v>
      </c>
      <c r="O475" s="90">
        <v>1.03144428610048E-2</v>
      </c>
    </row>
    <row r="476" spans="1:15" customFormat="1" x14ac:dyDescent="0.3">
      <c r="A476" s="58" t="s">
        <v>241</v>
      </c>
      <c r="B476" s="59">
        <v>622.82109729410001</v>
      </c>
      <c r="C476" s="60">
        <v>0.405973314382856</v>
      </c>
      <c r="D476" s="59">
        <v>27.705757161000001</v>
      </c>
      <c r="E476" s="60">
        <v>0.32951793079459901</v>
      </c>
      <c r="F476" s="59">
        <v>189.16003994440101</v>
      </c>
      <c r="G476" s="64">
        <v>0.35547193546615502</v>
      </c>
      <c r="H476" s="86">
        <v>171.0157471178</v>
      </c>
      <c r="I476" s="87">
        <v>0.459185452139244</v>
      </c>
      <c r="J476" s="86">
        <v>75.201742949900193</v>
      </c>
      <c r="K476" s="91">
        <v>0.51540188611911397</v>
      </c>
      <c r="L476" s="86">
        <v>103.4418623378</v>
      </c>
      <c r="M476" s="87">
        <v>0.39481389779217801</v>
      </c>
      <c r="N476" s="86">
        <v>85.905279478100098</v>
      </c>
      <c r="O476" s="87">
        <v>0.43342924520353099</v>
      </c>
    </row>
    <row r="477" spans="1:15" customFormat="1" x14ac:dyDescent="0.3">
      <c r="A477" s="58" t="s">
        <v>242</v>
      </c>
      <c r="B477" s="61">
        <v>406.71420212779998</v>
      </c>
      <c r="C477" s="62">
        <v>0.26510841293231502</v>
      </c>
      <c r="D477" s="61">
        <v>28.754089175899999</v>
      </c>
      <c r="E477" s="62">
        <v>0.34198624899749802</v>
      </c>
      <c r="F477" s="61">
        <v>159.76763968259999</v>
      </c>
      <c r="G477" s="62">
        <v>0.30023736577517302</v>
      </c>
      <c r="H477" s="89">
        <v>99.568846938199897</v>
      </c>
      <c r="I477" s="90">
        <v>0.267347111425985</v>
      </c>
      <c r="J477" s="89">
        <v>36.443070814400002</v>
      </c>
      <c r="K477" s="90">
        <v>0.249765852451418</v>
      </c>
      <c r="L477" s="89">
        <v>47.070310562000003</v>
      </c>
      <c r="M477" s="88">
        <v>0.17965659514697799</v>
      </c>
      <c r="N477" s="89">
        <v>56.697883020100001</v>
      </c>
      <c r="O477" s="90">
        <v>0.286065312764681</v>
      </c>
    </row>
    <row r="478" spans="1:15" customFormat="1" x14ac:dyDescent="0.3">
      <c r="A478" s="65" t="s">
        <v>1</v>
      </c>
      <c r="H478" s="84"/>
      <c r="I478" s="84"/>
      <c r="J478" s="84"/>
      <c r="K478" s="84"/>
      <c r="L478" s="84"/>
      <c r="M478" s="84"/>
      <c r="N478" s="84"/>
      <c r="O478" s="84"/>
    </row>
    <row r="479" spans="1:15" customFormat="1" x14ac:dyDescent="0.3">
      <c r="A479" s="65" t="s">
        <v>1</v>
      </c>
      <c r="H479" s="84"/>
      <c r="I479" s="84"/>
      <c r="J479" s="84"/>
      <c r="K479" s="84"/>
      <c r="L479" s="84"/>
      <c r="M479" s="84"/>
      <c r="N479" s="84"/>
      <c r="O479" s="84"/>
    </row>
    <row r="480" spans="1:15" customFormat="1" x14ac:dyDescent="0.3">
      <c r="A480" s="53" t="s">
        <v>245</v>
      </c>
      <c r="H480" s="84"/>
      <c r="I480" s="84"/>
      <c r="J480" s="84"/>
      <c r="K480" s="84"/>
      <c r="L480" s="84"/>
      <c r="M480" s="84"/>
      <c r="N480" s="84"/>
      <c r="O480" s="84"/>
    </row>
    <row r="481" spans="1:15" customFormat="1" x14ac:dyDescent="0.3">
      <c r="A481" s="54" t="s">
        <v>1</v>
      </c>
      <c r="H481" s="84"/>
      <c r="I481" s="84"/>
      <c r="J481" s="84"/>
      <c r="K481" s="84"/>
      <c r="L481" s="84"/>
      <c r="M481" s="84"/>
      <c r="N481" s="84"/>
      <c r="O481" s="84"/>
    </row>
    <row r="482" spans="1:15" customFormat="1" ht="25.5" customHeight="1" x14ac:dyDescent="0.3">
      <c r="A482" s="114" t="s">
        <v>1</v>
      </c>
      <c r="B482" s="113" t="s">
        <v>502</v>
      </c>
      <c r="C482" s="113" t="s">
        <v>1</v>
      </c>
      <c r="D482" s="113" t="s">
        <v>496</v>
      </c>
      <c r="E482" s="113" t="s">
        <v>1</v>
      </c>
      <c r="F482" s="113" t="s">
        <v>497</v>
      </c>
      <c r="G482" s="113" t="s">
        <v>1</v>
      </c>
      <c r="H482" s="116" t="s">
        <v>498</v>
      </c>
      <c r="I482" s="116" t="s">
        <v>1</v>
      </c>
      <c r="J482" s="116" t="s">
        <v>499</v>
      </c>
      <c r="K482" s="116" t="s">
        <v>1</v>
      </c>
      <c r="L482" s="116" t="s">
        <v>500</v>
      </c>
      <c r="M482" s="116" t="s">
        <v>1</v>
      </c>
      <c r="N482" s="116" t="s">
        <v>501</v>
      </c>
      <c r="O482" s="116" t="s">
        <v>1</v>
      </c>
    </row>
    <row r="483" spans="1:15" customFormat="1" x14ac:dyDescent="0.3">
      <c r="A483" s="115" t="s">
        <v>1</v>
      </c>
      <c r="B483" s="55" t="s">
        <v>14</v>
      </c>
      <c r="C483" s="55" t="s">
        <v>15</v>
      </c>
      <c r="D483" s="55" t="s">
        <v>14</v>
      </c>
      <c r="E483" s="55" t="s">
        <v>15</v>
      </c>
      <c r="F483" s="55" t="s">
        <v>14</v>
      </c>
      <c r="G483" s="55" t="s">
        <v>15</v>
      </c>
      <c r="H483" s="80" t="s">
        <v>14</v>
      </c>
      <c r="I483" s="80" t="s">
        <v>15</v>
      </c>
      <c r="J483" s="80" t="s">
        <v>14</v>
      </c>
      <c r="K483" s="80" t="s">
        <v>15</v>
      </c>
      <c r="L483" s="80" t="s">
        <v>14</v>
      </c>
      <c r="M483" s="80" t="s">
        <v>15</v>
      </c>
      <c r="N483" s="80" t="s">
        <v>14</v>
      </c>
      <c r="O483" s="80" t="s">
        <v>15</v>
      </c>
    </row>
    <row r="484" spans="1:15" customFormat="1" x14ac:dyDescent="0.3">
      <c r="A484" s="56" t="s">
        <v>16</v>
      </c>
      <c r="B484" s="57">
        <v>1534.1429478952</v>
      </c>
      <c r="C484" s="57">
        <v>1534.1429478952</v>
      </c>
      <c r="D484" s="57">
        <v>84.079664782400002</v>
      </c>
      <c r="E484" s="57">
        <v>84.079664782400002</v>
      </c>
      <c r="F484" s="57">
        <v>532.13776130129997</v>
      </c>
      <c r="G484" s="57">
        <v>532.13776130129997</v>
      </c>
      <c r="H484" s="85">
        <v>372.43285108679999</v>
      </c>
      <c r="I484" s="85">
        <v>372.43285108679999</v>
      </c>
      <c r="J484" s="85">
        <v>145.9089401402</v>
      </c>
      <c r="K484" s="85">
        <v>145.9089401402</v>
      </c>
      <c r="L484" s="85">
        <v>262.00157318740003</v>
      </c>
      <c r="M484" s="85">
        <v>262.00157318740003</v>
      </c>
      <c r="N484" s="85">
        <v>198.19908423059999</v>
      </c>
      <c r="O484" s="85">
        <v>198.19908423059999</v>
      </c>
    </row>
    <row r="485" spans="1:15" customFormat="1" x14ac:dyDescent="0.3">
      <c r="A485" s="58" t="s">
        <v>236</v>
      </c>
      <c r="B485" s="59">
        <v>407.62620482199998</v>
      </c>
      <c r="C485" s="60">
        <v>0.26570288341203901</v>
      </c>
      <c r="D485" s="59">
        <v>23.003020384199999</v>
      </c>
      <c r="E485" s="60">
        <v>0.27358601445108399</v>
      </c>
      <c r="F485" s="59">
        <v>112.35191044760001</v>
      </c>
      <c r="G485" s="64">
        <v>0.211133128708725</v>
      </c>
      <c r="H485" s="86">
        <v>121.757628294</v>
      </c>
      <c r="I485" s="91">
        <v>0.32692504954570401</v>
      </c>
      <c r="J485" s="86">
        <v>48.025284921199997</v>
      </c>
      <c r="K485" s="87">
        <v>0.32914559502011198</v>
      </c>
      <c r="L485" s="86">
        <v>68.356249365499906</v>
      </c>
      <c r="M485" s="87">
        <v>0.26090014855218902</v>
      </c>
      <c r="N485" s="86">
        <v>64.191158124700095</v>
      </c>
      <c r="O485" s="87">
        <v>0.323872122688595</v>
      </c>
    </row>
    <row r="486" spans="1:15" customFormat="1" x14ac:dyDescent="0.3">
      <c r="A486" s="58" t="s">
        <v>237</v>
      </c>
      <c r="B486" s="61">
        <v>206.67320204960001</v>
      </c>
      <c r="C486" s="62">
        <v>0.13471573971196699</v>
      </c>
      <c r="D486" s="61">
        <v>3.1836055572999999</v>
      </c>
      <c r="E486" s="64">
        <v>3.78641561611745E-2</v>
      </c>
      <c r="F486" s="61">
        <v>63.2365814696999</v>
      </c>
      <c r="G486" s="62">
        <v>0.118834982345662</v>
      </c>
      <c r="H486" s="89">
        <v>53.705676328499898</v>
      </c>
      <c r="I486" s="90">
        <v>0.14420230699784101</v>
      </c>
      <c r="J486" s="89">
        <v>27.0876295646</v>
      </c>
      <c r="K486" s="90">
        <v>0.18564749725803101</v>
      </c>
      <c r="L486" s="89">
        <v>29.6605220372</v>
      </c>
      <c r="M486" s="90">
        <v>0.113207419621045</v>
      </c>
      <c r="N486" s="89">
        <v>36.1356064828</v>
      </c>
      <c r="O486" s="90">
        <v>0.18231974493261099</v>
      </c>
    </row>
    <row r="487" spans="1:15" customFormat="1" x14ac:dyDescent="0.3">
      <c r="A487" s="58" t="s">
        <v>238</v>
      </c>
      <c r="B487" s="59">
        <v>334.33970901459998</v>
      </c>
      <c r="C487" s="60">
        <v>0.217932565849424</v>
      </c>
      <c r="D487" s="59">
        <v>20.645641186800098</v>
      </c>
      <c r="E487" s="60">
        <v>0.24554856682922499</v>
      </c>
      <c r="F487" s="59">
        <v>140.0424012519</v>
      </c>
      <c r="G487" s="63">
        <v>0.26316944865825298</v>
      </c>
      <c r="H487" s="86">
        <v>55.727767905499903</v>
      </c>
      <c r="I487" s="88">
        <v>0.14963171949756901</v>
      </c>
      <c r="J487" s="86">
        <v>25.658777985699999</v>
      </c>
      <c r="K487" s="87">
        <v>0.17585473488495701</v>
      </c>
      <c r="L487" s="86">
        <v>71.574361563600107</v>
      </c>
      <c r="M487" s="87">
        <v>0.27318294578485403</v>
      </c>
      <c r="N487" s="86">
        <v>30.3366908305</v>
      </c>
      <c r="O487" s="87">
        <v>0.153061710392183</v>
      </c>
    </row>
    <row r="488" spans="1:15" customFormat="1" x14ac:dyDescent="0.3">
      <c r="A488" s="58" t="s">
        <v>239</v>
      </c>
      <c r="B488" s="61">
        <v>276.16756087149997</v>
      </c>
      <c r="C488" s="62">
        <v>0.18001422960643501</v>
      </c>
      <c r="D488" s="61">
        <v>17.744096772399999</v>
      </c>
      <c r="E488" s="62">
        <v>0.211039099862281</v>
      </c>
      <c r="F488" s="61">
        <v>120.1140480784</v>
      </c>
      <c r="G488" s="63">
        <v>0.225719835752063</v>
      </c>
      <c r="H488" s="89">
        <v>65.097988919000002</v>
      </c>
      <c r="I488" s="90">
        <v>0.17479121062773301</v>
      </c>
      <c r="J488" s="89">
        <v>18.5146255477</v>
      </c>
      <c r="K488" s="90">
        <v>0.12689164577516501</v>
      </c>
      <c r="L488" s="89">
        <v>29.969053568100001</v>
      </c>
      <c r="M488" s="88">
        <v>0.11438501381312</v>
      </c>
      <c r="N488" s="89">
        <v>30.313011993700002</v>
      </c>
      <c r="O488" s="90">
        <v>0.15294224043150201</v>
      </c>
    </row>
    <row r="489" spans="1:15" customFormat="1" x14ac:dyDescent="0.3">
      <c r="A489" s="58" t="s">
        <v>240</v>
      </c>
      <c r="B489" s="59">
        <v>248.60634711520001</v>
      </c>
      <c r="C489" s="60">
        <v>0.16204901078890999</v>
      </c>
      <c r="D489" s="59">
        <v>14.2176123599</v>
      </c>
      <c r="E489" s="60">
        <v>0.16909692012563901</v>
      </c>
      <c r="F489" s="59">
        <v>79.893805198299901</v>
      </c>
      <c r="G489" s="60">
        <v>0.15013744749654001</v>
      </c>
      <c r="H489" s="86">
        <v>63.513125017399901</v>
      </c>
      <c r="I489" s="87">
        <v>0.17053577532718101</v>
      </c>
      <c r="J489" s="86">
        <v>23.367224832400002</v>
      </c>
      <c r="K489" s="87">
        <v>0.16014936994228801</v>
      </c>
      <c r="L489" s="86">
        <v>40.609928562999897</v>
      </c>
      <c r="M489" s="87">
        <v>0.15499879664445099</v>
      </c>
      <c r="N489" s="86">
        <v>34.024175351300002</v>
      </c>
      <c r="O489" s="87">
        <v>0.17166666275669401</v>
      </c>
    </row>
    <row r="490" spans="1:15" customFormat="1" x14ac:dyDescent="0.3">
      <c r="A490" s="58" t="s">
        <v>88</v>
      </c>
      <c r="B490" s="61">
        <v>60.729924022299997</v>
      </c>
      <c r="C490" s="62">
        <v>3.9585570631224198E-2</v>
      </c>
      <c r="D490" s="61">
        <v>5.2856885218</v>
      </c>
      <c r="E490" s="62">
        <v>6.2865242570596294E-2</v>
      </c>
      <c r="F490" s="61">
        <v>16.499014855399999</v>
      </c>
      <c r="G490" s="62">
        <v>3.1005157038758099E-2</v>
      </c>
      <c r="H490" s="89">
        <v>12.630664622399999</v>
      </c>
      <c r="I490" s="90">
        <v>3.39139380039713E-2</v>
      </c>
      <c r="J490" s="89">
        <v>3.2553972886000002</v>
      </c>
      <c r="K490" s="90">
        <v>2.23111571194471E-2</v>
      </c>
      <c r="L490" s="89">
        <v>21.831458090000002</v>
      </c>
      <c r="M490" s="91">
        <v>8.3325675584339995E-2</v>
      </c>
      <c r="N490" s="89">
        <v>3.1984414476</v>
      </c>
      <c r="O490" s="90">
        <v>1.6137518798415299E-2</v>
      </c>
    </row>
    <row r="491" spans="1:15" customFormat="1" x14ac:dyDescent="0.3">
      <c r="A491" s="58" t="s">
        <v>241</v>
      </c>
      <c r="B491" s="59">
        <v>614.29940687160001</v>
      </c>
      <c r="C491" s="60">
        <v>0.400418623124006</v>
      </c>
      <c r="D491" s="59">
        <v>26.186625941500001</v>
      </c>
      <c r="E491" s="60">
        <v>0.31145017061225899</v>
      </c>
      <c r="F491" s="59">
        <v>175.58849191729999</v>
      </c>
      <c r="G491" s="64">
        <v>0.329968111054387</v>
      </c>
      <c r="H491" s="86">
        <v>175.4633046225</v>
      </c>
      <c r="I491" s="91">
        <v>0.47112735654354598</v>
      </c>
      <c r="J491" s="86">
        <v>75.112914485800303</v>
      </c>
      <c r="K491" s="91">
        <v>0.51479309227814296</v>
      </c>
      <c r="L491" s="86">
        <v>98.016771402700201</v>
      </c>
      <c r="M491" s="87">
        <v>0.37410756817323498</v>
      </c>
      <c r="N491" s="86">
        <v>100.3267646075</v>
      </c>
      <c r="O491" s="91">
        <v>0.50619186762120505</v>
      </c>
    </row>
    <row r="492" spans="1:15" customFormat="1" x14ac:dyDescent="0.3">
      <c r="A492" s="58" t="s">
        <v>242</v>
      </c>
      <c r="B492" s="61">
        <v>524.77390798670001</v>
      </c>
      <c r="C492" s="62">
        <v>0.34206324039534602</v>
      </c>
      <c r="D492" s="61">
        <v>31.961709132300001</v>
      </c>
      <c r="E492" s="62">
        <v>0.38013601998792002</v>
      </c>
      <c r="F492" s="61">
        <v>200.00785327669999</v>
      </c>
      <c r="G492" s="62">
        <v>0.37585728324860301</v>
      </c>
      <c r="H492" s="89">
        <v>128.61111393639999</v>
      </c>
      <c r="I492" s="90">
        <v>0.34532698595491401</v>
      </c>
      <c r="J492" s="89">
        <v>41.881850380099998</v>
      </c>
      <c r="K492" s="90">
        <v>0.287041015717453</v>
      </c>
      <c r="L492" s="89">
        <v>70.578982131100005</v>
      </c>
      <c r="M492" s="90">
        <v>0.26938381045757098</v>
      </c>
      <c r="N492" s="89">
        <v>64.337187344999805</v>
      </c>
      <c r="O492" s="90">
        <v>0.32460890318819602</v>
      </c>
    </row>
    <row r="493" spans="1:15" customFormat="1" x14ac:dyDescent="0.3">
      <c r="A493" s="65" t="s">
        <v>1</v>
      </c>
      <c r="H493" s="84"/>
      <c r="I493" s="84"/>
      <c r="J493" s="84"/>
      <c r="K493" s="84"/>
      <c r="L493" s="84"/>
      <c r="M493" s="84"/>
      <c r="N493" s="84"/>
      <c r="O493" s="84"/>
    </row>
    <row r="494" spans="1:15" customFormat="1" x14ac:dyDescent="0.3">
      <c r="A494" s="65" t="s">
        <v>1</v>
      </c>
      <c r="H494" s="84"/>
      <c r="I494" s="84"/>
      <c r="J494" s="84"/>
      <c r="K494" s="84"/>
      <c r="L494" s="84"/>
      <c r="M494" s="84"/>
      <c r="N494" s="84"/>
      <c r="O494" s="84"/>
    </row>
    <row r="495" spans="1:15" customFormat="1" x14ac:dyDescent="0.3">
      <c r="A495" s="53" t="s">
        <v>246</v>
      </c>
      <c r="H495" s="84"/>
      <c r="I495" s="84"/>
      <c r="J495" s="84"/>
      <c r="K495" s="84"/>
      <c r="L495" s="84"/>
      <c r="M495" s="84"/>
      <c r="N495" s="84"/>
      <c r="O495" s="84"/>
    </row>
    <row r="496" spans="1:15" customFormat="1" x14ac:dyDescent="0.3">
      <c r="A496" s="54" t="s">
        <v>1</v>
      </c>
      <c r="H496" s="84"/>
      <c r="I496" s="84"/>
      <c r="J496" s="84"/>
      <c r="K496" s="84"/>
      <c r="L496" s="84"/>
      <c r="M496" s="84"/>
      <c r="N496" s="84"/>
      <c r="O496" s="84"/>
    </row>
    <row r="497" spans="1:15" customFormat="1" ht="25.5" customHeight="1" x14ac:dyDescent="0.3">
      <c r="A497" s="114" t="s">
        <v>1</v>
      </c>
      <c r="B497" s="113" t="s">
        <v>502</v>
      </c>
      <c r="C497" s="113" t="s">
        <v>1</v>
      </c>
      <c r="D497" s="113" t="s">
        <v>496</v>
      </c>
      <c r="E497" s="113" t="s">
        <v>1</v>
      </c>
      <c r="F497" s="113" t="s">
        <v>497</v>
      </c>
      <c r="G497" s="113" t="s">
        <v>1</v>
      </c>
      <c r="H497" s="116" t="s">
        <v>498</v>
      </c>
      <c r="I497" s="116" t="s">
        <v>1</v>
      </c>
      <c r="J497" s="116" t="s">
        <v>499</v>
      </c>
      <c r="K497" s="116" t="s">
        <v>1</v>
      </c>
      <c r="L497" s="116" t="s">
        <v>500</v>
      </c>
      <c r="M497" s="116" t="s">
        <v>1</v>
      </c>
      <c r="N497" s="116" t="s">
        <v>501</v>
      </c>
      <c r="O497" s="116" t="s">
        <v>1</v>
      </c>
    </row>
    <row r="498" spans="1:15" customFormat="1" x14ac:dyDescent="0.3">
      <c r="A498" s="115" t="s">
        <v>1</v>
      </c>
      <c r="B498" s="55" t="s">
        <v>14</v>
      </c>
      <c r="C498" s="55" t="s">
        <v>15</v>
      </c>
      <c r="D498" s="55" t="s">
        <v>14</v>
      </c>
      <c r="E498" s="55" t="s">
        <v>15</v>
      </c>
      <c r="F498" s="55" t="s">
        <v>14</v>
      </c>
      <c r="G498" s="55" t="s">
        <v>15</v>
      </c>
      <c r="H498" s="80" t="s">
        <v>14</v>
      </c>
      <c r="I498" s="80" t="s">
        <v>15</v>
      </c>
      <c r="J498" s="80" t="s">
        <v>14</v>
      </c>
      <c r="K498" s="80" t="s">
        <v>15</v>
      </c>
      <c r="L498" s="80" t="s">
        <v>14</v>
      </c>
      <c r="M498" s="80" t="s">
        <v>15</v>
      </c>
      <c r="N498" s="80" t="s">
        <v>14</v>
      </c>
      <c r="O498" s="80" t="s">
        <v>15</v>
      </c>
    </row>
    <row r="499" spans="1:15" customFormat="1" x14ac:dyDescent="0.3">
      <c r="A499" s="56" t="s">
        <v>16</v>
      </c>
      <c r="B499" s="57">
        <v>1534.1429478952</v>
      </c>
      <c r="C499" s="57">
        <v>1534.1429478952</v>
      </c>
      <c r="D499" s="57">
        <v>84.079664782400002</v>
      </c>
      <c r="E499" s="57">
        <v>84.079664782400002</v>
      </c>
      <c r="F499" s="57">
        <v>532.13776130129997</v>
      </c>
      <c r="G499" s="57">
        <v>532.13776130129997</v>
      </c>
      <c r="H499" s="85">
        <v>372.43285108679999</v>
      </c>
      <c r="I499" s="85">
        <v>372.43285108679999</v>
      </c>
      <c r="J499" s="85">
        <v>145.9089401402</v>
      </c>
      <c r="K499" s="85">
        <v>145.9089401402</v>
      </c>
      <c r="L499" s="85">
        <v>262.00157318740003</v>
      </c>
      <c r="M499" s="85">
        <v>262.00157318740003</v>
      </c>
      <c r="N499" s="85">
        <v>198.19908423059999</v>
      </c>
      <c r="O499" s="85">
        <v>198.19908423059999</v>
      </c>
    </row>
    <row r="500" spans="1:15" customFormat="1" x14ac:dyDescent="0.3">
      <c r="A500" s="58" t="s">
        <v>236</v>
      </c>
      <c r="B500" s="59">
        <v>333.86159972989998</v>
      </c>
      <c r="C500" s="60">
        <v>0.217620919998328</v>
      </c>
      <c r="D500" s="59">
        <v>21.180931616700001</v>
      </c>
      <c r="E500" s="60">
        <v>0.25191503405153598</v>
      </c>
      <c r="F500" s="59">
        <v>101.9979487195</v>
      </c>
      <c r="G500" s="60">
        <v>0.19167583309643799</v>
      </c>
      <c r="H500" s="86">
        <v>83.923497246599894</v>
      </c>
      <c r="I500" s="87">
        <v>0.22533859996963701</v>
      </c>
      <c r="J500" s="86">
        <v>31.895932257599998</v>
      </c>
      <c r="K500" s="87">
        <v>0.21860163076335201</v>
      </c>
      <c r="L500" s="86">
        <v>52.789386141899897</v>
      </c>
      <c r="M500" s="87">
        <v>0.20148499682535001</v>
      </c>
      <c r="N500" s="86">
        <v>53.414346424099797</v>
      </c>
      <c r="O500" s="87">
        <v>0.26949845218231999</v>
      </c>
    </row>
    <row r="501" spans="1:15" customFormat="1" x14ac:dyDescent="0.3">
      <c r="A501" s="58" t="s">
        <v>237</v>
      </c>
      <c r="B501" s="61">
        <v>211.9471155107</v>
      </c>
      <c r="C501" s="62">
        <v>0.13815343335605401</v>
      </c>
      <c r="D501" s="61">
        <v>5.8524645037000003</v>
      </c>
      <c r="E501" s="62">
        <v>6.9606182646497303E-2</v>
      </c>
      <c r="F501" s="61">
        <v>61.476353463800102</v>
      </c>
      <c r="G501" s="62">
        <v>0.115527139651703</v>
      </c>
      <c r="H501" s="89">
        <v>68.881763218100104</v>
      </c>
      <c r="I501" s="91">
        <v>0.18495082540945401</v>
      </c>
      <c r="J501" s="89">
        <v>39.012425665400002</v>
      </c>
      <c r="K501" s="91">
        <v>0.26737515623041302</v>
      </c>
      <c r="L501" s="89">
        <v>30.571122343199999</v>
      </c>
      <c r="M501" s="90">
        <v>0.116682972439</v>
      </c>
      <c r="N501" s="89">
        <v>29.250077493100001</v>
      </c>
      <c r="O501" s="90">
        <v>0.14757927669871701</v>
      </c>
    </row>
    <row r="502" spans="1:15" customFormat="1" x14ac:dyDescent="0.3">
      <c r="A502" s="58" t="s">
        <v>238</v>
      </c>
      <c r="B502" s="59">
        <v>424.09726112800001</v>
      </c>
      <c r="C502" s="60">
        <v>0.276439207773858</v>
      </c>
      <c r="D502" s="59">
        <v>24.783160646300001</v>
      </c>
      <c r="E502" s="60">
        <v>0.29475808104658102</v>
      </c>
      <c r="F502" s="59">
        <v>136.60137532740001</v>
      </c>
      <c r="G502" s="60">
        <v>0.25670302929330202</v>
      </c>
      <c r="H502" s="86">
        <v>109.00615116820001</v>
      </c>
      <c r="I502" s="87">
        <v>0.29268672419768599</v>
      </c>
      <c r="J502" s="86">
        <v>33.060081538399999</v>
      </c>
      <c r="K502" s="87">
        <v>0.22658023220944101</v>
      </c>
      <c r="L502" s="86">
        <v>94.908392971000097</v>
      </c>
      <c r="M502" s="91">
        <v>0.362243599595166</v>
      </c>
      <c r="N502" s="86">
        <v>38.660247176799999</v>
      </c>
      <c r="O502" s="88">
        <v>0.19505764785381</v>
      </c>
    </row>
    <row r="503" spans="1:15" customFormat="1" x14ac:dyDescent="0.3">
      <c r="A503" s="58" t="s">
        <v>239</v>
      </c>
      <c r="B503" s="61">
        <v>304.76723532220001</v>
      </c>
      <c r="C503" s="62">
        <v>0.19865634798917001</v>
      </c>
      <c r="D503" s="61">
        <v>16.410435501799999</v>
      </c>
      <c r="E503" s="62">
        <v>0.19517722322360101</v>
      </c>
      <c r="F503" s="61">
        <v>126.7358242403</v>
      </c>
      <c r="G503" s="62">
        <v>0.23816356112443099</v>
      </c>
      <c r="H503" s="89">
        <v>63.593855400499997</v>
      </c>
      <c r="I503" s="90">
        <v>0.17075254026309999</v>
      </c>
      <c r="J503" s="89">
        <v>26.197581388900002</v>
      </c>
      <c r="K503" s="90">
        <v>0.17954747230517501</v>
      </c>
      <c r="L503" s="89">
        <v>33.301894120699998</v>
      </c>
      <c r="M503" s="88">
        <v>0.127105702899274</v>
      </c>
      <c r="N503" s="89">
        <v>44.283888795300001</v>
      </c>
      <c r="O503" s="90">
        <v>0.22343134917705601</v>
      </c>
    </row>
    <row r="504" spans="1:15" customFormat="1" x14ac:dyDescent="0.3">
      <c r="A504" s="58" t="s">
        <v>240</v>
      </c>
      <c r="B504" s="59">
        <v>196.91058523269999</v>
      </c>
      <c r="C504" s="60">
        <v>0.12835217572316601</v>
      </c>
      <c r="D504" s="59">
        <v>12.778854684200001</v>
      </c>
      <c r="E504" s="60">
        <v>0.15198508125920801</v>
      </c>
      <c r="F504" s="59">
        <v>84.754925146400097</v>
      </c>
      <c r="G504" s="60">
        <v>0.15927252548125601</v>
      </c>
      <c r="H504" s="86">
        <v>34.3529270420999</v>
      </c>
      <c r="I504" s="87">
        <v>9.2239250489999397E-2</v>
      </c>
      <c r="J504" s="86">
        <v>12.4875220013</v>
      </c>
      <c r="K504" s="87">
        <v>8.5584351372171394E-2</v>
      </c>
      <c r="L504" s="86">
        <v>26.946697444000002</v>
      </c>
      <c r="M504" s="87">
        <v>0.102849372681919</v>
      </c>
      <c r="N504" s="86">
        <v>31.1199192662</v>
      </c>
      <c r="O504" s="87">
        <v>0.15701343619727701</v>
      </c>
    </row>
    <row r="505" spans="1:15" customFormat="1" x14ac:dyDescent="0.3">
      <c r="A505" s="58" t="s">
        <v>88</v>
      </c>
      <c r="B505" s="61">
        <v>62.559150971699999</v>
      </c>
      <c r="C505" s="62">
        <v>4.0777915159424603E-2</v>
      </c>
      <c r="D505" s="61">
        <v>3.0738178296999998</v>
      </c>
      <c r="E505" s="62">
        <v>3.6558397772578001E-2</v>
      </c>
      <c r="F505" s="61">
        <v>20.571334403900099</v>
      </c>
      <c r="G505" s="62">
        <v>3.8657911352869299E-2</v>
      </c>
      <c r="H505" s="89">
        <v>12.674657011300001</v>
      </c>
      <c r="I505" s="90">
        <v>3.4032059670123002E-2</v>
      </c>
      <c r="J505" s="89">
        <v>3.2553972886000002</v>
      </c>
      <c r="K505" s="90">
        <v>2.23111571194471E-2</v>
      </c>
      <c r="L505" s="89">
        <v>23.484080166599998</v>
      </c>
      <c r="M505" s="91">
        <v>8.9633355559291597E-2</v>
      </c>
      <c r="N505" s="89">
        <v>1.4706050750999999</v>
      </c>
      <c r="O505" s="88">
        <v>7.4198378908198401E-3</v>
      </c>
    </row>
    <row r="506" spans="1:15" customFormat="1" x14ac:dyDescent="0.3">
      <c r="A506" s="58" t="s">
        <v>241</v>
      </c>
      <c r="B506" s="59">
        <v>545.80871524060001</v>
      </c>
      <c r="C506" s="60">
        <v>0.35577435335438201</v>
      </c>
      <c r="D506" s="59">
        <v>27.0333961203999</v>
      </c>
      <c r="E506" s="60">
        <v>0.32152121669803302</v>
      </c>
      <c r="F506" s="59">
        <v>163.47430218330001</v>
      </c>
      <c r="G506" s="64">
        <v>0.30720297274814101</v>
      </c>
      <c r="H506" s="86">
        <v>152.80526046470001</v>
      </c>
      <c r="I506" s="87">
        <v>0.41028942537909202</v>
      </c>
      <c r="J506" s="86">
        <v>70.908357923000096</v>
      </c>
      <c r="K506" s="91">
        <v>0.48597678699376501</v>
      </c>
      <c r="L506" s="86">
        <v>83.360508485099999</v>
      </c>
      <c r="M506" s="87">
        <v>0.31816796926434998</v>
      </c>
      <c r="N506" s="86">
        <v>82.664423917199798</v>
      </c>
      <c r="O506" s="87">
        <v>0.417077728881037</v>
      </c>
    </row>
    <row r="507" spans="1:15" customFormat="1" x14ac:dyDescent="0.3">
      <c r="A507" s="58" t="s">
        <v>242</v>
      </c>
      <c r="B507" s="61">
        <v>501.67782055489999</v>
      </c>
      <c r="C507" s="62">
        <v>0.32700852371233602</v>
      </c>
      <c r="D507" s="61">
        <v>29.189290186000001</v>
      </c>
      <c r="E507" s="62">
        <v>0.34716230448280799</v>
      </c>
      <c r="F507" s="61">
        <v>211.4907493867</v>
      </c>
      <c r="G507" s="63">
        <v>0.39743608660568702</v>
      </c>
      <c r="H507" s="89">
        <v>97.946782442599897</v>
      </c>
      <c r="I507" s="88">
        <v>0.26299179075309997</v>
      </c>
      <c r="J507" s="89">
        <v>38.685103390199998</v>
      </c>
      <c r="K507" s="90">
        <v>0.265131823677346</v>
      </c>
      <c r="L507" s="89">
        <v>60.2485915646999</v>
      </c>
      <c r="M507" s="88">
        <v>0.22995507558119299</v>
      </c>
      <c r="N507" s="89">
        <v>75.403808061499802</v>
      </c>
      <c r="O507" s="90">
        <v>0.38044478537433302</v>
      </c>
    </row>
    <row r="508" spans="1:15" customFormat="1" x14ac:dyDescent="0.3">
      <c r="A508" s="65" t="s">
        <v>1</v>
      </c>
      <c r="H508" s="84"/>
      <c r="I508" s="84"/>
      <c r="J508" s="84"/>
      <c r="K508" s="84"/>
      <c r="L508" s="84"/>
      <c r="M508" s="84"/>
      <c r="N508" s="84"/>
      <c r="O508" s="84"/>
    </row>
    <row r="509" spans="1:15" customFormat="1" x14ac:dyDescent="0.3">
      <c r="A509" s="65" t="s">
        <v>1</v>
      </c>
      <c r="H509" s="84"/>
      <c r="I509" s="84"/>
      <c r="J509" s="84"/>
      <c r="K509" s="84"/>
      <c r="L509" s="84"/>
      <c r="M509" s="84"/>
      <c r="N509" s="84"/>
      <c r="O509" s="84"/>
    </row>
    <row r="510" spans="1:15" customFormat="1" x14ac:dyDescent="0.3">
      <c r="A510" s="53" t="s">
        <v>247</v>
      </c>
      <c r="H510" s="84"/>
      <c r="I510" s="84"/>
      <c r="J510" s="84"/>
      <c r="K510" s="84"/>
      <c r="L510" s="84"/>
      <c r="M510" s="84"/>
      <c r="N510" s="84"/>
      <c r="O510" s="84"/>
    </row>
    <row r="511" spans="1:15" customFormat="1" x14ac:dyDescent="0.3">
      <c r="A511" s="54" t="s">
        <v>1</v>
      </c>
      <c r="H511" s="84"/>
      <c r="I511" s="84"/>
      <c r="J511" s="84"/>
      <c r="K511" s="84"/>
      <c r="L511" s="84"/>
      <c r="M511" s="84"/>
      <c r="N511" s="84"/>
      <c r="O511" s="84"/>
    </row>
    <row r="512" spans="1:15" customFormat="1" ht="25.5" customHeight="1" x14ac:dyDescent="0.3">
      <c r="A512" s="114" t="s">
        <v>1</v>
      </c>
      <c r="B512" s="113" t="s">
        <v>502</v>
      </c>
      <c r="C512" s="113" t="s">
        <v>1</v>
      </c>
      <c r="D512" s="113" t="s">
        <v>496</v>
      </c>
      <c r="E512" s="113" t="s">
        <v>1</v>
      </c>
      <c r="F512" s="113" t="s">
        <v>497</v>
      </c>
      <c r="G512" s="113" t="s">
        <v>1</v>
      </c>
      <c r="H512" s="116" t="s">
        <v>498</v>
      </c>
      <c r="I512" s="116" t="s">
        <v>1</v>
      </c>
      <c r="J512" s="116" t="s">
        <v>499</v>
      </c>
      <c r="K512" s="116" t="s">
        <v>1</v>
      </c>
      <c r="L512" s="116" t="s">
        <v>500</v>
      </c>
      <c r="M512" s="116" t="s">
        <v>1</v>
      </c>
      <c r="N512" s="116" t="s">
        <v>501</v>
      </c>
      <c r="O512" s="116" t="s">
        <v>1</v>
      </c>
    </row>
    <row r="513" spans="1:15" customFormat="1" x14ac:dyDescent="0.3">
      <c r="A513" s="115" t="s">
        <v>1</v>
      </c>
      <c r="B513" s="55" t="s">
        <v>14</v>
      </c>
      <c r="C513" s="55" t="s">
        <v>15</v>
      </c>
      <c r="D513" s="55" t="s">
        <v>14</v>
      </c>
      <c r="E513" s="55" t="s">
        <v>15</v>
      </c>
      <c r="F513" s="55" t="s">
        <v>14</v>
      </c>
      <c r="G513" s="55" t="s">
        <v>15</v>
      </c>
      <c r="H513" s="80" t="s">
        <v>14</v>
      </c>
      <c r="I513" s="80" t="s">
        <v>15</v>
      </c>
      <c r="J513" s="80" t="s">
        <v>14</v>
      </c>
      <c r="K513" s="80" t="s">
        <v>15</v>
      </c>
      <c r="L513" s="80" t="s">
        <v>14</v>
      </c>
      <c r="M513" s="80" t="s">
        <v>15</v>
      </c>
      <c r="N513" s="80" t="s">
        <v>14</v>
      </c>
      <c r="O513" s="80" t="s">
        <v>15</v>
      </c>
    </row>
    <row r="514" spans="1:15" customFormat="1" x14ac:dyDescent="0.3">
      <c r="A514" s="56" t="s">
        <v>16</v>
      </c>
      <c r="B514" s="57">
        <v>1534.1429478952</v>
      </c>
      <c r="C514" s="57">
        <v>1534.1429478952</v>
      </c>
      <c r="D514" s="57">
        <v>84.079664782400002</v>
      </c>
      <c r="E514" s="57">
        <v>84.079664782400002</v>
      </c>
      <c r="F514" s="57">
        <v>532.13776130129997</v>
      </c>
      <c r="G514" s="57">
        <v>532.13776130129997</v>
      </c>
      <c r="H514" s="85">
        <v>372.43285108679999</v>
      </c>
      <c r="I514" s="85">
        <v>372.43285108679999</v>
      </c>
      <c r="J514" s="85">
        <v>145.9089401402</v>
      </c>
      <c r="K514" s="85">
        <v>145.9089401402</v>
      </c>
      <c r="L514" s="85">
        <v>262.00157318740003</v>
      </c>
      <c r="M514" s="85">
        <v>262.00157318740003</v>
      </c>
      <c r="N514" s="85">
        <v>198.19908423059999</v>
      </c>
      <c r="O514" s="85">
        <v>198.19908423059999</v>
      </c>
    </row>
    <row r="515" spans="1:15" customFormat="1" ht="25.5" customHeight="1" x14ac:dyDescent="0.3">
      <c r="A515" s="66" t="s">
        <v>248</v>
      </c>
      <c r="B515" s="59">
        <v>40.2145926464</v>
      </c>
      <c r="C515" s="60">
        <v>2.62130674990706E-2</v>
      </c>
      <c r="D515" s="59">
        <v>2.1106047936000101</v>
      </c>
      <c r="E515" s="60">
        <v>2.5102440632491702E-2</v>
      </c>
      <c r="F515" s="59">
        <v>14.744626226399999</v>
      </c>
      <c r="G515" s="60">
        <v>2.77082877756001E-2</v>
      </c>
      <c r="H515" s="86">
        <v>12.8727575991</v>
      </c>
      <c r="I515" s="87">
        <v>3.4563969213606903E-2</v>
      </c>
      <c r="J515" s="86">
        <v>3.6177149101000001</v>
      </c>
      <c r="K515" s="87">
        <v>2.4794333415237201E-2</v>
      </c>
      <c r="L515" s="86">
        <v>2.4242494623000002</v>
      </c>
      <c r="M515" s="87">
        <v>9.2528049843655907E-3</v>
      </c>
      <c r="N515" s="86">
        <v>5.3976305208000204</v>
      </c>
      <c r="O515" s="87">
        <v>2.7233377700776801E-2</v>
      </c>
    </row>
    <row r="516" spans="1:15" customFormat="1" x14ac:dyDescent="0.3">
      <c r="A516" s="58" t="s">
        <v>249</v>
      </c>
      <c r="B516" s="61">
        <v>622.28811701669997</v>
      </c>
      <c r="C516" s="62">
        <v>0.40562590198681397</v>
      </c>
      <c r="D516" s="61">
        <v>40.195019176400002</v>
      </c>
      <c r="E516" s="62">
        <v>0.47805874679003002</v>
      </c>
      <c r="F516" s="61">
        <v>228.49429578709899</v>
      </c>
      <c r="G516" s="62">
        <v>0.42938936569420599</v>
      </c>
      <c r="H516" s="89">
        <v>129.53045036809999</v>
      </c>
      <c r="I516" s="88">
        <v>0.34779544819989899</v>
      </c>
      <c r="J516" s="89">
        <v>46.596980205100003</v>
      </c>
      <c r="K516" s="88">
        <v>0.31935658062025701</v>
      </c>
      <c r="L516" s="89">
        <v>88.623381959399794</v>
      </c>
      <c r="M516" s="90">
        <v>0.33825515198723999</v>
      </c>
      <c r="N516" s="89">
        <v>108.5748208513</v>
      </c>
      <c r="O516" s="91">
        <v>0.54780687445041698</v>
      </c>
    </row>
    <row r="517" spans="1:15" customFormat="1" ht="25.5" customHeight="1" x14ac:dyDescent="0.3">
      <c r="A517" s="66" t="s">
        <v>250</v>
      </c>
      <c r="B517" s="59">
        <v>871.64023823210096</v>
      </c>
      <c r="C517" s="60">
        <v>0.56816103051411604</v>
      </c>
      <c r="D517" s="59">
        <v>41.774040812400003</v>
      </c>
      <c r="E517" s="60">
        <v>0.49683881257747797</v>
      </c>
      <c r="F517" s="59">
        <v>288.8988392878</v>
      </c>
      <c r="G517" s="60">
        <v>0.54290234653019398</v>
      </c>
      <c r="H517" s="86">
        <v>230.0296431196</v>
      </c>
      <c r="I517" s="87">
        <v>0.61764058258649401</v>
      </c>
      <c r="J517" s="86">
        <v>95.694245025000299</v>
      </c>
      <c r="K517" s="91">
        <v>0.65584908596450597</v>
      </c>
      <c r="L517" s="86">
        <v>170.95394176569999</v>
      </c>
      <c r="M517" s="91">
        <v>0.65249204302839403</v>
      </c>
      <c r="N517" s="86">
        <v>84.226632858500196</v>
      </c>
      <c r="O517" s="88">
        <v>0.42495974784880602</v>
      </c>
    </row>
    <row r="518" spans="1:15" customFormat="1" x14ac:dyDescent="0.3">
      <c r="A518" s="65" t="s">
        <v>1</v>
      </c>
      <c r="H518" s="84"/>
      <c r="I518" s="84"/>
      <c r="J518" s="84"/>
      <c r="K518" s="84"/>
      <c r="L518" s="84"/>
      <c r="M518" s="84"/>
      <c r="N518" s="84"/>
      <c r="O518" s="84"/>
    </row>
    <row r="519" spans="1:15" customFormat="1" x14ac:dyDescent="0.3">
      <c r="A519" s="65" t="s">
        <v>1</v>
      </c>
      <c r="H519" s="84"/>
      <c r="I519" s="84"/>
      <c r="J519" s="84"/>
      <c r="K519" s="84"/>
      <c r="L519" s="84"/>
      <c r="M519" s="84"/>
      <c r="N519" s="84"/>
      <c r="O519" s="84"/>
    </row>
    <row r="520" spans="1:15" customFormat="1" x14ac:dyDescent="0.3">
      <c r="A520" s="53" t="s">
        <v>251</v>
      </c>
      <c r="H520" s="84"/>
      <c r="I520" s="84"/>
      <c r="J520" s="84"/>
      <c r="K520" s="84"/>
      <c r="L520" s="84"/>
      <c r="M520" s="84"/>
      <c r="N520" s="84"/>
      <c r="O520" s="84"/>
    </row>
    <row r="521" spans="1:15" customFormat="1" x14ac:dyDescent="0.3">
      <c r="A521" s="54" t="s">
        <v>1</v>
      </c>
      <c r="H521" s="84"/>
      <c r="I521" s="84"/>
      <c r="J521" s="84"/>
      <c r="K521" s="84"/>
      <c r="L521" s="84"/>
      <c r="M521" s="84"/>
      <c r="N521" s="84"/>
      <c r="O521" s="84"/>
    </row>
    <row r="522" spans="1:15" customFormat="1" ht="25.5" customHeight="1" x14ac:dyDescent="0.3">
      <c r="A522" s="114" t="s">
        <v>1</v>
      </c>
      <c r="B522" s="113" t="s">
        <v>502</v>
      </c>
      <c r="C522" s="113" t="s">
        <v>1</v>
      </c>
      <c r="D522" s="113" t="s">
        <v>496</v>
      </c>
      <c r="E522" s="113" t="s">
        <v>1</v>
      </c>
      <c r="F522" s="113" t="s">
        <v>497</v>
      </c>
      <c r="G522" s="113" t="s">
        <v>1</v>
      </c>
      <c r="H522" s="116" t="s">
        <v>498</v>
      </c>
      <c r="I522" s="116" t="s">
        <v>1</v>
      </c>
      <c r="J522" s="116" t="s">
        <v>499</v>
      </c>
      <c r="K522" s="116" t="s">
        <v>1</v>
      </c>
      <c r="L522" s="116" t="s">
        <v>500</v>
      </c>
      <c r="M522" s="116" t="s">
        <v>1</v>
      </c>
      <c r="N522" s="116" t="s">
        <v>501</v>
      </c>
      <c r="O522" s="116" t="s">
        <v>1</v>
      </c>
    </row>
    <row r="523" spans="1:15" customFormat="1" x14ac:dyDescent="0.3">
      <c r="A523" s="115" t="s">
        <v>1</v>
      </c>
      <c r="B523" s="55" t="s">
        <v>14</v>
      </c>
      <c r="C523" s="55" t="s">
        <v>15</v>
      </c>
      <c r="D523" s="55" t="s">
        <v>14</v>
      </c>
      <c r="E523" s="55" t="s">
        <v>15</v>
      </c>
      <c r="F523" s="55" t="s">
        <v>14</v>
      </c>
      <c r="G523" s="55" t="s">
        <v>15</v>
      </c>
      <c r="H523" s="80" t="s">
        <v>14</v>
      </c>
      <c r="I523" s="80" t="s">
        <v>15</v>
      </c>
      <c r="J523" s="80" t="s">
        <v>14</v>
      </c>
      <c r="K523" s="80" t="s">
        <v>15</v>
      </c>
      <c r="L523" s="80" t="s">
        <v>14</v>
      </c>
      <c r="M523" s="80" t="s">
        <v>15</v>
      </c>
      <c r="N523" s="80" t="s">
        <v>14</v>
      </c>
      <c r="O523" s="80" t="s">
        <v>15</v>
      </c>
    </row>
    <row r="524" spans="1:15" customFormat="1" x14ac:dyDescent="0.3">
      <c r="A524" s="56" t="s">
        <v>16</v>
      </c>
      <c r="B524" s="57">
        <v>1534.1429478952</v>
      </c>
      <c r="C524" s="57">
        <v>1534.1429478952</v>
      </c>
      <c r="D524" s="57">
        <v>84.079664782400002</v>
      </c>
      <c r="E524" s="57">
        <v>84.079664782400002</v>
      </c>
      <c r="F524" s="57">
        <v>532.13776130129997</v>
      </c>
      <c r="G524" s="57">
        <v>532.13776130129997</v>
      </c>
      <c r="H524" s="85">
        <v>372.43285108679999</v>
      </c>
      <c r="I524" s="85">
        <v>372.43285108679999</v>
      </c>
      <c r="J524" s="85">
        <v>145.9089401402</v>
      </c>
      <c r="K524" s="85">
        <v>145.9089401402</v>
      </c>
      <c r="L524" s="85">
        <v>262.00157318740003</v>
      </c>
      <c r="M524" s="85">
        <v>262.00157318740003</v>
      </c>
      <c r="N524" s="85">
        <v>198.19908423059999</v>
      </c>
      <c r="O524" s="85">
        <v>198.19908423059999</v>
      </c>
    </row>
    <row r="525" spans="1:15" customFormat="1" ht="25.5" customHeight="1" x14ac:dyDescent="0.3">
      <c r="A525" s="66" t="s">
        <v>252</v>
      </c>
      <c r="B525" s="59">
        <v>143.78558808119999</v>
      </c>
      <c r="C525" s="60">
        <v>9.3723722602557805E-2</v>
      </c>
      <c r="D525" s="59">
        <v>4.4372112785000102</v>
      </c>
      <c r="E525" s="60">
        <v>5.2773893544694798E-2</v>
      </c>
      <c r="F525" s="59">
        <v>58.175816730000001</v>
      </c>
      <c r="G525" s="60">
        <v>0.10932472934778301</v>
      </c>
      <c r="H525" s="86">
        <v>48.221009795399901</v>
      </c>
      <c r="I525" s="91">
        <v>0.12947571529924301</v>
      </c>
      <c r="J525" s="86">
        <v>15.2159070284</v>
      </c>
      <c r="K525" s="87">
        <v>0.104283582717957</v>
      </c>
      <c r="L525" s="86">
        <v>14.702898769600001</v>
      </c>
      <c r="M525" s="87">
        <v>5.6117597275202498E-2</v>
      </c>
      <c r="N525" s="86">
        <v>5.6125369099999904</v>
      </c>
      <c r="O525" s="88">
        <v>2.8317673271739001E-2</v>
      </c>
    </row>
    <row r="526" spans="1:15" customFormat="1" x14ac:dyDescent="0.3">
      <c r="A526" s="58" t="s">
        <v>253</v>
      </c>
      <c r="B526" s="61">
        <v>305.14644819770001</v>
      </c>
      <c r="C526" s="62">
        <v>0.198903530219496</v>
      </c>
      <c r="D526" s="61">
        <v>11.5933641409</v>
      </c>
      <c r="E526" s="62">
        <v>0.137885470534449</v>
      </c>
      <c r="F526" s="61">
        <v>107.5380998087</v>
      </c>
      <c r="G526" s="62">
        <v>0.20208695497520099</v>
      </c>
      <c r="H526" s="89">
        <v>74.617466926799906</v>
      </c>
      <c r="I526" s="90">
        <v>0.20035146391908801</v>
      </c>
      <c r="J526" s="89">
        <v>34.887148502999999</v>
      </c>
      <c r="K526" s="90">
        <v>0.23910219942299499</v>
      </c>
      <c r="L526" s="89">
        <v>56.647948546999999</v>
      </c>
      <c r="M526" s="90">
        <v>0.21621224581915699</v>
      </c>
      <c r="N526" s="89">
        <v>39.062136767200002</v>
      </c>
      <c r="O526" s="90">
        <v>0.19708535444973199</v>
      </c>
    </row>
    <row r="527" spans="1:15" customFormat="1" ht="22.8" x14ac:dyDescent="0.3">
      <c r="A527" s="66" t="s">
        <v>254</v>
      </c>
      <c r="B527" s="59">
        <v>141.26331144869999</v>
      </c>
      <c r="C527" s="60">
        <v>9.2079627679095499E-2</v>
      </c>
      <c r="D527" s="59">
        <v>3.5324962344999999</v>
      </c>
      <c r="E527" s="60">
        <v>4.2013681234840498E-2</v>
      </c>
      <c r="F527" s="59">
        <v>58.395954002399897</v>
      </c>
      <c r="G527" s="60">
        <v>0.10973841408961001</v>
      </c>
      <c r="H527" s="86">
        <v>22.503724289600001</v>
      </c>
      <c r="I527" s="87">
        <v>6.0423574944937497E-2</v>
      </c>
      <c r="J527" s="86">
        <v>11.2602427945</v>
      </c>
      <c r="K527" s="87">
        <v>7.7173083319502803E-2</v>
      </c>
      <c r="L527" s="86">
        <v>12.9456477801</v>
      </c>
      <c r="M527" s="87">
        <v>4.9410572702326697E-2</v>
      </c>
      <c r="N527" s="86">
        <v>32.257977064599999</v>
      </c>
      <c r="O527" s="91">
        <v>0.16275542941998999</v>
      </c>
    </row>
    <row r="528" spans="1:15" customFormat="1" x14ac:dyDescent="0.3">
      <c r="A528" s="58" t="s">
        <v>255</v>
      </c>
      <c r="B528" s="61">
        <v>37.661989898000002</v>
      </c>
      <c r="C528" s="62">
        <v>2.45492051113432E-2</v>
      </c>
      <c r="D528" s="61">
        <v>0.69879836169999998</v>
      </c>
      <c r="E528" s="62">
        <v>8.3111459055944803E-3</v>
      </c>
      <c r="F528" s="61">
        <v>20.252008775</v>
      </c>
      <c r="G528" s="62">
        <v>3.8057830599120303E-2</v>
      </c>
      <c r="H528" s="89">
        <v>10.537073765000001</v>
      </c>
      <c r="I528" s="90">
        <v>2.8292546520135499E-2</v>
      </c>
      <c r="J528" s="89">
        <v>0.85335730840000201</v>
      </c>
      <c r="K528" s="90">
        <v>5.8485608049789898E-3</v>
      </c>
      <c r="L528" s="89">
        <v>2.3670895928000002</v>
      </c>
      <c r="M528" s="90">
        <v>9.0346388535114206E-3</v>
      </c>
      <c r="N528" s="89">
        <v>3.8070194035</v>
      </c>
      <c r="O528" s="90">
        <v>1.9208057485627001E-2</v>
      </c>
    </row>
    <row r="529" spans="1:15" customFormat="1" x14ac:dyDescent="0.3">
      <c r="A529" s="58" t="s">
        <v>256</v>
      </c>
      <c r="B529" s="59">
        <v>21.024064194499999</v>
      </c>
      <c r="C529" s="60">
        <v>1.3704110313412701E-2</v>
      </c>
      <c r="D529" s="59">
        <v>0</v>
      </c>
      <c r="E529" s="60">
        <v>0</v>
      </c>
      <c r="F529" s="59">
        <v>6.2314387621999998</v>
      </c>
      <c r="G529" s="60">
        <v>1.17101984023113E-2</v>
      </c>
      <c r="H529" s="86">
        <v>4.6837579095999997</v>
      </c>
      <c r="I529" s="87">
        <v>1.2576113777107101E-2</v>
      </c>
      <c r="J529" s="86">
        <v>0.785445984199998</v>
      </c>
      <c r="K529" s="87">
        <v>5.3831244572490602E-3</v>
      </c>
      <c r="L529" s="86">
        <v>10.108867522700001</v>
      </c>
      <c r="M529" s="91">
        <v>3.8583232152844801E-2</v>
      </c>
      <c r="N529" s="86">
        <v>0</v>
      </c>
      <c r="O529" s="87">
        <v>0</v>
      </c>
    </row>
    <row r="530" spans="1:15" customFormat="1" x14ac:dyDescent="0.3">
      <c r="A530" s="58" t="s">
        <v>257</v>
      </c>
      <c r="B530" s="61">
        <v>40.090275386099997</v>
      </c>
      <c r="C530" s="62">
        <v>2.6132033811518501E-2</v>
      </c>
      <c r="D530" s="61">
        <v>10.7899260078</v>
      </c>
      <c r="E530" s="63">
        <v>0.128329793365906</v>
      </c>
      <c r="F530" s="61">
        <v>7.7294966458000003</v>
      </c>
      <c r="G530" s="62">
        <v>1.45253676921896E-2</v>
      </c>
      <c r="H530" s="89">
        <v>10.575728137700001</v>
      </c>
      <c r="I530" s="90">
        <v>2.8396335357739999E-2</v>
      </c>
      <c r="J530" s="89">
        <v>2.7322139676999999</v>
      </c>
      <c r="K530" s="90">
        <v>1.8725473333400199E-2</v>
      </c>
      <c r="L530" s="89">
        <v>4.7510523341999997</v>
      </c>
      <c r="M530" s="90">
        <v>1.81336786508597E-2</v>
      </c>
      <c r="N530" s="89">
        <v>5.2025002289000204</v>
      </c>
      <c r="O530" s="90">
        <v>2.62488610837728E-2</v>
      </c>
    </row>
    <row r="531" spans="1:15" customFormat="1" x14ac:dyDescent="0.3">
      <c r="A531" s="58" t="s">
        <v>258</v>
      </c>
      <c r="B531" s="59">
        <v>25.630724273999999</v>
      </c>
      <c r="C531" s="60">
        <v>1.6706868358756701E-2</v>
      </c>
      <c r="D531" s="59">
        <v>0</v>
      </c>
      <c r="E531" s="60">
        <v>0</v>
      </c>
      <c r="F531" s="59">
        <v>14.512857692700001</v>
      </c>
      <c r="G531" s="60">
        <v>2.7272745420678202E-2</v>
      </c>
      <c r="H531" s="86">
        <v>2.6548442090000002</v>
      </c>
      <c r="I531" s="87">
        <v>7.1283835495522798E-3</v>
      </c>
      <c r="J531" s="86">
        <v>2.3083641654</v>
      </c>
      <c r="K531" s="87">
        <v>1.5820580720975402E-2</v>
      </c>
      <c r="L531" s="86">
        <v>6.2948112251999797</v>
      </c>
      <c r="M531" s="87">
        <v>2.4025852778744802E-2</v>
      </c>
      <c r="N531" s="86">
        <v>2.1682111471000001</v>
      </c>
      <c r="O531" s="87">
        <v>1.09395618830274E-2</v>
      </c>
    </row>
    <row r="532" spans="1:15" customFormat="1" x14ac:dyDescent="0.3">
      <c r="A532" s="58" t="s">
        <v>259</v>
      </c>
      <c r="B532" s="61">
        <v>26.318108600199999</v>
      </c>
      <c r="C532" s="62">
        <v>1.7154925905899201E-2</v>
      </c>
      <c r="D532" s="61">
        <v>0.50761947659999995</v>
      </c>
      <c r="E532" s="62">
        <v>6.0373632306186097E-3</v>
      </c>
      <c r="F532" s="61">
        <v>9.9509221923000108</v>
      </c>
      <c r="G532" s="62">
        <v>1.8699898627689601E-2</v>
      </c>
      <c r="H532" s="89">
        <v>10.059401081500001</v>
      </c>
      <c r="I532" s="90">
        <v>2.70099725417496E-2</v>
      </c>
      <c r="J532" s="89">
        <v>4.2361674265999998</v>
      </c>
      <c r="K532" s="90">
        <v>2.9032953172914398E-2</v>
      </c>
      <c r="L532" s="89">
        <v>4.0123872909999996</v>
      </c>
      <c r="M532" s="90">
        <v>1.5314363353574599E-2</v>
      </c>
      <c r="N532" s="89">
        <v>0.88103013490000004</v>
      </c>
      <c r="O532" s="90">
        <v>4.4451776269306201E-3</v>
      </c>
    </row>
    <row r="533" spans="1:15" customFormat="1" x14ac:dyDescent="0.3">
      <c r="A533" s="58" t="s">
        <v>260</v>
      </c>
      <c r="B533" s="59">
        <v>84.632445250799705</v>
      </c>
      <c r="C533" s="60">
        <v>5.5165944846869201E-2</v>
      </c>
      <c r="D533" s="59">
        <v>4.0666871477999997</v>
      </c>
      <c r="E533" s="60">
        <v>4.8367071375994102E-2</v>
      </c>
      <c r="F533" s="59">
        <v>34.5092291387</v>
      </c>
      <c r="G533" s="60">
        <v>6.4850179123373E-2</v>
      </c>
      <c r="H533" s="86">
        <v>24.807832038000001</v>
      </c>
      <c r="I533" s="87">
        <v>6.6610214339599794E-2</v>
      </c>
      <c r="J533" s="86">
        <v>2.4276263141999999</v>
      </c>
      <c r="K533" s="88">
        <v>1.66379545480034E-2</v>
      </c>
      <c r="L533" s="86">
        <v>9.6111724538999894</v>
      </c>
      <c r="M533" s="87">
        <v>3.6683644059745703E-2</v>
      </c>
      <c r="N533" s="86">
        <v>8.7697131320000192</v>
      </c>
      <c r="O533" s="87">
        <v>4.4246991180830302E-2</v>
      </c>
    </row>
    <row r="534" spans="1:15" customFormat="1" x14ac:dyDescent="0.3">
      <c r="A534" s="58" t="s">
        <v>261</v>
      </c>
      <c r="B534" s="61">
        <v>437.90613774410002</v>
      </c>
      <c r="C534" s="62">
        <v>0.285440244238579</v>
      </c>
      <c r="D534" s="61">
        <v>22.709230590099999</v>
      </c>
      <c r="E534" s="62">
        <v>0.27009183075208498</v>
      </c>
      <c r="F534" s="61">
        <v>149.17452684739999</v>
      </c>
      <c r="G534" s="62">
        <v>0.28033065438281601</v>
      </c>
      <c r="H534" s="89">
        <v>139.739052934</v>
      </c>
      <c r="I534" s="91">
        <v>0.37520603385610601</v>
      </c>
      <c r="J534" s="89">
        <v>47.522633522699998</v>
      </c>
      <c r="K534" s="90">
        <v>0.32570062860464</v>
      </c>
      <c r="L534" s="89">
        <v>63.528241027099902</v>
      </c>
      <c r="M534" s="90">
        <v>0.24247274645813099</v>
      </c>
      <c r="N534" s="89">
        <v>43.043561148599998</v>
      </c>
      <c r="O534" s="90">
        <v>0.21717336039010099</v>
      </c>
    </row>
    <row r="535" spans="1:15" customFormat="1" x14ac:dyDescent="0.3">
      <c r="A535" s="58" t="s">
        <v>262</v>
      </c>
      <c r="B535" s="59">
        <v>18.817082846600002</v>
      </c>
      <c r="C535" s="60">
        <v>1.22655342335709E-2</v>
      </c>
      <c r="D535" s="59">
        <v>0</v>
      </c>
      <c r="E535" s="60">
        <v>0</v>
      </c>
      <c r="F535" s="59">
        <v>15.7843216039</v>
      </c>
      <c r="G535" s="63">
        <v>2.96620964565655E-2</v>
      </c>
      <c r="H535" s="86">
        <v>0</v>
      </c>
      <c r="I535" s="88">
        <v>0</v>
      </c>
      <c r="J535" s="86">
        <v>0</v>
      </c>
      <c r="K535" s="87">
        <v>0</v>
      </c>
      <c r="L535" s="86">
        <v>1.1118501179</v>
      </c>
      <c r="M535" s="87">
        <v>4.24367725878018E-3</v>
      </c>
      <c r="N535" s="86">
        <v>1.9209111247999999</v>
      </c>
      <c r="O535" s="87">
        <v>9.6918264393445197E-3</v>
      </c>
    </row>
    <row r="536" spans="1:15" customFormat="1" x14ac:dyDescent="0.3">
      <c r="A536" s="58" t="s">
        <v>263</v>
      </c>
      <c r="B536" s="61">
        <v>248.032523578</v>
      </c>
      <c r="C536" s="62">
        <v>0.16167497554142099</v>
      </c>
      <c r="D536" s="61">
        <v>11.0720809643</v>
      </c>
      <c r="E536" s="62">
        <v>0.13168559833052099</v>
      </c>
      <c r="F536" s="61">
        <v>71.923581709000004</v>
      </c>
      <c r="G536" s="62">
        <v>0.13515970288054099</v>
      </c>
      <c r="H536" s="89">
        <v>57.954833139300099</v>
      </c>
      <c r="I536" s="90">
        <v>0.155611496059441</v>
      </c>
      <c r="J536" s="89">
        <v>14.930491894799999</v>
      </c>
      <c r="K536" s="90">
        <v>0.10232746451624999</v>
      </c>
      <c r="L536" s="89">
        <v>32.1651891259</v>
      </c>
      <c r="M536" s="90">
        <v>0.122767160267749</v>
      </c>
      <c r="N536" s="89">
        <v>67.959709165800106</v>
      </c>
      <c r="O536" s="91">
        <v>0.342886090667959</v>
      </c>
    </row>
    <row r="537" spans="1:15" customFormat="1" x14ac:dyDescent="0.3">
      <c r="A537" s="58" t="s">
        <v>264</v>
      </c>
      <c r="B537" s="59">
        <v>19.175576463500001</v>
      </c>
      <c r="C537" s="60">
        <v>1.24992110349354E-2</v>
      </c>
      <c r="D537" s="59">
        <v>0</v>
      </c>
      <c r="E537" s="60">
        <v>0</v>
      </c>
      <c r="F537" s="59">
        <v>6.8281115675999899</v>
      </c>
      <c r="G537" s="60">
        <v>1.28314734720242E-2</v>
      </c>
      <c r="H537" s="86">
        <v>4.4597888155999996</v>
      </c>
      <c r="I537" s="87">
        <v>1.19747460584797E-2</v>
      </c>
      <c r="J537" s="86">
        <v>2.2751119146000001</v>
      </c>
      <c r="K537" s="87">
        <v>1.55926834395062E-2</v>
      </c>
      <c r="L537" s="86">
        <v>5.1070890191000204</v>
      </c>
      <c r="M537" s="87">
        <v>1.9492589135894599E-2</v>
      </c>
      <c r="N537" s="86">
        <v>2.7805870611999999</v>
      </c>
      <c r="O537" s="87">
        <v>1.40292629100387E-2</v>
      </c>
    </row>
    <row r="538" spans="1:15" customFormat="1" x14ac:dyDescent="0.3">
      <c r="A538" s="58" t="s">
        <v>265</v>
      </c>
      <c r="B538" s="61">
        <v>21.129210848100001</v>
      </c>
      <c r="C538" s="62">
        <v>1.37726480293695E-2</v>
      </c>
      <c r="D538" s="61">
        <v>0</v>
      </c>
      <c r="E538" s="62">
        <v>0</v>
      </c>
      <c r="F538" s="61">
        <v>9.1024462437999993</v>
      </c>
      <c r="G538" s="62">
        <v>1.71054319121062E-2</v>
      </c>
      <c r="H538" s="89">
        <v>4.3771251172999897</v>
      </c>
      <c r="I538" s="90">
        <v>1.17527900788748E-2</v>
      </c>
      <c r="J538" s="89">
        <v>5.2376449656000004</v>
      </c>
      <c r="K538" s="91">
        <v>3.5896669255271699E-2</v>
      </c>
      <c r="L538" s="89">
        <v>0</v>
      </c>
      <c r="M538" s="90">
        <v>0</v>
      </c>
      <c r="N538" s="89">
        <v>3.5163472005999998</v>
      </c>
      <c r="O538" s="90">
        <v>1.77414906544614E-2</v>
      </c>
    </row>
    <row r="539" spans="1:15" customFormat="1" x14ac:dyDescent="0.3">
      <c r="A539" s="58" t="s">
        <v>266</v>
      </c>
      <c r="B539" s="59">
        <v>343.31144119710001</v>
      </c>
      <c r="C539" s="60">
        <v>0.22378060771202199</v>
      </c>
      <c r="D539" s="59">
        <v>26.1505139004</v>
      </c>
      <c r="E539" s="60">
        <v>0.31102067269271499</v>
      </c>
      <c r="F539" s="59">
        <v>128.62283774069999</v>
      </c>
      <c r="G539" s="60">
        <v>0.24170966072049299</v>
      </c>
      <c r="H539" s="86">
        <v>85.713770730299899</v>
      </c>
      <c r="I539" s="87">
        <v>0.23014556981259199</v>
      </c>
      <c r="J539" s="86">
        <v>25.077796744099999</v>
      </c>
      <c r="K539" s="87">
        <v>0.17187292786859701</v>
      </c>
      <c r="L539" s="86">
        <v>56.871704247399798</v>
      </c>
      <c r="M539" s="87">
        <v>0.21706627008198101</v>
      </c>
      <c r="N539" s="86">
        <v>30.762906856200001</v>
      </c>
      <c r="O539" s="87">
        <v>0.155212154362974</v>
      </c>
    </row>
    <row r="540" spans="1:15" customFormat="1" x14ac:dyDescent="0.3">
      <c r="A540" s="58" t="s">
        <v>267</v>
      </c>
      <c r="B540" s="61">
        <v>51.1216617117</v>
      </c>
      <c r="C540" s="62">
        <v>3.3322619500247598E-2</v>
      </c>
      <c r="D540" s="61">
        <v>1.6586452567000001</v>
      </c>
      <c r="E540" s="62">
        <v>1.9727067906284E-2</v>
      </c>
      <c r="F540" s="61">
        <v>24.977706689400001</v>
      </c>
      <c r="G540" s="62">
        <v>4.6938421788220802E-2</v>
      </c>
      <c r="H540" s="89">
        <v>11.195237026399999</v>
      </c>
      <c r="I540" s="90">
        <v>3.0059746324018099E-2</v>
      </c>
      <c r="J540" s="89">
        <v>3.7292778002000002</v>
      </c>
      <c r="K540" s="90">
        <v>2.55589396826311E-2</v>
      </c>
      <c r="L540" s="89">
        <v>3.6652852079999998</v>
      </c>
      <c r="M540" s="90">
        <v>1.39895541977466E-2</v>
      </c>
      <c r="N540" s="89">
        <v>7.9064910566000099</v>
      </c>
      <c r="O540" s="90">
        <v>3.9891662906983899E-2</v>
      </c>
    </row>
    <row r="541" spans="1:15" customFormat="1" x14ac:dyDescent="0.3">
      <c r="A541" s="58" t="s">
        <v>268</v>
      </c>
      <c r="B541" s="59">
        <v>252.43502205839999</v>
      </c>
      <c r="C541" s="60">
        <v>0.16454465498455201</v>
      </c>
      <c r="D541" s="59">
        <v>22.231249710899998</v>
      </c>
      <c r="E541" s="63">
        <v>0.26440697365332</v>
      </c>
      <c r="F541" s="59">
        <v>79.883325824299902</v>
      </c>
      <c r="G541" s="60">
        <v>0.15011775452460199</v>
      </c>
      <c r="H541" s="86">
        <v>39.8066906926</v>
      </c>
      <c r="I541" s="88">
        <v>0.106882866472277</v>
      </c>
      <c r="J541" s="86">
        <v>19.8206619041</v>
      </c>
      <c r="K541" s="87">
        <v>0.13584268301212299</v>
      </c>
      <c r="L541" s="86">
        <v>63.792512919699902</v>
      </c>
      <c r="M541" s="91">
        <v>0.24348141174737001</v>
      </c>
      <c r="N541" s="86">
        <v>33.234730977200002</v>
      </c>
      <c r="O541" s="87">
        <v>0.16768357485714799</v>
      </c>
    </row>
    <row r="542" spans="1:15" customFormat="1" x14ac:dyDescent="0.3">
      <c r="A542" s="65" t="s">
        <v>1</v>
      </c>
      <c r="H542" s="84"/>
      <c r="I542" s="84"/>
      <c r="J542" s="84"/>
      <c r="K542" s="84"/>
      <c r="L542" s="84"/>
      <c r="M542" s="84"/>
      <c r="N542" s="84"/>
      <c r="O542" s="84"/>
    </row>
    <row r="543" spans="1:15" customFormat="1" x14ac:dyDescent="0.3">
      <c r="A543" s="65" t="s">
        <v>1</v>
      </c>
      <c r="H543" s="84"/>
      <c r="I543" s="84"/>
      <c r="J543" s="84"/>
      <c r="K543" s="84"/>
      <c r="L543" s="84"/>
      <c r="M543" s="84"/>
      <c r="N543" s="84"/>
      <c r="O543" s="84"/>
    </row>
    <row r="544" spans="1:15" customFormat="1" x14ac:dyDescent="0.3">
      <c r="A544" s="53" t="s">
        <v>405</v>
      </c>
      <c r="H544" s="84"/>
      <c r="I544" s="84"/>
      <c r="J544" s="84"/>
      <c r="K544" s="84"/>
      <c r="L544" s="84"/>
      <c r="M544" s="84"/>
      <c r="N544" s="84"/>
      <c r="O544" s="84"/>
    </row>
    <row r="545" spans="1:15" customFormat="1" x14ac:dyDescent="0.3">
      <c r="A545" s="54" t="s">
        <v>1</v>
      </c>
      <c r="H545" s="84"/>
      <c r="I545" s="84"/>
      <c r="J545" s="84"/>
      <c r="K545" s="84"/>
      <c r="L545" s="84"/>
      <c r="M545" s="84"/>
      <c r="N545" s="84"/>
      <c r="O545" s="84"/>
    </row>
    <row r="546" spans="1:15" customFormat="1" ht="25.5" customHeight="1" x14ac:dyDescent="0.3">
      <c r="A546" s="114" t="s">
        <v>1</v>
      </c>
      <c r="B546" s="113" t="s">
        <v>502</v>
      </c>
      <c r="C546" s="113" t="s">
        <v>1</v>
      </c>
      <c r="D546" s="113" t="s">
        <v>496</v>
      </c>
      <c r="E546" s="113" t="s">
        <v>1</v>
      </c>
      <c r="F546" s="113" t="s">
        <v>497</v>
      </c>
      <c r="G546" s="113" t="s">
        <v>1</v>
      </c>
      <c r="H546" s="116" t="s">
        <v>498</v>
      </c>
      <c r="I546" s="116" t="s">
        <v>1</v>
      </c>
      <c r="J546" s="116" t="s">
        <v>499</v>
      </c>
      <c r="K546" s="116" t="s">
        <v>1</v>
      </c>
      <c r="L546" s="116" t="s">
        <v>500</v>
      </c>
      <c r="M546" s="116" t="s">
        <v>1</v>
      </c>
      <c r="N546" s="116" t="s">
        <v>501</v>
      </c>
      <c r="O546" s="116" t="s">
        <v>1</v>
      </c>
    </row>
    <row r="547" spans="1:15" customFormat="1" x14ac:dyDescent="0.3">
      <c r="A547" s="115" t="s">
        <v>1</v>
      </c>
      <c r="B547" s="55" t="s">
        <v>14</v>
      </c>
      <c r="C547" s="55" t="s">
        <v>15</v>
      </c>
      <c r="D547" s="55" t="s">
        <v>14</v>
      </c>
      <c r="E547" s="55" t="s">
        <v>15</v>
      </c>
      <c r="F547" s="55" t="s">
        <v>14</v>
      </c>
      <c r="G547" s="55" t="s">
        <v>15</v>
      </c>
      <c r="H547" s="80" t="s">
        <v>14</v>
      </c>
      <c r="I547" s="80" t="s">
        <v>15</v>
      </c>
      <c r="J547" s="80" t="s">
        <v>14</v>
      </c>
      <c r="K547" s="80" t="s">
        <v>15</v>
      </c>
      <c r="L547" s="80" t="s">
        <v>14</v>
      </c>
      <c r="M547" s="80" t="s">
        <v>15</v>
      </c>
      <c r="N547" s="80" t="s">
        <v>14</v>
      </c>
      <c r="O547" s="80" t="s">
        <v>15</v>
      </c>
    </row>
    <row r="548" spans="1:15" customFormat="1" x14ac:dyDescent="0.3">
      <c r="A548" s="56" t="s">
        <v>16</v>
      </c>
      <c r="B548" s="57">
        <v>1281.7079258368001</v>
      </c>
      <c r="C548" s="57">
        <v>1281.7079258368001</v>
      </c>
      <c r="D548" s="57">
        <v>61.8484150715</v>
      </c>
      <c r="E548" s="57">
        <v>61.8484150715</v>
      </c>
      <c r="F548" s="57">
        <v>452.25443547700002</v>
      </c>
      <c r="G548" s="57">
        <v>452.25443547700002</v>
      </c>
      <c r="H548" s="85">
        <v>332.62616039419999</v>
      </c>
      <c r="I548" s="85">
        <v>332.62616039419999</v>
      </c>
      <c r="J548" s="85">
        <v>126.0882782361</v>
      </c>
      <c r="K548" s="85">
        <v>126.0882782361</v>
      </c>
      <c r="L548" s="85">
        <v>198.20906026770001</v>
      </c>
      <c r="M548" s="85">
        <v>198.20906026770001</v>
      </c>
      <c r="N548" s="85">
        <v>164.96435325339999</v>
      </c>
      <c r="O548" s="85">
        <v>164.96435325339999</v>
      </c>
    </row>
    <row r="549" spans="1:15" customFormat="1" ht="25.5" customHeight="1" x14ac:dyDescent="0.3">
      <c r="A549" s="66" t="s">
        <v>252</v>
      </c>
      <c r="B549" s="59">
        <v>72.312930735999998</v>
      </c>
      <c r="C549" s="60">
        <v>5.6419196041710098E-2</v>
      </c>
      <c r="D549" s="59">
        <v>4.2400324259</v>
      </c>
      <c r="E549" s="60">
        <v>6.8555231706395395E-2</v>
      </c>
      <c r="F549" s="59">
        <v>26.4319212222</v>
      </c>
      <c r="G549" s="60">
        <v>5.8444802634874803E-2</v>
      </c>
      <c r="H549" s="86">
        <v>21.900144742399998</v>
      </c>
      <c r="I549" s="87">
        <v>6.5840115270686603E-2</v>
      </c>
      <c r="J549" s="86">
        <v>11.534553521699999</v>
      </c>
      <c r="K549" s="87">
        <v>9.1479982779220606E-2</v>
      </c>
      <c r="L549" s="86">
        <v>8.6212972534000105</v>
      </c>
      <c r="M549" s="87">
        <v>4.3495979657822502E-2</v>
      </c>
      <c r="N549" s="86">
        <v>1.1193656596999999</v>
      </c>
      <c r="O549" s="88">
        <v>6.78550024671424E-3</v>
      </c>
    </row>
    <row r="550" spans="1:15" customFormat="1" x14ac:dyDescent="0.3">
      <c r="A550" s="58" t="s">
        <v>253</v>
      </c>
      <c r="B550" s="61">
        <v>185.71311749579999</v>
      </c>
      <c r="C550" s="62">
        <v>0.14489503712365001</v>
      </c>
      <c r="D550" s="61">
        <v>4.78032312539999</v>
      </c>
      <c r="E550" s="62">
        <v>7.7290955958591603E-2</v>
      </c>
      <c r="F550" s="61">
        <v>60.040604716499999</v>
      </c>
      <c r="G550" s="62">
        <v>0.132758465161705</v>
      </c>
      <c r="H550" s="89">
        <v>47.068544150199997</v>
      </c>
      <c r="I550" s="90">
        <v>0.14150583975240699</v>
      </c>
      <c r="J550" s="89">
        <v>20.702477286800001</v>
      </c>
      <c r="K550" s="90">
        <v>0.16419034010469</v>
      </c>
      <c r="L550" s="89">
        <v>33.433319981399997</v>
      </c>
      <c r="M550" s="90">
        <v>0.168677052079482</v>
      </c>
      <c r="N550" s="89">
        <v>32.103206716199999</v>
      </c>
      <c r="O550" s="90">
        <v>0.19460693224363801</v>
      </c>
    </row>
    <row r="551" spans="1:15" customFormat="1" ht="22.8" x14ac:dyDescent="0.3">
      <c r="A551" s="66" t="s">
        <v>254</v>
      </c>
      <c r="B551" s="59">
        <v>77.722330277799998</v>
      </c>
      <c r="C551" s="60">
        <v>6.0639657999350199E-2</v>
      </c>
      <c r="D551" s="59">
        <v>2.7309507694000099</v>
      </c>
      <c r="E551" s="60">
        <v>4.4155549762154397E-2</v>
      </c>
      <c r="F551" s="59">
        <v>28.835659933699901</v>
      </c>
      <c r="G551" s="60">
        <v>6.3759816757322799E-2</v>
      </c>
      <c r="H551" s="86">
        <v>13.429889171599999</v>
      </c>
      <c r="I551" s="87">
        <v>4.0375324525539602E-2</v>
      </c>
      <c r="J551" s="86">
        <v>9.4976504956999594</v>
      </c>
      <c r="K551" s="87">
        <v>7.5325403983355799E-2</v>
      </c>
      <c r="L551" s="86">
        <v>7.96237980350001</v>
      </c>
      <c r="M551" s="87">
        <v>4.0171623803402598E-2</v>
      </c>
      <c r="N551" s="86">
        <v>13.633362182500001</v>
      </c>
      <c r="O551" s="87">
        <v>8.2644292015972301E-2</v>
      </c>
    </row>
    <row r="552" spans="1:15" customFormat="1" x14ac:dyDescent="0.3">
      <c r="A552" s="58" t="s">
        <v>255</v>
      </c>
      <c r="B552" s="61">
        <v>18.463359861800001</v>
      </c>
      <c r="C552" s="62">
        <v>1.44052786829306E-2</v>
      </c>
      <c r="D552" s="61">
        <v>0.69879836169999998</v>
      </c>
      <c r="E552" s="62">
        <v>1.1298565385906E-2</v>
      </c>
      <c r="F552" s="61">
        <v>9.1843267881999999</v>
      </c>
      <c r="G552" s="62">
        <v>2.0307875540265599E-2</v>
      </c>
      <c r="H552" s="89">
        <v>5.2508157091999896</v>
      </c>
      <c r="I552" s="90">
        <v>1.5785937290612301E-2</v>
      </c>
      <c r="J552" s="89">
        <v>0.85335730840000301</v>
      </c>
      <c r="K552" s="90">
        <v>6.7679352937319902E-3</v>
      </c>
      <c r="L552" s="89">
        <v>2.3670895928000002</v>
      </c>
      <c r="M552" s="90">
        <v>1.19423884539033E-2</v>
      </c>
      <c r="N552" s="89">
        <v>0.96232940990000304</v>
      </c>
      <c r="O552" s="90">
        <v>5.8335597413689501E-3</v>
      </c>
    </row>
    <row r="553" spans="1:15" customFormat="1" x14ac:dyDescent="0.3">
      <c r="A553" s="58" t="s">
        <v>256</v>
      </c>
      <c r="B553" s="59">
        <v>10.555236492800001</v>
      </c>
      <c r="C553" s="60">
        <v>8.2352900220295597E-3</v>
      </c>
      <c r="D553" s="59">
        <v>0</v>
      </c>
      <c r="E553" s="60">
        <v>0</v>
      </c>
      <c r="F553" s="59">
        <v>0</v>
      </c>
      <c r="G553" s="64">
        <v>0</v>
      </c>
      <c r="H553" s="86">
        <v>1.3204351756999999</v>
      </c>
      <c r="I553" s="87">
        <v>3.9697273784332901E-3</v>
      </c>
      <c r="J553" s="86">
        <v>0</v>
      </c>
      <c r="K553" s="87">
        <v>0</v>
      </c>
      <c r="L553" s="86">
        <v>9.2348013171000005</v>
      </c>
      <c r="M553" s="91">
        <v>4.6591216893049799E-2</v>
      </c>
      <c r="N553" s="86">
        <v>0</v>
      </c>
      <c r="O553" s="87">
        <v>0</v>
      </c>
    </row>
    <row r="554" spans="1:15" customFormat="1" x14ac:dyDescent="0.3">
      <c r="A554" s="58" t="s">
        <v>257</v>
      </c>
      <c r="B554" s="61">
        <v>20.347876535600001</v>
      </c>
      <c r="C554" s="62">
        <v>1.5875595465570099E-2</v>
      </c>
      <c r="D554" s="61">
        <v>8.6217148606999903</v>
      </c>
      <c r="E554" s="63">
        <v>0.13940074051587001</v>
      </c>
      <c r="F554" s="61">
        <v>1.8612734929000001</v>
      </c>
      <c r="G554" s="62">
        <v>4.1155450270750496E-3</v>
      </c>
      <c r="H554" s="89">
        <v>5.78902706850001</v>
      </c>
      <c r="I554" s="90">
        <v>1.7404004127755099E-2</v>
      </c>
      <c r="J554" s="89">
        <v>2.7322139676999999</v>
      </c>
      <c r="K554" s="90">
        <v>2.1669056044876199E-2</v>
      </c>
      <c r="L554" s="89">
        <v>0</v>
      </c>
      <c r="M554" s="90">
        <v>0</v>
      </c>
      <c r="N554" s="89">
        <v>3.0342890817999999</v>
      </c>
      <c r="O554" s="90">
        <v>1.83936045694615E-2</v>
      </c>
    </row>
    <row r="555" spans="1:15" customFormat="1" x14ac:dyDescent="0.3">
      <c r="A555" s="58" t="s">
        <v>258</v>
      </c>
      <c r="B555" s="59">
        <v>17.251544028800001</v>
      </c>
      <c r="C555" s="60">
        <v>1.3459809119567401E-2</v>
      </c>
      <c r="D555" s="59">
        <v>0</v>
      </c>
      <c r="E555" s="60">
        <v>0</v>
      </c>
      <c r="F555" s="59">
        <v>10.61025276</v>
      </c>
      <c r="G555" s="60">
        <v>2.3460804201531401E-2</v>
      </c>
      <c r="H555" s="86">
        <v>0.34648004360000001</v>
      </c>
      <c r="I555" s="87">
        <v>1.0416500108992701E-3</v>
      </c>
      <c r="J555" s="86">
        <v>0</v>
      </c>
      <c r="K555" s="87">
        <v>0</v>
      </c>
      <c r="L555" s="86">
        <v>6.2948112251999904</v>
      </c>
      <c r="M555" s="87">
        <v>3.1758443416755301E-2</v>
      </c>
      <c r="N555" s="86">
        <v>0</v>
      </c>
      <c r="O555" s="87">
        <v>0</v>
      </c>
    </row>
    <row r="556" spans="1:15" customFormat="1" x14ac:dyDescent="0.3">
      <c r="A556" s="58" t="s">
        <v>259</v>
      </c>
      <c r="B556" s="61">
        <v>9.6718555338000201</v>
      </c>
      <c r="C556" s="62">
        <v>7.5460682881284798E-3</v>
      </c>
      <c r="D556" s="61">
        <v>0.50761947659999995</v>
      </c>
      <c r="E556" s="62">
        <v>8.2074775240912005E-3</v>
      </c>
      <c r="F556" s="61">
        <v>5.4845097438000101</v>
      </c>
      <c r="G556" s="62">
        <v>1.2127044675671101E-2</v>
      </c>
      <c r="H556" s="89">
        <v>2.7729778894999999</v>
      </c>
      <c r="I556" s="90">
        <v>8.3366199646284708E-3</v>
      </c>
      <c r="J556" s="89">
        <v>1.8690778338</v>
      </c>
      <c r="K556" s="90">
        <v>1.4823565361882099E-2</v>
      </c>
      <c r="L556" s="89">
        <v>0</v>
      </c>
      <c r="M556" s="90">
        <v>0</v>
      </c>
      <c r="N556" s="89">
        <v>0</v>
      </c>
      <c r="O556" s="90">
        <v>0</v>
      </c>
    </row>
    <row r="557" spans="1:15" customFormat="1" x14ac:dyDescent="0.3">
      <c r="A557" s="58" t="s">
        <v>260</v>
      </c>
      <c r="B557" s="59">
        <v>36.039484084400002</v>
      </c>
      <c r="C557" s="60">
        <v>2.81183281759536E-2</v>
      </c>
      <c r="D557" s="59">
        <v>0.75003748950000004</v>
      </c>
      <c r="E557" s="60">
        <v>1.21270284555056E-2</v>
      </c>
      <c r="F557" s="59">
        <v>16.680299826700001</v>
      </c>
      <c r="G557" s="60">
        <v>3.6882556627901297E-2</v>
      </c>
      <c r="H557" s="86">
        <v>12.8117647912</v>
      </c>
      <c r="I557" s="87">
        <v>3.8517008932840997E-2</v>
      </c>
      <c r="J557" s="86">
        <v>1.2032636942999999</v>
      </c>
      <c r="K557" s="87">
        <v>9.5430258159834008E-3</v>
      </c>
      <c r="L557" s="86">
        <v>0.847419760400003</v>
      </c>
      <c r="M557" s="87">
        <v>4.2753835735635896E-3</v>
      </c>
      <c r="N557" s="86">
        <v>3.6509930911000001</v>
      </c>
      <c r="O557" s="87">
        <v>2.2132012274747301E-2</v>
      </c>
    </row>
    <row r="558" spans="1:15" customFormat="1" x14ac:dyDescent="0.3">
      <c r="A558" s="58" t="s">
        <v>261</v>
      </c>
      <c r="B558" s="61">
        <v>307.45484129099998</v>
      </c>
      <c r="C558" s="62">
        <v>0.23987902008975201</v>
      </c>
      <c r="D558" s="61">
        <v>7.6524600718000002</v>
      </c>
      <c r="E558" s="64">
        <v>0.123729283328495</v>
      </c>
      <c r="F558" s="61">
        <v>98.506730876900093</v>
      </c>
      <c r="G558" s="62">
        <v>0.217812636316111</v>
      </c>
      <c r="H558" s="89">
        <v>108.4705896486</v>
      </c>
      <c r="I558" s="91">
        <v>0.32610360387784898</v>
      </c>
      <c r="J558" s="89">
        <v>38.5190665127</v>
      </c>
      <c r="K558" s="90">
        <v>0.30549284240818297</v>
      </c>
      <c r="L558" s="89">
        <v>51.458322310700197</v>
      </c>
      <c r="M558" s="90">
        <v>0.25961639816666598</v>
      </c>
      <c r="N558" s="89">
        <v>27.072448538100002</v>
      </c>
      <c r="O558" s="90">
        <v>0.164110900350176</v>
      </c>
    </row>
    <row r="559" spans="1:15" customFormat="1" x14ac:dyDescent="0.3">
      <c r="A559" s="58" t="s">
        <v>262</v>
      </c>
      <c r="B559" s="59">
        <v>12.5354368532</v>
      </c>
      <c r="C559" s="60">
        <v>9.7802600736949293E-3</v>
      </c>
      <c r="D559" s="59">
        <v>0</v>
      </c>
      <c r="E559" s="60">
        <v>0</v>
      </c>
      <c r="F559" s="59">
        <v>10.304221075599999</v>
      </c>
      <c r="G559" s="63">
        <v>2.2784123863223101E-2</v>
      </c>
      <c r="H559" s="86">
        <v>0</v>
      </c>
      <c r="I559" s="87">
        <v>0</v>
      </c>
      <c r="J559" s="86">
        <v>0</v>
      </c>
      <c r="K559" s="87">
        <v>0</v>
      </c>
      <c r="L559" s="86">
        <v>1.1118501179</v>
      </c>
      <c r="M559" s="87">
        <v>5.6094818087444702E-3</v>
      </c>
      <c r="N559" s="86">
        <v>1.1193656596999999</v>
      </c>
      <c r="O559" s="87">
        <v>6.78550024671424E-3</v>
      </c>
    </row>
    <row r="560" spans="1:15" customFormat="1" x14ac:dyDescent="0.3">
      <c r="A560" s="58" t="s">
        <v>263</v>
      </c>
      <c r="B560" s="61">
        <v>170.3440033306</v>
      </c>
      <c r="C560" s="62">
        <v>0.13290391663871901</v>
      </c>
      <c r="D560" s="61">
        <v>8.8455581201999998</v>
      </c>
      <c r="E560" s="62">
        <v>0.143019964375386</v>
      </c>
      <c r="F560" s="61">
        <v>49.073836176699899</v>
      </c>
      <c r="G560" s="62">
        <v>0.108509352981671</v>
      </c>
      <c r="H560" s="89">
        <v>31.8137264599</v>
      </c>
      <c r="I560" s="90">
        <v>9.5644090116655603E-2</v>
      </c>
      <c r="J560" s="89">
        <v>5.7186443912999998</v>
      </c>
      <c r="K560" s="88">
        <v>4.5354290432865201E-2</v>
      </c>
      <c r="L560" s="89">
        <v>25.9727319958</v>
      </c>
      <c r="M560" s="90">
        <v>0.13103705734097801</v>
      </c>
      <c r="N560" s="89">
        <v>50.832901769700001</v>
      </c>
      <c r="O560" s="91">
        <v>0.30814476441232203</v>
      </c>
    </row>
    <row r="561" spans="1:15" customFormat="1" x14ac:dyDescent="0.3">
      <c r="A561" s="58" t="s">
        <v>264</v>
      </c>
      <c r="B561" s="59">
        <v>14.9640146107</v>
      </c>
      <c r="C561" s="60">
        <v>1.1675058185296201E-2</v>
      </c>
      <c r="D561" s="59">
        <v>0</v>
      </c>
      <c r="E561" s="60">
        <v>0</v>
      </c>
      <c r="F561" s="59">
        <v>5.3721137344000001</v>
      </c>
      <c r="G561" s="60">
        <v>1.1878520834702099E-2</v>
      </c>
      <c r="H561" s="86">
        <v>2.5899707348000001</v>
      </c>
      <c r="I561" s="87">
        <v>7.7864312648487704E-3</v>
      </c>
      <c r="J561" s="86">
        <v>1.4706050750999999</v>
      </c>
      <c r="K561" s="87">
        <v>1.16632972998988E-2</v>
      </c>
      <c r="L561" s="86">
        <v>5.1070890191</v>
      </c>
      <c r="M561" s="87">
        <v>2.5766173414083101E-2</v>
      </c>
      <c r="N561" s="86">
        <v>1.8948411223999999</v>
      </c>
      <c r="O561" s="87">
        <v>1.1486367115260099E-2</v>
      </c>
    </row>
    <row r="562" spans="1:15" customFormat="1" x14ac:dyDescent="0.3">
      <c r="A562" s="58" t="s">
        <v>269</v>
      </c>
      <c r="B562" s="61">
        <v>11.447176638</v>
      </c>
      <c r="C562" s="62">
        <v>8.9311897096418305E-3</v>
      </c>
      <c r="D562" s="61">
        <v>0</v>
      </c>
      <c r="E562" s="62">
        <v>0</v>
      </c>
      <c r="F562" s="61">
        <v>3.43280013320001</v>
      </c>
      <c r="G562" s="62">
        <v>7.5904178354367496E-3</v>
      </c>
      <c r="H562" s="89">
        <v>1.5727200530000001</v>
      </c>
      <c r="I562" s="90">
        <v>4.72819110540238E-3</v>
      </c>
      <c r="J562" s="89">
        <v>4.1332922863999997</v>
      </c>
      <c r="K562" s="91">
        <v>3.2780940022516802E-2</v>
      </c>
      <c r="L562" s="89">
        <v>0</v>
      </c>
      <c r="M562" s="90">
        <v>0</v>
      </c>
      <c r="N562" s="89">
        <v>2.3083641654</v>
      </c>
      <c r="O562" s="90">
        <v>1.3993108934596E-2</v>
      </c>
    </row>
    <row r="563" spans="1:15" customFormat="1" x14ac:dyDescent="0.3">
      <c r="A563" s="58" t="s">
        <v>266</v>
      </c>
      <c r="B563" s="59">
        <v>276.19973733180001</v>
      </c>
      <c r="C563" s="60">
        <v>0.21549350812625701</v>
      </c>
      <c r="D563" s="59">
        <v>21.603484439300001</v>
      </c>
      <c r="E563" s="63">
        <v>0.34929730073640902</v>
      </c>
      <c r="F563" s="59">
        <v>104.67907441760001</v>
      </c>
      <c r="G563" s="60">
        <v>0.231460581049235</v>
      </c>
      <c r="H563" s="86">
        <v>69.025574787499906</v>
      </c>
      <c r="I563" s="87">
        <v>0.207516975531019</v>
      </c>
      <c r="J563" s="86">
        <v>24.124798062</v>
      </c>
      <c r="K563" s="87">
        <v>0.19133259966343899</v>
      </c>
      <c r="L563" s="86">
        <v>42.630086342799999</v>
      </c>
      <c r="M563" s="87">
        <v>0.21507637584893499</v>
      </c>
      <c r="N563" s="86">
        <v>23.071809622499998</v>
      </c>
      <c r="O563" s="87">
        <v>0.139859364568657</v>
      </c>
    </row>
    <row r="564" spans="1:15" customFormat="1" x14ac:dyDescent="0.3">
      <c r="A564" s="58" t="s">
        <v>270</v>
      </c>
      <c r="B564" s="61">
        <v>40.684980734699998</v>
      </c>
      <c r="C564" s="62">
        <v>3.1742786257748699E-2</v>
      </c>
      <c r="D564" s="61">
        <v>1.417435931</v>
      </c>
      <c r="E564" s="62">
        <v>2.2917902251195402E-2</v>
      </c>
      <c r="F564" s="61">
        <v>21.7568105786</v>
      </c>
      <c r="G564" s="62">
        <v>4.8107456493274102E-2</v>
      </c>
      <c r="H564" s="89">
        <v>8.4634999685000096</v>
      </c>
      <c r="I564" s="90">
        <v>2.5444480850423199E-2</v>
      </c>
      <c r="J564" s="89">
        <v>3.7292778002000002</v>
      </c>
      <c r="K564" s="90">
        <v>2.9576720789357899E-2</v>
      </c>
      <c r="L564" s="89">
        <v>3.1678615475999998</v>
      </c>
      <c r="M564" s="90">
        <v>1.5982425542614E-2</v>
      </c>
      <c r="N564" s="89">
        <v>4.1610762344000003</v>
      </c>
      <c r="O564" s="90">
        <v>2.5224093280371999E-2</v>
      </c>
    </row>
    <row r="565" spans="1:15" customFormat="1" x14ac:dyDescent="0.3">
      <c r="A565" s="58" t="s">
        <v>268</v>
      </c>
      <c r="B565" s="59">
        <v>0</v>
      </c>
      <c r="C565" s="60">
        <v>0</v>
      </c>
      <c r="D565" s="59">
        <v>0</v>
      </c>
      <c r="E565" s="60">
        <v>0</v>
      </c>
      <c r="F565" s="59">
        <v>0</v>
      </c>
      <c r="G565" s="60">
        <v>0</v>
      </c>
      <c r="H565" s="86">
        <v>0</v>
      </c>
      <c r="I565" s="87">
        <v>0</v>
      </c>
      <c r="J565" s="86">
        <v>0</v>
      </c>
      <c r="K565" s="87">
        <v>0</v>
      </c>
      <c r="L565" s="86">
        <v>0</v>
      </c>
      <c r="M565" s="87">
        <v>0</v>
      </c>
      <c r="N565" s="86">
        <v>0</v>
      </c>
      <c r="O565" s="87">
        <v>0</v>
      </c>
    </row>
    <row r="566" spans="1:15" customFormat="1" x14ac:dyDescent="0.3">
      <c r="A566" s="65" t="s">
        <v>1</v>
      </c>
      <c r="H566" s="84"/>
      <c r="I566" s="84"/>
      <c r="J566" s="84"/>
      <c r="K566" s="84"/>
      <c r="L566" s="84"/>
      <c r="M566" s="84"/>
      <c r="N566" s="84"/>
      <c r="O566" s="84"/>
    </row>
    <row r="567" spans="1:15" customFormat="1" x14ac:dyDescent="0.3">
      <c r="A567" s="65" t="s">
        <v>1</v>
      </c>
      <c r="H567" s="84"/>
      <c r="I567" s="84"/>
      <c r="J567" s="84"/>
      <c r="K567" s="84"/>
      <c r="L567" s="84"/>
      <c r="M567" s="84"/>
      <c r="N567" s="84"/>
      <c r="O567" s="84"/>
    </row>
    <row r="568" spans="1:15" customFormat="1" x14ac:dyDescent="0.3">
      <c r="A568" s="53" t="s">
        <v>271</v>
      </c>
      <c r="H568" s="84"/>
      <c r="I568" s="84"/>
      <c r="J568" s="84"/>
      <c r="K568" s="84"/>
      <c r="L568" s="84"/>
      <c r="M568" s="84"/>
      <c r="N568" s="84"/>
      <c r="O568" s="84"/>
    </row>
    <row r="569" spans="1:15" customFormat="1" x14ac:dyDescent="0.3">
      <c r="A569" s="54" t="s">
        <v>1</v>
      </c>
      <c r="H569" s="84"/>
      <c r="I569" s="84"/>
      <c r="J569" s="84"/>
      <c r="K569" s="84"/>
      <c r="L569" s="84"/>
      <c r="M569" s="84"/>
      <c r="N569" s="84"/>
      <c r="O569" s="84"/>
    </row>
    <row r="570" spans="1:15" customFormat="1" ht="25.5" customHeight="1" x14ac:dyDescent="0.3">
      <c r="A570" s="114" t="s">
        <v>1</v>
      </c>
      <c r="B570" s="113" t="s">
        <v>502</v>
      </c>
      <c r="C570" s="113" t="s">
        <v>1</v>
      </c>
      <c r="D570" s="113" t="s">
        <v>496</v>
      </c>
      <c r="E570" s="113" t="s">
        <v>1</v>
      </c>
      <c r="F570" s="113" t="s">
        <v>497</v>
      </c>
      <c r="G570" s="113" t="s">
        <v>1</v>
      </c>
      <c r="H570" s="116" t="s">
        <v>498</v>
      </c>
      <c r="I570" s="116" t="s">
        <v>1</v>
      </c>
      <c r="J570" s="116" t="s">
        <v>499</v>
      </c>
      <c r="K570" s="116" t="s">
        <v>1</v>
      </c>
      <c r="L570" s="116" t="s">
        <v>500</v>
      </c>
      <c r="M570" s="116" t="s">
        <v>1</v>
      </c>
      <c r="N570" s="116" t="s">
        <v>501</v>
      </c>
      <c r="O570" s="116" t="s">
        <v>1</v>
      </c>
    </row>
    <row r="571" spans="1:15" customFormat="1" x14ac:dyDescent="0.3">
      <c r="A571" s="115" t="s">
        <v>1</v>
      </c>
      <c r="B571" s="55" t="s">
        <v>14</v>
      </c>
      <c r="C571" s="55" t="s">
        <v>15</v>
      </c>
      <c r="D571" s="55" t="s">
        <v>14</v>
      </c>
      <c r="E571" s="55" t="s">
        <v>15</v>
      </c>
      <c r="F571" s="55" t="s">
        <v>14</v>
      </c>
      <c r="G571" s="55" t="s">
        <v>15</v>
      </c>
      <c r="H571" s="80" t="s">
        <v>14</v>
      </c>
      <c r="I571" s="80" t="s">
        <v>15</v>
      </c>
      <c r="J571" s="80" t="s">
        <v>14</v>
      </c>
      <c r="K571" s="80" t="s">
        <v>15</v>
      </c>
      <c r="L571" s="80" t="s">
        <v>14</v>
      </c>
      <c r="M571" s="80" t="s">
        <v>15</v>
      </c>
      <c r="N571" s="80" t="s">
        <v>14</v>
      </c>
      <c r="O571" s="80" t="s">
        <v>15</v>
      </c>
    </row>
    <row r="572" spans="1:15" customFormat="1" x14ac:dyDescent="0.3">
      <c r="A572" s="56" t="s">
        <v>16</v>
      </c>
      <c r="B572" s="57">
        <v>1534.1429478952</v>
      </c>
      <c r="C572" s="57">
        <v>1534.1429478952</v>
      </c>
      <c r="D572" s="57">
        <v>84.079664782400002</v>
      </c>
      <c r="E572" s="57">
        <v>84.079664782400002</v>
      </c>
      <c r="F572" s="57">
        <v>532.13776130129997</v>
      </c>
      <c r="G572" s="57">
        <v>532.13776130129997</v>
      </c>
      <c r="H572" s="85">
        <v>372.43285108679999</v>
      </c>
      <c r="I572" s="85">
        <v>372.43285108679999</v>
      </c>
      <c r="J572" s="85">
        <v>145.9089401402</v>
      </c>
      <c r="K572" s="85">
        <v>145.9089401402</v>
      </c>
      <c r="L572" s="85">
        <v>262.00157318740003</v>
      </c>
      <c r="M572" s="85">
        <v>262.00157318740003</v>
      </c>
      <c r="N572" s="85">
        <v>198.19908423059999</v>
      </c>
      <c r="O572" s="85">
        <v>198.19908423059999</v>
      </c>
    </row>
    <row r="573" spans="1:15" customFormat="1" ht="25.5" customHeight="1" x14ac:dyDescent="0.3">
      <c r="A573" s="66" t="s">
        <v>252</v>
      </c>
      <c r="B573" s="59">
        <v>88.337727132499793</v>
      </c>
      <c r="C573" s="60">
        <v>5.7581157775223497E-2</v>
      </c>
      <c r="D573" s="59">
        <v>3.7059823793</v>
      </c>
      <c r="E573" s="60">
        <v>4.4077035617246602E-2</v>
      </c>
      <c r="F573" s="59">
        <v>20.612447472500001</v>
      </c>
      <c r="G573" s="60">
        <v>3.8735171550490798E-2</v>
      </c>
      <c r="H573" s="86">
        <v>32.324748607099899</v>
      </c>
      <c r="I573" s="91">
        <v>8.6793494485711498E-2</v>
      </c>
      <c r="J573" s="86">
        <v>9.1067956033000304</v>
      </c>
      <c r="K573" s="87">
        <v>6.2414239967403799E-2</v>
      </c>
      <c r="L573" s="86">
        <v>15.255873409499999</v>
      </c>
      <c r="M573" s="87">
        <v>5.8228174830797799E-2</v>
      </c>
      <c r="N573" s="86">
        <v>13.959875261000001</v>
      </c>
      <c r="O573" s="87">
        <v>7.0433601220669703E-2</v>
      </c>
    </row>
    <row r="574" spans="1:15" customFormat="1" x14ac:dyDescent="0.3">
      <c r="A574" s="58" t="s">
        <v>253</v>
      </c>
      <c r="B574" s="61">
        <v>437.85353559269998</v>
      </c>
      <c r="C574" s="62">
        <v>0.28540595659186901</v>
      </c>
      <c r="D574" s="61">
        <v>13.079812560300001</v>
      </c>
      <c r="E574" s="64">
        <v>0.15556451841418301</v>
      </c>
      <c r="F574" s="61">
        <v>164.8466498091</v>
      </c>
      <c r="G574" s="62">
        <v>0.30978190573429898</v>
      </c>
      <c r="H574" s="89">
        <v>121.9599819764</v>
      </c>
      <c r="I574" s="90">
        <v>0.32746837885140201</v>
      </c>
      <c r="J574" s="89">
        <v>53.414585822799999</v>
      </c>
      <c r="K574" s="91">
        <v>0.36608165182664898</v>
      </c>
      <c r="L574" s="89">
        <v>69.317843354100106</v>
      </c>
      <c r="M574" s="90">
        <v>0.26457033257781098</v>
      </c>
      <c r="N574" s="89">
        <v>47.495596569299998</v>
      </c>
      <c r="O574" s="90">
        <v>0.23963580232308199</v>
      </c>
    </row>
    <row r="575" spans="1:15" customFormat="1" ht="22.8" x14ac:dyDescent="0.3">
      <c r="A575" s="66" t="s">
        <v>254</v>
      </c>
      <c r="B575" s="59">
        <v>42.118674856299997</v>
      </c>
      <c r="C575" s="60">
        <v>2.7454204912316399E-2</v>
      </c>
      <c r="D575" s="59">
        <v>2.4159660704000001</v>
      </c>
      <c r="E575" s="60">
        <v>2.8734249555496801E-2</v>
      </c>
      <c r="F575" s="59">
        <v>26.063017196600001</v>
      </c>
      <c r="G575" s="63">
        <v>4.8977950996871598E-2</v>
      </c>
      <c r="H575" s="86">
        <v>2.3556792779000002</v>
      </c>
      <c r="I575" s="88">
        <v>6.32511141545615E-3</v>
      </c>
      <c r="J575" s="86">
        <v>1.1348986595999999</v>
      </c>
      <c r="K575" s="87">
        <v>7.7781296917756098E-3</v>
      </c>
      <c r="L575" s="86">
        <v>4.5464031484000103</v>
      </c>
      <c r="M575" s="87">
        <v>1.73525795783987E-2</v>
      </c>
      <c r="N575" s="86">
        <v>5.6027105033999796</v>
      </c>
      <c r="O575" s="87">
        <v>2.8268094805530899E-2</v>
      </c>
    </row>
    <row r="576" spans="1:15" customFormat="1" x14ac:dyDescent="0.3">
      <c r="A576" s="58" t="s">
        <v>255</v>
      </c>
      <c r="B576" s="61">
        <v>30.401569458800001</v>
      </c>
      <c r="C576" s="62">
        <v>1.98166471387233E-2</v>
      </c>
      <c r="D576" s="61">
        <v>0.35154047869999999</v>
      </c>
      <c r="E576" s="62">
        <v>4.1810404407509796E-3</v>
      </c>
      <c r="F576" s="61">
        <v>6.8062409846999898</v>
      </c>
      <c r="G576" s="62">
        <v>1.27903739964927E-2</v>
      </c>
      <c r="H576" s="89">
        <v>2.8466443545</v>
      </c>
      <c r="I576" s="90">
        <v>7.6433761044257496E-3</v>
      </c>
      <c r="J576" s="89">
        <v>1.4490966533</v>
      </c>
      <c r="K576" s="90">
        <v>9.9315138051691808E-3</v>
      </c>
      <c r="L576" s="89">
        <v>2.5675122006</v>
      </c>
      <c r="M576" s="90">
        <v>9.7996060457375706E-3</v>
      </c>
      <c r="N576" s="89">
        <v>17.829631440299998</v>
      </c>
      <c r="O576" s="91">
        <v>8.9958192841878296E-2</v>
      </c>
    </row>
    <row r="577" spans="1:15" customFormat="1" x14ac:dyDescent="0.3">
      <c r="A577" s="58" t="s">
        <v>256</v>
      </c>
      <c r="B577" s="59">
        <v>12.9061282966</v>
      </c>
      <c r="C577" s="60">
        <v>8.4125982616592796E-3</v>
      </c>
      <c r="D577" s="59">
        <v>1.3535723415000001</v>
      </c>
      <c r="E577" s="60">
        <v>1.60986886068477E-2</v>
      </c>
      <c r="F577" s="59">
        <v>5.6715115448999898</v>
      </c>
      <c r="G577" s="60">
        <v>1.06579761057189E-2</v>
      </c>
      <c r="H577" s="86">
        <v>0.785445984200001</v>
      </c>
      <c r="I577" s="87">
        <v>2.1089599961656999E-3</v>
      </c>
      <c r="J577" s="86">
        <v>1.4598285793000001</v>
      </c>
      <c r="K577" s="87">
        <v>1.00050660219812E-2</v>
      </c>
      <c r="L577" s="86">
        <v>3.1383210853999999</v>
      </c>
      <c r="M577" s="87">
        <v>1.1978252829632E-2</v>
      </c>
      <c r="N577" s="86">
        <v>1.2828947454999999</v>
      </c>
      <c r="O577" s="87">
        <v>6.4727581889701498E-3</v>
      </c>
    </row>
    <row r="578" spans="1:15" customFormat="1" x14ac:dyDescent="0.3">
      <c r="A578" s="58" t="s">
        <v>257</v>
      </c>
      <c r="B578" s="61">
        <v>31.427186754899999</v>
      </c>
      <c r="C578" s="62">
        <v>2.0485174994948899E-2</v>
      </c>
      <c r="D578" s="61">
        <v>8.6217148606999903</v>
      </c>
      <c r="E578" s="63">
        <v>0.102542212591037</v>
      </c>
      <c r="F578" s="61">
        <v>14.613852040399999</v>
      </c>
      <c r="G578" s="62">
        <v>2.7462535274067001E-2</v>
      </c>
      <c r="H578" s="89">
        <v>3.4157184117000101</v>
      </c>
      <c r="I578" s="90">
        <v>9.1713671383513995E-3</v>
      </c>
      <c r="J578" s="89">
        <v>1.4387192449999999</v>
      </c>
      <c r="K578" s="90">
        <v>9.8603913071918202E-3</v>
      </c>
      <c r="L578" s="89">
        <v>0</v>
      </c>
      <c r="M578" s="90">
        <v>0</v>
      </c>
      <c r="N578" s="89">
        <v>3.9549044265000002</v>
      </c>
      <c r="O578" s="90">
        <v>1.9954201311538699E-2</v>
      </c>
    </row>
    <row r="579" spans="1:15" customFormat="1" x14ac:dyDescent="0.3">
      <c r="A579" s="58" t="s">
        <v>258</v>
      </c>
      <c r="B579" s="59">
        <v>30.9249142482</v>
      </c>
      <c r="C579" s="60">
        <v>2.0157778837120801E-2</v>
      </c>
      <c r="D579" s="59">
        <v>0</v>
      </c>
      <c r="E579" s="60">
        <v>0</v>
      </c>
      <c r="F579" s="59">
        <v>15.4245295612</v>
      </c>
      <c r="G579" s="60">
        <v>2.8985970707060101E-2</v>
      </c>
      <c r="H579" s="86">
        <v>4.0319213639000102</v>
      </c>
      <c r="I579" s="87">
        <v>1.0825901507169401E-2</v>
      </c>
      <c r="J579" s="86">
        <v>5.3763452105000002</v>
      </c>
      <c r="K579" s="87">
        <v>3.68472638162817E-2</v>
      </c>
      <c r="L579" s="86">
        <v>0</v>
      </c>
      <c r="M579" s="87">
        <v>0</v>
      </c>
      <c r="N579" s="86">
        <v>4.4009547637999997</v>
      </c>
      <c r="O579" s="87">
        <v>2.22047179525794E-2</v>
      </c>
    </row>
    <row r="580" spans="1:15" customFormat="1" x14ac:dyDescent="0.3">
      <c r="A580" s="58" t="s">
        <v>259</v>
      </c>
      <c r="B580" s="61">
        <v>23.631482463200001</v>
      </c>
      <c r="C580" s="62">
        <v>1.54037030875263E-2</v>
      </c>
      <c r="D580" s="61">
        <v>0.69879836169999998</v>
      </c>
      <c r="E580" s="62">
        <v>8.3111459055944803E-3</v>
      </c>
      <c r="F580" s="61">
        <v>10.5503057972</v>
      </c>
      <c r="G580" s="62">
        <v>1.98262678660505E-2</v>
      </c>
      <c r="H580" s="89">
        <v>1.727423514</v>
      </c>
      <c r="I580" s="90">
        <v>4.6382146713405898E-3</v>
      </c>
      <c r="J580" s="89">
        <v>0.42384980230000002</v>
      </c>
      <c r="K580" s="90">
        <v>2.9048926124248002E-3</v>
      </c>
      <c r="L580" s="89">
        <v>3.9988338571000099</v>
      </c>
      <c r="M580" s="90">
        <v>1.52626330004507E-2</v>
      </c>
      <c r="N580" s="89">
        <v>2.2327436167000001</v>
      </c>
      <c r="O580" s="90">
        <v>1.1265156069552E-2</v>
      </c>
    </row>
    <row r="581" spans="1:15" customFormat="1" x14ac:dyDescent="0.3">
      <c r="A581" s="58" t="s">
        <v>260</v>
      </c>
      <c r="B581" s="59">
        <v>168.03739429800001</v>
      </c>
      <c r="C581" s="60">
        <v>0.109531771161574</v>
      </c>
      <c r="D581" s="59">
        <v>6.2905468377</v>
      </c>
      <c r="E581" s="60">
        <v>7.4816507106445704E-2</v>
      </c>
      <c r="F581" s="59">
        <v>73.698309013300005</v>
      </c>
      <c r="G581" s="60">
        <v>0.138494792839126</v>
      </c>
      <c r="H581" s="86">
        <v>31.5007178926999</v>
      </c>
      <c r="I581" s="87">
        <v>8.4580932645381399E-2</v>
      </c>
      <c r="J581" s="86">
        <v>20.046329459599999</v>
      </c>
      <c r="K581" s="87">
        <v>0.137389315831765</v>
      </c>
      <c r="L581" s="86">
        <v>32.834065820299998</v>
      </c>
      <c r="M581" s="87">
        <v>0.125320109420927</v>
      </c>
      <c r="N581" s="86">
        <v>13.552507350799999</v>
      </c>
      <c r="O581" s="87">
        <v>6.83782541347768E-2</v>
      </c>
    </row>
    <row r="582" spans="1:15" customFormat="1" x14ac:dyDescent="0.3">
      <c r="A582" s="58" t="s">
        <v>261</v>
      </c>
      <c r="B582" s="61">
        <v>225.84104126989999</v>
      </c>
      <c r="C582" s="62">
        <v>0.147209907381674</v>
      </c>
      <c r="D582" s="61">
        <v>5.1345920053</v>
      </c>
      <c r="E582" s="64">
        <v>6.1068178834780502E-2</v>
      </c>
      <c r="F582" s="61">
        <v>71.767340507399894</v>
      </c>
      <c r="G582" s="62">
        <v>0.134866092441737</v>
      </c>
      <c r="H582" s="89">
        <v>87.983256111199907</v>
      </c>
      <c r="I582" s="91">
        <v>0.23623924649626199</v>
      </c>
      <c r="J582" s="89">
        <v>30.807456133999999</v>
      </c>
      <c r="K582" s="91">
        <v>0.21114166208320001</v>
      </c>
      <c r="L582" s="89">
        <v>27.9766056761</v>
      </c>
      <c r="M582" s="90">
        <v>0.106780296529324</v>
      </c>
      <c r="N582" s="89">
        <v>19.359580393800002</v>
      </c>
      <c r="O582" s="90">
        <v>9.7677446235198404E-2</v>
      </c>
    </row>
    <row r="583" spans="1:15" customFormat="1" x14ac:dyDescent="0.3">
      <c r="A583" s="58" t="s">
        <v>262</v>
      </c>
      <c r="B583" s="59">
        <v>20.160556984900001</v>
      </c>
      <c r="C583" s="60">
        <v>1.3141250632843399E-2</v>
      </c>
      <c r="D583" s="59">
        <v>0</v>
      </c>
      <c r="E583" s="60">
        <v>0</v>
      </c>
      <c r="F583" s="59">
        <v>6.7145074356999999</v>
      </c>
      <c r="G583" s="60">
        <v>1.2617987152951199E-2</v>
      </c>
      <c r="H583" s="86">
        <v>1.4706050750999999</v>
      </c>
      <c r="I583" s="87">
        <v>3.9486448921157496E-3</v>
      </c>
      <c r="J583" s="86">
        <v>0</v>
      </c>
      <c r="K583" s="87">
        <v>0</v>
      </c>
      <c r="L583" s="86">
        <v>2.4654224594</v>
      </c>
      <c r="M583" s="87">
        <v>9.4099528846591108E-3</v>
      </c>
      <c r="N583" s="86">
        <v>9.5100220147000201</v>
      </c>
      <c r="O583" s="91">
        <v>4.79821693002139E-2</v>
      </c>
    </row>
    <row r="584" spans="1:15" customFormat="1" x14ac:dyDescent="0.3">
      <c r="A584" s="58" t="s">
        <v>263</v>
      </c>
      <c r="B584" s="61">
        <v>201.49803405310001</v>
      </c>
      <c r="C584" s="62">
        <v>0.13134241129847099</v>
      </c>
      <c r="D584" s="61">
        <v>15.789976762</v>
      </c>
      <c r="E584" s="62">
        <v>0.18779780821991601</v>
      </c>
      <c r="F584" s="61">
        <v>54.934183970100101</v>
      </c>
      <c r="G584" s="62">
        <v>0.103233012135359</v>
      </c>
      <c r="H584" s="89">
        <v>36.914320760599999</v>
      </c>
      <c r="I584" s="90">
        <v>9.9116715007497205E-2</v>
      </c>
      <c r="J584" s="89">
        <v>21.680333551699999</v>
      </c>
      <c r="K584" s="90">
        <v>0.14858810934318301</v>
      </c>
      <c r="L584" s="89">
        <v>42.015760391399802</v>
      </c>
      <c r="M584" s="90">
        <v>0.160364534763109</v>
      </c>
      <c r="N584" s="89">
        <v>41.9609521466</v>
      </c>
      <c r="O584" s="91">
        <v>0.21171113029856101</v>
      </c>
    </row>
    <row r="585" spans="1:15" customFormat="1" x14ac:dyDescent="0.3">
      <c r="A585" s="58" t="s">
        <v>264</v>
      </c>
      <c r="B585" s="59">
        <v>22.0891977289</v>
      </c>
      <c r="C585" s="60">
        <v>1.4398396029004799E-2</v>
      </c>
      <c r="D585" s="59">
        <v>0.81332049470000001</v>
      </c>
      <c r="E585" s="60">
        <v>9.6732128607421395E-3</v>
      </c>
      <c r="F585" s="59">
        <v>8.2098677769000101</v>
      </c>
      <c r="G585" s="60">
        <v>1.54280871870912E-2</v>
      </c>
      <c r="H585" s="86">
        <v>3.7769868581000101</v>
      </c>
      <c r="I585" s="87">
        <v>1.0141390178332399E-2</v>
      </c>
      <c r="J585" s="86">
        <v>1.4706050750999999</v>
      </c>
      <c r="K585" s="87">
        <v>1.00789237019125E-2</v>
      </c>
      <c r="L585" s="86">
        <v>5.2249986169999998</v>
      </c>
      <c r="M585" s="87">
        <v>1.9942623066857498E-2</v>
      </c>
      <c r="N585" s="86">
        <v>4.0640239822000002</v>
      </c>
      <c r="O585" s="87">
        <v>2.0504756608620899E-2</v>
      </c>
    </row>
    <row r="586" spans="1:15" customFormat="1" x14ac:dyDescent="0.3">
      <c r="A586" s="58" t="s">
        <v>265</v>
      </c>
      <c r="B586" s="61">
        <v>46.317590007900002</v>
      </c>
      <c r="C586" s="62">
        <v>3.0191182687015199E-2</v>
      </c>
      <c r="D586" s="61">
        <v>0</v>
      </c>
      <c r="E586" s="62">
        <v>0</v>
      </c>
      <c r="F586" s="61">
        <v>19.089273238499999</v>
      </c>
      <c r="G586" s="62">
        <v>3.5872803297812797E-2</v>
      </c>
      <c r="H586" s="89">
        <v>10.886453447899999</v>
      </c>
      <c r="I586" s="90">
        <v>2.92306476620742E-2</v>
      </c>
      <c r="J586" s="89">
        <v>9.2910882131000303</v>
      </c>
      <c r="K586" s="91">
        <v>6.3677305887990407E-2</v>
      </c>
      <c r="L586" s="89">
        <v>7.7470843102999902</v>
      </c>
      <c r="M586" s="90">
        <v>2.95688465380275E-2</v>
      </c>
      <c r="N586" s="89">
        <v>6.3911429103999904</v>
      </c>
      <c r="O586" s="90">
        <v>3.2246076893897503E-2</v>
      </c>
    </row>
    <row r="587" spans="1:15" customFormat="1" x14ac:dyDescent="0.3">
      <c r="A587" s="58" t="s">
        <v>266</v>
      </c>
      <c r="B587" s="59">
        <v>238.83033473750001</v>
      </c>
      <c r="C587" s="60">
        <v>0.155676715175185</v>
      </c>
      <c r="D587" s="59">
        <v>19.2867459279</v>
      </c>
      <c r="E587" s="60">
        <v>0.22938657019880501</v>
      </c>
      <c r="F587" s="59">
        <v>95.3874129557</v>
      </c>
      <c r="G587" s="60">
        <v>0.17925323082210501</v>
      </c>
      <c r="H587" s="86">
        <v>56.794529793400102</v>
      </c>
      <c r="I587" s="87">
        <v>0.15249602613643601</v>
      </c>
      <c r="J587" s="86">
        <v>17.221078341799998</v>
      </c>
      <c r="K587" s="87">
        <v>0.118026204050641</v>
      </c>
      <c r="L587" s="86">
        <v>33.374014991199999</v>
      </c>
      <c r="M587" s="87">
        <v>0.12738097174450499</v>
      </c>
      <c r="N587" s="86">
        <v>22.2283086216</v>
      </c>
      <c r="O587" s="87">
        <v>0.112151419406852</v>
      </c>
    </row>
    <row r="588" spans="1:15" customFormat="1" x14ac:dyDescent="0.3">
      <c r="A588" s="58" t="s">
        <v>272</v>
      </c>
      <c r="B588" s="61">
        <v>40.885486976800003</v>
      </c>
      <c r="C588" s="62">
        <v>2.6650376376525901E-2</v>
      </c>
      <c r="D588" s="61">
        <v>1.54375889100001</v>
      </c>
      <c r="E588" s="62">
        <v>1.8360668955986901E-2</v>
      </c>
      <c r="F588" s="61">
        <v>19.8905074971</v>
      </c>
      <c r="G588" s="62">
        <v>3.7378492833245597E-2</v>
      </c>
      <c r="H588" s="89">
        <v>15.8562807468</v>
      </c>
      <c r="I588" s="90">
        <v>4.2574871417839798E-2</v>
      </c>
      <c r="J588" s="89">
        <v>6.9730699521000297</v>
      </c>
      <c r="K588" s="90">
        <v>4.77905599574623E-2</v>
      </c>
      <c r="L588" s="89">
        <v>2.5296286006000002</v>
      </c>
      <c r="M588" s="90">
        <v>9.6550130208212601E-3</v>
      </c>
      <c r="N588" s="89">
        <v>1.0653112413000001</v>
      </c>
      <c r="O588" s="90">
        <v>5.3749554163455898E-3</v>
      </c>
    </row>
    <row r="589" spans="1:15" customFormat="1" x14ac:dyDescent="0.3">
      <c r="A589" s="58" t="s">
        <v>273</v>
      </c>
      <c r="B589" s="59">
        <v>82.692582798800004</v>
      </c>
      <c r="C589" s="60">
        <v>5.3901484807691399E-2</v>
      </c>
      <c r="D589" s="59">
        <v>3.1345822995000101</v>
      </c>
      <c r="E589" s="60">
        <v>3.7281098915086901E-2</v>
      </c>
      <c r="F589" s="59">
        <v>31.821646570799999</v>
      </c>
      <c r="G589" s="60">
        <v>5.9799640027392E-2</v>
      </c>
      <c r="H589" s="86">
        <v>21.009691241399999</v>
      </c>
      <c r="I589" s="87">
        <v>5.6412024825660302E-2</v>
      </c>
      <c r="J589" s="86">
        <v>3.1836522691</v>
      </c>
      <c r="K589" s="87">
        <v>2.1819446197340001E-2</v>
      </c>
      <c r="L589" s="86">
        <v>15.038405172599999</v>
      </c>
      <c r="M589" s="87">
        <v>5.7398148376168703E-2</v>
      </c>
      <c r="N589" s="86">
        <v>10.8896789616</v>
      </c>
      <c r="O589" s="87">
        <v>5.49431345955671E-2</v>
      </c>
    </row>
    <row r="590" spans="1:15" customFormat="1" x14ac:dyDescent="0.3">
      <c r="A590" s="58" t="s">
        <v>267</v>
      </c>
      <c r="B590" s="61">
        <v>66.478450997600206</v>
      </c>
      <c r="C590" s="62">
        <v>4.3332631479228501E-2</v>
      </c>
      <c r="D590" s="61">
        <v>0</v>
      </c>
      <c r="E590" s="62">
        <v>0</v>
      </c>
      <c r="F590" s="61">
        <v>32.446999722800001</v>
      </c>
      <c r="G590" s="62">
        <v>6.0974811566564001E-2</v>
      </c>
      <c r="H590" s="89">
        <v>18.0441082571</v>
      </c>
      <c r="I590" s="90">
        <v>4.8449292817336898E-2</v>
      </c>
      <c r="J590" s="89">
        <v>6.7926528647</v>
      </c>
      <c r="K590" s="90">
        <v>4.6554055277031797E-2</v>
      </c>
      <c r="L590" s="89">
        <v>10.660190546700001</v>
      </c>
      <c r="M590" s="90">
        <v>4.06875058688108E-2</v>
      </c>
      <c r="N590" s="89">
        <v>4.7094302415999998</v>
      </c>
      <c r="O590" s="90">
        <v>2.3761109996455299E-2</v>
      </c>
    </row>
    <row r="591" spans="1:15" customFormat="1" x14ac:dyDescent="0.3">
      <c r="A591" s="58" t="s">
        <v>274</v>
      </c>
      <c r="B591" s="59">
        <v>438.03862550410003</v>
      </c>
      <c r="C591" s="60">
        <v>0.28552660370083299</v>
      </c>
      <c r="D591" s="59">
        <v>27.236287226899901</v>
      </c>
      <c r="E591" s="60">
        <v>0.32393429847024402</v>
      </c>
      <c r="F591" s="59">
        <v>137.7501882462</v>
      </c>
      <c r="G591" s="60">
        <v>0.258861893035636</v>
      </c>
      <c r="H591" s="86">
        <v>87.741298727200004</v>
      </c>
      <c r="I591" s="87">
        <v>0.235589579359504</v>
      </c>
      <c r="J591" s="86">
        <v>35.576626710100001</v>
      </c>
      <c r="K591" s="87">
        <v>0.24382760011768601</v>
      </c>
      <c r="L591" s="86">
        <v>94.2449146063001</v>
      </c>
      <c r="M591" s="91">
        <v>0.35971125463010101</v>
      </c>
      <c r="N591" s="86">
        <v>64.330934481900002</v>
      </c>
      <c r="O591" s="87">
        <v>0.32457735479268102</v>
      </c>
    </row>
    <row r="592" spans="1:15" customFormat="1" x14ac:dyDescent="0.3">
      <c r="A592" s="65" t="s">
        <v>1</v>
      </c>
      <c r="H592" s="84"/>
      <c r="I592" s="84"/>
      <c r="J592" s="84"/>
      <c r="K592" s="84"/>
      <c r="L592" s="84"/>
      <c r="M592" s="84"/>
      <c r="N592" s="84"/>
      <c r="O592" s="84"/>
    </row>
    <row r="593" spans="1:15" customFormat="1" x14ac:dyDescent="0.3">
      <c r="A593" s="65" t="s">
        <v>1</v>
      </c>
      <c r="H593" s="84"/>
      <c r="I593" s="84"/>
      <c r="J593" s="84"/>
      <c r="K593" s="84"/>
      <c r="L593" s="84"/>
      <c r="M593" s="84"/>
      <c r="N593" s="84"/>
      <c r="O593" s="84"/>
    </row>
    <row r="594" spans="1:15" customFormat="1" x14ac:dyDescent="0.3">
      <c r="A594" s="53" t="s">
        <v>406</v>
      </c>
      <c r="H594" s="84"/>
      <c r="I594" s="84"/>
      <c r="J594" s="84"/>
      <c r="K594" s="84"/>
      <c r="L594" s="84"/>
      <c r="M594" s="84"/>
      <c r="N594" s="84"/>
      <c r="O594" s="84"/>
    </row>
    <row r="595" spans="1:15" customFormat="1" x14ac:dyDescent="0.3">
      <c r="A595" s="54" t="s">
        <v>1</v>
      </c>
      <c r="H595" s="84"/>
      <c r="I595" s="84"/>
      <c r="J595" s="84"/>
      <c r="K595" s="84"/>
      <c r="L595" s="84"/>
      <c r="M595" s="84"/>
      <c r="N595" s="84"/>
      <c r="O595" s="84"/>
    </row>
    <row r="596" spans="1:15" customFormat="1" ht="25.5" customHeight="1" x14ac:dyDescent="0.3">
      <c r="A596" s="114" t="s">
        <v>1</v>
      </c>
      <c r="B596" s="113" t="s">
        <v>502</v>
      </c>
      <c r="C596" s="113" t="s">
        <v>1</v>
      </c>
      <c r="D596" s="113" t="s">
        <v>496</v>
      </c>
      <c r="E596" s="113" t="s">
        <v>1</v>
      </c>
      <c r="F596" s="113" t="s">
        <v>497</v>
      </c>
      <c r="G596" s="113" t="s">
        <v>1</v>
      </c>
      <c r="H596" s="116" t="s">
        <v>498</v>
      </c>
      <c r="I596" s="116" t="s">
        <v>1</v>
      </c>
      <c r="J596" s="116" t="s">
        <v>499</v>
      </c>
      <c r="K596" s="116" t="s">
        <v>1</v>
      </c>
      <c r="L596" s="116" t="s">
        <v>500</v>
      </c>
      <c r="M596" s="116" t="s">
        <v>1</v>
      </c>
      <c r="N596" s="116" t="s">
        <v>501</v>
      </c>
      <c r="O596" s="116" t="s">
        <v>1</v>
      </c>
    </row>
    <row r="597" spans="1:15" customFormat="1" x14ac:dyDescent="0.3">
      <c r="A597" s="115" t="s">
        <v>1</v>
      </c>
      <c r="B597" s="55" t="s">
        <v>14</v>
      </c>
      <c r="C597" s="55" t="s">
        <v>15</v>
      </c>
      <c r="D597" s="55" t="s">
        <v>14</v>
      </c>
      <c r="E597" s="55" t="s">
        <v>15</v>
      </c>
      <c r="F597" s="55" t="s">
        <v>14</v>
      </c>
      <c r="G597" s="55" t="s">
        <v>15</v>
      </c>
      <c r="H597" s="80" t="s">
        <v>14</v>
      </c>
      <c r="I597" s="80" t="s">
        <v>15</v>
      </c>
      <c r="J597" s="80" t="s">
        <v>14</v>
      </c>
      <c r="K597" s="80" t="s">
        <v>15</v>
      </c>
      <c r="L597" s="80" t="s">
        <v>14</v>
      </c>
      <c r="M597" s="80" t="s">
        <v>15</v>
      </c>
      <c r="N597" s="80" t="s">
        <v>14</v>
      </c>
      <c r="O597" s="80" t="s">
        <v>15</v>
      </c>
    </row>
    <row r="598" spans="1:15" customFormat="1" x14ac:dyDescent="0.3">
      <c r="A598" s="56" t="s">
        <v>16</v>
      </c>
      <c r="B598" s="57">
        <v>1096.1043223910999</v>
      </c>
      <c r="C598" s="57">
        <v>1096.1043223910999</v>
      </c>
      <c r="D598" s="57">
        <v>56.843377555499998</v>
      </c>
      <c r="E598" s="57">
        <v>56.843377555499998</v>
      </c>
      <c r="F598" s="57">
        <v>394.38757305510001</v>
      </c>
      <c r="G598" s="57">
        <v>394.38757305510001</v>
      </c>
      <c r="H598" s="85">
        <v>284.6915523596</v>
      </c>
      <c r="I598" s="85">
        <v>284.6915523596</v>
      </c>
      <c r="J598" s="85">
        <v>110.3323134301</v>
      </c>
      <c r="K598" s="85">
        <v>110.3323134301</v>
      </c>
      <c r="L598" s="85">
        <v>167.7566585811</v>
      </c>
      <c r="M598" s="85">
        <v>167.7566585811</v>
      </c>
      <c r="N598" s="85">
        <v>133.86814974870001</v>
      </c>
      <c r="O598" s="85">
        <v>133.86814974870001</v>
      </c>
    </row>
    <row r="599" spans="1:15" customFormat="1" ht="25.5" customHeight="1" x14ac:dyDescent="0.3">
      <c r="A599" s="66" t="s">
        <v>252</v>
      </c>
      <c r="B599" s="59">
        <v>46.590488718499998</v>
      </c>
      <c r="C599" s="60">
        <v>4.2505524124624397E-2</v>
      </c>
      <c r="D599" s="59">
        <v>2.4979993441000099</v>
      </c>
      <c r="E599" s="60">
        <v>4.3945301133118599E-2</v>
      </c>
      <c r="F599" s="59">
        <v>7.3308182733999896</v>
      </c>
      <c r="G599" s="64">
        <v>1.8587853102500801E-2</v>
      </c>
      <c r="H599" s="86">
        <v>23.071795298000001</v>
      </c>
      <c r="I599" s="91">
        <v>8.1041376559208594E-2</v>
      </c>
      <c r="J599" s="86">
        <v>5.4957558609000001</v>
      </c>
      <c r="K599" s="87">
        <v>4.9810936524790503E-2</v>
      </c>
      <c r="L599" s="86">
        <v>9.4669777616000204</v>
      </c>
      <c r="M599" s="87">
        <v>5.64327988031742E-2</v>
      </c>
      <c r="N599" s="86">
        <v>3.5721558605000001</v>
      </c>
      <c r="O599" s="87">
        <v>2.6684135600631799E-2</v>
      </c>
    </row>
    <row r="600" spans="1:15" customFormat="1" x14ac:dyDescent="0.3">
      <c r="A600" s="58" t="s">
        <v>253</v>
      </c>
      <c r="B600" s="61">
        <v>345.15213530220001</v>
      </c>
      <c r="C600" s="62">
        <v>0.31488985879488801</v>
      </c>
      <c r="D600" s="61">
        <v>9.7766215181000007</v>
      </c>
      <c r="E600" s="64">
        <v>0.171992269610553</v>
      </c>
      <c r="F600" s="61">
        <v>121.4722822769</v>
      </c>
      <c r="G600" s="62">
        <v>0.30800230680678398</v>
      </c>
      <c r="H600" s="89">
        <v>98.882935302700105</v>
      </c>
      <c r="I600" s="90">
        <v>0.34733357728085601</v>
      </c>
      <c r="J600" s="89">
        <v>44.709867419299997</v>
      </c>
      <c r="K600" s="90">
        <v>0.405229130336558</v>
      </c>
      <c r="L600" s="89">
        <v>57.5830802917</v>
      </c>
      <c r="M600" s="90">
        <v>0.34325361972956903</v>
      </c>
      <c r="N600" s="89">
        <v>38.677160040700002</v>
      </c>
      <c r="O600" s="90">
        <v>0.28891980738738499</v>
      </c>
    </row>
    <row r="601" spans="1:15" customFormat="1" ht="22.8" x14ac:dyDescent="0.3">
      <c r="A601" s="66" t="s">
        <v>254</v>
      </c>
      <c r="B601" s="59">
        <v>15.346706385999999</v>
      </c>
      <c r="C601" s="60">
        <v>1.40011366368138E-2</v>
      </c>
      <c r="D601" s="59">
        <v>1.2079830352000001</v>
      </c>
      <c r="E601" s="60">
        <v>2.1251077735846498E-2</v>
      </c>
      <c r="F601" s="59">
        <v>7.2223611460999999</v>
      </c>
      <c r="G601" s="60">
        <v>1.8312851721347102E-2</v>
      </c>
      <c r="H601" s="86">
        <v>0</v>
      </c>
      <c r="I601" s="87">
        <v>0</v>
      </c>
      <c r="J601" s="86">
        <v>0.46051606449999999</v>
      </c>
      <c r="K601" s="87">
        <v>4.1739001946311596E-3</v>
      </c>
      <c r="L601" s="86">
        <v>3.8840929647000002</v>
      </c>
      <c r="M601" s="87">
        <v>2.31531373928879E-2</v>
      </c>
      <c r="N601" s="86">
        <v>2.5717531755</v>
      </c>
      <c r="O601" s="87">
        <v>1.9211090766009301E-2</v>
      </c>
    </row>
    <row r="602" spans="1:15" customFormat="1" x14ac:dyDescent="0.3">
      <c r="A602" s="58" t="s">
        <v>255</v>
      </c>
      <c r="B602" s="61">
        <v>23.1312694099</v>
      </c>
      <c r="C602" s="62">
        <v>2.1103164121678002E-2</v>
      </c>
      <c r="D602" s="61">
        <v>0</v>
      </c>
      <c r="E602" s="62">
        <v>0</v>
      </c>
      <c r="F602" s="61">
        <v>3.7543879292</v>
      </c>
      <c r="G602" s="62">
        <v>9.5195391176168594E-3</v>
      </c>
      <c r="H602" s="89">
        <v>1.0486419697</v>
      </c>
      <c r="I602" s="90">
        <v>3.6834319845762001E-3</v>
      </c>
      <c r="J602" s="89">
        <v>0.38378541199999999</v>
      </c>
      <c r="K602" s="90">
        <v>3.4784497856391199E-3</v>
      </c>
      <c r="L602" s="89">
        <v>0.49860807070000002</v>
      </c>
      <c r="M602" s="90">
        <v>2.97221031294536E-3</v>
      </c>
      <c r="N602" s="89">
        <v>17.829631440299998</v>
      </c>
      <c r="O602" s="91">
        <v>0.13318800232743999</v>
      </c>
    </row>
    <row r="603" spans="1:15" customFormat="1" x14ac:dyDescent="0.3">
      <c r="A603" s="58" t="s">
        <v>256</v>
      </c>
      <c r="B603" s="59">
        <v>1.1749563149</v>
      </c>
      <c r="C603" s="60">
        <v>1.0719384012070001E-3</v>
      </c>
      <c r="D603" s="59">
        <v>0</v>
      </c>
      <c r="E603" s="60">
        <v>0</v>
      </c>
      <c r="F603" s="59">
        <v>1.1749563149</v>
      </c>
      <c r="G603" s="60">
        <v>2.97919203132662E-3</v>
      </c>
      <c r="H603" s="86">
        <v>0</v>
      </c>
      <c r="I603" s="87">
        <v>0</v>
      </c>
      <c r="J603" s="86">
        <v>0</v>
      </c>
      <c r="K603" s="87">
        <v>0</v>
      </c>
      <c r="L603" s="86">
        <v>0</v>
      </c>
      <c r="M603" s="87">
        <v>0</v>
      </c>
      <c r="N603" s="86">
        <v>0</v>
      </c>
      <c r="O603" s="87">
        <v>0</v>
      </c>
    </row>
    <row r="604" spans="1:15" customFormat="1" x14ac:dyDescent="0.3">
      <c r="A604" s="58" t="s">
        <v>257</v>
      </c>
      <c r="B604" s="61">
        <v>17.815088093300002</v>
      </c>
      <c r="C604" s="62">
        <v>1.6253095375481402E-2</v>
      </c>
      <c r="D604" s="61">
        <v>8.6217148606999992</v>
      </c>
      <c r="E604" s="63">
        <v>0.15167492206602301</v>
      </c>
      <c r="F604" s="61">
        <v>5.0984855792999904</v>
      </c>
      <c r="G604" s="62">
        <v>1.29276020027834E-2</v>
      </c>
      <c r="H604" s="89">
        <v>1.1251310411</v>
      </c>
      <c r="I604" s="90">
        <v>3.9521054691458602E-3</v>
      </c>
      <c r="J604" s="89">
        <v>0</v>
      </c>
      <c r="K604" s="90">
        <v>0</v>
      </c>
      <c r="L604" s="89">
        <v>0</v>
      </c>
      <c r="M604" s="90">
        <v>0</v>
      </c>
      <c r="N604" s="89">
        <v>2.9697566121999999</v>
      </c>
      <c r="O604" s="90">
        <v>2.2184191069906399E-2</v>
      </c>
    </row>
    <row r="605" spans="1:15" customFormat="1" x14ac:dyDescent="0.3">
      <c r="A605" s="58" t="s">
        <v>258</v>
      </c>
      <c r="B605" s="59">
        <v>19.1323365509</v>
      </c>
      <c r="C605" s="60">
        <v>1.74548500175273E-2</v>
      </c>
      <c r="D605" s="59">
        <v>0</v>
      </c>
      <c r="E605" s="60">
        <v>0</v>
      </c>
      <c r="F605" s="59">
        <v>12.615463502300001</v>
      </c>
      <c r="G605" s="60">
        <v>3.1987477203135599E-2</v>
      </c>
      <c r="H605" s="86">
        <v>1.2161483868</v>
      </c>
      <c r="I605" s="87">
        <v>4.2718105848952503E-3</v>
      </c>
      <c r="J605" s="86">
        <v>3.0679810450999998</v>
      </c>
      <c r="K605" s="87">
        <v>2.7806731769869902E-2</v>
      </c>
      <c r="L605" s="86">
        <v>0</v>
      </c>
      <c r="M605" s="87">
        <v>0</v>
      </c>
      <c r="N605" s="86">
        <v>2.2327436167000001</v>
      </c>
      <c r="O605" s="87">
        <v>1.6678676898809398E-2</v>
      </c>
    </row>
    <row r="606" spans="1:15" customFormat="1" x14ac:dyDescent="0.3">
      <c r="A606" s="58" t="s">
        <v>259</v>
      </c>
      <c r="B606" s="61">
        <v>9.0446795542</v>
      </c>
      <c r="C606" s="62">
        <v>8.2516594172984004E-3</v>
      </c>
      <c r="D606" s="61">
        <v>0</v>
      </c>
      <c r="E606" s="62">
        <v>0</v>
      </c>
      <c r="F606" s="61">
        <v>4.2186274814000102</v>
      </c>
      <c r="G606" s="62">
        <v>1.0696654178833901E-2</v>
      </c>
      <c r="H606" s="89">
        <v>0</v>
      </c>
      <c r="I606" s="90">
        <v>0</v>
      </c>
      <c r="J606" s="89">
        <v>0.42384980230000002</v>
      </c>
      <c r="K606" s="90">
        <v>3.8415745045401102E-3</v>
      </c>
      <c r="L606" s="89">
        <v>0.40267475629999999</v>
      </c>
      <c r="M606" s="90">
        <v>2.4003503628759501E-3</v>
      </c>
      <c r="N606" s="89">
        <v>0</v>
      </c>
      <c r="O606" s="90">
        <v>0</v>
      </c>
    </row>
    <row r="607" spans="1:15" customFormat="1" x14ac:dyDescent="0.3">
      <c r="A607" s="58" t="s">
        <v>260</v>
      </c>
      <c r="B607" s="59">
        <v>62.412876227799998</v>
      </c>
      <c r="C607" s="60">
        <v>5.6940635077187898E-2</v>
      </c>
      <c r="D607" s="59">
        <v>1.3384765276999999</v>
      </c>
      <c r="E607" s="60">
        <v>2.3546745201640299E-2</v>
      </c>
      <c r="F607" s="59">
        <v>32.119191701400098</v>
      </c>
      <c r="G607" s="60">
        <v>8.1440678905246894E-2</v>
      </c>
      <c r="H607" s="86">
        <v>12.0636335645</v>
      </c>
      <c r="I607" s="87">
        <v>4.2374399466767999E-2</v>
      </c>
      <c r="J607" s="86">
        <v>3.8915031146999999</v>
      </c>
      <c r="K607" s="87">
        <v>3.5270747016153403E-2</v>
      </c>
      <c r="L607" s="86">
        <v>11.302480746300001</v>
      </c>
      <c r="M607" s="87">
        <v>6.7374260085396001E-2</v>
      </c>
      <c r="N607" s="86">
        <v>3.9124812664999999</v>
      </c>
      <c r="O607" s="87">
        <v>2.922637889479E-2</v>
      </c>
    </row>
    <row r="608" spans="1:15" customFormat="1" x14ac:dyDescent="0.3">
      <c r="A608" s="58" t="s">
        <v>261</v>
      </c>
      <c r="B608" s="61">
        <v>113.00377874669999</v>
      </c>
      <c r="C608" s="62">
        <v>0.103095824401265</v>
      </c>
      <c r="D608" s="61">
        <v>1.0249137114</v>
      </c>
      <c r="E608" s="62">
        <v>1.8030485792286201E-2</v>
      </c>
      <c r="F608" s="61">
        <v>27.2438757518999</v>
      </c>
      <c r="G608" s="64">
        <v>6.90789406493134E-2</v>
      </c>
      <c r="H608" s="89">
        <v>54.444021654999901</v>
      </c>
      <c r="I608" s="91">
        <v>0.19123862722217599</v>
      </c>
      <c r="J608" s="89">
        <v>14.098353664699999</v>
      </c>
      <c r="K608" s="90">
        <v>0.12778082165051199</v>
      </c>
      <c r="L608" s="89">
        <v>9.9407757302000199</v>
      </c>
      <c r="M608" s="90">
        <v>5.9257115719160799E-2</v>
      </c>
      <c r="N608" s="89">
        <v>11.347328625599999</v>
      </c>
      <c r="O608" s="90">
        <v>8.4764961993584201E-2</v>
      </c>
    </row>
    <row r="609" spans="1:15" customFormat="1" x14ac:dyDescent="0.3">
      <c r="A609" s="58" t="s">
        <v>262</v>
      </c>
      <c r="B609" s="59">
        <v>8.9579981268999997</v>
      </c>
      <c r="C609" s="60">
        <v>8.1725780511097204E-3</v>
      </c>
      <c r="D609" s="59">
        <v>0</v>
      </c>
      <c r="E609" s="60">
        <v>0</v>
      </c>
      <c r="F609" s="59">
        <v>5.2561772741999997</v>
      </c>
      <c r="G609" s="60">
        <v>1.33274414137427E-2</v>
      </c>
      <c r="H609" s="86">
        <v>1.4706050750999999</v>
      </c>
      <c r="I609" s="87">
        <v>5.1656084028880696E-3</v>
      </c>
      <c r="J609" s="86">
        <v>0</v>
      </c>
      <c r="K609" s="87">
        <v>0</v>
      </c>
      <c r="L609" s="86">
        <v>1.1118501179</v>
      </c>
      <c r="M609" s="87">
        <v>6.6277555079132001E-3</v>
      </c>
      <c r="N609" s="86">
        <v>1.1193656596999999</v>
      </c>
      <c r="O609" s="87">
        <v>8.3617026290517607E-3</v>
      </c>
    </row>
    <row r="610" spans="1:15" customFormat="1" x14ac:dyDescent="0.3">
      <c r="A610" s="58" t="s">
        <v>263</v>
      </c>
      <c r="B610" s="61">
        <v>121.9092055652</v>
      </c>
      <c r="C610" s="62">
        <v>0.111220440495354</v>
      </c>
      <c r="D610" s="61">
        <v>10.7318432447</v>
      </c>
      <c r="E610" s="62">
        <v>0.188796720149533</v>
      </c>
      <c r="F610" s="61">
        <v>32.368463540899903</v>
      </c>
      <c r="G610" s="62">
        <v>8.2072726810735006E-2</v>
      </c>
      <c r="H610" s="89">
        <v>18.4399507609</v>
      </c>
      <c r="I610" s="88">
        <v>6.4771682222618601E-2</v>
      </c>
      <c r="J610" s="89">
        <v>9.0329896030000008</v>
      </c>
      <c r="K610" s="90">
        <v>8.1870753201624499E-2</v>
      </c>
      <c r="L610" s="89">
        <v>29.204504052600001</v>
      </c>
      <c r="M610" s="91">
        <v>0.174088494010397</v>
      </c>
      <c r="N610" s="89">
        <v>22.9329998282</v>
      </c>
      <c r="O610" s="90">
        <v>0.17131035179951501</v>
      </c>
    </row>
    <row r="611" spans="1:15" customFormat="1" x14ac:dyDescent="0.3">
      <c r="A611" s="58" t="s">
        <v>264</v>
      </c>
      <c r="B611" s="59">
        <v>13.223720032699999</v>
      </c>
      <c r="C611" s="60">
        <v>1.20642896506904E-2</v>
      </c>
      <c r="D611" s="59">
        <v>0.81332049469999901</v>
      </c>
      <c r="E611" s="60">
        <v>1.43080958534862E-2</v>
      </c>
      <c r="F611" s="59">
        <v>4.1306927902000101</v>
      </c>
      <c r="G611" s="60">
        <v>1.04736890115523E-2</v>
      </c>
      <c r="H611" s="86">
        <v>2.0695603165000001</v>
      </c>
      <c r="I611" s="87">
        <v>7.2694827062725603E-3</v>
      </c>
      <c r="J611" s="86">
        <v>1.4706050750999999</v>
      </c>
      <c r="K611" s="87">
        <v>1.33288701141184E-2</v>
      </c>
      <c r="L611" s="86">
        <v>5.2249986169999998</v>
      </c>
      <c r="M611" s="87">
        <v>3.1146296434332199E-2</v>
      </c>
      <c r="N611" s="86">
        <v>0.98514781430000098</v>
      </c>
      <c r="O611" s="87">
        <v>7.3590903896807404E-3</v>
      </c>
    </row>
    <row r="612" spans="1:15" customFormat="1" x14ac:dyDescent="0.3">
      <c r="A612" s="58" t="s">
        <v>269</v>
      </c>
      <c r="B612" s="61">
        <v>29.7546393509</v>
      </c>
      <c r="C612" s="62">
        <v>2.7145809703579701E-2</v>
      </c>
      <c r="D612" s="61">
        <v>0</v>
      </c>
      <c r="E612" s="62">
        <v>0</v>
      </c>
      <c r="F612" s="61">
        <v>10.0954586951</v>
      </c>
      <c r="G612" s="62">
        <v>2.55978113531725E-2</v>
      </c>
      <c r="H612" s="89">
        <v>8.3414760904999898</v>
      </c>
      <c r="I612" s="90">
        <v>2.9300047793352501E-2</v>
      </c>
      <c r="J612" s="89">
        <v>5.9207323513999999</v>
      </c>
      <c r="K612" s="90">
        <v>5.36627227992552E-2</v>
      </c>
      <c r="L612" s="89">
        <v>7.7470843102999796</v>
      </c>
      <c r="M612" s="90">
        <v>4.6180487712532498E-2</v>
      </c>
      <c r="N612" s="89">
        <v>2.6997714702</v>
      </c>
      <c r="O612" s="90">
        <v>2.0167392133737999E-2</v>
      </c>
    </row>
    <row r="613" spans="1:15" customFormat="1" x14ac:dyDescent="0.3">
      <c r="A613" s="58" t="s">
        <v>266</v>
      </c>
      <c r="B613" s="59">
        <v>178.9037498557</v>
      </c>
      <c r="C613" s="60">
        <v>0.16321781257593199</v>
      </c>
      <c r="D613" s="59">
        <v>17.933173586400098</v>
      </c>
      <c r="E613" s="63">
        <v>0.31548395534538098</v>
      </c>
      <c r="F613" s="59">
        <v>71.376040291500004</v>
      </c>
      <c r="G613" s="60">
        <v>0.18097943537771699</v>
      </c>
      <c r="H613" s="86">
        <v>38.906083429800098</v>
      </c>
      <c r="I613" s="87">
        <v>0.13666047730372</v>
      </c>
      <c r="J613" s="86">
        <v>14.4694069705</v>
      </c>
      <c r="K613" s="87">
        <v>0.13114387363650201</v>
      </c>
      <c r="L613" s="86">
        <v>26.570725464300001</v>
      </c>
      <c r="M613" s="87">
        <v>0.15838849968184501</v>
      </c>
      <c r="N613" s="86">
        <v>13.667358912799999</v>
      </c>
      <c r="O613" s="87">
        <v>0.10209567352993699</v>
      </c>
    </row>
    <row r="614" spans="1:15" customFormat="1" x14ac:dyDescent="0.3">
      <c r="A614" s="58" t="s">
        <v>272</v>
      </c>
      <c r="B614" s="61">
        <v>11.1227827432</v>
      </c>
      <c r="C614" s="62">
        <v>1.01475585087888E-2</v>
      </c>
      <c r="D614" s="61">
        <v>1.543758891</v>
      </c>
      <c r="E614" s="62">
        <v>2.71581133526544E-2</v>
      </c>
      <c r="F614" s="61">
        <v>5.6180764218999997</v>
      </c>
      <c r="G614" s="62">
        <v>1.4245064514533E-2</v>
      </c>
      <c r="H614" s="89">
        <v>3.9609474303000201</v>
      </c>
      <c r="I614" s="90">
        <v>1.39131189438907E-2</v>
      </c>
      <c r="J614" s="89">
        <v>0</v>
      </c>
      <c r="K614" s="90">
        <v>0</v>
      </c>
      <c r="L614" s="89">
        <v>0</v>
      </c>
      <c r="M614" s="90">
        <v>0</v>
      </c>
      <c r="N614" s="89">
        <v>0</v>
      </c>
      <c r="O614" s="90">
        <v>0</v>
      </c>
    </row>
    <row r="615" spans="1:15" customFormat="1" x14ac:dyDescent="0.3">
      <c r="A615" s="58" t="s">
        <v>273</v>
      </c>
      <c r="B615" s="59">
        <v>26.688755392899999</v>
      </c>
      <c r="C615" s="60">
        <v>2.4348736564307801E-2</v>
      </c>
      <c r="D615" s="59">
        <v>1.3535723415000001</v>
      </c>
      <c r="E615" s="60">
        <v>2.3812313759477399E-2</v>
      </c>
      <c r="F615" s="59">
        <v>12.752507357700001</v>
      </c>
      <c r="G615" s="60">
        <v>3.2334962430264902E-2</v>
      </c>
      <c r="H615" s="86">
        <v>4.2217529109000003</v>
      </c>
      <c r="I615" s="87">
        <v>1.48292173614179E-2</v>
      </c>
      <c r="J615" s="86">
        <v>0.7854459842</v>
      </c>
      <c r="K615" s="87">
        <v>7.1189115842985699E-3</v>
      </c>
      <c r="L615" s="86">
        <v>2.9615703035999998</v>
      </c>
      <c r="M615" s="87">
        <v>1.76539657421006E-2</v>
      </c>
      <c r="N615" s="86">
        <v>5.0548728841999999</v>
      </c>
      <c r="O615" s="87">
        <v>3.7760086276602101E-2</v>
      </c>
    </row>
    <row r="616" spans="1:15" customFormat="1" x14ac:dyDescent="0.3">
      <c r="A616" s="58" t="s">
        <v>275</v>
      </c>
      <c r="B616" s="61">
        <v>52.739156019200003</v>
      </c>
      <c r="C616" s="62">
        <v>4.8115088082265799E-2</v>
      </c>
      <c r="D616" s="61">
        <v>0</v>
      </c>
      <c r="E616" s="62">
        <v>0</v>
      </c>
      <c r="F616" s="61">
        <v>30.539706726800102</v>
      </c>
      <c r="G616" s="63">
        <v>7.7435773369393904E-2</v>
      </c>
      <c r="H616" s="89">
        <v>15.428869127800001</v>
      </c>
      <c r="I616" s="90">
        <v>5.4195036698213898E-2</v>
      </c>
      <c r="J616" s="89">
        <v>6.1215210624000003</v>
      </c>
      <c r="K616" s="90">
        <v>5.5482576881506603E-2</v>
      </c>
      <c r="L616" s="89">
        <v>1.8572353938999999</v>
      </c>
      <c r="M616" s="90">
        <v>1.1071008504870399E-2</v>
      </c>
      <c r="N616" s="89">
        <v>4.2956225413000002</v>
      </c>
      <c r="O616" s="90">
        <v>3.2088458302918399E-2</v>
      </c>
    </row>
    <row r="617" spans="1:15" customFormat="1" x14ac:dyDescent="0.3">
      <c r="A617" s="58" t="s">
        <v>274</v>
      </c>
      <c r="B617" s="59">
        <v>0</v>
      </c>
      <c r="C617" s="60">
        <v>0</v>
      </c>
      <c r="D617" s="59">
        <v>0</v>
      </c>
      <c r="E617" s="60">
        <v>0</v>
      </c>
      <c r="F617" s="59">
        <v>0</v>
      </c>
      <c r="G617" s="60">
        <v>0</v>
      </c>
      <c r="H617" s="86">
        <v>0</v>
      </c>
      <c r="I617" s="87">
        <v>0</v>
      </c>
      <c r="J617" s="86">
        <v>0</v>
      </c>
      <c r="K617" s="87">
        <v>0</v>
      </c>
      <c r="L617" s="86">
        <v>0</v>
      </c>
      <c r="M617" s="87">
        <v>0</v>
      </c>
      <c r="N617" s="86">
        <v>0</v>
      </c>
      <c r="O617" s="87">
        <v>0</v>
      </c>
    </row>
    <row r="618" spans="1:15" customFormat="1" x14ac:dyDescent="0.3">
      <c r="A618" s="65" t="s">
        <v>1</v>
      </c>
      <c r="H618" s="84"/>
      <c r="I618" s="84"/>
      <c r="J618" s="84"/>
      <c r="K618" s="84"/>
      <c r="L618" s="84"/>
      <c r="M618" s="84"/>
      <c r="N618" s="84"/>
      <c r="O618" s="84"/>
    </row>
    <row r="619" spans="1:15" customFormat="1" x14ac:dyDescent="0.3">
      <c r="A619" s="65" t="s">
        <v>1</v>
      </c>
      <c r="H619" s="84"/>
      <c r="I619" s="84"/>
      <c r="J619" s="84"/>
      <c r="K619" s="84"/>
      <c r="L619" s="84"/>
      <c r="M619" s="84"/>
      <c r="N619" s="84"/>
      <c r="O619" s="84"/>
    </row>
    <row r="620" spans="1:15" customFormat="1" x14ac:dyDescent="0.3">
      <c r="A620" s="53" t="s">
        <v>407</v>
      </c>
      <c r="H620" s="84"/>
      <c r="I620" s="84"/>
      <c r="J620" s="84"/>
      <c r="K620" s="84"/>
      <c r="L620" s="84"/>
      <c r="M620" s="84"/>
      <c r="N620" s="84"/>
      <c r="O620" s="84"/>
    </row>
    <row r="621" spans="1:15" customFormat="1" x14ac:dyDescent="0.3">
      <c r="A621" s="54" t="s">
        <v>1</v>
      </c>
      <c r="H621" s="84"/>
      <c r="I621" s="84"/>
      <c r="J621" s="84"/>
      <c r="K621" s="84"/>
      <c r="L621" s="84"/>
      <c r="M621" s="84"/>
      <c r="N621" s="84"/>
      <c r="O621" s="84"/>
    </row>
    <row r="622" spans="1:15" customFormat="1" ht="25.5" customHeight="1" x14ac:dyDescent="0.3">
      <c r="A622" s="114" t="s">
        <v>1</v>
      </c>
      <c r="B622" s="113" t="s">
        <v>502</v>
      </c>
      <c r="C622" s="113" t="s">
        <v>1</v>
      </c>
      <c r="D622" s="113" t="s">
        <v>496</v>
      </c>
      <c r="E622" s="113" t="s">
        <v>1</v>
      </c>
      <c r="F622" s="113" t="s">
        <v>497</v>
      </c>
      <c r="G622" s="113" t="s">
        <v>1</v>
      </c>
      <c r="H622" s="116" t="s">
        <v>498</v>
      </c>
      <c r="I622" s="116" t="s">
        <v>1</v>
      </c>
      <c r="J622" s="116" t="s">
        <v>499</v>
      </c>
      <c r="K622" s="116" t="s">
        <v>1</v>
      </c>
      <c r="L622" s="116" t="s">
        <v>500</v>
      </c>
      <c r="M622" s="116" t="s">
        <v>1</v>
      </c>
      <c r="N622" s="116" t="s">
        <v>501</v>
      </c>
      <c r="O622" s="116" t="s">
        <v>1</v>
      </c>
    </row>
    <row r="623" spans="1:15" customFormat="1" x14ac:dyDescent="0.3">
      <c r="A623" s="115" t="s">
        <v>1</v>
      </c>
      <c r="B623" s="55" t="s">
        <v>14</v>
      </c>
      <c r="C623" s="55" t="s">
        <v>15</v>
      </c>
      <c r="D623" s="55" t="s">
        <v>14</v>
      </c>
      <c r="E623" s="55" t="s">
        <v>15</v>
      </c>
      <c r="F623" s="55" t="s">
        <v>14</v>
      </c>
      <c r="G623" s="55" t="s">
        <v>15</v>
      </c>
      <c r="H623" s="80" t="s">
        <v>14</v>
      </c>
      <c r="I623" s="80" t="s">
        <v>15</v>
      </c>
      <c r="J623" s="80" t="s">
        <v>14</v>
      </c>
      <c r="K623" s="80" t="s">
        <v>15</v>
      </c>
      <c r="L623" s="80" t="s">
        <v>14</v>
      </c>
      <c r="M623" s="80" t="s">
        <v>15</v>
      </c>
      <c r="N623" s="80" t="s">
        <v>14</v>
      </c>
      <c r="O623" s="80" t="s">
        <v>15</v>
      </c>
    </row>
    <row r="624" spans="1:15" customFormat="1" x14ac:dyDescent="0.3">
      <c r="A624" s="56" t="s">
        <v>16</v>
      </c>
      <c r="B624" s="57">
        <v>1534.1429478952</v>
      </c>
      <c r="C624" s="57">
        <v>1534.1429478952</v>
      </c>
      <c r="D624" s="57">
        <v>84.079664782400002</v>
      </c>
      <c r="E624" s="57">
        <v>84.079664782400002</v>
      </c>
      <c r="F624" s="57">
        <v>532.13776130129997</v>
      </c>
      <c r="G624" s="57">
        <v>532.13776130129997</v>
      </c>
      <c r="H624" s="85">
        <v>372.43285108679999</v>
      </c>
      <c r="I624" s="85">
        <v>372.43285108679999</v>
      </c>
      <c r="J624" s="85">
        <v>145.9089401402</v>
      </c>
      <c r="K624" s="85">
        <v>145.9089401402</v>
      </c>
      <c r="L624" s="85">
        <v>262.00157318740003</v>
      </c>
      <c r="M624" s="85">
        <v>262.00157318740003</v>
      </c>
      <c r="N624" s="85">
        <v>198.19908423059999</v>
      </c>
      <c r="O624" s="85">
        <v>198.19908423059999</v>
      </c>
    </row>
    <row r="625" spans="1:15" customFormat="1" x14ac:dyDescent="0.3">
      <c r="A625" s="58" t="s">
        <v>276</v>
      </c>
      <c r="B625" s="59">
        <v>380.83665273169998</v>
      </c>
      <c r="C625" s="60">
        <v>0.24824065661820999</v>
      </c>
      <c r="D625" s="59">
        <v>16.303062214699999</v>
      </c>
      <c r="E625" s="60">
        <v>0.19390018094021499</v>
      </c>
      <c r="F625" s="59">
        <v>151.75059595889999</v>
      </c>
      <c r="G625" s="60">
        <v>0.28517163598352102</v>
      </c>
      <c r="H625" s="86">
        <v>74.311036984300003</v>
      </c>
      <c r="I625" s="87">
        <v>0.199528684882261</v>
      </c>
      <c r="J625" s="86">
        <v>42.656398393300002</v>
      </c>
      <c r="K625" s="87">
        <v>0.29234944995359802</v>
      </c>
      <c r="L625" s="86">
        <v>64.269344909399905</v>
      </c>
      <c r="M625" s="87">
        <v>0.245301370245707</v>
      </c>
      <c r="N625" s="86">
        <v>43.627603440900003</v>
      </c>
      <c r="O625" s="87">
        <v>0.22012010605528501</v>
      </c>
    </row>
    <row r="626" spans="1:15" customFormat="1" x14ac:dyDescent="0.3">
      <c r="A626" s="58" t="s">
        <v>277</v>
      </c>
      <c r="B626" s="61">
        <v>315.1180979353</v>
      </c>
      <c r="C626" s="62">
        <v>0.205403348082806</v>
      </c>
      <c r="D626" s="61">
        <v>17.563220055799999</v>
      </c>
      <c r="E626" s="62">
        <v>0.20888784584541301</v>
      </c>
      <c r="F626" s="61">
        <v>133.5934733405</v>
      </c>
      <c r="G626" s="63">
        <v>0.251050541900669</v>
      </c>
      <c r="H626" s="89">
        <v>73.090883933599898</v>
      </c>
      <c r="I626" s="90">
        <v>0.19625251564224999</v>
      </c>
      <c r="J626" s="89">
        <v>17.262719810699998</v>
      </c>
      <c r="K626" s="88">
        <v>0.11831159759033801</v>
      </c>
      <c r="L626" s="89">
        <v>46.045494414799798</v>
      </c>
      <c r="M626" s="90">
        <v>0.17574510662142201</v>
      </c>
      <c r="N626" s="89">
        <v>35.324082165699998</v>
      </c>
      <c r="O626" s="90">
        <v>0.178225254182311</v>
      </c>
    </row>
    <row r="627" spans="1:15" customFormat="1" x14ac:dyDescent="0.3">
      <c r="A627" s="58" t="s">
        <v>278</v>
      </c>
      <c r="B627" s="59">
        <v>20.5374035211</v>
      </c>
      <c r="C627" s="60">
        <v>1.33868904128372E-2</v>
      </c>
      <c r="D627" s="59">
        <v>0</v>
      </c>
      <c r="E627" s="60">
        <v>0</v>
      </c>
      <c r="F627" s="59">
        <v>5.8569367668999996</v>
      </c>
      <c r="G627" s="60">
        <v>1.10064295241468E-2</v>
      </c>
      <c r="H627" s="86">
        <v>3.3647935382999998</v>
      </c>
      <c r="I627" s="87">
        <v>9.0346314200832802E-3</v>
      </c>
      <c r="J627" s="86">
        <v>0</v>
      </c>
      <c r="K627" s="87">
        <v>0</v>
      </c>
      <c r="L627" s="86">
        <v>1.9189808358</v>
      </c>
      <c r="M627" s="87">
        <v>7.3243103560581401E-3</v>
      </c>
      <c r="N627" s="86">
        <v>9.3966923801000206</v>
      </c>
      <c r="O627" s="91">
        <v>4.7410372336368502E-2</v>
      </c>
    </row>
    <row r="628" spans="1:15" customFormat="1" x14ac:dyDescent="0.3">
      <c r="A628" s="58" t="s">
        <v>279</v>
      </c>
      <c r="B628" s="61">
        <v>40.634145739799997</v>
      </c>
      <c r="C628" s="62">
        <v>2.6486544683172401E-2</v>
      </c>
      <c r="D628" s="61">
        <v>0.54871933129999995</v>
      </c>
      <c r="E628" s="62">
        <v>6.5261836226404796E-3</v>
      </c>
      <c r="F628" s="61">
        <v>16.8906876062</v>
      </c>
      <c r="G628" s="62">
        <v>3.1741193417462399E-2</v>
      </c>
      <c r="H628" s="89">
        <v>5.6161656484</v>
      </c>
      <c r="I628" s="90">
        <v>1.5079673106202699E-2</v>
      </c>
      <c r="J628" s="89">
        <v>2.3317954049999998</v>
      </c>
      <c r="K628" s="90">
        <v>1.59811688218655E-2</v>
      </c>
      <c r="L628" s="89">
        <v>7.5107475187999997</v>
      </c>
      <c r="M628" s="90">
        <v>2.8666803131856902E-2</v>
      </c>
      <c r="N628" s="89">
        <v>7.7360302301000097</v>
      </c>
      <c r="O628" s="90">
        <v>3.9031614399889503E-2</v>
      </c>
    </row>
    <row r="629" spans="1:15" customFormat="1" x14ac:dyDescent="0.3">
      <c r="A629" s="58" t="s">
        <v>280</v>
      </c>
      <c r="B629" s="59">
        <v>399.40226659770002</v>
      </c>
      <c r="C629" s="60">
        <v>0.26034227589134901</v>
      </c>
      <c r="D629" s="59">
        <v>15.8480140801</v>
      </c>
      <c r="E629" s="60">
        <v>0.18848807403210999</v>
      </c>
      <c r="F629" s="59">
        <v>154.5303507918</v>
      </c>
      <c r="G629" s="60">
        <v>0.29039538636369</v>
      </c>
      <c r="H629" s="86">
        <v>70.385004226500101</v>
      </c>
      <c r="I629" s="88">
        <v>0.18898709934182401</v>
      </c>
      <c r="J629" s="86">
        <v>52.238816358000001</v>
      </c>
      <c r="K629" s="91">
        <v>0.35802341040792401</v>
      </c>
      <c r="L629" s="86">
        <v>88.462678621400102</v>
      </c>
      <c r="M629" s="91">
        <v>0.33764178415114299</v>
      </c>
      <c r="N629" s="86">
        <v>32.1938916298</v>
      </c>
      <c r="O629" s="88">
        <v>0.16243209071714601</v>
      </c>
    </row>
    <row r="630" spans="1:15" customFormat="1" x14ac:dyDescent="0.3">
      <c r="A630" s="58" t="s">
        <v>281</v>
      </c>
      <c r="B630" s="61">
        <v>660.70392083270303</v>
      </c>
      <c r="C630" s="62">
        <v>0.43066646542890102</v>
      </c>
      <c r="D630" s="61">
        <v>24.940308136799999</v>
      </c>
      <c r="E630" s="64">
        <v>0.29662711193421198</v>
      </c>
      <c r="F630" s="61">
        <v>254.88085314859899</v>
      </c>
      <c r="G630" s="62">
        <v>0.478975317454092</v>
      </c>
      <c r="H630" s="89">
        <v>164.84582736319999</v>
      </c>
      <c r="I630" s="90">
        <v>0.44261892279953802</v>
      </c>
      <c r="J630" s="89">
        <v>62.762631708699999</v>
      </c>
      <c r="K630" s="90">
        <v>0.430149322230653</v>
      </c>
      <c r="L630" s="89">
        <v>105.3289452498</v>
      </c>
      <c r="M630" s="90">
        <v>0.40201646107850703</v>
      </c>
      <c r="N630" s="89">
        <v>79.353943837899806</v>
      </c>
      <c r="O630" s="90">
        <v>0.40037492678610698</v>
      </c>
    </row>
    <row r="631" spans="1:15" customFormat="1" x14ac:dyDescent="0.3">
      <c r="A631" s="58" t="s">
        <v>282</v>
      </c>
      <c r="B631" s="59">
        <v>423.18255442579999</v>
      </c>
      <c r="C631" s="60">
        <v>0.27584297474130098</v>
      </c>
      <c r="D631" s="59">
        <v>16.4481365979</v>
      </c>
      <c r="E631" s="60">
        <v>0.19562562054056901</v>
      </c>
      <c r="F631" s="59">
        <v>171.86677680880001</v>
      </c>
      <c r="G631" s="63">
        <v>0.322974217030781</v>
      </c>
      <c r="H631" s="86">
        <v>79.282349453999899</v>
      </c>
      <c r="I631" s="88">
        <v>0.212876896392586</v>
      </c>
      <c r="J631" s="86">
        <v>29.232916445699999</v>
      </c>
      <c r="K631" s="87">
        <v>0.200350413193399</v>
      </c>
      <c r="L631" s="86">
        <v>85.925199095200199</v>
      </c>
      <c r="M631" s="87">
        <v>0.32795680594536297</v>
      </c>
      <c r="N631" s="86">
        <v>50.916363159699998</v>
      </c>
      <c r="O631" s="87">
        <v>0.2568950475092</v>
      </c>
    </row>
    <row r="632" spans="1:15" customFormat="1" x14ac:dyDescent="0.3">
      <c r="A632" s="58" t="s">
        <v>283</v>
      </c>
      <c r="B632" s="61">
        <v>131.926016237</v>
      </c>
      <c r="C632" s="62">
        <v>8.5993300961946698E-2</v>
      </c>
      <c r="D632" s="61">
        <v>2.989695631</v>
      </c>
      <c r="E632" s="62">
        <v>3.5557891896184399E-2</v>
      </c>
      <c r="F632" s="61">
        <v>49.353206232200002</v>
      </c>
      <c r="G632" s="62">
        <v>9.2745168302867095E-2</v>
      </c>
      <c r="H632" s="89">
        <v>10.5781070548</v>
      </c>
      <c r="I632" s="88">
        <v>2.8402722863818099E-2</v>
      </c>
      <c r="J632" s="89">
        <v>15.692686649200001</v>
      </c>
      <c r="K632" s="90">
        <v>0.107551234585909</v>
      </c>
      <c r="L632" s="89">
        <v>4.3794138175000104</v>
      </c>
      <c r="M632" s="88">
        <v>1.6715219547050499E-2</v>
      </c>
      <c r="N632" s="89">
        <v>51.241271017699901</v>
      </c>
      <c r="O632" s="91">
        <v>0.25853434800981201</v>
      </c>
    </row>
    <row r="633" spans="1:15" customFormat="1" x14ac:dyDescent="0.3">
      <c r="A633" s="58" t="s">
        <v>284</v>
      </c>
      <c r="B633" s="59">
        <v>234.91998516160001</v>
      </c>
      <c r="C633" s="60">
        <v>0.153127833024884</v>
      </c>
      <c r="D633" s="59">
        <v>12.057362599699999</v>
      </c>
      <c r="E633" s="60">
        <v>0.14340402796448701</v>
      </c>
      <c r="F633" s="59">
        <v>155.7682765795</v>
      </c>
      <c r="G633" s="63">
        <v>0.29272171213443199</v>
      </c>
      <c r="H633" s="86">
        <v>32.500333952799899</v>
      </c>
      <c r="I633" s="88">
        <v>8.7264949528379293E-2</v>
      </c>
      <c r="J633" s="86">
        <v>7.8620194834000197</v>
      </c>
      <c r="K633" s="88">
        <v>5.3883055252444398E-2</v>
      </c>
      <c r="L633" s="86">
        <v>12.4684598436</v>
      </c>
      <c r="M633" s="88">
        <v>4.7589255636574998E-2</v>
      </c>
      <c r="N633" s="86">
        <v>18.635418071499998</v>
      </c>
      <c r="O633" s="87">
        <v>9.4023734488188307E-2</v>
      </c>
    </row>
    <row r="634" spans="1:15" customFormat="1" x14ac:dyDescent="0.3">
      <c r="A634" s="58" t="s">
        <v>285</v>
      </c>
      <c r="B634" s="61">
        <v>45.3984062408</v>
      </c>
      <c r="C634" s="62">
        <v>2.9592031370404798E-2</v>
      </c>
      <c r="D634" s="61">
        <v>2.3009537302999998</v>
      </c>
      <c r="E634" s="62">
        <v>2.73663523309104E-2</v>
      </c>
      <c r="F634" s="61">
        <v>25.631848098100001</v>
      </c>
      <c r="G634" s="63">
        <v>4.81676925828744E-2</v>
      </c>
      <c r="H634" s="89">
        <v>8.4278148207999894</v>
      </c>
      <c r="I634" s="90">
        <v>2.2629085474620999E-2</v>
      </c>
      <c r="J634" s="89">
        <v>5.5327299022999998</v>
      </c>
      <c r="K634" s="90">
        <v>3.7919060319290598E-2</v>
      </c>
      <c r="L634" s="89">
        <v>1.7449149904000001</v>
      </c>
      <c r="M634" s="90">
        <v>6.6599408895607198E-3</v>
      </c>
      <c r="N634" s="89">
        <v>3.7381585856999999</v>
      </c>
      <c r="O634" s="90">
        <v>1.8860624912629499E-2</v>
      </c>
    </row>
    <row r="635" spans="1:15" customFormat="1" x14ac:dyDescent="0.3">
      <c r="A635" s="58" t="s">
        <v>286</v>
      </c>
      <c r="B635" s="59">
        <v>431.74732789839999</v>
      </c>
      <c r="C635" s="60">
        <v>0.281425748813528</v>
      </c>
      <c r="D635" s="59">
        <v>21.681693967099999</v>
      </c>
      <c r="E635" s="60">
        <v>0.25787084217346401</v>
      </c>
      <c r="F635" s="59">
        <v>157.9993429399</v>
      </c>
      <c r="G635" s="60">
        <v>0.29691436020914103</v>
      </c>
      <c r="H635" s="86">
        <v>104.3648263461</v>
      </c>
      <c r="I635" s="87">
        <v>0.28022454528796797</v>
      </c>
      <c r="J635" s="86">
        <v>30.170967813600001</v>
      </c>
      <c r="K635" s="87">
        <v>0.20677943232682999</v>
      </c>
      <c r="L635" s="86">
        <v>76.945113983100001</v>
      </c>
      <c r="M635" s="87">
        <v>0.29368187773462001</v>
      </c>
      <c r="N635" s="86">
        <v>56.802504731999903</v>
      </c>
      <c r="O635" s="87">
        <v>0.28659317449676802</v>
      </c>
    </row>
    <row r="636" spans="1:15" customFormat="1" x14ac:dyDescent="0.3">
      <c r="A636" s="58" t="s">
        <v>287</v>
      </c>
      <c r="B636" s="61">
        <v>190.52278972920001</v>
      </c>
      <c r="C636" s="62">
        <v>0.124188420636155</v>
      </c>
      <c r="D636" s="61">
        <v>10.27353944</v>
      </c>
      <c r="E636" s="62">
        <v>0.122188158891786</v>
      </c>
      <c r="F636" s="61">
        <v>80.476658759099905</v>
      </c>
      <c r="G636" s="62">
        <v>0.151232753267313</v>
      </c>
      <c r="H636" s="89">
        <v>33.597361029200002</v>
      </c>
      <c r="I636" s="90">
        <v>9.0210519644438505E-2</v>
      </c>
      <c r="J636" s="89">
        <v>22.8872694712</v>
      </c>
      <c r="K636" s="90">
        <v>0.15685995285284299</v>
      </c>
      <c r="L636" s="89">
        <v>29.893311259699999</v>
      </c>
      <c r="M636" s="90">
        <v>0.11409592276882401</v>
      </c>
      <c r="N636" s="89">
        <v>23.508096131999999</v>
      </c>
      <c r="O636" s="90">
        <v>0.118608500252448</v>
      </c>
    </row>
    <row r="637" spans="1:15" customFormat="1" x14ac:dyDescent="0.3">
      <c r="A637" s="58" t="s">
        <v>288</v>
      </c>
      <c r="B637" s="59">
        <v>295.90253244079997</v>
      </c>
      <c r="C637" s="60">
        <v>0.19287807100816101</v>
      </c>
      <c r="D637" s="59">
        <v>3.9150360415000001</v>
      </c>
      <c r="E637" s="64">
        <v>4.65634116362404E-2</v>
      </c>
      <c r="F637" s="59">
        <v>27.1110243386001</v>
      </c>
      <c r="G637" s="64">
        <v>5.0947379250632703E-2</v>
      </c>
      <c r="H637" s="86">
        <v>162.947098813</v>
      </c>
      <c r="I637" s="91">
        <v>0.43752074592105</v>
      </c>
      <c r="J637" s="86">
        <v>49.706397778899998</v>
      </c>
      <c r="K637" s="91">
        <v>0.34066725267922898</v>
      </c>
      <c r="L637" s="86">
        <v>64.312106312599894</v>
      </c>
      <c r="M637" s="87">
        <v>0.24546458072829899</v>
      </c>
      <c r="N637" s="86">
        <v>10.474181138200001</v>
      </c>
      <c r="O637" s="88">
        <v>5.28467685855376E-2</v>
      </c>
    </row>
    <row r="638" spans="1:15" customFormat="1" x14ac:dyDescent="0.3">
      <c r="A638" s="58" t="s">
        <v>289</v>
      </c>
      <c r="B638" s="61">
        <v>15.8760596873</v>
      </c>
      <c r="C638" s="62">
        <v>1.0348487870104599E-2</v>
      </c>
      <c r="D638" s="61">
        <v>0</v>
      </c>
      <c r="E638" s="62">
        <v>0</v>
      </c>
      <c r="F638" s="61">
        <v>3.36396033429999</v>
      </c>
      <c r="G638" s="62">
        <v>6.3215967347885803E-3</v>
      </c>
      <c r="H638" s="89">
        <v>4.6657133373000104</v>
      </c>
      <c r="I638" s="90">
        <v>1.25276632383125E-2</v>
      </c>
      <c r="J638" s="89">
        <v>1.9186685497</v>
      </c>
      <c r="K638" s="90">
        <v>1.3149766887871299E-2</v>
      </c>
      <c r="L638" s="89">
        <v>1.6560283794999999</v>
      </c>
      <c r="M638" s="90">
        <v>6.3206810529931601E-3</v>
      </c>
      <c r="N638" s="89">
        <v>5.3370003277999896</v>
      </c>
      <c r="O638" s="90">
        <v>2.6927472185444199E-2</v>
      </c>
    </row>
    <row r="639" spans="1:15" customFormat="1" x14ac:dyDescent="0.3">
      <c r="A639" s="58" t="s">
        <v>290</v>
      </c>
      <c r="B639" s="59">
        <v>43.187704279800002</v>
      </c>
      <c r="C639" s="60">
        <v>2.8151030084290599E-2</v>
      </c>
      <c r="D639" s="59">
        <v>0</v>
      </c>
      <c r="E639" s="60">
        <v>0</v>
      </c>
      <c r="F639" s="59">
        <v>13.4624147158</v>
      </c>
      <c r="G639" s="60">
        <v>2.5298739715217299E-2</v>
      </c>
      <c r="H639" s="86">
        <v>9.1731048492000102</v>
      </c>
      <c r="I639" s="87">
        <v>2.46302248108132E-2</v>
      </c>
      <c r="J639" s="86">
        <v>5.0338148089999999</v>
      </c>
      <c r="K639" s="87">
        <v>3.4499701006416299E-2</v>
      </c>
      <c r="L639" s="86">
        <v>14.5794083791</v>
      </c>
      <c r="M639" s="87">
        <v>5.56462627370252E-2</v>
      </c>
      <c r="N639" s="86">
        <v>5.4753526753000203</v>
      </c>
      <c r="O639" s="87">
        <v>2.7625519545436201E-2</v>
      </c>
    </row>
    <row r="640" spans="1:15" customFormat="1" x14ac:dyDescent="0.3">
      <c r="A640" s="58" t="s">
        <v>291</v>
      </c>
      <c r="B640" s="61">
        <v>193.0384337301</v>
      </c>
      <c r="C640" s="62">
        <v>0.125828192213081</v>
      </c>
      <c r="D640" s="61">
        <v>2.1437000005</v>
      </c>
      <c r="E640" s="64">
        <v>2.54960578880511E-2</v>
      </c>
      <c r="F640" s="61">
        <v>20.067485960300001</v>
      </c>
      <c r="G640" s="64">
        <v>3.7711072995884699E-2</v>
      </c>
      <c r="H640" s="89">
        <v>110.3991160163</v>
      </c>
      <c r="I640" s="91">
        <v>0.29642690137065802</v>
      </c>
      <c r="J640" s="89">
        <v>32.480403948599999</v>
      </c>
      <c r="K640" s="91">
        <v>0.22260735988754701</v>
      </c>
      <c r="L640" s="89">
        <v>35.7990122239</v>
      </c>
      <c r="M640" s="90">
        <v>0.13663663079722899</v>
      </c>
      <c r="N640" s="89">
        <v>11.159856727599999</v>
      </c>
      <c r="O640" s="88">
        <v>5.6306298139176897E-2</v>
      </c>
    </row>
    <row r="641" spans="1:15" customFormat="1" x14ac:dyDescent="0.3">
      <c r="A641" s="58" t="s">
        <v>292</v>
      </c>
      <c r="B641" s="59">
        <v>96.097490871799806</v>
      </c>
      <c r="C641" s="60">
        <v>6.2639202561692794E-2</v>
      </c>
      <c r="D641" s="59">
        <v>1.1615318517</v>
      </c>
      <c r="E641" s="60">
        <v>1.38146584516728E-2</v>
      </c>
      <c r="F641" s="59">
        <v>9.0420882921000008</v>
      </c>
      <c r="G641" s="64">
        <v>1.6992006487170402E-2</v>
      </c>
      <c r="H641" s="86">
        <v>60.044341643099997</v>
      </c>
      <c r="I641" s="91">
        <v>0.16122192622880599</v>
      </c>
      <c r="J641" s="86">
        <v>11.6953608271</v>
      </c>
      <c r="K641" s="87">
        <v>8.0155203758332003E-2</v>
      </c>
      <c r="L641" s="86">
        <v>19.764099099199999</v>
      </c>
      <c r="M641" s="87">
        <v>7.5435039792923195E-2</v>
      </c>
      <c r="N641" s="86">
        <v>2.8320873149999999</v>
      </c>
      <c r="O641" s="88">
        <v>1.42891039380633E-2</v>
      </c>
    </row>
    <row r="642" spans="1:15" customFormat="1" x14ac:dyDescent="0.3">
      <c r="A642" s="58" t="s">
        <v>293</v>
      </c>
      <c r="B642" s="61">
        <v>49.603007621499998</v>
      </c>
      <c r="C642" s="62">
        <v>3.2332715598343602E-2</v>
      </c>
      <c r="D642" s="61">
        <v>2.9282774804999998</v>
      </c>
      <c r="E642" s="62">
        <v>3.48274162138782E-2</v>
      </c>
      <c r="F642" s="61">
        <v>28.241995622000001</v>
      </c>
      <c r="G642" s="63">
        <v>5.3072714766447801E-2</v>
      </c>
      <c r="H642" s="89">
        <v>1.7914322672</v>
      </c>
      <c r="I642" s="88">
        <v>4.8100812320191503E-3</v>
      </c>
      <c r="J642" s="89">
        <v>0</v>
      </c>
      <c r="K642" s="88">
        <v>0</v>
      </c>
      <c r="L642" s="89">
        <v>3.8068820090000002</v>
      </c>
      <c r="M642" s="90">
        <v>1.45299967579854E-2</v>
      </c>
      <c r="N642" s="89">
        <v>12.8344202428</v>
      </c>
      <c r="O642" s="91">
        <v>6.4755194468343005E-2</v>
      </c>
    </row>
    <row r="643" spans="1:15" customFormat="1" x14ac:dyDescent="0.3">
      <c r="A643" s="58" t="s">
        <v>294</v>
      </c>
      <c r="B643" s="59">
        <v>54.578610252399997</v>
      </c>
      <c r="C643" s="60">
        <v>3.5575961371318299E-2</v>
      </c>
      <c r="D643" s="59">
        <v>6.5404764006000002</v>
      </c>
      <c r="E643" s="60">
        <v>7.7789039924539394E-2</v>
      </c>
      <c r="F643" s="59">
        <v>18.676869494599998</v>
      </c>
      <c r="G643" s="60">
        <v>3.5097808975118099E-2</v>
      </c>
      <c r="H643" s="86">
        <v>3.5477363686999999</v>
      </c>
      <c r="I643" s="88">
        <v>9.5258416607109601E-3</v>
      </c>
      <c r="J643" s="86">
        <v>1.4581359115999999</v>
      </c>
      <c r="K643" s="87">
        <v>9.99346517217462E-3</v>
      </c>
      <c r="L643" s="86">
        <v>7.8267167619999896</v>
      </c>
      <c r="M643" s="87">
        <v>2.9872785368360501E-2</v>
      </c>
      <c r="N643" s="86">
        <v>16.528675314899999</v>
      </c>
      <c r="O643" s="91">
        <v>8.3394307188974101E-2</v>
      </c>
    </row>
    <row r="644" spans="1:15" customFormat="1" x14ac:dyDescent="0.3">
      <c r="A644" s="58" t="s">
        <v>295</v>
      </c>
      <c r="B644" s="61">
        <v>58.937330772199999</v>
      </c>
      <c r="C644" s="62">
        <v>3.8417105037741303E-2</v>
      </c>
      <c r="D644" s="61">
        <v>8.9910847600999997</v>
      </c>
      <c r="E644" s="63">
        <v>0.106935306930268</v>
      </c>
      <c r="F644" s="61">
        <v>14.017745745299999</v>
      </c>
      <c r="G644" s="62">
        <v>2.6342324797662801E-2</v>
      </c>
      <c r="H644" s="89">
        <v>2.87260321969999</v>
      </c>
      <c r="I644" s="88">
        <v>7.71307689780165E-3</v>
      </c>
      <c r="J644" s="89">
        <v>0.67438259509999998</v>
      </c>
      <c r="K644" s="88">
        <v>4.6219415647321101E-3</v>
      </c>
      <c r="L644" s="89">
        <v>11.8467323937</v>
      </c>
      <c r="M644" s="90">
        <v>4.5216264351307801E-2</v>
      </c>
      <c r="N644" s="89">
        <v>20.534782058299999</v>
      </c>
      <c r="O644" s="91">
        <v>0.10360684630817101</v>
      </c>
    </row>
    <row r="645" spans="1:15" customFormat="1" x14ac:dyDescent="0.3">
      <c r="A645" s="58" t="s">
        <v>296</v>
      </c>
      <c r="B645" s="59">
        <v>87.775714421600199</v>
      </c>
      <c r="C645" s="60">
        <v>5.72148211755793E-2</v>
      </c>
      <c r="D645" s="59">
        <v>3.5078089488000002</v>
      </c>
      <c r="E645" s="60">
        <v>4.1720063440765197E-2</v>
      </c>
      <c r="F645" s="59">
        <v>42.905523981800002</v>
      </c>
      <c r="G645" s="60">
        <v>8.0628602407162395E-2</v>
      </c>
      <c r="H645" s="86">
        <v>16.0008319095</v>
      </c>
      <c r="I645" s="87">
        <v>4.2962998196340099E-2</v>
      </c>
      <c r="J645" s="86">
        <v>5.3974574329999996</v>
      </c>
      <c r="K645" s="87">
        <v>3.6991958325608601E-2</v>
      </c>
      <c r="L645" s="86">
        <v>16.847473766299998</v>
      </c>
      <c r="M645" s="87">
        <v>6.4302948876759705E-2</v>
      </c>
      <c r="N645" s="86">
        <v>7.3463735609999903</v>
      </c>
      <c r="O645" s="87">
        <v>3.7065628176428202E-2</v>
      </c>
    </row>
    <row r="646" spans="1:15" customFormat="1" x14ac:dyDescent="0.3">
      <c r="A646" s="58" t="s">
        <v>297</v>
      </c>
      <c r="B646" s="61">
        <v>147.45268001400001</v>
      </c>
      <c r="C646" s="62">
        <v>9.6114042186421306E-2</v>
      </c>
      <c r="D646" s="61">
        <v>7.0534484475000001</v>
      </c>
      <c r="E646" s="62">
        <v>8.3890063854969901E-2</v>
      </c>
      <c r="F646" s="61">
        <v>63.859294684299996</v>
      </c>
      <c r="G646" s="62">
        <v>0.12000519288113901</v>
      </c>
      <c r="H646" s="89">
        <v>27.2880889053001</v>
      </c>
      <c r="I646" s="90">
        <v>7.3269822534908893E-2</v>
      </c>
      <c r="J646" s="89">
        <v>10.5819864643</v>
      </c>
      <c r="K646" s="90">
        <v>7.2524592764035195E-2</v>
      </c>
      <c r="L646" s="89">
        <v>19.147356485100001</v>
      </c>
      <c r="M646" s="90">
        <v>7.3081074484253605E-2</v>
      </c>
      <c r="N646" s="89">
        <v>28.097321580700001</v>
      </c>
      <c r="O646" s="90">
        <v>0.14176312514143299</v>
      </c>
    </row>
    <row r="647" spans="1:15" customFormat="1" x14ac:dyDescent="0.3">
      <c r="A647" s="58" t="s">
        <v>298</v>
      </c>
      <c r="B647" s="59">
        <v>150.48424134749999</v>
      </c>
      <c r="C647" s="60">
        <v>9.8090104024504396E-2</v>
      </c>
      <c r="D647" s="59">
        <v>7.7397284217999998</v>
      </c>
      <c r="E647" s="60">
        <v>9.20523225423244E-2</v>
      </c>
      <c r="F647" s="59">
        <v>62.813184395100102</v>
      </c>
      <c r="G647" s="60">
        <v>0.11803932921711</v>
      </c>
      <c r="H647" s="86">
        <v>41.162841145000002</v>
      </c>
      <c r="I647" s="87">
        <v>0.11052419523380499</v>
      </c>
      <c r="J647" s="86">
        <v>14.2935056424</v>
      </c>
      <c r="K647" s="87">
        <v>9.7961822138285401E-2</v>
      </c>
      <c r="L647" s="86">
        <v>17.953361081299999</v>
      </c>
      <c r="M647" s="87">
        <v>6.8523867482500306E-2</v>
      </c>
      <c r="N647" s="86">
        <v>17.844535918599998</v>
      </c>
      <c r="O647" s="87">
        <v>9.0033392373490007E-2</v>
      </c>
    </row>
    <row r="648" spans="1:15" customFormat="1" x14ac:dyDescent="0.3">
      <c r="A648" s="58" t="s">
        <v>299</v>
      </c>
      <c r="B648" s="61">
        <v>9.7421551021000301</v>
      </c>
      <c r="C648" s="62">
        <v>6.3502264345483301E-3</v>
      </c>
      <c r="D648" s="61">
        <v>6.1080137592000003</v>
      </c>
      <c r="E648" s="63">
        <v>7.2645553178734404E-2</v>
      </c>
      <c r="F648" s="61">
        <v>1.8356730339</v>
      </c>
      <c r="G648" s="62">
        <v>3.4496199431722501E-3</v>
      </c>
      <c r="H648" s="89">
        <v>0.81332049470000101</v>
      </c>
      <c r="I648" s="90">
        <v>2.1838043887015901E-3</v>
      </c>
      <c r="J648" s="89">
        <v>0</v>
      </c>
      <c r="K648" s="90">
        <v>0</v>
      </c>
      <c r="L648" s="89">
        <v>0</v>
      </c>
      <c r="M648" s="90">
        <v>0</v>
      </c>
      <c r="N648" s="89">
        <v>0.98514781429999898</v>
      </c>
      <c r="O648" s="90">
        <v>4.9704962973179199E-3</v>
      </c>
    </row>
    <row r="649" spans="1:15" customFormat="1" x14ac:dyDescent="0.3">
      <c r="A649" s="58" t="s">
        <v>300</v>
      </c>
      <c r="B649" s="59">
        <v>46.148003248400002</v>
      </c>
      <c r="C649" s="60">
        <v>3.00806409935357E-2</v>
      </c>
      <c r="D649" s="59">
        <v>3.0825392467000001</v>
      </c>
      <c r="E649" s="60">
        <v>3.6662125790792303E-2</v>
      </c>
      <c r="F649" s="59">
        <v>8.2324487008999991</v>
      </c>
      <c r="G649" s="60">
        <v>1.5470521544586901E-2</v>
      </c>
      <c r="H649" s="86">
        <v>12.5823998031</v>
      </c>
      <c r="I649" s="87">
        <v>3.3784344658058997E-2</v>
      </c>
      <c r="J649" s="86">
        <v>6.9658627665000203</v>
      </c>
      <c r="K649" s="87">
        <v>4.7741164864926598E-2</v>
      </c>
      <c r="L649" s="86">
        <v>10.5101701265</v>
      </c>
      <c r="M649" s="87">
        <v>4.0114912283303203E-2</v>
      </c>
      <c r="N649" s="86">
        <v>5.9347588348999896</v>
      </c>
      <c r="O649" s="87">
        <v>2.9943422079564401E-2</v>
      </c>
    </row>
    <row r="650" spans="1:15" customFormat="1" x14ac:dyDescent="0.3">
      <c r="A650" s="58" t="s">
        <v>301</v>
      </c>
      <c r="B650" s="61">
        <v>66.382904924799703</v>
      </c>
      <c r="C650" s="62">
        <v>4.3270351707365602E-2</v>
      </c>
      <c r="D650" s="61">
        <v>0.41380770030000003</v>
      </c>
      <c r="E650" s="62">
        <v>4.9216145351071898E-3</v>
      </c>
      <c r="F650" s="61">
        <v>10.909496129800001</v>
      </c>
      <c r="G650" s="64">
        <v>2.0501262874338601E-2</v>
      </c>
      <c r="H650" s="89">
        <v>29.799428960899899</v>
      </c>
      <c r="I650" s="91">
        <v>8.0012890575957493E-2</v>
      </c>
      <c r="J650" s="89">
        <v>11.237193831500001</v>
      </c>
      <c r="K650" s="90">
        <v>7.7015115185556704E-2</v>
      </c>
      <c r="L650" s="89">
        <v>12.417691091</v>
      </c>
      <c r="M650" s="90">
        <v>4.7395482935203903E-2</v>
      </c>
      <c r="N650" s="89">
        <v>8.0487301469999899</v>
      </c>
      <c r="O650" s="90">
        <v>4.06093205639411E-2</v>
      </c>
    </row>
    <row r="651" spans="1:15" customFormat="1" x14ac:dyDescent="0.3">
      <c r="A651" s="58" t="s">
        <v>302</v>
      </c>
      <c r="B651" s="59">
        <v>75.484416808900093</v>
      </c>
      <c r="C651" s="60">
        <v>4.9202987839211801E-2</v>
      </c>
      <c r="D651" s="59">
        <v>4.7577595070000003</v>
      </c>
      <c r="E651" s="60">
        <v>5.6586328208053503E-2</v>
      </c>
      <c r="F651" s="59">
        <v>35.329521099099999</v>
      </c>
      <c r="G651" s="60">
        <v>6.6391682132657698E-2</v>
      </c>
      <c r="H651" s="86">
        <v>10.524722007799999</v>
      </c>
      <c r="I651" s="87">
        <v>2.82593814618869E-2</v>
      </c>
      <c r="J651" s="86">
        <v>8.3312004671999897</v>
      </c>
      <c r="K651" s="87">
        <v>5.7098629180602399E-2</v>
      </c>
      <c r="L651" s="86">
        <v>8.7021357540000004</v>
      </c>
      <c r="M651" s="87">
        <v>3.3214059168170301E-2</v>
      </c>
      <c r="N651" s="86">
        <v>10.332750022999999</v>
      </c>
      <c r="O651" s="87">
        <v>5.2133187512501802E-2</v>
      </c>
    </row>
    <row r="652" spans="1:15" customFormat="1" x14ac:dyDescent="0.3">
      <c r="A652" s="58" t="s">
        <v>303</v>
      </c>
      <c r="B652" s="61">
        <v>29.7044804075</v>
      </c>
      <c r="C652" s="62">
        <v>1.9362263763134799E-2</v>
      </c>
      <c r="D652" s="61">
        <v>3.6165330567999998</v>
      </c>
      <c r="E652" s="62">
        <v>4.3013171688536897E-2</v>
      </c>
      <c r="F652" s="61">
        <v>3.0792571245000002</v>
      </c>
      <c r="G652" s="64">
        <v>5.7865788681673797E-3</v>
      </c>
      <c r="H652" s="89">
        <v>11.8967413553</v>
      </c>
      <c r="I652" s="90">
        <v>3.1943318964973197E-2</v>
      </c>
      <c r="J652" s="89">
        <v>1.6918458004000001</v>
      </c>
      <c r="K652" s="90">
        <v>1.15952168439737E-2</v>
      </c>
      <c r="L652" s="89">
        <v>3.6434031201999999</v>
      </c>
      <c r="M652" s="90">
        <v>1.39060352801546E-2</v>
      </c>
      <c r="N652" s="89">
        <v>5.4879379013999996</v>
      </c>
      <c r="O652" s="90">
        <v>2.7689017447804699E-2</v>
      </c>
    </row>
    <row r="653" spans="1:15" customFormat="1" x14ac:dyDescent="0.3">
      <c r="A653" s="65" t="s">
        <v>1</v>
      </c>
      <c r="H653" s="84"/>
      <c r="I653" s="84"/>
      <c r="J653" s="84"/>
      <c r="K653" s="84"/>
      <c r="L653" s="84"/>
      <c r="M653" s="84"/>
      <c r="N653" s="84"/>
      <c r="O653" s="84"/>
    </row>
    <row r="654" spans="1:15" customFormat="1" x14ac:dyDescent="0.3">
      <c r="A654" s="65" t="s">
        <v>1</v>
      </c>
      <c r="H654" s="84"/>
      <c r="I654" s="84"/>
      <c r="J654" s="84"/>
      <c r="K654" s="84"/>
      <c r="L654" s="84"/>
      <c r="M654" s="84"/>
      <c r="N654" s="84"/>
      <c r="O654" s="84"/>
    </row>
    <row r="655" spans="1:15" customFormat="1" x14ac:dyDescent="0.3">
      <c r="A655" s="53" t="s">
        <v>304</v>
      </c>
      <c r="H655" s="84"/>
      <c r="I655" s="84"/>
      <c r="J655" s="84"/>
      <c r="K655" s="84"/>
      <c r="L655" s="84"/>
      <c r="M655" s="84"/>
      <c r="N655" s="84"/>
      <c r="O655" s="84"/>
    </row>
    <row r="656" spans="1:15" customFormat="1" x14ac:dyDescent="0.3">
      <c r="A656" s="54" t="s">
        <v>1</v>
      </c>
      <c r="H656" s="84"/>
      <c r="I656" s="84"/>
      <c r="J656" s="84"/>
      <c r="K656" s="84"/>
      <c r="L656" s="84"/>
      <c r="M656" s="84"/>
      <c r="N656" s="84"/>
      <c r="O656" s="84"/>
    </row>
    <row r="657" spans="1:15" customFormat="1" ht="25.5" customHeight="1" x14ac:dyDescent="0.3">
      <c r="A657" s="114" t="s">
        <v>1</v>
      </c>
      <c r="B657" s="113" t="s">
        <v>502</v>
      </c>
      <c r="C657" s="113" t="s">
        <v>1</v>
      </c>
      <c r="D657" s="113" t="s">
        <v>496</v>
      </c>
      <c r="E657" s="113" t="s">
        <v>1</v>
      </c>
      <c r="F657" s="113" t="s">
        <v>497</v>
      </c>
      <c r="G657" s="113" t="s">
        <v>1</v>
      </c>
      <c r="H657" s="116" t="s">
        <v>498</v>
      </c>
      <c r="I657" s="116" t="s">
        <v>1</v>
      </c>
      <c r="J657" s="116" t="s">
        <v>499</v>
      </c>
      <c r="K657" s="116" t="s">
        <v>1</v>
      </c>
      <c r="L657" s="116" t="s">
        <v>500</v>
      </c>
      <c r="M657" s="116" t="s">
        <v>1</v>
      </c>
      <c r="N657" s="116" t="s">
        <v>501</v>
      </c>
      <c r="O657" s="116" t="s">
        <v>1</v>
      </c>
    </row>
    <row r="658" spans="1:15" customFormat="1" x14ac:dyDescent="0.3">
      <c r="A658" s="115" t="s">
        <v>1</v>
      </c>
      <c r="B658" s="55" t="s">
        <v>14</v>
      </c>
      <c r="C658" s="55" t="s">
        <v>15</v>
      </c>
      <c r="D658" s="55" t="s">
        <v>14</v>
      </c>
      <c r="E658" s="55" t="s">
        <v>15</v>
      </c>
      <c r="F658" s="55" t="s">
        <v>14</v>
      </c>
      <c r="G658" s="55" t="s">
        <v>15</v>
      </c>
      <c r="H658" s="80" t="s">
        <v>14</v>
      </c>
      <c r="I658" s="80" t="s">
        <v>15</v>
      </c>
      <c r="J658" s="80" t="s">
        <v>14</v>
      </c>
      <c r="K658" s="80" t="s">
        <v>15</v>
      </c>
      <c r="L658" s="80" t="s">
        <v>14</v>
      </c>
      <c r="M658" s="80" t="s">
        <v>15</v>
      </c>
      <c r="N658" s="80" t="s">
        <v>14</v>
      </c>
      <c r="O658" s="80" t="s">
        <v>15</v>
      </c>
    </row>
    <row r="659" spans="1:15" customFormat="1" x14ac:dyDescent="0.3">
      <c r="A659" s="56" t="s">
        <v>16</v>
      </c>
      <c r="B659" s="57">
        <v>1504.4384674877001</v>
      </c>
      <c r="C659" s="57">
        <v>1504.4384674877001</v>
      </c>
      <c r="D659" s="57">
        <v>80.463131725599993</v>
      </c>
      <c r="E659" s="57">
        <v>80.463131725599993</v>
      </c>
      <c r="F659" s="57">
        <v>529.05850417680006</v>
      </c>
      <c r="G659" s="57">
        <v>529.05850417680006</v>
      </c>
      <c r="H659" s="85">
        <v>360.53610973150001</v>
      </c>
      <c r="I659" s="85">
        <v>360.53610973150001</v>
      </c>
      <c r="J659" s="85">
        <v>144.21709433980001</v>
      </c>
      <c r="K659" s="85">
        <v>144.21709433980001</v>
      </c>
      <c r="L659" s="85">
        <v>258.35817006719998</v>
      </c>
      <c r="M659" s="85">
        <v>258.35817006719998</v>
      </c>
      <c r="N659" s="85">
        <v>192.71114632920001</v>
      </c>
      <c r="O659" s="85">
        <v>192.71114632920001</v>
      </c>
    </row>
    <row r="660" spans="1:15" customFormat="1" x14ac:dyDescent="0.3">
      <c r="A660" s="58" t="s">
        <v>276</v>
      </c>
      <c r="B660" s="59">
        <v>52.914631219699999</v>
      </c>
      <c r="C660" s="60">
        <v>3.5172346601894201E-2</v>
      </c>
      <c r="D660" s="59">
        <v>0.50761947659999995</v>
      </c>
      <c r="E660" s="60">
        <v>6.3087213449647102E-3</v>
      </c>
      <c r="F660" s="59">
        <v>15.6574817408</v>
      </c>
      <c r="G660" s="60">
        <v>2.9594991134605401E-2</v>
      </c>
      <c r="H660" s="86">
        <v>7.6652948973999901</v>
      </c>
      <c r="I660" s="87">
        <v>2.1260824340475999E-2</v>
      </c>
      <c r="J660" s="86">
        <v>7.6153274259000199</v>
      </c>
      <c r="K660" s="87">
        <v>5.28046100274146E-2</v>
      </c>
      <c r="L660" s="86">
        <v>7.9981404126000104</v>
      </c>
      <c r="M660" s="87">
        <v>3.0957567204163299E-2</v>
      </c>
      <c r="N660" s="86">
        <v>13.1358425357</v>
      </c>
      <c r="O660" s="87">
        <v>6.8163377084896906E-2</v>
      </c>
    </row>
    <row r="661" spans="1:15" customFormat="1" x14ac:dyDescent="0.3">
      <c r="A661" s="58" t="s">
        <v>277</v>
      </c>
      <c r="B661" s="61">
        <v>78.174714061400195</v>
      </c>
      <c r="C661" s="62">
        <v>5.1962719480276198E-2</v>
      </c>
      <c r="D661" s="61">
        <v>9.3457945920000007</v>
      </c>
      <c r="E661" s="63">
        <v>0.116150022893361</v>
      </c>
      <c r="F661" s="61">
        <v>37.532102959899902</v>
      </c>
      <c r="G661" s="62">
        <v>7.0941309257090399E-2</v>
      </c>
      <c r="H661" s="89">
        <v>16.164669896300001</v>
      </c>
      <c r="I661" s="90">
        <v>4.4835092685551602E-2</v>
      </c>
      <c r="J661" s="89">
        <v>1.5162776310999999</v>
      </c>
      <c r="K661" s="88">
        <v>1.0513855087992499E-2</v>
      </c>
      <c r="L661" s="89">
        <v>12.712514517000001</v>
      </c>
      <c r="M661" s="90">
        <v>4.9205002937176001E-2</v>
      </c>
      <c r="N661" s="89">
        <v>1.7614234735000001</v>
      </c>
      <c r="O661" s="88">
        <v>9.1402262248548808E-3</v>
      </c>
    </row>
    <row r="662" spans="1:15" customFormat="1" x14ac:dyDescent="0.3">
      <c r="A662" s="58" t="s">
        <v>278</v>
      </c>
      <c r="B662" s="59">
        <v>1.6163481718999999</v>
      </c>
      <c r="C662" s="60">
        <v>1.07438636197543E-3</v>
      </c>
      <c r="D662" s="59">
        <v>0</v>
      </c>
      <c r="E662" s="60">
        <v>0</v>
      </c>
      <c r="F662" s="59">
        <v>1.6163481718999999</v>
      </c>
      <c r="G662" s="60">
        <v>3.0551407058752298E-3</v>
      </c>
      <c r="H662" s="86">
        <v>0</v>
      </c>
      <c r="I662" s="87">
        <v>0</v>
      </c>
      <c r="J662" s="86">
        <v>0</v>
      </c>
      <c r="K662" s="87">
        <v>0</v>
      </c>
      <c r="L662" s="86">
        <v>0</v>
      </c>
      <c r="M662" s="87">
        <v>0</v>
      </c>
      <c r="N662" s="86">
        <v>0</v>
      </c>
      <c r="O662" s="87">
        <v>0</v>
      </c>
    </row>
    <row r="663" spans="1:15" customFormat="1" x14ac:dyDescent="0.3">
      <c r="A663" s="58" t="s">
        <v>279</v>
      </c>
      <c r="B663" s="61">
        <v>4.8627633450000003</v>
      </c>
      <c r="C663" s="62">
        <v>3.2322779894882999E-3</v>
      </c>
      <c r="D663" s="61">
        <v>0</v>
      </c>
      <c r="E663" s="62">
        <v>0</v>
      </c>
      <c r="F663" s="61">
        <v>0.59753246319999997</v>
      </c>
      <c r="G663" s="62">
        <v>1.12942606249141E-3</v>
      </c>
      <c r="H663" s="89">
        <v>1.1574203087999999</v>
      </c>
      <c r="I663" s="90">
        <v>3.21027569100349E-3</v>
      </c>
      <c r="J663" s="89">
        <v>0.87506695630000197</v>
      </c>
      <c r="K663" s="90">
        <v>6.0677061918762102E-3</v>
      </c>
      <c r="L663" s="89">
        <v>0</v>
      </c>
      <c r="M663" s="90">
        <v>0</v>
      </c>
      <c r="N663" s="89">
        <v>2.2327436167000001</v>
      </c>
      <c r="O663" s="90">
        <v>1.15859599158105E-2</v>
      </c>
    </row>
    <row r="664" spans="1:15" customFormat="1" x14ac:dyDescent="0.3">
      <c r="A664" s="58" t="s">
        <v>280</v>
      </c>
      <c r="B664" s="59">
        <v>71.950822413199802</v>
      </c>
      <c r="C664" s="60">
        <v>4.78256997332384E-2</v>
      </c>
      <c r="D664" s="59">
        <v>2.66486252479999</v>
      </c>
      <c r="E664" s="60">
        <v>3.31190505222674E-2</v>
      </c>
      <c r="F664" s="59">
        <v>27.450762223000002</v>
      </c>
      <c r="G664" s="60">
        <v>5.1886061761189498E-2</v>
      </c>
      <c r="H664" s="86">
        <v>3.0360745756999901</v>
      </c>
      <c r="I664" s="88">
        <v>8.4209999879375202E-3</v>
      </c>
      <c r="J664" s="86">
        <v>8.1451855092999992</v>
      </c>
      <c r="K664" s="87">
        <v>5.6478641083341698E-2</v>
      </c>
      <c r="L664" s="86">
        <v>29.999677244499999</v>
      </c>
      <c r="M664" s="91">
        <v>0.11611661917522099</v>
      </c>
      <c r="N664" s="86">
        <v>3.2407485207</v>
      </c>
      <c r="O664" s="87">
        <v>1.68166117135953E-2</v>
      </c>
    </row>
    <row r="665" spans="1:15" customFormat="1" x14ac:dyDescent="0.3">
      <c r="A665" s="58" t="s">
        <v>281</v>
      </c>
      <c r="B665" s="61">
        <v>154.4124246627</v>
      </c>
      <c r="C665" s="62">
        <v>0.102637913081654</v>
      </c>
      <c r="D665" s="61">
        <v>11.048458739699999</v>
      </c>
      <c r="E665" s="62">
        <v>0.13731082177335699</v>
      </c>
      <c r="F665" s="61">
        <v>50.751934797099999</v>
      </c>
      <c r="G665" s="62">
        <v>9.5928776111573105E-2</v>
      </c>
      <c r="H665" s="89">
        <v>18.137703931499999</v>
      </c>
      <c r="I665" s="88">
        <v>5.0307593170092098E-2</v>
      </c>
      <c r="J665" s="89">
        <v>18.9603944172</v>
      </c>
      <c r="K665" s="90">
        <v>0.13147119974922</v>
      </c>
      <c r="L665" s="89">
        <v>35.257746511900002</v>
      </c>
      <c r="M665" s="90">
        <v>0.13646847902169801</v>
      </c>
      <c r="N665" s="89">
        <v>24.099550938299998</v>
      </c>
      <c r="O665" s="90">
        <v>0.12505530374009499</v>
      </c>
    </row>
    <row r="666" spans="1:15" customFormat="1" x14ac:dyDescent="0.3">
      <c r="A666" s="58" t="s">
        <v>282</v>
      </c>
      <c r="B666" s="59">
        <v>69.085660821600001</v>
      </c>
      <c r="C666" s="60">
        <v>4.5921227298161199E-2</v>
      </c>
      <c r="D666" s="59">
        <v>2.24172278330001</v>
      </c>
      <c r="E666" s="60">
        <v>2.7860247733643401E-2</v>
      </c>
      <c r="F666" s="59">
        <v>22.298697021999999</v>
      </c>
      <c r="G666" s="60">
        <v>4.2147885056107601E-2</v>
      </c>
      <c r="H666" s="86">
        <v>12.716902001199999</v>
      </c>
      <c r="I666" s="87">
        <v>3.5272200642178599E-2</v>
      </c>
      <c r="J666" s="86">
        <v>3.9034183967999998</v>
      </c>
      <c r="K666" s="87">
        <v>2.7066267107024599E-2</v>
      </c>
      <c r="L666" s="86">
        <v>24.326330052799999</v>
      </c>
      <c r="M666" s="91">
        <v>9.4157386416201305E-2</v>
      </c>
      <c r="N666" s="86">
        <v>5.9656801583000201</v>
      </c>
      <c r="O666" s="87">
        <v>3.0956591105057801E-2</v>
      </c>
    </row>
    <row r="667" spans="1:15" customFormat="1" x14ac:dyDescent="0.3">
      <c r="A667" s="58" t="s">
        <v>283</v>
      </c>
      <c r="B667" s="61">
        <v>48.560956464599997</v>
      </c>
      <c r="C667" s="62">
        <v>3.2278459713738397E-2</v>
      </c>
      <c r="D667" s="61">
        <v>1.5822470662000001</v>
      </c>
      <c r="E667" s="62">
        <v>1.96642491072293E-2</v>
      </c>
      <c r="F667" s="61">
        <v>7.5901758484000004</v>
      </c>
      <c r="G667" s="64">
        <v>1.4346571860157699E-2</v>
      </c>
      <c r="H667" s="89">
        <v>4.26763404370001</v>
      </c>
      <c r="I667" s="88">
        <v>1.1836911556177301E-2</v>
      </c>
      <c r="J667" s="89">
        <v>6.9263244417000003</v>
      </c>
      <c r="K667" s="90">
        <v>4.8027069699382502E-2</v>
      </c>
      <c r="L667" s="89">
        <v>3.1383210853999999</v>
      </c>
      <c r="M667" s="90">
        <v>1.21471718296492E-2</v>
      </c>
      <c r="N667" s="89">
        <v>27.364618144600001</v>
      </c>
      <c r="O667" s="91">
        <v>0.141998107872049</v>
      </c>
    </row>
    <row r="668" spans="1:15" customFormat="1" x14ac:dyDescent="0.3">
      <c r="A668" s="58" t="s">
        <v>284</v>
      </c>
      <c r="B668" s="59">
        <v>128.112725434</v>
      </c>
      <c r="C668" s="60">
        <v>8.5156507363135098E-2</v>
      </c>
      <c r="D668" s="59">
        <v>4.6505164933999996</v>
      </c>
      <c r="E668" s="60">
        <v>5.7796861664040799E-2</v>
      </c>
      <c r="F668" s="59">
        <v>97.121679211499995</v>
      </c>
      <c r="G668" s="63">
        <v>0.18357455450530699</v>
      </c>
      <c r="H668" s="86">
        <v>6.00656095969999</v>
      </c>
      <c r="I668" s="88">
        <v>1.6660081466384102E-2</v>
      </c>
      <c r="J668" s="86">
        <v>0</v>
      </c>
      <c r="K668" s="88">
        <v>0</v>
      </c>
      <c r="L668" s="86">
        <v>5.2624827806999903</v>
      </c>
      <c r="M668" s="88">
        <v>2.0368942771700298E-2</v>
      </c>
      <c r="N668" s="86">
        <v>15.071485988699999</v>
      </c>
      <c r="O668" s="87">
        <v>7.8207650547384697E-2</v>
      </c>
    </row>
    <row r="669" spans="1:15" customFormat="1" x14ac:dyDescent="0.3">
      <c r="A669" s="58" t="s">
        <v>285</v>
      </c>
      <c r="B669" s="61">
        <v>17.440144204799999</v>
      </c>
      <c r="C669" s="62">
        <v>1.15924609624771E-2</v>
      </c>
      <c r="D669" s="61">
        <v>1.0389933731000001</v>
      </c>
      <c r="E669" s="62">
        <v>1.2912663860055001E-2</v>
      </c>
      <c r="F669" s="61">
        <v>14.7987604154</v>
      </c>
      <c r="G669" s="63">
        <v>2.7971878910492999E-2</v>
      </c>
      <c r="H669" s="89">
        <v>1.1785406140000001</v>
      </c>
      <c r="I669" s="90">
        <v>3.2688559680684598E-3</v>
      </c>
      <c r="J669" s="89">
        <v>0.93125861399999699</v>
      </c>
      <c r="K669" s="90">
        <v>6.4573386273183101E-3</v>
      </c>
      <c r="L669" s="89">
        <v>0</v>
      </c>
      <c r="M669" s="90">
        <v>0</v>
      </c>
      <c r="N669" s="89">
        <v>0</v>
      </c>
      <c r="O669" s="90">
        <v>0</v>
      </c>
    </row>
    <row r="670" spans="1:15" customFormat="1" x14ac:dyDescent="0.3">
      <c r="A670" s="58" t="s">
        <v>286</v>
      </c>
      <c r="B670" s="59">
        <v>153.75976748479999</v>
      </c>
      <c r="C670" s="60">
        <v>0.102204091963673</v>
      </c>
      <c r="D670" s="59">
        <v>10.952805586</v>
      </c>
      <c r="E670" s="60">
        <v>0.136122039387578</v>
      </c>
      <c r="F670" s="59">
        <v>71.329551225400095</v>
      </c>
      <c r="G670" s="63">
        <v>0.13482356046121399</v>
      </c>
      <c r="H670" s="86">
        <v>25.877161298099999</v>
      </c>
      <c r="I670" s="87">
        <v>7.1774118041522506E-2</v>
      </c>
      <c r="J670" s="86">
        <v>11.2471179305</v>
      </c>
      <c r="K670" s="87">
        <v>7.7987411838986803E-2</v>
      </c>
      <c r="L670" s="86">
        <v>19.3484294366</v>
      </c>
      <c r="M670" s="87">
        <v>7.4889946122343995E-2</v>
      </c>
      <c r="N670" s="86">
        <v>20.7839347012</v>
      </c>
      <c r="O670" s="87">
        <v>0.107850194952894</v>
      </c>
    </row>
    <row r="671" spans="1:15" customFormat="1" x14ac:dyDescent="0.3">
      <c r="A671" s="58" t="s">
        <v>287</v>
      </c>
      <c r="B671" s="61">
        <v>41.1772827474</v>
      </c>
      <c r="C671" s="62">
        <v>2.7370533017653399E-2</v>
      </c>
      <c r="D671" s="61">
        <v>2.7221718656999898</v>
      </c>
      <c r="E671" s="62">
        <v>3.3831294001621902E-2</v>
      </c>
      <c r="F671" s="61">
        <v>16.863472114699999</v>
      </c>
      <c r="G671" s="62">
        <v>3.1874493995591398E-2</v>
      </c>
      <c r="H671" s="89">
        <v>10.923641549099999</v>
      </c>
      <c r="I671" s="90">
        <v>3.02983286673701E-2</v>
      </c>
      <c r="J671" s="89">
        <v>9.6016314581999893</v>
      </c>
      <c r="K671" s="91">
        <v>6.6577623839632505E-2</v>
      </c>
      <c r="L671" s="89">
        <v>1.0229547133000001</v>
      </c>
      <c r="M671" s="90">
        <v>3.959444027003E-3</v>
      </c>
      <c r="N671" s="89">
        <v>5.5036802020999804</v>
      </c>
      <c r="O671" s="90">
        <v>2.85592209217536E-2</v>
      </c>
    </row>
    <row r="672" spans="1:15" customFormat="1" x14ac:dyDescent="0.3">
      <c r="A672" s="58" t="s">
        <v>288</v>
      </c>
      <c r="B672" s="59">
        <v>123.7958885466</v>
      </c>
      <c r="C672" s="60">
        <v>8.2287106599534005E-2</v>
      </c>
      <c r="D672" s="59">
        <v>0</v>
      </c>
      <c r="E672" s="64">
        <v>0</v>
      </c>
      <c r="F672" s="59">
        <v>8.1275052407999997</v>
      </c>
      <c r="G672" s="64">
        <v>1.5362205080601E-2</v>
      </c>
      <c r="H672" s="86">
        <v>75.886449493800001</v>
      </c>
      <c r="I672" s="91">
        <v>0.21048224420659101</v>
      </c>
      <c r="J672" s="86">
        <v>20.201787168100001</v>
      </c>
      <c r="K672" s="91">
        <v>0.140079005617054</v>
      </c>
      <c r="L672" s="86">
        <v>28.1173869026</v>
      </c>
      <c r="M672" s="87">
        <v>0.108831034432883</v>
      </c>
      <c r="N672" s="86">
        <v>0</v>
      </c>
      <c r="O672" s="88">
        <v>0</v>
      </c>
    </row>
    <row r="673" spans="1:15" customFormat="1" x14ac:dyDescent="0.3">
      <c r="A673" s="58" t="s">
        <v>289</v>
      </c>
      <c r="B673" s="61">
        <v>9.5450118273999802</v>
      </c>
      <c r="C673" s="62">
        <v>6.3445677797241201E-3</v>
      </c>
      <c r="D673" s="61">
        <v>0</v>
      </c>
      <c r="E673" s="62">
        <v>0</v>
      </c>
      <c r="F673" s="61">
        <v>0</v>
      </c>
      <c r="G673" s="62">
        <v>0</v>
      </c>
      <c r="H673" s="89">
        <v>2.1972338823999999</v>
      </c>
      <c r="I673" s="90">
        <v>6.0943517808419601E-3</v>
      </c>
      <c r="J673" s="89">
        <v>0.85335730840000301</v>
      </c>
      <c r="K673" s="90">
        <v>5.9171716938724696E-3</v>
      </c>
      <c r="L673" s="89">
        <v>1.1574203087999999</v>
      </c>
      <c r="M673" s="90">
        <v>4.47990597122959E-3</v>
      </c>
      <c r="N673" s="89">
        <v>5.3370003277999798</v>
      </c>
      <c r="O673" s="91">
        <v>2.76943001453742E-2</v>
      </c>
    </row>
    <row r="674" spans="1:15" customFormat="1" x14ac:dyDescent="0.3">
      <c r="A674" s="58" t="s">
        <v>290</v>
      </c>
      <c r="B674" s="59">
        <v>22.289494798500002</v>
      </c>
      <c r="C674" s="60">
        <v>1.4815823498399199E-2</v>
      </c>
      <c r="D674" s="59">
        <v>0</v>
      </c>
      <c r="E674" s="60">
        <v>0</v>
      </c>
      <c r="F674" s="59">
        <v>9.0754320799999899</v>
      </c>
      <c r="G674" s="60">
        <v>1.7153929118143799E-2</v>
      </c>
      <c r="H674" s="86">
        <v>1.7833264255000001</v>
      </c>
      <c r="I674" s="87">
        <v>4.9463184889527098E-3</v>
      </c>
      <c r="J674" s="86">
        <v>0.96232940989999705</v>
      </c>
      <c r="K674" s="87">
        <v>6.6727832390839096E-3</v>
      </c>
      <c r="L674" s="86">
        <v>9.1006566517999996</v>
      </c>
      <c r="M674" s="87">
        <v>3.5224961724387799E-2</v>
      </c>
      <c r="N674" s="86">
        <v>2.3300796412000002</v>
      </c>
      <c r="O674" s="87">
        <v>1.2091047589015001E-2</v>
      </c>
    </row>
    <row r="675" spans="1:15" customFormat="1" x14ac:dyDescent="0.3">
      <c r="A675" s="58" t="s">
        <v>291</v>
      </c>
      <c r="B675" s="61">
        <v>164.7691072156</v>
      </c>
      <c r="C675" s="62">
        <v>0.109521998258096</v>
      </c>
      <c r="D675" s="61">
        <v>2.1437000005</v>
      </c>
      <c r="E675" s="64">
        <v>2.6642015473752199E-2</v>
      </c>
      <c r="F675" s="61">
        <v>17.734791835100001</v>
      </c>
      <c r="G675" s="64">
        <v>3.3521419077640197E-2</v>
      </c>
      <c r="H675" s="89">
        <v>89.761270316199898</v>
      </c>
      <c r="I675" s="91">
        <v>0.24896610323733601</v>
      </c>
      <c r="J675" s="89">
        <v>29.5396572143</v>
      </c>
      <c r="K675" s="91">
        <v>0.204827710262277</v>
      </c>
      <c r="L675" s="89">
        <v>31.657645843499999</v>
      </c>
      <c r="M675" s="90">
        <v>0.12253394516328101</v>
      </c>
      <c r="N675" s="89">
        <v>11.159856727599999</v>
      </c>
      <c r="O675" s="90">
        <v>5.7909762565244202E-2</v>
      </c>
    </row>
    <row r="676" spans="1:15" customFormat="1" x14ac:dyDescent="0.3">
      <c r="A676" s="58" t="s">
        <v>292</v>
      </c>
      <c r="B676" s="59">
        <v>58.9291560976</v>
      </c>
      <c r="C676" s="60">
        <v>3.9170200291413201E-2</v>
      </c>
      <c r="D676" s="59">
        <v>0</v>
      </c>
      <c r="E676" s="60">
        <v>0</v>
      </c>
      <c r="F676" s="59">
        <v>1.667338202</v>
      </c>
      <c r="G676" s="64">
        <v>3.1515195178543299E-3</v>
      </c>
      <c r="H676" s="86">
        <v>40.764777468299997</v>
      </c>
      <c r="I676" s="91">
        <v>0.11306711413361201</v>
      </c>
      <c r="J676" s="86">
        <v>6.5003238728000001</v>
      </c>
      <c r="K676" s="87">
        <v>4.5073185689652899E-2</v>
      </c>
      <c r="L676" s="86">
        <v>12.788020187200001</v>
      </c>
      <c r="M676" s="87">
        <v>4.9497254853112599E-2</v>
      </c>
      <c r="N676" s="86">
        <v>1.9510571801000001</v>
      </c>
      <c r="O676" s="87">
        <v>1.0124257040986601E-2</v>
      </c>
    </row>
    <row r="677" spans="1:15" customFormat="1" x14ac:dyDescent="0.3">
      <c r="A677" s="58" t="s">
        <v>293</v>
      </c>
      <c r="B677" s="61">
        <v>24.131459381700001</v>
      </c>
      <c r="C677" s="62">
        <v>1.6040177051573099E-2</v>
      </c>
      <c r="D677" s="61">
        <v>1.6089031036999999</v>
      </c>
      <c r="E677" s="62">
        <v>1.9995531732306601E-2</v>
      </c>
      <c r="F677" s="61">
        <v>17.475656022999999</v>
      </c>
      <c r="G677" s="63">
        <v>3.3031613488930897E-2</v>
      </c>
      <c r="H677" s="89">
        <v>0.94401250679999904</v>
      </c>
      <c r="I677" s="90">
        <v>2.6183577215137502E-3</v>
      </c>
      <c r="J677" s="89">
        <v>0</v>
      </c>
      <c r="K677" s="90">
        <v>0</v>
      </c>
      <c r="L677" s="89">
        <v>0.26268879490000002</v>
      </c>
      <c r="M677" s="90">
        <v>1.0167620974853399E-3</v>
      </c>
      <c r="N677" s="89">
        <v>3.8401989532999998</v>
      </c>
      <c r="O677" s="90">
        <v>1.99272280117101E-2</v>
      </c>
    </row>
    <row r="678" spans="1:15" customFormat="1" x14ac:dyDescent="0.3">
      <c r="A678" s="58" t="s">
        <v>294</v>
      </c>
      <c r="B678" s="59">
        <v>34.636044564499997</v>
      </c>
      <c r="C678" s="60">
        <v>2.3022573081596099E-2</v>
      </c>
      <c r="D678" s="59">
        <v>2.4386617093999998</v>
      </c>
      <c r="E678" s="60">
        <v>3.0307814984339199E-2</v>
      </c>
      <c r="F678" s="59">
        <v>16.222812236599999</v>
      </c>
      <c r="G678" s="60">
        <v>3.0663550644256701E-2</v>
      </c>
      <c r="H678" s="86">
        <v>0</v>
      </c>
      <c r="I678" s="88">
        <v>0</v>
      </c>
      <c r="J678" s="86">
        <v>1.4581359115999999</v>
      </c>
      <c r="K678" s="87">
        <v>1.01107009420422E-2</v>
      </c>
      <c r="L678" s="86">
        <v>7.8267167620000002</v>
      </c>
      <c r="M678" s="87">
        <v>3.02940555739508E-2</v>
      </c>
      <c r="N678" s="86">
        <v>6.6897179449000097</v>
      </c>
      <c r="O678" s="87">
        <v>3.4713705316620602E-2</v>
      </c>
    </row>
    <row r="679" spans="1:15" customFormat="1" x14ac:dyDescent="0.3">
      <c r="A679" s="58" t="s">
        <v>295</v>
      </c>
      <c r="B679" s="61">
        <v>41.356536522100001</v>
      </c>
      <c r="C679" s="62">
        <v>2.7489682971987801E-2</v>
      </c>
      <c r="D679" s="61">
        <v>8.9910847600999997</v>
      </c>
      <c r="E679" s="63">
        <v>0.111741670592215</v>
      </c>
      <c r="F679" s="61">
        <v>10.125585838099999</v>
      </c>
      <c r="G679" s="62">
        <v>1.9138877379648402E-2</v>
      </c>
      <c r="H679" s="89">
        <v>2.0251834593</v>
      </c>
      <c r="I679" s="88">
        <v>5.61714459283483E-3</v>
      </c>
      <c r="J679" s="89">
        <v>0.67438259509999998</v>
      </c>
      <c r="K679" s="90">
        <v>4.6761626850631201E-3</v>
      </c>
      <c r="L679" s="89">
        <v>1.6201968415000001</v>
      </c>
      <c r="M679" s="90">
        <v>6.2711267891337802E-3</v>
      </c>
      <c r="N679" s="89">
        <v>17.920103028</v>
      </c>
      <c r="O679" s="91">
        <v>9.2989447519490495E-2</v>
      </c>
    </row>
    <row r="680" spans="1:15" customFormat="1" x14ac:dyDescent="0.3">
      <c r="A680" s="58" t="s">
        <v>296</v>
      </c>
      <c r="B680" s="59">
        <v>21.129386139699999</v>
      </c>
      <c r="C680" s="60">
        <v>1.40446994651662E-2</v>
      </c>
      <c r="D680" s="59">
        <v>0</v>
      </c>
      <c r="E680" s="60">
        <v>0</v>
      </c>
      <c r="F680" s="59">
        <v>14.046792356099999</v>
      </c>
      <c r="G680" s="60">
        <v>2.6550546386087101E-2</v>
      </c>
      <c r="H680" s="86">
        <v>1.8626655860000001</v>
      </c>
      <c r="I680" s="87">
        <v>5.1663773356493302E-3</v>
      </c>
      <c r="J680" s="86">
        <v>1.8626655860000001</v>
      </c>
      <c r="K680" s="87">
        <v>1.29157059676382E-2</v>
      </c>
      <c r="L680" s="86">
        <v>4.9417272515999997</v>
      </c>
      <c r="M680" s="87">
        <v>1.9127427827479299E-2</v>
      </c>
      <c r="N680" s="86">
        <v>0.278200946</v>
      </c>
      <c r="O680" s="87">
        <v>1.44361626869658E-3</v>
      </c>
    </row>
    <row r="681" spans="1:15" customFormat="1" x14ac:dyDescent="0.3">
      <c r="A681" s="58" t="s">
        <v>297</v>
      </c>
      <c r="B681" s="61">
        <v>36.425143638599998</v>
      </c>
      <c r="C681" s="62">
        <v>2.4211786939632898E-2</v>
      </c>
      <c r="D681" s="61">
        <v>3.6746380921999999</v>
      </c>
      <c r="E681" s="62">
        <v>4.56685939683713E-2</v>
      </c>
      <c r="F681" s="61">
        <v>17.432349845699999</v>
      </c>
      <c r="G681" s="62">
        <v>3.2949758312314101E-2</v>
      </c>
      <c r="H681" s="89">
        <v>3.71966934989999</v>
      </c>
      <c r="I681" s="90">
        <v>1.0317050773832701E-2</v>
      </c>
      <c r="J681" s="89">
        <v>0</v>
      </c>
      <c r="K681" s="90">
        <v>0</v>
      </c>
      <c r="L681" s="89">
        <v>8.7075105446999999</v>
      </c>
      <c r="M681" s="90">
        <v>3.3703252126438002E-2</v>
      </c>
      <c r="N681" s="89">
        <v>2.8909758061000002</v>
      </c>
      <c r="O681" s="90">
        <v>1.50016014183293E-2</v>
      </c>
    </row>
    <row r="682" spans="1:15" customFormat="1" x14ac:dyDescent="0.3">
      <c r="A682" s="58" t="s">
        <v>298</v>
      </c>
      <c r="B682" s="59">
        <v>43.019318090399999</v>
      </c>
      <c r="C682" s="60">
        <v>2.85949336048546E-2</v>
      </c>
      <c r="D682" s="59">
        <v>1.1820020716999999</v>
      </c>
      <c r="E682" s="60">
        <v>1.46899834290683E-2</v>
      </c>
      <c r="F682" s="59">
        <v>17.535002177900001</v>
      </c>
      <c r="G682" s="60">
        <v>3.3143786631280002E-2</v>
      </c>
      <c r="H682" s="86">
        <v>15.0447554959</v>
      </c>
      <c r="I682" s="87">
        <v>4.1728845155355403E-2</v>
      </c>
      <c r="J682" s="86">
        <v>2.2721505402000002</v>
      </c>
      <c r="K682" s="87">
        <v>1.5755070857594901E-2</v>
      </c>
      <c r="L682" s="86">
        <v>2.3271730244</v>
      </c>
      <c r="M682" s="87">
        <v>9.0075457021339504E-3</v>
      </c>
      <c r="N682" s="86">
        <v>6.1288398553999901</v>
      </c>
      <c r="O682" s="87">
        <v>3.1803245282607397E-2</v>
      </c>
    </row>
    <row r="683" spans="1:15" customFormat="1" x14ac:dyDescent="0.3">
      <c r="A683" s="58" t="s">
        <v>299</v>
      </c>
      <c r="B683" s="61">
        <v>6.3700785545</v>
      </c>
      <c r="C683" s="62">
        <v>4.2341901594270996E-3</v>
      </c>
      <c r="D683" s="61">
        <v>6.1080137592000003</v>
      </c>
      <c r="E683" s="63">
        <v>7.5910713741914798E-2</v>
      </c>
      <c r="F683" s="61">
        <v>0.26206479529999899</v>
      </c>
      <c r="G683" s="62">
        <v>4.9534180668311001E-4</v>
      </c>
      <c r="H683" s="89">
        <v>0</v>
      </c>
      <c r="I683" s="90">
        <v>0</v>
      </c>
      <c r="J683" s="89">
        <v>0</v>
      </c>
      <c r="K683" s="90">
        <v>0</v>
      </c>
      <c r="L683" s="89">
        <v>0</v>
      </c>
      <c r="M683" s="90">
        <v>0</v>
      </c>
      <c r="N683" s="89">
        <v>0</v>
      </c>
      <c r="O683" s="90">
        <v>0</v>
      </c>
    </row>
    <row r="684" spans="1:15" customFormat="1" x14ac:dyDescent="0.3">
      <c r="A684" s="58" t="s">
        <v>300</v>
      </c>
      <c r="B684" s="59">
        <v>15.6566390397</v>
      </c>
      <c r="C684" s="60">
        <v>1.0406965374825499E-2</v>
      </c>
      <c r="D684" s="59">
        <v>2.3893685207000002</v>
      </c>
      <c r="E684" s="60">
        <v>2.9695196662843801E-2</v>
      </c>
      <c r="F684" s="59">
        <v>3.0954053639999901</v>
      </c>
      <c r="G684" s="60">
        <v>5.8507808485497503E-3</v>
      </c>
      <c r="H684" s="86">
        <v>6.2079068956000096</v>
      </c>
      <c r="I684" s="87">
        <v>1.7218544073777198E-2</v>
      </c>
      <c r="J684" s="86">
        <v>3.0679810450999998</v>
      </c>
      <c r="K684" s="87">
        <v>2.1273352227380998E-2</v>
      </c>
      <c r="L684" s="86">
        <v>0.19717885260000001</v>
      </c>
      <c r="M684" s="87">
        <v>7.6319960212101298E-4</v>
      </c>
      <c r="N684" s="86">
        <v>0.69879836169999998</v>
      </c>
      <c r="O684" s="87">
        <v>3.62614397252494E-3</v>
      </c>
    </row>
    <row r="685" spans="1:15" customFormat="1" x14ac:dyDescent="0.3">
      <c r="A685" s="58" t="s">
        <v>301</v>
      </c>
      <c r="B685" s="61">
        <v>26.2970568438</v>
      </c>
      <c r="C685" s="62">
        <v>1.7479649325714299E-2</v>
      </c>
      <c r="D685" s="61">
        <v>0.41380770030000003</v>
      </c>
      <c r="E685" s="62">
        <v>5.14282369360406E-3</v>
      </c>
      <c r="F685" s="61">
        <v>5.0274731213999999</v>
      </c>
      <c r="G685" s="62">
        <v>9.5026789697343697E-3</v>
      </c>
      <c r="H685" s="89">
        <v>9.1694144308000105</v>
      </c>
      <c r="I685" s="90">
        <v>2.54327213926746E-2</v>
      </c>
      <c r="J685" s="89">
        <v>2.5717944678000002</v>
      </c>
      <c r="K685" s="90">
        <v>1.7832799083723101E-2</v>
      </c>
      <c r="L685" s="89">
        <v>5.0905108029999901</v>
      </c>
      <c r="M685" s="90">
        <v>1.9703308789019301E-2</v>
      </c>
      <c r="N685" s="89">
        <v>5.8805189998999996</v>
      </c>
      <c r="O685" s="90">
        <v>3.0514680193197401E-2</v>
      </c>
    </row>
    <row r="686" spans="1:15" customFormat="1" x14ac:dyDescent="0.3">
      <c r="A686" s="58" t="s">
        <v>305</v>
      </c>
      <c r="B686" s="59">
        <v>54.019905195900002</v>
      </c>
      <c r="C686" s="60">
        <v>3.5907022030691099E-2</v>
      </c>
      <c r="D686" s="59">
        <v>4.7577595070000003</v>
      </c>
      <c r="E686" s="60">
        <v>5.9129683433466002E-2</v>
      </c>
      <c r="F686" s="59">
        <v>27.621796867500102</v>
      </c>
      <c r="G686" s="60">
        <v>5.2209342916581102E-2</v>
      </c>
      <c r="H686" s="86">
        <v>4.03784034550001</v>
      </c>
      <c r="I686" s="88">
        <v>1.11995448902665E-2</v>
      </c>
      <c r="J686" s="86">
        <v>4.5305264395</v>
      </c>
      <c r="K686" s="87">
        <v>3.1414628482427397E-2</v>
      </c>
      <c r="L686" s="86">
        <v>5.4967405437999899</v>
      </c>
      <c r="M686" s="87">
        <v>2.1275659842188401E-2</v>
      </c>
      <c r="N686" s="86">
        <v>8.4460902773999695</v>
      </c>
      <c r="O686" s="87">
        <v>4.3827720597810697E-2</v>
      </c>
    </row>
    <row r="687" spans="1:15" customFormat="1" x14ac:dyDescent="0.3">
      <c r="A687" s="65" t="s">
        <v>1</v>
      </c>
      <c r="H687" s="84"/>
      <c r="I687" s="84"/>
      <c r="J687" s="84"/>
      <c r="K687" s="84"/>
      <c r="L687" s="84"/>
      <c r="M687" s="84"/>
      <c r="N687" s="84"/>
      <c r="O687" s="84"/>
    </row>
    <row r="688" spans="1:15" customFormat="1" x14ac:dyDescent="0.3">
      <c r="A688" s="65" t="s">
        <v>1</v>
      </c>
      <c r="H688" s="84"/>
      <c r="I688" s="84"/>
      <c r="J688" s="84"/>
      <c r="K688" s="84"/>
      <c r="L688" s="84"/>
      <c r="M688" s="84"/>
      <c r="N688" s="84"/>
      <c r="O688" s="84"/>
    </row>
    <row r="689" spans="1:15" customFormat="1" x14ac:dyDescent="0.3">
      <c r="A689" s="53" t="s">
        <v>408</v>
      </c>
      <c r="H689" s="84"/>
      <c r="I689" s="84"/>
      <c r="J689" s="84"/>
      <c r="K689" s="84"/>
      <c r="L689" s="84"/>
      <c r="M689" s="84"/>
      <c r="N689" s="84"/>
      <c r="O689" s="84"/>
    </row>
    <row r="690" spans="1:15" customFormat="1" x14ac:dyDescent="0.3">
      <c r="A690" s="54" t="s">
        <v>1</v>
      </c>
      <c r="H690" s="84"/>
      <c r="I690" s="84"/>
      <c r="J690" s="84"/>
      <c r="K690" s="84"/>
      <c r="L690" s="84"/>
      <c r="M690" s="84"/>
      <c r="N690" s="84"/>
      <c r="O690" s="84"/>
    </row>
    <row r="691" spans="1:15" customFormat="1" ht="25.5" customHeight="1" x14ac:dyDescent="0.3">
      <c r="A691" s="114" t="s">
        <v>1</v>
      </c>
      <c r="B691" s="113" t="s">
        <v>502</v>
      </c>
      <c r="C691" s="113" t="s">
        <v>1</v>
      </c>
      <c r="D691" s="113" t="s">
        <v>496</v>
      </c>
      <c r="E691" s="113" t="s">
        <v>1</v>
      </c>
      <c r="F691" s="113" t="s">
        <v>497</v>
      </c>
      <c r="G691" s="113" t="s">
        <v>1</v>
      </c>
      <c r="H691" s="116" t="s">
        <v>498</v>
      </c>
      <c r="I691" s="116" t="s">
        <v>1</v>
      </c>
      <c r="J691" s="116" t="s">
        <v>499</v>
      </c>
      <c r="K691" s="116" t="s">
        <v>1</v>
      </c>
      <c r="L691" s="116" t="s">
        <v>500</v>
      </c>
      <c r="M691" s="116" t="s">
        <v>1</v>
      </c>
      <c r="N691" s="116" t="s">
        <v>501</v>
      </c>
      <c r="O691" s="116" t="s">
        <v>1</v>
      </c>
    </row>
    <row r="692" spans="1:15" customFormat="1" x14ac:dyDescent="0.3">
      <c r="A692" s="115" t="s">
        <v>1</v>
      </c>
      <c r="B692" s="55" t="s">
        <v>14</v>
      </c>
      <c r="C692" s="55" t="s">
        <v>15</v>
      </c>
      <c r="D692" s="55" t="s">
        <v>14</v>
      </c>
      <c r="E692" s="55" t="s">
        <v>15</v>
      </c>
      <c r="F692" s="55" t="s">
        <v>14</v>
      </c>
      <c r="G692" s="55" t="s">
        <v>15</v>
      </c>
      <c r="H692" s="80" t="s">
        <v>14</v>
      </c>
      <c r="I692" s="80" t="s">
        <v>15</v>
      </c>
      <c r="J692" s="80" t="s">
        <v>14</v>
      </c>
      <c r="K692" s="80" t="s">
        <v>15</v>
      </c>
      <c r="L692" s="80" t="s">
        <v>14</v>
      </c>
      <c r="M692" s="80" t="s">
        <v>15</v>
      </c>
      <c r="N692" s="80" t="s">
        <v>14</v>
      </c>
      <c r="O692" s="80" t="s">
        <v>15</v>
      </c>
    </row>
    <row r="693" spans="1:15" customFormat="1" x14ac:dyDescent="0.3">
      <c r="A693" s="56" t="s">
        <v>16</v>
      </c>
      <c r="B693" s="57">
        <v>380.83665273169998</v>
      </c>
      <c r="C693" s="57">
        <v>380.83665273169998</v>
      </c>
      <c r="D693" s="57">
        <v>16.303062214699999</v>
      </c>
      <c r="E693" s="57">
        <v>16.303062214699999</v>
      </c>
      <c r="F693" s="57">
        <v>151.75059595889999</v>
      </c>
      <c r="G693" s="57">
        <v>151.75059595889999</v>
      </c>
      <c r="H693" s="85">
        <v>74.311036984300003</v>
      </c>
      <c r="I693" s="85">
        <v>74.311036984300003</v>
      </c>
      <c r="J693" s="85">
        <v>42.656398393300002</v>
      </c>
      <c r="K693" s="85">
        <v>42.656398393300002</v>
      </c>
      <c r="L693" s="85">
        <v>64.269344909400004</v>
      </c>
      <c r="M693" s="85">
        <v>64.269344909400004</v>
      </c>
      <c r="N693" s="85">
        <v>43.627603440900003</v>
      </c>
      <c r="O693" s="85">
        <v>43.627603440900003</v>
      </c>
    </row>
    <row r="694" spans="1:15" customFormat="1" x14ac:dyDescent="0.3">
      <c r="A694" s="58" t="s">
        <v>306</v>
      </c>
      <c r="B694" s="59">
        <v>92.0007157239001</v>
      </c>
      <c r="C694" s="60">
        <v>0.24157526609896601</v>
      </c>
      <c r="D694" s="67">
        <v>4.9744721628999997</v>
      </c>
      <c r="E694" s="68">
        <v>30.512501868603898</v>
      </c>
      <c r="F694" s="59">
        <v>34.058502062300001</v>
      </c>
      <c r="G694" s="60">
        <v>0.22443735292825101</v>
      </c>
      <c r="H694" s="86">
        <v>6.2283223341999996</v>
      </c>
      <c r="I694" s="88">
        <v>8.3814229850081107E-2</v>
      </c>
      <c r="J694" s="86">
        <v>6.8147532437999896</v>
      </c>
      <c r="K694" s="87">
        <v>0.15975922723167299</v>
      </c>
      <c r="L694" s="86">
        <v>12.729842509899999</v>
      </c>
      <c r="M694" s="87">
        <v>0.19807020793264901</v>
      </c>
      <c r="N694" s="86">
        <v>25.901345430500001</v>
      </c>
      <c r="O694" s="91">
        <v>0.59369168571423303</v>
      </c>
    </row>
    <row r="695" spans="1:15" customFormat="1" x14ac:dyDescent="0.3">
      <c r="A695" s="58" t="s">
        <v>307</v>
      </c>
      <c r="B695" s="61">
        <v>123.7628250572</v>
      </c>
      <c r="C695" s="62">
        <v>0.32497613916481699</v>
      </c>
      <c r="D695" s="69">
        <v>3.7675500751</v>
      </c>
      <c r="E695" s="70">
        <v>23.1094626609651</v>
      </c>
      <c r="F695" s="61">
        <v>45.294098806800001</v>
      </c>
      <c r="G695" s="62">
        <v>0.298477238396266</v>
      </c>
      <c r="H695" s="89">
        <v>35.151766350800003</v>
      </c>
      <c r="I695" s="91">
        <v>0.47303560517163401</v>
      </c>
      <c r="J695" s="89">
        <v>16.2120528785</v>
      </c>
      <c r="K695" s="90">
        <v>0.380061455939665</v>
      </c>
      <c r="L695" s="89">
        <v>24.958634075700001</v>
      </c>
      <c r="M695" s="90">
        <v>0.38834430490748001</v>
      </c>
      <c r="N695" s="89">
        <v>6.1531414290000104</v>
      </c>
      <c r="O695" s="88">
        <v>0.14103780505237501</v>
      </c>
    </row>
    <row r="696" spans="1:15" customFormat="1" x14ac:dyDescent="0.3">
      <c r="A696" s="58" t="s">
        <v>308</v>
      </c>
      <c r="B696" s="59">
        <v>165.07311195060001</v>
      </c>
      <c r="C696" s="60">
        <v>0.433448594736217</v>
      </c>
      <c r="D696" s="67">
        <v>7.5610399767000001</v>
      </c>
      <c r="E696" s="68">
        <v>46.378035470431001</v>
      </c>
      <c r="F696" s="59">
        <v>72.397995089800204</v>
      </c>
      <c r="G696" s="60">
        <v>0.47708540867548399</v>
      </c>
      <c r="H696" s="86">
        <v>32.930948299299899</v>
      </c>
      <c r="I696" s="87">
        <v>0.44315016497828502</v>
      </c>
      <c r="J696" s="86">
        <v>19.629592271</v>
      </c>
      <c r="K696" s="87">
        <v>0.46017931682866098</v>
      </c>
      <c r="L696" s="86">
        <v>26.580868323800001</v>
      </c>
      <c r="M696" s="87">
        <v>0.41358548715987098</v>
      </c>
      <c r="N696" s="86">
        <v>11.573116581400001</v>
      </c>
      <c r="O696" s="87">
        <v>0.26527050923339102</v>
      </c>
    </row>
    <row r="697" spans="1:15" customFormat="1" x14ac:dyDescent="0.3">
      <c r="A697" s="65" t="s">
        <v>1</v>
      </c>
      <c r="H697" s="84"/>
      <c r="I697" s="84"/>
      <c r="J697" s="84"/>
      <c r="K697" s="84"/>
      <c r="L697" s="84"/>
      <c r="M697" s="84"/>
      <c r="N697" s="84"/>
      <c r="O697" s="84"/>
    </row>
    <row r="698" spans="1:15" customFormat="1" x14ac:dyDescent="0.3">
      <c r="A698" s="65" t="s">
        <v>1</v>
      </c>
      <c r="H698" s="84"/>
      <c r="I698" s="84"/>
      <c r="J698" s="84"/>
      <c r="K698" s="84"/>
      <c r="L698" s="84"/>
      <c r="M698" s="84"/>
      <c r="N698" s="84"/>
      <c r="O698" s="84"/>
    </row>
    <row r="699" spans="1:15" customFormat="1" x14ac:dyDescent="0.3">
      <c r="A699" s="53" t="s">
        <v>409</v>
      </c>
      <c r="H699" s="84"/>
      <c r="I699" s="84"/>
      <c r="J699" s="84"/>
      <c r="K699" s="84"/>
      <c r="L699" s="84"/>
      <c r="M699" s="84"/>
      <c r="N699" s="84"/>
      <c r="O699" s="84"/>
    </row>
    <row r="700" spans="1:15" customFormat="1" x14ac:dyDescent="0.3">
      <c r="A700" s="54" t="s">
        <v>1</v>
      </c>
      <c r="H700" s="84"/>
      <c r="I700" s="84"/>
      <c r="J700" s="84"/>
      <c r="K700" s="84"/>
      <c r="L700" s="84"/>
      <c r="M700" s="84"/>
      <c r="N700" s="84"/>
      <c r="O700" s="84"/>
    </row>
    <row r="701" spans="1:15" customFormat="1" ht="25.5" customHeight="1" x14ac:dyDescent="0.3">
      <c r="A701" s="114" t="s">
        <v>1</v>
      </c>
      <c r="B701" s="113" t="s">
        <v>502</v>
      </c>
      <c r="C701" s="113" t="s">
        <v>1</v>
      </c>
      <c r="D701" s="113" t="s">
        <v>496</v>
      </c>
      <c r="E701" s="113" t="s">
        <v>1</v>
      </c>
      <c r="F701" s="113" t="s">
        <v>497</v>
      </c>
      <c r="G701" s="113" t="s">
        <v>1</v>
      </c>
      <c r="H701" s="116" t="s">
        <v>498</v>
      </c>
      <c r="I701" s="116" t="s">
        <v>1</v>
      </c>
      <c r="J701" s="116" t="s">
        <v>499</v>
      </c>
      <c r="K701" s="116" t="s">
        <v>1</v>
      </c>
      <c r="L701" s="116" t="s">
        <v>500</v>
      </c>
      <c r="M701" s="116" t="s">
        <v>1</v>
      </c>
      <c r="N701" s="116" t="s">
        <v>501</v>
      </c>
      <c r="O701" s="116" t="s">
        <v>1</v>
      </c>
    </row>
    <row r="702" spans="1:15" customFormat="1" x14ac:dyDescent="0.3">
      <c r="A702" s="115" t="s">
        <v>1</v>
      </c>
      <c r="B702" s="55" t="s">
        <v>14</v>
      </c>
      <c r="C702" s="55" t="s">
        <v>15</v>
      </c>
      <c r="D702" s="55" t="s">
        <v>14</v>
      </c>
      <c r="E702" s="55" t="s">
        <v>15</v>
      </c>
      <c r="F702" s="55" t="s">
        <v>14</v>
      </c>
      <c r="G702" s="55" t="s">
        <v>15</v>
      </c>
      <c r="H702" s="80" t="s">
        <v>14</v>
      </c>
      <c r="I702" s="80" t="s">
        <v>15</v>
      </c>
      <c r="J702" s="80" t="s">
        <v>14</v>
      </c>
      <c r="K702" s="80" t="s">
        <v>15</v>
      </c>
      <c r="L702" s="80" t="s">
        <v>14</v>
      </c>
      <c r="M702" s="80" t="s">
        <v>15</v>
      </c>
      <c r="N702" s="80" t="s">
        <v>14</v>
      </c>
      <c r="O702" s="80" t="s">
        <v>15</v>
      </c>
    </row>
    <row r="703" spans="1:15" customFormat="1" x14ac:dyDescent="0.3">
      <c r="A703" s="56" t="s">
        <v>16</v>
      </c>
      <c r="B703" s="57">
        <v>315.1180979353</v>
      </c>
      <c r="C703" s="57">
        <v>315.1180979353</v>
      </c>
      <c r="D703" s="57">
        <v>17.563220055799999</v>
      </c>
      <c r="E703" s="57">
        <v>17.563220055799999</v>
      </c>
      <c r="F703" s="57">
        <v>133.5934733405</v>
      </c>
      <c r="G703" s="57">
        <v>133.5934733405</v>
      </c>
      <c r="H703" s="85">
        <v>73.090883933599997</v>
      </c>
      <c r="I703" s="85">
        <v>73.090883933599997</v>
      </c>
      <c r="J703" s="85">
        <v>17.262719810699998</v>
      </c>
      <c r="K703" s="85">
        <v>17.262719810699998</v>
      </c>
      <c r="L703" s="85">
        <v>46.045494414799997</v>
      </c>
      <c r="M703" s="85">
        <v>46.045494414799997</v>
      </c>
      <c r="N703" s="85">
        <v>35.324082165699998</v>
      </c>
      <c r="O703" s="85">
        <v>35.324082165699998</v>
      </c>
    </row>
    <row r="704" spans="1:15" customFormat="1" x14ac:dyDescent="0.3">
      <c r="A704" s="58" t="s">
        <v>306</v>
      </c>
      <c r="B704" s="59">
        <v>76.892435642799995</v>
      </c>
      <c r="C704" s="60">
        <v>0.244011486952386</v>
      </c>
      <c r="D704" s="67">
        <v>1.6757750046</v>
      </c>
      <c r="E704" s="68">
        <v>9.5413881923468793</v>
      </c>
      <c r="F704" s="59">
        <v>36.631151520099998</v>
      </c>
      <c r="G704" s="60">
        <v>0.27419866108829599</v>
      </c>
      <c r="H704" s="86">
        <v>12.939759780399999</v>
      </c>
      <c r="I704" s="87">
        <v>0.17703657534303799</v>
      </c>
      <c r="J704" s="92">
        <v>4.2917010373000002</v>
      </c>
      <c r="K704" s="93">
        <v>24.861094221316499</v>
      </c>
      <c r="L704" s="86">
        <v>11.9560419617</v>
      </c>
      <c r="M704" s="87">
        <v>0.25965715242395299</v>
      </c>
      <c r="N704" s="92">
        <v>12.0104923088</v>
      </c>
      <c r="O704" s="93">
        <v>34.000861657100003</v>
      </c>
    </row>
    <row r="705" spans="1:15" customFormat="1" x14ac:dyDescent="0.3">
      <c r="A705" s="58" t="s">
        <v>307</v>
      </c>
      <c r="B705" s="61">
        <v>76.051690053899904</v>
      </c>
      <c r="C705" s="62">
        <v>0.24134345362009299</v>
      </c>
      <c r="D705" s="69">
        <v>2.8103348777999999</v>
      </c>
      <c r="E705" s="70">
        <v>16.0012507323333</v>
      </c>
      <c r="F705" s="61">
        <v>32.5632001516</v>
      </c>
      <c r="G705" s="62">
        <v>0.243748435738351</v>
      </c>
      <c r="H705" s="89">
        <v>10.6272179298</v>
      </c>
      <c r="I705" s="90">
        <v>0.14539731027817901</v>
      </c>
      <c r="J705" s="94">
        <v>2.0175254079</v>
      </c>
      <c r="K705" s="95">
        <v>11.6871815682803</v>
      </c>
      <c r="L705" s="89">
        <v>16.347765836400001</v>
      </c>
      <c r="M705" s="90">
        <v>0.35503508093824399</v>
      </c>
      <c r="N705" s="94">
        <v>10.799899911600001</v>
      </c>
      <c r="O705" s="95">
        <v>30.573759456620198</v>
      </c>
    </row>
    <row r="706" spans="1:15" customFormat="1" x14ac:dyDescent="0.3">
      <c r="A706" s="58" t="s">
        <v>308</v>
      </c>
      <c r="B706" s="59">
        <v>162.17397223859999</v>
      </c>
      <c r="C706" s="60">
        <v>0.51464505942752203</v>
      </c>
      <c r="D706" s="67">
        <v>13.077110173399999</v>
      </c>
      <c r="E706" s="68">
        <v>74.457361075319895</v>
      </c>
      <c r="F706" s="59">
        <v>64.399121668800007</v>
      </c>
      <c r="G706" s="60">
        <v>0.48205290317335298</v>
      </c>
      <c r="H706" s="86">
        <v>49.523906223399997</v>
      </c>
      <c r="I706" s="91">
        <v>0.677566114378784</v>
      </c>
      <c r="J706" s="92">
        <v>10.9534933655</v>
      </c>
      <c r="K706" s="93">
        <v>63.451724210403199</v>
      </c>
      <c r="L706" s="86">
        <v>17.741686616700001</v>
      </c>
      <c r="M706" s="87">
        <v>0.38530776663780297</v>
      </c>
      <c r="N706" s="92">
        <v>12.513689945299999</v>
      </c>
      <c r="O706" s="93">
        <v>35.425378886279802</v>
      </c>
    </row>
    <row r="707" spans="1:15" customFormat="1" x14ac:dyDescent="0.3">
      <c r="A707" s="65" t="s">
        <v>1</v>
      </c>
      <c r="H707" s="84"/>
      <c r="I707" s="84"/>
      <c r="J707" s="84"/>
      <c r="K707" s="84"/>
      <c r="L707" s="84"/>
      <c r="M707" s="84"/>
      <c r="N707" s="84"/>
      <c r="O707" s="84"/>
    </row>
    <row r="708" spans="1:15" customFormat="1" x14ac:dyDescent="0.3">
      <c r="A708" s="65" t="s">
        <v>1</v>
      </c>
      <c r="H708" s="84"/>
      <c r="I708" s="84"/>
      <c r="J708" s="84"/>
      <c r="K708" s="84"/>
      <c r="L708" s="84"/>
      <c r="M708" s="84"/>
      <c r="N708" s="84"/>
      <c r="O708" s="84"/>
    </row>
    <row r="709" spans="1:15" customFormat="1" x14ac:dyDescent="0.3">
      <c r="A709" s="53" t="s">
        <v>410</v>
      </c>
      <c r="H709" s="84"/>
      <c r="I709" s="84"/>
      <c r="J709" s="84"/>
      <c r="K709" s="84"/>
      <c r="L709" s="84"/>
      <c r="M709" s="84"/>
      <c r="N709" s="84"/>
      <c r="O709" s="84"/>
    </row>
    <row r="710" spans="1:15" customFormat="1" x14ac:dyDescent="0.3">
      <c r="A710" s="54" t="s">
        <v>1</v>
      </c>
      <c r="H710" s="84"/>
      <c r="I710" s="84"/>
      <c r="J710" s="84"/>
      <c r="K710" s="84"/>
      <c r="L710" s="84"/>
      <c r="M710" s="84"/>
      <c r="N710" s="84"/>
      <c r="O710" s="84"/>
    </row>
    <row r="711" spans="1:15" customFormat="1" ht="25.5" customHeight="1" x14ac:dyDescent="0.3">
      <c r="A711" s="114" t="s">
        <v>1</v>
      </c>
      <c r="B711" s="113" t="s">
        <v>502</v>
      </c>
      <c r="C711" s="113" t="s">
        <v>1</v>
      </c>
      <c r="D711" s="113" t="s">
        <v>496</v>
      </c>
      <c r="E711" s="113" t="s">
        <v>1</v>
      </c>
      <c r="F711" s="113" t="s">
        <v>497</v>
      </c>
      <c r="G711" s="113" t="s">
        <v>1</v>
      </c>
      <c r="H711" s="116" t="s">
        <v>498</v>
      </c>
      <c r="I711" s="116" t="s">
        <v>1</v>
      </c>
      <c r="J711" s="116" t="s">
        <v>499</v>
      </c>
      <c r="K711" s="116" t="s">
        <v>1</v>
      </c>
      <c r="L711" s="116" t="s">
        <v>500</v>
      </c>
      <c r="M711" s="116" t="s">
        <v>1</v>
      </c>
      <c r="N711" s="116" t="s">
        <v>501</v>
      </c>
      <c r="O711" s="116" t="s">
        <v>1</v>
      </c>
    </row>
    <row r="712" spans="1:15" customFormat="1" x14ac:dyDescent="0.3">
      <c r="A712" s="115" t="s">
        <v>1</v>
      </c>
      <c r="B712" s="55" t="s">
        <v>14</v>
      </c>
      <c r="C712" s="55" t="s">
        <v>15</v>
      </c>
      <c r="D712" s="55" t="s">
        <v>14</v>
      </c>
      <c r="E712" s="55" t="s">
        <v>15</v>
      </c>
      <c r="F712" s="55" t="s">
        <v>14</v>
      </c>
      <c r="G712" s="55" t="s">
        <v>15</v>
      </c>
      <c r="H712" s="80" t="s">
        <v>14</v>
      </c>
      <c r="I712" s="80" t="s">
        <v>15</v>
      </c>
      <c r="J712" s="80" t="s">
        <v>14</v>
      </c>
      <c r="K712" s="80" t="s">
        <v>15</v>
      </c>
      <c r="L712" s="80" t="s">
        <v>14</v>
      </c>
      <c r="M712" s="80" t="s">
        <v>15</v>
      </c>
      <c r="N712" s="80" t="s">
        <v>14</v>
      </c>
      <c r="O712" s="80" t="s">
        <v>15</v>
      </c>
    </row>
    <row r="713" spans="1:15" customFormat="1" x14ac:dyDescent="0.3">
      <c r="A713" s="56" t="s">
        <v>16</v>
      </c>
      <c r="B713" s="57">
        <v>20.5374035211</v>
      </c>
      <c r="C713" s="57">
        <v>20.5374035211</v>
      </c>
      <c r="D713" s="57">
        <v>0</v>
      </c>
      <c r="E713" s="57">
        <v>0</v>
      </c>
      <c r="F713" s="57">
        <v>5.8569367668999996</v>
      </c>
      <c r="G713" s="57">
        <v>5.8569367668999996</v>
      </c>
      <c r="H713" s="85">
        <v>3.3647935382999998</v>
      </c>
      <c r="I713" s="85">
        <v>3.3647935382999998</v>
      </c>
      <c r="J713" s="85">
        <v>0</v>
      </c>
      <c r="K713" s="85">
        <v>0</v>
      </c>
      <c r="L713" s="85">
        <v>1.9189808358</v>
      </c>
      <c r="M713" s="85">
        <v>1.9189808358</v>
      </c>
      <c r="N713" s="85">
        <v>9.3966923800999993</v>
      </c>
      <c r="O713" s="85">
        <v>9.3966923800999993</v>
      </c>
    </row>
    <row r="714" spans="1:15" customFormat="1" x14ac:dyDescent="0.3">
      <c r="A714" s="58" t="s">
        <v>306</v>
      </c>
      <c r="B714" s="67">
        <v>0.55128045290000205</v>
      </c>
      <c r="C714" s="68">
        <v>2.6842753142266398</v>
      </c>
      <c r="D714" s="67"/>
      <c r="E714" s="68"/>
      <c r="F714" s="67">
        <v>0.55128045289999905</v>
      </c>
      <c r="G714" s="68">
        <v>9.4124364807132004</v>
      </c>
      <c r="H714" s="92">
        <v>0</v>
      </c>
      <c r="I714" s="93">
        <v>0</v>
      </c>
      <c r="J714" s="92"/>
      <c r="K714" s="93"/>
      <c r="L714" s="92">
        <v>0</v>
      </c>
      <c r="M714" s="93">
        <v>0</v>
      </c>
      <c r="N714" s="92">
        <v>0</v>
      </c>
      <c r="O714" s="93">
        <v>0</v>
      </c>
    </row>
    <row r="715" spans="1:15" customFormat="1" x14ac:dyDescent="0.3">
      <c r="A715" s="58" t="s">
        <v>307</v>
      </c>
      <c r="B715" s="69">
        <v>3.6002100399999999</v>
      </c>
      <c r="C715" s="70">
        <v>17.530015594722901</v>
      </c>
      <c r="D715" s="69"/>
      <c r="E715" s="70"/>
      <c r="F715" s="69">
        <v>1.6812292042000001</v>
      </c>
      <c r="G715" s="70">
        <v>28.704923257859502</v>
      </c>
      <c r="H715" s="94">
        <v>0</v>
      </c>
      <c r="I715" s="95">
        <v>0</v>
      </c>
      <c r="J715" s="94"/>
      <c r="K715" s="95"/>
      <c r="L715" s="94">
        <v>1.9189808358</v>
      </c>
      <c r="M715" s="96">
        <v>100</v>
      </c>
      <c r="N715" s="94">
        <v>0</v>
      </c>
      <c r="O715" s="95">
        <v>0</v>
      </c>
    </row>
    <row r="716" spans="1:15" customFormat="1" x14ac:dyDescent="0.3">
      <c r="A716" s="58" t="s">
        <v>308</v>
      </c>
      <c r="B716" s="67">
        <v>16.385913028200001</v>
      </c>
      <c r="C716" s="68">
        <v>79.785709091050407</v>
      </c>
      <c r="D716" s="67"/>
      <c r="E716" s="68"/>
      <c r="F716" s="67">
        <v>3.6244271098</v>
      </c>
      <c r="G716" s="68">
        <v>61.882640261427397</v>
      </c>
      <c r="H716" s="92">
        <v>3.3647935382999901</v>
      </c>
      <c r="I716" s="93">
        <v>100</v>
      </c>
      <c r="J716" s="92"/>
      <c r="K716" s="93"/>
      <c r="L716" s="92">
        <v>0</v>
      </c>
      <c r="M716" s="97">
        <v>0</v>
      </c>
      <c r="N716" s="92">
        <v>9.3966923800999993</v>
      </c>
      <c r="O716" s="93">
        <v>100</v>
      </c>
    </row>
    <row r="717" spans="1:15" customFormat="1" x14ac:dyDescent="0.3">
      <c r="A717" s="65" t="s">
        <v>1</v>
      </c>
      <c r="H717" s="84"/>
      <c r="I717" s="84"/>
      <c r="J717" s="84"/>
      <c r="K717" s="84"/>
      <c r="L717" s="84"/>
      <c r="M717" s="84"/>
      <c r="N717" s="84"/>
      <c r="O717" s="84"/>
    </row>
    <row r="718" spans="1:15" customFormat="1" x14ac:dyDescent="0.3">
      <c r="A718" s="65" t="s">
        <v>1</v>
      </c>
      <c r="H718" s="84"/>
      <c r="I718" s="84"/>
      <c r="J718" s="84"/>
      <c r="K718" s="84"/>
      <c r="L718" s="84"/>
      <c r="M718" s="84"/>
      <c r="N718" s="84"/>
      <c r="O718" s="84"/>
    </row>
    <row r="719" spans="1:15" customFormat="1" x14ac:dyDescent="0.3">
      <c r="A719" s="53" t="s">
        <v>411</v>
      </c>
      <c r="H719" s="84"/>
      <c r="I719" s="84"/>
      <c r="J719" s="84"/>
      <c r="K719" s="84"/>
      <c r="L719" s="84"/>
      <c r="M719" s="84"/>
      <c r="N719" s="84"/>
      <c r="O719" s="84"/>
    </row>
    <row r="720" spans="1:15" customFormat="1" x14ac:dyDescent="0.3">
      <c r="A720" s="54" t="s">
        <v>1</v>
      </c>
      <c r="H720" s="84"/>
      <c r="I720" s="84"/>
      <c r="J720" s="84"/>
      <c r="K720" s="84"/>
      <c r="L720" s="84"/>
      <c r="M720" s="84"/>
      <c r="N720" s="84"/>
      <c r="O720" s="84"/>
    </row>
    <row r="721" spans="1:15" customFormat="1" ht="25.5" customHeight="1" x14ac:dyDescent="0.3">
      <c r="A721" s="114" t="s">
        <v>1</v>
      </c>
      <c r="B721" s="113" t="s">
        <v>502</v>
      </c>
      <c r="C721" s="113" t="s">
        <v>1</v>
      </c>
      <c r="D721" s="113" t="s">
        <v>496</v>
      </c>
      <c r="E721" s="113" t="s">
        <v>1</v>
      </c>
      <c r="F721" s="113" t="s">
        <v>497</v>
      </c>
      <c r="G721" s="113" t="s">
        <v>1</v>
      </c>
      <c r="H721" s="116" t="s">
        <v>498</v>
      </c>
      <c r="I721" s="116" t="s">
        <v>1</v>
      </c>
      <c r="J721" s="116" t="s">
        <v>499</v>
      </c>
      <c r="K721" s="116" t="s">
        <v>1</v>
      </c>
      <c r="L721" s="116" t="s">
        <v>500</v>
      </c>
      <c r="M721" s="116" t="s">
        <v>1</v>
      </c>
      <c r="N721" s="116" t="s">
        <v>501</v>
      </c>
      <c r="O721" s="116" t="s">
        <v>1</v>
      </c>
    </row>
    <row r="722" spans="1:15" customFormat="1" x14ac:dyDescent="0.3">
      <c r="A722" s="115" t="s">
        <v>1</v>
      </c>
      <c r="B722" s="55" t="s">
        <v>14</v>
      </c>
      <c r="C722" s="55" t="s">
        <v>15</v>
      </c>
      <c r="D722" s="55" t="s">
        <v>14</v>
      </c>
      <c r="E722" s="55" t="s">
        <v>15</v>
      </c>
      <c r="F722" s="55" t="s">
        <v>14</v>
      </c>
      <c r="G722" s="55" t="s">
        <v>15</v>
      </c>
      <c r="H722" s="80" t="s">
        <v>14</v>
      </c>
      <c r="I722" s="80" t="s">
        <v>15</v>
      </c>
      <c r="J722" s="80" t="s">
        <v>14</v>
      </c>
      <c r="K722" s="80" t="s">
        <v>15</v>
      </c>
      <c r="L722" s="80" t="s">
        <v>14</v>
      </c>
      <c r="M722" s="80" t="s">
        <v>15</v>
      </c>
      <c r="N722" s="80" t="s">
        <v>14</v>
      </c>
      <c r="O722" s="80" t="s">
        <v>15</v>
      </c>
    </row>
    <row r="723" spans="1:15" customFormat="1" x14ac:dyDescent="0.3">
      <c r="A723" s="56" t="s">
        <v>16</v>
      </c>
      <c r="B723" s="57">
        <v>40.634145739799997</v>
      </c>
      <c r="C723" s="57">
        <v>40.634145739799997</v>
      </c>
      <c r="D723" s="57">
        <v>0.54871933129999995</v>
      </c>
      <c r="E723" s="57">
        <v>0.54871933129999995</v>
      </c>
      <c r="F723" s="57">
        <v>16.8906876062</v>
      </c>
      <c r="G723" s="57">
        <v>16.8906876062</v>
      </c>
      <c r="H723" s="85">
        <v>5.6161656484</v>
      </c>
      <c r="I723" s="85">
        <v>5.6161656484</v>
      </c>
      <c r="J723" s="85">
        <v>2.3317954049999998</v>
      </c>
      <c r="K723" s="85">
        <v>2.3317954049999998</v>
      </c>
      <c r="L723" s="85">
        <v>7.5107475187999997</v>
      </c>
      <c r="M723" s="85">
        <v>7.5107475187999997</v>
      </c>
      <c r="N723" s="85">
        <v>7.7360302300999999</v>
      </c>
      <c r="O723" s="85">
        <v>7.7360302300999999</v>
      </c>
    </row>
    <row r="724" spans="1:15" customFormat="1" x14ac:dyDescent="0.3">
      <c r="A724" s="58" t="s">
        <v>306</v>
      </c>
      <c r="B724" s="59">
        <v>5.0538982268999897</v>
      </c>
      <c r="C724" s="60">
        <v>0.124375648482007</v>
      </c>
      <c r="D724" s="67">
        <v>0</v>
      </c>
      <c r="E724" s="68">
        <v>0</v>
      </c>
      <c r="F724" s="67">
        <v>0.82009909409999904</v>
      </c>
      <c r="G724" s="68">
        <v>4.85533279177438</v>
      </c>
      <c r="H724" s="92">
        <v>2.4527891747999901</v>
      </c>
      <c r="I724" s="93">
        <v>43.6737327272172</v>
      </c>
      <c r="J724" s="92">
        <v>0</v>
      </c>
      <c r="K724" s="93">
        <v>0</v>
      </c>
      <c r="L724" s="92">
        <v>0</v>
      </c>
      <c r="M724" s="93">
        <v>0</v>
      </c>
      <c r="N724" s="92">
        <v>1.7810099580000001</v>
      </c>
      <c r="O724" s="93">
        <v>23.022272470837802</v>
      </c>
    </row>
    <row r="725" spans="1:15" customFormat="1" x14ac:dyDescent="0.3">
      <c r="A725" s="58" t="s">
        <v>307</v>
      </c>
      <c r="B725" s="61">
        <v>13.4204867433</v>
      </c>
      <c r="C725" s="62">
        <v>0.330276089209254</v>
      </c>
      <c r="D725" s="69">
        <v>0</v>
      </c>
      <c r="E725" s="70">
        <v>0</v>
      </c>
      <c r="F725" s="69">
        <v>0.99925069239999698</v>
      </c>
      <c r="G725" s="72">
        <v>5.91598587160661</v>
      </c>
      <c r="H725" s="94">
        <v>2.2692704267000101</v>
      </c>
      <c r="I725" s="95">
        <v>40.406045134129798</v>
      </c>
      <c r="J725" s="94">
        <v>1.4567284487000001</v>
      </c>
      <c r="K725" s="95">
        <v>62.472395544496798</v>
      </c>
      <c r="L725" s="94">
        <v>5.8571786198000098</v>
      </c>
      <c r="M725" s="95">
        <v>77.983963715182995</v>
      </c>
      <c r="N725" s="94">
        <v>2.8380585556999902</v>
      </c>
      <c r="O725" s="95">
        <v>36.686239211649401</v>
      </c>
    </row>
    <row r="726" spans="1:15" customFormat="1" x14ac:dyDescent="0.3">
      <c r="A726" s="58" t="s">
        <v>308</v>
      </c>
      <c r="B726" s="59">
        <v>22.159760769599998</v>
      </c>
      <c r="C726" s="60">
        <v>0.54534826230873901</v>
      </c>
      <c r="D726" s="67">
        <v>0.54871933129999995</v>
      </c>
      <c r="E726" s="68">
        <v>100</v>
      </c>
      <c r="F726" s="67">
        <v>15.0713378197</v>
      </c>
      <c r="G726" s="71">
        <v>89.228681336619005</v>
      </c>
      <c r="H726" s="92">
        <v>0.89410604689999995</v>
      </c>
      <c r="I726" s="93">
        <v>15.920222138652999</v>
      </c>
      <c r="J726" s="92">
        <v>0.87506695630000197</v>
      </c>
      <c r="K726" s="93">
        <v>37.527604455503202</v>
      </c>
      <c r="L726" s="92">
        <v>1.6535688989999999</v>
      </c>
      <c r="M726" s="93">
        <v>22.016036284817002</v>
      </c>
      <c r="N726" s="92">
        <v>3.1169617164000001</v>
      </c>
      <c r="O726" s="93">
        <v>40.291488317512801</v>
      </c>
    </row>
    <row r="727" spans="1:15" customFormat="1" x14ac:dyDescent="0.3">
      <c r="A727" s="65" t="s">
        <v>1</v>
      </c>
      <c r="H727" s="84"/>
      <c r="I727" s="84"/>
      <c r="J727" s="84"/>
      <c r="K727" s="84"/>
      <c r="L727" s="84"/>
      <c r="M727" s="84"/>
      <c r="N727" s="84"/>
      <c r="O727" s="84"/>
    </row>
    <row r="728" spans="1:15" customFormat="1" x14ac:dyDescent="0.3">
      <c r="A728" s="65" t="s">
        <v>1</v>
      </c>
      <c r="H728" s="84"/>
      <c r="I728" s="84"/>
      <c r="J728" s="84"/>
      <c r="K728" s="84"/>
      <c r="L728" s="84"/>
      <c r="M728" s="84"/>
      <c r="N728" s="84"/>
      <c r="O728" s="84"/>
    </row>
    <row r="729" spans="1:15" customFormat="1" x14ac:dyDescent="0.3">
      <c r="A729" s="53" t="s">
        <v>412</v>
      </c>
      <c r="H729" s="84"/>
      <c r="I729" s="84"/>
      <c r="J729" s="84"/>
      <c r="K729" s="84"/>
      <c r="L729" s="84"/>
      <c r="M729" s="84"/>
      <c r="N729" s="84"/>
      <c r="O729" s="84"/>
    </row>
    <row r="730" spans="1:15" customFormat="1" x14ac:dyDescent="0.3">
      <c r="A730" s="54" t="s">
        <v>1</v>
      </c>
      <c r="H730" s="84"/>
      <c r="I730" s="84"/>
      <c r="J730" s="84"/>
      <c r="K730" s="84"/>
      <c r="L730" s="84"/>
      <c r="M730" s="84"/>
      <c r="N730" s="84"/>
      <c r="O730" s="84"/>
    </row>
    <row r="731" spans="1:15" customFormat="1" ht="25.5" customHeight="1" x14ac:dyDescent="0.3">
      <c r="A731" s="114" t="s">
        <v>1</v>
      </c>
      <c r="B731" s="113" t="s">
        <v>502</v>
      </c>
      <c r="C731" s="113" t="s">
        <v>1</v>
      </c>
      <c r="D731" s="113" t="s">
        <v>496</v>
      </c>
      <c r="E731" s="113" t="s">
        <v>1</v>
      </c>
      <c r="F731" s="113" t="s">
        <v>497</v>
      </c>
      <c r="G731" s="113" t="s">
        <v>1</v>
      </c>
      <c r="H731" s="116" t="s">
        <v>498</v>
      </c>
      <c r="I731" s="116" t="s">
        <v>1</v>
      </c>
      <c r="J731" s="116" t="s">
        <v>499</v>
      </c>
      <c r="K731" s="116" t="s">
        <v>1</v>
      </c>
      <c r="L731" s="116" t="s">
        <v>500</v>
      </c>
      <c r="M731" s="116" t="s">
        <v>1</v>
      </c>
      <c r="N731" s="116" t="s">
        <v>501</v>
      </c>
      <c r="O731" s="116" t="s">
        <v>1</v>
      </c>
    </row>
    <row r="732" spans="1:15" customFormat="1" x14ac:dyDescent="0.3">
      <c r="A732" s="115" t="s">
        <v>1</v>
      </c>
      <c r="B732" s="55" t="s">
        <v>14</v>
      </c>
      <c r="C732" s="55" t="s">
        <v>15</v>
      </c>
      <c r="D732" s="55" t="s">
        <v>14</v>
      </c>
      <c r="E732" s="55" t="s">
        <v>15</v>
      </c>
      <c r="F732" s="55" t="s">
        <v>14</v>
      </c>
      <c r="G732" s="55" t="s">
        <v>15</v>
      </c>
      <c r="H732" s="80" t="s">
        <v>14</v>
      </c>
      <c r="I732" s="80" t="s">
        <v>15</v>
      </c>
      <c r="J732" s="80" t="s">
        <v>14</v>
      </c>
      <c r="K732" s="80" t="s">
        <v>15</v>
      </c>
      <c r="L732" s="80" t="s">
        <v>14</v>
      </c>
      <c r="M732" s="80" t="s">
        <v>15</v>
      </c>
      <c r="N732" s="80" t="s">
        <v>14</v>
      </c>
      <c r="O732" s="80" t="s">
        <v>15</v>
      </c>
    </row>
    <row r="733" spans="1:15" customFormat="1" x14ac:dyDescent="0.3">
      <c r="A733" s="56" t="s">
        <v>16</v>
      </c>
      <c r="B733" s="57">
        <v>399.40226659770002</v>
      </c>
      <c r="C733" s="57">
        <v>399.40226659770002</v>
      </c>
      <c r="D733" s="57">
        <v>15.8480140801</v>
      </c>
      <c r="E733" s="57">
        <v>15.8480140801</v>
      </c>
      <c r="F733" s="57">
        <v>154.5303507918</v>
      </c>
      <c r="G733" s="57">
        <v>154.5303507918</v>
      </c>
      <c r="H733" s="85">
        <v>70.385004226500001</v>
      </c>
      <c r="I733" s="85">
        <v>70.385004226500001</v>
      </c>
      <c r="J733" s="85">
        <v>52.238816358000001</v>
      </c>
      <c r="K733" s="85">
        <v>52.238816358000001</v>
      </c>
      <c r="L733" s="85">
        <v>88.462678621400002</v>
      </c>
      <c r="M733" s="85">
        <v>88.462678621400002</v>
      </c>
      <c r="N733" s="85">
        <v>32.1938916298</v>
      </c>
      <c r="O733" s="85">
        <v>32.1938916298</v>
      </c>
    </row>
    <row r="734" spans="1:15" customFormat="1" x14ac:dyDescent="0.3">
      <c r="A734" s="58" t="s">
        <v>306</v>
      </c>
      <c r="B734" s="59">
        <v>68.031465847299899</v>
      </c>
      <c r="C734" s="60">
        <v>0.17033319922499399</v>
      </c>
      <c r="D734" s="67">
        <v>0.67438259510000098</v>
      </c>
      <c r="E734" s="68">
        <v>4.2553129476759297</v>
      </c>
      <c r="F734" s="59">
        <v>28.6733408391</v>
      </c>
      <c r="G734" s="60">
        <v>0.185551515881381</v>
      </c>
      <c r="H734" s="86">
        <v>8.8308444140999907</v>
      </c>
      <c r="I734" s="87">
        <v>0.12546485591848799</v>
      </c>
      <c r="J734" s="86">
        <v>5.7579665441000003</v>
      </c>
      <c r="K734" s="87">
        <v>0.110223909068686</v>
      </c>
      <c r="L734" s="86">
        <v>19.188690509600001</v>
      </c>
      <c r="M734" s="87">
        <v>0.21691283610937401</v>
      </c>
      <c r="N734" s="86">
        <v>3.6985865361000099</v>
      </c>
      <c r="O734" s="87">
        <v>0.114884729644689</v>
      </c>
    </row>
    <row r="735" spans="1:15" customFormat="1" x14ac:dyDescent="0.3">
      <c r="A735" s="58" t="s">
        <v>307</v>
      </c>
      <c r="B735" s="61">
        <v>124.0372519797</v>
      </c>
      <c r="C735" s="62">
        <v>0.310557205987609</v>
      </c>
      <c r="D735" s="69">
        <v>2.4111718429</v>
      </c>
      <c r="E735" s="70">
        <v>15.214346925194</v>
      </c>
      <c r="F735" s="61">
        <v>44.108110340000003</v>
      </c>
      <c r="G735" s="62">
        <v>0.28543331529368798</v>
      </c>
      <c r="H735" s="89">
        <v>28.100176173999898</v>
      </c>
      <c r="I735" s="90">
        <v>0.399235270109144</v>
      </c>
      <c r="J735" s="89">
        <v>15.5059718765</v>
      </c>
      <c r="K735" s="90">
        <v>0.29682854546771098</v>
      </c>
      <c r="L735" s="89">
        <v>33.409196702700001</v>
      </c>
      <c r="M735" s="90">
        <v>0.37766431249141502</v>
      </c>
      <c r="N735" s="89">
        <v>9.3480138077999904</v>
      </c>
      <c r="O735" s="90">
        <v>0.290366070535787</v>
      </c>
    </row>
    <row r="736" spans="1:15" customFormat="1" x14ac:dyDescent="0.3">
      <c r="A736" s="58" t="s">
        <v>308</v>
      </c>
      <c r="B736" s="59">
        <v>207.33354877069999</v>
      </c>
      <c r="C736" s="60">
        <v>0.51910959478739704</v>
      </c>
      <c r="D736" s="67">
        <v>12.7624596421</v>
      </c>
      <c r="E736" s="71">
        <v>80.530340127130103</v>
      </c>
      <c r="F736" s="59">
        <v>81.7488996127002</v>
      </c>
      <c r="G736" s="60">
        <v>0.52901516882493205</v>
      </c>
      <c r="H736" s="86">
        <v>33.453983638400103</v>
      </c>
      <c r="I736" s="87">
        <v>0.475299873972367</v>
      </c>
      <c r="J736" s="86">
        <v>30.974877937399899</v>
      </c>
      <c r="K736" s="87">
        <v>0.59294754546360295</v>
      </c>
      <c r="L736" s="86">
        <v>35.8647914091</v>
      </c>
      <c r="M736" s="87">
        <v>0.40542285139921103</v>
      </c>
      <c r="N736" s="86">
        <v>19.1472912859</v>
      </c>
      <c r="O736" s="87">
        <v>0.59474919981952301</v>
      </c>
    </row>
    <row r="737" spans="1:15" customFormat="1" x14ac:dyDescent="0.3">
      <c r="A737" s="65" t="s">
        <v>1</v>
      </c>
      <c r="H737" s="84"/>
      <c r="I737" s="84"/>
      <c r="J737" s="84"/>
      <c r="K737" s="84"/>
      <c r="L737" s="84"/>
      <c r="M737" s="84"/>
      <c r="N737" s="84"/>
      <c r="O737" s="84"/>
    </row>
    <row r="738" spans="1:15" customFormat="1" x14ac:dyDescent="0.3">
      <c r="A738" s="65" t="s">
        <v>1</v>
      </c>
      <c r="H738" s="84"/>
      <c r="I738" s="84"/>
      <c r="J738" s="84"/>
      <c r="K738" s="84"/>
      <c r="L738" s="84"/>
      <c r="M738" s="84"/>
      <c r="N738" s="84"/>
      <c r="O738" s="84"/>
    </row>
    <row r="739" spans="1:15" customFormat="1" x14ac:dyDescent="0.3">
      <c r="A739" s="53" t="s">
        <v>413</v>
      </c>
      <c r="H739" s="84"/>
      <c r="I739" s="84"/>
      <c r="J739" s="84"/>
      <c r="K739" s="84"/>
      <c r="L739" s="84"/>
      <c r="M739" s="84"/>
      <c r="N739" s="84"/>
      <c r="O739" s="84"/>
    </row>
    <row r="740" spans="1:15" customFormat="1" x14ac:dyDescent="0.3">
      <c r="A740" s="54" t="s">
        <v>1</v>
      </c>
      <c r="H740" s="84"/>
      <c r="I740" s="84"/>
      <c r="J740" s="84"/>
      <c r="K740" s="84"/>
      <c r="L740" s="84"/>
      <c r="M740" s="84"/>
      <c r="N740" s="84"/>
      <c r="O740" s="84"/>
    </row>
    <row r="741" spans="1:15" customFormat="1" ht="25.5" customHeight="1" x14ac:dyDescent="0.3">
      <c r="A741" s="114" t="s">
        <v>1</v>
      </c>
      <c r="B741" s="113" t="s">
        <v>502</v>
      </c>
      <c r="C741" s="113" t="s">
        <v>1</v>
      </c>
      <c r="D741" s="113" t="s">
        <v>496</v>
      </c>
      <c r="E741" s="113" t="s">
        <v>1</v>
      </c>
      <c r="F741" s="113" t="s">
        <v>497</v>
      </c>
      <c r="G741" s="113" t="s">
        <v>1</v>
      </c>
      <c r="H741" s="116" t="s">
        <v>498</v>
      </c>
      <c r="I741" s="116" t="s">
        <v>1</v>
      </c>
      <c r="J741" s="116" t="s">
        <v>499</v>
      </c>
      <c r="K741" s="116" t="s">
        <v>1</v>
      </c>
      <c r="L741" s="116" t="s">
        <v>500</v>
      </c>
      <c r="M741" s="116" t="s">
        <v>1</v>
      </c>
      <c r="N741" s="116" t="s">
        <v>501</v>
      </c>
      <c r="O741" s="116" t="s">
        <v>1</v>
      </c>
    </row>
    <row r="742" spans="1:15" customFormat="1" x14ac:dyDescent="0.3">
      <c r="A742" s="115" t="s">
        <v>1</v>
      </c>
      <c r="B742" s="55" t="s">
        <v>14</v>
      </c>
      <c r="C742" s="55" t="s">
        <v>15</v>
      </c>
      <c r="D742" s="55" t="s">
        <v>14</v>
      </c>
      <c r="E742" s="55" t="s">
        <v>15</v>
      </c>
      <c r="F742" s="55" t="s">
        <v>14</v>
      </c>
      <c r="G742" s="55" t="s">
        <v>15</v>
      </c>
      <c r="H742" s="80" t="s">
        <v>14</v>
      </c>
      <c r="I742" s="80" t="s">
        <v>15</v>
      </c>
      <c r="J742" s="80" t="s">
        <v>14</v>
      </c>
      <c r="K742" s="80" t="s">
        <v>15</v>
      </c>
      <c r="L742" s="80" t="s">
        <v>14</v>
      </c>
      <c r="M742" s="80" t="s">
        <v>15</v>
      </c>
      <c r="N742" s="80" t="s">
        <v>14</v>
      </c>
      <c r="O742" s="80" t="s">
        <v>15</v>
      </c>
    </row>
    <row r="743" spans="1:15" customFormat="1" x14ac:dyDescent="0.3">
      <c r="A743" s="56" t="s">
        <v>16</v>
      </c>
      <c r="B743" s="57">
        <v>660.70392083269996</v>
      </c>
      <c r="C743" s="57">
        <v>660.70392083269996</v>
      </c>
      <c r="D743" s="57">
        <v>24.940308136799999</v>
      </c>
      <c r="E743" s="57">
        <v>24.940308136799999</v>
      </c>
      <c r="F743" s="57">
        <v>254.88085314860001</v>
      </c>
      <c r="G743" s="57">
        <v>254.88085314860001</v>
      </c>
      <c r="H743" s="85">
        <v>164.84582736319999</v>
      </c>
      <c r="I743" s="85">
        <v>164.84582736319999</v>
      </c>
      <c r="J743" s="85">
        <v>62.762631708699999</v>
      </c>
      <c r="K743" s="85">
        <v>62.762631708699999</v>
      </c>
      <c r="L743" s="85">
        <v>105.3289452498</v>
      </c>
      <c r="M743" s="85">
        <v>105.3289452498</v>
      </c>
      <c r="N743" s="85">
        <v>79.353943837900005</v>
      </c>
      <c r="O743" s="85">
        <v>79.353943837900005</v>
      </c>
    </row>
    <row r="744" spans="1:15" customFormat="1" x14ac:dyDescent="0.3">
      <c r="A744" s="58" t="s">
        <v>306</v>
      </c>
      <c r="B744" s="59">
        <v>178.792364206</v>
      </c>
      <c r="C744" s="60">
        <v>0.27060890448578501</v>
      </c>
      <c r="D744" s="67">
        <v>9.9800509954000205</v>
      </c>
      <c r="E744" s="68">
        <v>40.015748565167897</v>
      </c>
      <c r="F744" s="59">
        <v>61.838865365099998</v>
      </c>
      <c r="G744" s="60">
        <v>0.24261871616165201</v>
      </c>
      <c r="H744" s="86">
        <v>51.245185308099998</v>
      </c>
      <c r="I744" s="87">
        <v>0.31086734876942301</v>
      </c>
      <c r="J744" s="86">
        <v>15.8172256548</v>
      </c>
      <c r="K744" s="87">
        <v>0.25201660963186601</v>
      </c>
      <c r="L744" s="86">
        <v>25.748423966800001</v>
      </c>
      <c r="M744" s="87">
        <v>0.24445724682550099</v>
      </c>
      <c r="N744" s="86">
        <v>24.613579532999999</v>
      </c>
      <c r="O744" s="87">
        <v>0.31017462198576201</v>
      </c>
    </row>
    <row r="745" spans="1:15" customFormat="1" x14ac:dyDescent="0.3">
      <c r="A745" s="58" t="s">
        <v>307</v>
      </c>
      <c r="B745" s="61">
        <v>166.99836866999999</v>
      </c>
      <c r="C745" s="62">
        <v>0.25275825283362702</v>
      </c>
      <c r="D745" s="69">
        <v>1.9316657070000001</v>
      </c>
      <c r="E745" s="72">
        <v>7.7451557390735797</v>
      </c>
      <c r="F745" s="61">
        <v>66.4805495208998</v>
      </c>
      <c r="G745" s="62">
        <v>0.26082990816944801</v>
      </c>
      <c r="H745" s="89">
        <v>46.654353458800003</v>
      </c>
      <c r="I745" s="90">
        <v>0.28301810367336599</v>
      </c>
      <c r="J745" s="89">
        <v>18.863158755099999</v>
      </c>
      <c r="K745" s="90">
        <v>0.30054760677738201</v>
      </c>
      <c r="L745" s="89">
        <v>34.016081708599998</v>
      </c>
      <c r="M745" s="90">
        <v>0.322950938395204</v>
      </c>
      <c r="N745" s="89">
        <v>11.904317494900001</v>
      </c>
      <c r="O745" s="90">
        <v>0.150015448749687</v>
      </c>
    </row>
    <row r="746" spans="1:15" customFormat="1" x14ac:dyDescent="0.3">
      <c r="A746" s="58" t="s">
        <v>308</v>
      </c>
      <c r="B746" s="59">
        <v>314.91318795670003</v>
      </c>
      <c r="C746" s="60">
        <v>0.47663284268058798</v>
      </c>
      <c r="D746" s="67">
        <v>13.028591434399999</v>
      </c>
      <c r="E746" s="68">
        <v>52.2390956957585</v>
      </c>
      <c r="F746" s="59">
        <v>126.56143826260001</v>
      </c>
      <c r="G746" s="60">
        <v>0.49655137566889901</v>
      </c>
      <c r="H746" s="86">
        <v>66.946288596299794</v>
      </c>
      <c r="I746" s="87">
        <v>0.40611454755720999</v>
      </c>
      <c r="J746" s="86">
        <v>28.082247298799999</v>
      </c>
      <c r="K746" s="87">
        <v>0.44743578359075298</v>
      </c>
      <c r="L746" s="86">
        <v>45.564439574399998</v>
      </c>
      <c r="M746" s="87">
        <v>0.43259181477929498</v>
      </c>
      <c r="N746" s="86">
        <v>42.836046810000099</v>
      </c>
      <c r="O746" s="87">
        <v>0.53980992926455196</v>
      </c>
    </row>
    <row r="747" spans="1:15" customFormat="1" x14ac:dyDescent="0.3">
      <c r="A747" s="65" t="s">
        <v>1</v>
      </c>
      <c r="H747" s="84"/>
      <c r="I747" s="84"/>
      <c r="J747" s="84"/>
      <c r="K747" s="84"/>
      <c r="L747" s="84"/>
      <c r="M747" s="84"/>
      <c r="N747" s="84"/>
      <c r="O747" s="84"/>
    </row>
    <row r="748" spans="1:15" customFormat="1" x14ac:dyDescent="0.3">
      <c r="A748" s="65" t="s">
        <v>1</v>
      </c>
      <c r="H748" s="84"/>
      <c r="I748" s="84"/>
      <c r="J748" s="84"/>
      <c r="K748" s="84"/>
      <c r="L748" s="84"/>
      <c r="M748" s="84"/>
      <c r="N748" s="84"/>
      <c r="O748" s="84"/>
    </row>
    <row r="749" spans="1:15" customFormat="1" x14ac:dyDescent="0.3">
      <c r="A749" s="53" t="s">
        <v>414</v>
      </c>
      <c r="H749" s="84"/>
      <c r="I749" s="84"/>
      <c r="J749" s="84"/>
      <c r="K749" s="84"/>
      <c r="L749" s="84"/>
      <c r="M749" s="84"/>
      <c r="N749" s="84"/>
      <c r="O749" s="84"/>
    </row>
    <row r="750" spans="1:15" customFormat="1" x14ac:dyDescent="0.3">
      <c r="A750" s="54" t="s">
        <v>1</v>
      </c>
      <c r="H750" s="84"/>
      <c r="I750" s="84"/>
      <c r="J750" s="84"/>
      <c r="K750" s="84"/>
      <c r="L750" s="84"/>
      <c r="M750" s="84"/>
      <c r="N750" s="84"/>
      <c r="O750" s="84"/>
    </row>
    <row r="751" spans="1:15" customFormat="1" ht="25.5" customHeight="1" x14ac:dyDescent="0.3">
      <c r="A751" s="114" t="s">
        <v>1</v>
      </c>
      <c r="B751" s="113" t="s">
        <v>502</v>
      </c>
      <c r="C751" s="113" t="s">
        <v>1</v>
      </c>
      <c r="D751" s="113" t="s">
        <v>496</v>
      </c>
      <c r="E751" s="113" t="s">
        <v>1</v>
      </c>
      <c r="F751" s="113" t="s">
        <v>497</v>
      </c>
      <c r="G751" s="113" t="s">
        <v>1</v>
      </c>
      <c r="H751" s="116" t="s">
        <v>498</v>
      </c>
      <c r="I751" s="116" t="s">
        <v>1</v>
      </c>
      <c r="J751" s="116" t="s">
        <v>499</v>
      </c>
      <c r="K751" s="116" t="s">
        <v>1</v>
      </c>
      <c r="L751" s="116" t="s">
        <v>500</v>
      </c>
      <c r="M751" s="116" t="s">
        <v>1</v>
      </c>
      <c r="N751" s="116" t="s">
        <v>501</v>
      </c>
      <c r="O751" s="116" t="s">
        <v>1</v>
      </c>
    </row>
    <row r="752" spans="1:15" customFormat="1" x14ac:dyDescent="0.3">
      <c r="A752" s="115" t="s">
        <v>1</v>
      </c>
      <c r="B752" s="55" t="s">
        <v>14</v>
      </c>
      <c r="C752" s="55" t="s">
        <v>15</v>
      </c>
      <c r="D752" s="55" t="s">
        <v>14</v>
      </c>
      <c r="E752" s="55" t="s">
        <v>15</v>
      </c>
      <c r="F752" s="55" t="s">
        <v>14</v>
      </c>
      <c r="G752" s="55" t="s">
        <v>15</v>
      </c>
      <c r="H752" s="80" t="s">
        <v>14</v>
      </c>
      <c r="I752" s="80" t="s">
        <v>15</v>
      </c>
      <c r="J752" s="80" t="s">
        <v>14</v>
      </c>
      <c r="K752" s="80" t="s">
        <v>15</v>
      </c>
      <c r="L752" s="80" t="s">
        <v>14</v>
      </c>
      <c r="M752" s="80" t="s">
        <v>15</v>
      </c>
      <c r="N752" s="80" t="s">
        <v>14</v>
      </c>
      <c r="O752" s="80" t="s">
        <v>15</v>
      </c>
    </row>
    <row r="753" spans="1:15" customFormat="1" x14ac:dyDescent="0.3">
      <c r="A753" s="56" t="s">
        <v>16</v>
      </c>
      <c r="B753" s="57">
        <v>423.18255442579999</v>
      </c>
      <c r="C753" s="57">
        <v>423.18255442579999</v>
      </c>
      <c r="D753" s="57">
        <v>16.4481365979</v>
      </c>
      <c r="E753" s="57">
        <v>16.4481365979</v>
      </c>
      <c r="F753" s="57">
        <v>171.86677680880001</v>
      </c>
      <c r="G753" s="57">
        <v>171.86677680880001</v>
      </c>
      <c r="H753" s="85">
        <v>79.282349453999998</v>
      </c>
      <c r="I753" s="85">
        <v>79.282349453999998</v>
      </c>
      <c r="J753" s="85">
        <v>29.232916445699999</v>
      </c>
      <c r="K753" s="85">
        <v>29.232916445699999</v>
      </c>
      <c r="L753" s="85">
        <v>85.9251990952</v>
      </c>
      <c r="M753" s="85">
        <v>85.9251990952</v>
      </c>
      <c r="N753" s="85">
        <v>50.916363159699998</v>
      </c>
      <c r="O753" s="85">
        <v>50.916363159699998</v>
      </c>
    </row>
    <row r="754" spans="1:15" customFormat="1" x14ac:dyDescent="0.3">
      <c r="A754" s="58" t="s">
        <v>306</v>
      </c>
      <c r="B754" s="59">
        <v>23.2937683036</v>
      </c>
      <c r="C754" s="60">
        <v>5.50442546839068E-2</v>
      </c>
      <c r="D754" s="67">
        <v>0.71261185120000103</v>
      </c>
      <c r="E754" s="68">
        <v>4.3324777062648101</v>
      </c>
      <c r="F754" s="59">
        <v>12.8422914155</v>
      </c>
      <c r="G754" s="60">
        <v>7.4722361435723597E-2</v>
      </c>
      <c r="H754" s="86">
        <v>2.9522717465000001</v>
      </c>
      <c r="I754" s="87">
        <v>3.7237440197366002E-2</v>
      </c>
      <c r="J754" s="92">
        <v>0.67438259509999898</v>
      </c>
      <c r="K754" s="93">
        <v>2.3069288907682601</v>
      </c>
      <c r="L754" s="86">
        <v>3.1072525525999901</v>
      </c>
      <c r="M754" s="87">
        <v>3.6162296803727498E-2</v>
      </c>
      <c r="N754" s="86">
        <v>3.0049581427000001</v>
      </c>
      <c r="O754" s="87">
        <v>5.9017532993762702E-2</v>
      </c>
    </row>
    <row r="755" spans="1:15" customFormat="1" x14ac:dyDescent="0.3">
      <c r="A755" s="58" t="s">
        <v>307</v>
      </c>
      <c r="B755" s="61">
        <v>78.896304904900106</v>
      </c>
      <c r="C755" s="62">
        <v>0.18643562708285899</v>
      </c>
      <c r="D755" s="69">
        <v>6.1372223878999899</v>
      </c>
      <c r="E755" s="70">
        <v>37.312569429193402</v>
      </c>
      <c r="F755" s="61">
        <v>32.758498863699998</v>
      </c>
      <c r="G755" s="62">
        <v>0.190604021742628</v>
      </c>
      <c r="H755" s="89">
        <v>14.606869382100101</v>
      </c>
      <c r="I755" s="90">
        <v>0.18423860396033001</v>
      </c>
      <c r="J755" s="94">
        <v>5.1410318947000002</v>
      </c>
      <c r="K755" s="95">
        <v>17.586448838416199</v>
      </c>
      <c r="L755" s="89">
        <v>17.34793221</v>
      </c>
      <c r="M755" s="90">
        <v>0.20189574644778599</v>
      </c>
      <c r="N755" s="89">
        <v>5.2286672051999998</v>
      </c>
      <c r="O755" s="90">
        <v>0.102691293735969</v>
      </c>
    </row>
    <row r="756" spans="1:15" customFormat="1" x14ac:dyDescent="0.3">
      <c r="A756" s="58" t="s">
        <v>308</v>
      </c>
      <c r="B756" s="59">
        <v>320.99248121730102</v>
      </c>
      <c r="C756" s="60">
        <v>0.75852011823323395</v>
      </c>
      <c r="D756" s="67">
        <v>9.5983023587999892</v>
      </c>
      <c r="E756" s="68">
        <v>58.354952864541801</v>
      </c>
      <c r="F756" s="59">
        <v>126.2659865296</v>
      </c>
      <c r="G756" s="60">
        <v>0.734673616821648</v>
      </c>
      <c r="H756" s="86">
        <v>61.723208325400101</v>
      </c>
      <c r="I756" s="87">
        <v>0.77852395584230405</v>
      </c>
      <c r="J756" s="92">
        <v>23.417501955900001</v>
      </c>
      <c r="K756" s="93">
        <v>80.106622270815507</v>
      </c>
      <c r="L756" s="86">
        <v>65.470014332600002</v>
      </c>
      <c r="M756" s="87">
        <v>0.76194195674848697</v>
      </c>
      <c r="N756" s="86">
        <v>42.682737811800003</v>
      </c>
      <c r="O756" s="87">
        <v>0.83829117327026903</v>
      </c>
    </row>
    <row r="757" spans="1:15" customFormat="1" x14ac:dyDescent="0.3">
      <c r="A757" s="65" t="s">
        <v>1</v>
      </c>
      <c r="H757" s="84"/>
      <c r="I757" s="84"/>
      <c r="J757" s="84"/>
      <c r="K757" s="84"/>
      <c r="L757" s="84"/>
      <c r="M757" s="84"/>
      <c r="N757" s="84"/>
      <c r="O757" s="84"/>
    </row>
    <row r="758" spans="1:15" customFormat="1" x14ac:dyDescent="0.3">
      <c r="A758" s="65" t="s">
        <v>1</v>
      </c>
      <c r="H758" s="84"/>
      <c r="I758" s="84"/>
      <c r="J758" s="84"/>
      <c r="K758" s="84"/>
      <c r="L758" s="84"/>
      <c r="M758" s="84"/>
      <c r="N758" s="84"/>
      <c r="O758" s="84"/>
    </row>
    <row r="759" spans="1:15" customFormat="1" x14ac:dyDescent="0.3">
      <c r="A759" s="53" t="s">
        <v>415</v>
      </c>
      <c r="H759" s="84"/>
      <c r="I759" s="84"/>
      <c r="J759" s="84"/>
      <c r="K759" s="84"/>
      <c r="L759" s="84"/>
      <c r="M759" s="84"/>
      <c r="N759" s="84"/>
      <c r="O759" s="84"/>
    </row>
    <row r="760" spans="1:15" customFormat="1" x14ac:dyDescent="0.3">
      <c r="A760" s="54" t="s">
        <v>1</v>
      </c>
      <c r="H760" s="84"/>
      <c r="I760" s="84"/>
      <c r="J760" s="84"/>
      <c r="K760" s="84"/>
      <c r="L760" s="84"/>
      <c r="M760" s="84"/>
      <c r="N760" s="84"/>
      <c r="O760" s="84"/>
    </row>
    <row r="761" spans="1:15" customFormat="1" ht="25.5" customHeight="1" x14ac:dyDescent="0.3">
      <c r="A761" s="114" t="s">
        <v>1</v>
      </c>
      <c r="B761" s="113" t="s">
        <v>502</v>
      </c>
      <c r="C761" s="113" t="s">
        <v>1</v>
      </c>
      <c r="D761" s="113" t="s">
        <v>496</v>
      </c>
      <c r="E761" s="113" t="s">
        <v>1</v>
      </c>
      <c r="F761" s="113" t="s">
        <v>497</v>
      </c>
      <c r="G761" s="113" t="s">
        <v>1</v>
      </c>
      <c r="H761" s="116" t="s">
        <v>498</v>
      </c>
      <c r="I761" s="116" t="s">
        <v>1</v>
      </c>
      <c r="J761" s="116" t="s">
        <v>499</v>
      </c>
      <c r="K761" s="116" t="s">
        <v>1</v>
      </c>
      <c r="L761" s="116" t="s">
        <v>500</v>
      </c>
      <c r="M761" s="116" t="s">
        <v>1</v>
      </c>
      <c r="N761" s="116" t="s">
        <v>501</v>
      </c>
      <c r="O761" s="116" t="s">
        <v>1</v>
      </c>
    </row>
    <row r="762" spans="1:15" customFormat="1" x14ac:dyDescent="0.3">
      <c r="A762" s="115" t="s">
        <v>1</v>
      </c>
      <c r="B762" s="55" t="s">
        <v>14</v>
      </c>
      <c r="C762" s="55" t="s">
        <v>15</v>
      </c>
      <c r="D762" s="55" t="s">
        <v>14</v>
      </c>
      <c r="E762" s="55" t="s">
        <v>15</v>
      </c>
      <c r="F762" s="55" t="s">
        <v>14</v>
      </c>
      <c r="G762" s="55" t="s">
        <v>15</v>
      </c>
      <c r="H762" s="80" t="s">
        <v>14</v>
      </c>
      <c r="I762" s="80" t="s">
        <v>15</v>
      </c>
      <c r="J762" s="80" t="s">
        <v>14</v>
      </c>
      <c r="K762" s="80" t="s">
        <v>15</v>
      </c>
      <c r="L762" s="80" t="s">
        <v>14</v>
      </c>
      <c r="M762" s="80" t="s">
        <v>15</v>
      </c>
      <c r="N762" s="80" t="s">
        <v>14</v>
      </c>
      <c r="O762" s="80" t="s">
        <v>15</v>
      </c>
    </row>
    <row r="763" spans="1:15" customFormat="1" x14ac:dyDescent="0.3">
      <c r="A763" s="56" t="s">
        <v>16</v>
      </c>
      <c r="B763" s="57">
        <v>131.926016237</v>
      </c>
      <c r="C763" s="57">
        <v>131.926016237</v>
      </c>
      <c r="D763" s="57">
        <v>2.989695631</v>
      </c>
      <c r="E763" s="57">
        <v>2.989695631</v>
      </c>
      <c r="F763" s="57">
        <v>49.353206232200002</v>
      </c>
      <c r="G763" s="57">
        <v>49.353206232200002</v>
      </c>
      <c r="H763" s="85">
        <v>10.5781070548</v>
      </c>
      <c r="I763" s="85">
        <v>10.5781070548</v>
      </c>
      <c r="J763" s="85">
        <v>15.692686649200001</v>
      </c>
      <c r="K763" s="85">
        <v>15.692686649200001</v>
      </c>
      <c r="L763" s="85">
        <v>4.3794138174999997</v>
      </c>
      <c r="M763" s="85">
        <v>4.3794138174999997</v>
      </c>
      <c r="N763" s="85">
        <v>51.241271017700001</v>
      </c>
      <c r="O763" s="85">
        <v>51.241271017700001</v>
      </c>
    </row>
    <row r="764" spans="1:15" customFormat="1" x14ac:dyDescent="0.3">
      <c r="A764" s="58" t="s">
        <v>306</v>
      </c>
      <c r="B764" s="59">
        <v>15.4965432076</v>
      </c>
      <c r="C764" s="60">
        <v>0.117463891123348</v>
      </c>
      <c r="D764" s="67">
        <v>1.8870161428000001</v>
      </c>
      <c r="E764" s="71">
        <v>63.117332856014698</v>
      </c>
      <c r="F764" s="59">
        <v>5.6561627363000104</v>
      </c>
      <c r="G764" s="60">
        <v>0.114605780821788</v>
      </c>
      <c r="H764" s="92">
        <v>2.4527891747999999</v>
      </c>
      <c r="I764" s="93">
        <v>23.1874111511001</v>
      </c>
      <c r="J764" s="92">
        <v>0</v>
      </c>
      <c r="K764" s="93">
        <v>0</v>
      </c>
      <c r="L764" s="92">
        <v>0.19717885260000001</v>
      </c>
      <c r="M764" s="93">
        <v>4.5024028515432697</v>
      </c>
      <c r="N764" s="92">
        <v>5.3033963011000003</v>
      </c>
      <c r="O764" s="93">
        <v>10.3498531472181</v>
      </c>
    </row>
    <row r="765" spans="1:15" customFormat="1" x14ac:dyDescent="0.3">
      <c r="A765" s="58" t="s">
        <v>307</v>
      </c>
      <c r="B765" s="61">
        <v>42.237796963100003</v>
      </c>
      <c r="C765" s="62">
        <v>0.32016275612553502</v>
      </c>
      <c r="D765" s="69">
        <v>0</v>
      </c>
      <c r="E765" s="70">
        <v>0</v>
      </c>
      <c r="F765" s="61">
        <v>13.5096864304</v>
      </c>
      <c r="G765" s="62">
        <v>0.27373472691599399</v>
      </c>
      <c r="H765" s="94">
        <v>1.9064409523000001</v>
      </c>
      <c r="I765" s="95">
        <v>18.022515204503598</v>
      </c>
      <c r="J765" s="94">
        <v>1.3737365093</v>
      </c>
      <c r="K765" s="95">
        <v>8.7539918435192394</v>
      </c>
      <c r="L765" s="94">
        <v>4.1822349649000001</v>
      </c>
      <c r="M765" s="96">
        <v>95.497597148456705</v>
      </c>
      <c r="N765" s="94">
        <v>21.265698106199899</v>
      </c>
      <c r="O765" s="95">
        <v>41.501113621584999</v>
      </c>
    </row>
    <row r="766" spans="1:15" customFormat="1" x14ac:dyDescent="0.3">
      <c r="A766" s="58" t="s">
        <v>308</v>
      </c>
      <c r="B766" s="59">
        <v>74.191676066300005</v>
      </c>
      <c r="C766" s="60">
        <v>0.56237335275111699</v>
      </c>
      <c r="D766" s="67">
        <v>1.1026794881999999</v>
      </c>
      <c r="E766" s="68">
        <v>36.882667143985302</v>
      </c>
      <c r="F766" s="59">
        <v>30.187357065499999</v>
      </c>
      <c r="G766" s="60">
        <v>0.61165949226221805</v>
      </c>
      <c r="H766" s="92">
        <v>6.2188769277000002</v>
      </c>
      <c r="I766" s="93">
        <v>58.790073644396301</v>
      </c>
      <c r="J766" s="92">
        <v>14.3189501399</v>
      </c>
      <c r="K766" s="93">
        <v>91.246008156480798</v>
      </c>
      <c r="L766" s="92">
        <v>0</v>
      </c>
      <c r="M766" s="93">
        <v>0</v>
      </c>
      <c r="N766" s="92">
        <v>24.672176610400101</v>
      </c>
      <c r="O766" s="93">
        <v>48.149033231196803</v>
      </c>
    </row>
    <row r="767" spans="1:15" customFormat="1" x14ac:dyDescent="0.3">
      <c r="A767" s="65" t="s">
        <v>1</v>
      </c>
      <c r="H767" s="84"/>
      <c r="I767" s="84"/>
      <c r="J767" s="84"/>
      <c r="K767" s="84"/>
      <c r="L767" s="84"/>
      <c r="M767" s="84"/>
      <c r="N767" s="84"/>
      <c r="O767" s="84"/>
    </row>
    <row r="768" spans="1:15" customFormat="1" x14ac:dyDescent="0.3">
      <c r="A768" s="65" t="s">
        <v>1</v>
      </c>
      <c r="H768" s="84"/>
      <c r="I768" s="84"/>
      <c r="J768" s="84"/>
      <c r="K768" s="84"/>
      <c r="L768" s="84"/>
      <c r="M768" s="84"/>
      <c r="N768" s="84"/>
      <c r="O768" s="84"/>
    </row>
    <row r="769" spans="1:15" customFormat="1" x14ac:dyDescent="0.3">
      <c r="A769" s="53" t="s">
        <v>416</v>
      </c>
      <c r="H769" s="84"/>
      <c r="I769" s="84"/>
      <c r="J769" s="84"/>
      <c r="K769" s="84"/>
      <c r="L769" s="84"/>
      <c r="M769" s="84"/>
      <c r="N769" s="84"/>
      <c r="O769" s="84"/>
    </row>
    <row r="770" spans="1:15" customFormat="1" x14ac:dyDescent="0.3">
      <c r="A770" s="54" t="s">
        <v>1</v>
      </c>
      <c r="H770" s="84"/>
      <c r="I770" s="84"/>
      <c r="J770" s="84"/>
      <c r="K770" s="84"/>
      <c r="L770" s="84"/>
      <c r="M770" s="84"/>
      <c r="N770" s="84"/>
      <c r="O770" s="84"/>
    </row>
    <row r="771" spans="1:15" customFormat="1" ht="25.5" customHeight="1" x14ac:dyDescent="0.3">
      <c r="A771" s="114" t="s">
        <v>1</v>
      </c>
      <c r="B771" s="113" t="s">
        <v>502</v>
      </c>
      <c r="C771" s="113" t="s">
        <v>1</v>
      </c>
      <c r="D771" s="113" t="s">
        <v>496</v>
      </c>
      <c r="E771" s="113" t="s">
        <v>1</v>
      </c>
      <c r="F771" s="113" t="s">
        <v>497</v>
      </c>
      <c r="G771" s="113" t="s">
        <v>1</v>
      </c>
      <c r="H771" s="116" t="s">
        <v>498</v>
      </c>
      <c r="I771" s="116" t="s">
        <v>1</v>
      </c>
      <c r="J771" s="116" t="s">
        <v>499</v>
      </c>
      <c r="K771" s="116" t="s">
        <v>1</v>
      </c>
      <c r="L771" s="116" t="s">
        <v>500</v>
      </c>
      <c r="M771" s="116" t="s">
        <v>1</v>
      </c>
      <c r="N771" s="116" t="s">
        <v>501</v>
      </c>
      <c r="O771" s="116" t="s">
        <v>1</v>
      </c>
    </row>
    <row r="772" spans="1:15" customFormat="1" x14ac:dyDescent="0.3">
      <c r="A772" s="115" t="s">
        <v>1</v>
      </c>
      <c r="B772" s="55" t="s">
        <v>14</v>
      </c>
      <c r="C772" s="55" t="s">
        <v>15</v>
      </c>
      <c r="D772" s="55" t="s">
        <v>14</v>
      </c>
      <c r="E772" s="55" t="s">
        <v>15</v>
      </c>
      <c r="F772" s="55" t="s">
        <v>14</v>
      </c>
      <c r="G772" s="55" t="s">
        <v>15</v>
      </c>
      <c r="H772" s="80" t="s">
        <v>14</v>
      </c>
      <c r="I772" s="80" t="s">
        <v>15</v>
      </c>
      <c r="J772" s="80" t="s">
        <v>14</v>
      </c>
      <c r="K772" s="80" t="s">
        <v>15</v>
      </c>
      <c r="L772" s="80" t="s">
        <v>14</v>
      </c>
      <c r="M772" s="80" t="s">
        <v>15</v>
      </c>
      <c r="N772" s="80" t="s">
        <v>14</v>
      </c>
      <c r="O772" s="80" t="s">
        <v>15</v>
      </c>
    </row>
    <row r="773" spans="1:15" customFormat="1" x14ac:dyDescent="0.3">
      <c r="A773" s="56" t="s">
        <v>16</v>
      </c>
      <c r="B773" s="57">
        <v>234.91998516160001</v>
      </c>
      <c r="C773" s="57">
        <v>234.91998516160001</v>
      </c>
      <c r="D773" s="57">
        <v>12.057362599699999</v>
      </c>
      <c r="E773" s="57">
        <v>12.057362599699999</v>
      </c>
      <c r="F773" s="57">
        <v>155.7682765795</v>
      </c>
      <c r="G773" s="57">
        <v>155.7682765795</v>
      </c>
      <c r="H773" s="85">
        <v>32.500333952799998</v>
      </c>
      <c r="I773" s="85">
        <v>32.500333952799998</v>
      </c>
      <c r="J773" s="85">
        <v>7.8620194834000001</v>
      </c>
      <c r="K773" s="85">
        <v>7.8620194834000001</v>
      </c>
      <c r="L773" s="85">
        <v>12.4684598436</v>
      </c>
      <c r="M773" s="85">
        <v>12.4684598436</v>
      </c>
      <c r="N773" s="85">
        <v>18.635418071499998</v>
      </c>
      <c r="O773" s="85">
        <v>18.635418071499998</v>
      </c>
    </row>
    <row r="774" spans="1:15" customFormat="1" x14ac:dyDescent="0.3">
      <c r="A774" s="58" t="s">
        <v>306</v>
      </c>
      <c r="B774" s="59">
        <v>70.793798578700006</v>
      </c>
      <c r="C774" s="60">
        <v>0.30135281393790903</v>
      </c>
      <c r="D774" s="67">
        <v>3.1572191307000002</v>
      </c>
      <c r="E774" s="68">
        <v>26.184989499930602</v>
      </c>
      <c r="F774" s="59">
        <v>45.580436302000003</v>
      </c>
      <c r="G774" s="60">
        <v>0.29261693910272502</v>
      </c>
      <c r="H774" s="92">
        <v>7.2267625909999902</v>
      </c>
      <c r="I774" s="93">
        <v>22.235964102693099</v>
      </c>
      <c r="J774" s="92">
        <v>0.50740881169999996</v>
      </c>
      <c r="K774" s="93">
        <v>6.4539246280342004</v>
      </c>
      <c r="L774" s="92">
        <v>1.7741598922999999</v>
      </c>
      <c r="M774" s="93">
        <v>14.2291823894406</v>
      </c>
      <c r="N774" s="92">
        <v>12.547811851000001</v>
      </c>
      <c r="O774" s="96">
        <v>67.333138450969003</v>
      </c>
    </row>
    <row r="775" spans="1:15" customFormat="1" x14ac:dyDescent="0.3">
      <c r="A775" s="58" t="s">
        <v>307</v>
      </c>
      <c r="B775" s="61">
        <v>66.063953215500007</v>
      </c>
      <c r="C775" s="62">
        <v>0.28121895704213901</v>
      </c>
      <c r="D775" s="69">
        <v>1.8952993697</v>
      </c>
      <c r="E775" s="70">
        <v>15.7190210879712</v>
      </c>
      <c r="F775" s="61">
        <v>52.258388094799997</v>
      </c>
      <c r="G775" s="62">
        <v>0.33548800334918499</v>
      </c>
      <c r="H775" s="94">
        <v>6.9642405158000003</v>
      </c>
      <c r="I775" s="95">
        <v>21.428212171339901</v>
      </c>
      <c r="J775" s="94">
        <v>1.6060523045999999</v>
      </c>
      <c r="K775" s="95">
        <v>20.427986829478701</v>
      </c>
      <c r="L775" s="94">
        <v>1.2527841984000001</v>
      </c>
      <c r="M775" s="95">
        <v>10.0476258825427</v>
      </c>
      <c r="N775" s="94">
        <v>2.8916955717000001</v>
      </c>
      <c r="O775" s="95">
        <v>15.5172025688139</v>
      </c>
    </row>
    <row r="776" spans="1:15" customFormat="1" x14ac:dyDescent="0.3">
      <c r="A776" s="58" t="s">
        <v>308</v>
      </c>
      <c r="B776" s="59">
        <v>98.062233367400097</v>
      </c>
      <c r="C776" s="60">
        <v>0.41742822901995202</v>
      </c>
      <c r="D776" s="67">
        <v>7.0048440992999996</v>
      </c>
      <c r="E776" s="68">
        <v>58.095989412098199</v>
      </c>
      <c r="F776" s="59">
        <v>57.929452182699997</v>
      </c>
      <c r="G776" s="60">
        <v>0.37189505754808999</v>
      </c>
      <c r="H776" s="92">
        <v>18.309330846000002</v>
      </c>
      <c r="I776" s="93">
        <v>56.335823725967003</v>
      </c>
      <c r="J776" s="92">
        <v>5.7485583671000002</v>
      </c>
      <c r="K776" s="93">
        <v>73.118088542487101</v>
      </c>
      <c r="L776" s="92">
        <v>9.44151575289996</v>
      </c>
      <c r="M776" s="96">
        <v>75.723191728016701</v>
      </c>
      <c r="N776" s="92">
        <v>3.1959106488</v>
      </c>
      <c r="O776" s="97">
        <v>17.149658980217101</v>
      </c>
    </row>
    <row r="777" spans="1:15" customFormat="1" x14ac:dyDescent="0.3">
      <c r="A777" s="65" t="s">
        <v>1</v>
      </c>
      <c r="H777" s="84"/>
      <c r="I777" s="84"/>
      <c r="J777" s="84"/>
      <c r="K777" s="84"/>
      <c r="L777" s="84"/>
      <c r="M777" s="84"/>
      <c r="N777" s="84"/>
      <c r="O777" s="84"/>
    </row>
    <row r="778" spans="1:15" customFormat="1" x14ac:dyDescent="0.3">
      <c r="A778" s="65" t="s">
        <v>1</v>
      </c>
      <c r="H778" s="84"/>
      <c r="I778" s="84"/>
      <c r="J778" s="84"/>
      <c r="K778" s="84"/>
      <c r="L778" s="84"/>
      <c r="M778" s="84"/>
      <c r="N778" s="84"/>
      <c r="O778" s="84"/>
    </row>
    <row r="779" spans="1:15" customFormat="1" x14ac:dyDescent="0.3">
      <c r="A779" s="53" t="s">
        <v>417</v>
      </c>
      <c r="H779" s="84"/>
      <c r="I779" s="84"/>
      <c r="J779" s="84"/>
      <c r="K779" s="84"/>
      <c r="L779" s="84"/>
      <c r="M779" s="84"/>
      <c r="N779" s="84"/>
      <c r="O779" s="84"/>
    </row>
    <row r="780" spans="1:15" customFormat="1" x14ac:dyDescent="0.3">
      <c r="A780" s="54" t="s">
        <v>1</v>
      </c>
      <c r="H780" s="84"/>
      <c r="I780" s="84"/>
      <c r="J780" s="84"/>
      <c r="K780" s="84"/>
      <c r="L780" s="84"/>
      <c r="M780" s="84"/>
      <c r="N780" s="84"/>
      <c r="O780" s="84"/>
    </row>
    <row r="781" spans="1:15" customFormat="1" ht="25.5" customHeight="1" x14ac:dyDescent="0.3">
      <c r="A781" s="114" t="s">
        <v>1</v>
      </c>
      <c r="B781" s="113" t="s">
        <v>502</v>
      </c>
      <c r="C781" s="113" t="s">
        <v>1</v>
      </c>
      <c r="D781" s="113" t="s">
        <v>496</v>
      </c>
      <c r="E781" s="113" t="s">
        <v>1</v>
      </c>
      <c r="F781" s="113" t="s">
        <v>497</v>
      </c>
      <c r="G781" s="113" t="s">
        <v>1</v>
      </c>
      <c r="H781" s="116" t="s">
        <v>498</v>
      </c>
      <c r="I781" s="116" t="s">
        <v>1</v>
      </c>
      <c r="J781" s="116" t="s">
        <v>499</v>
      </c>
      <c r="K781" s="116" t="s">
        <v>1</v>
      </c>
      <c r="L781" s="116" t="s">
        <v>500</v>
      </c>
      <c r="M781" s="116" t="s">
        <v>1</v>
      </c>
      <c r="N781" s="116" t="s">
        <v>501</v>
      </c>
      <c r="O781" s="116" t="s">
        <v>1</v>
      </c>
    </row>
    <row r="782" spans="1:15" customFormat="1" x14ac:dyDescent="0.3">
      <c r="A782" s="115" t="s">
        <v>1</v>
      </c>
      <c r="B782" s="55" t="s">
        <v>14</v>
      </c>
      <c r="C782" s="55" t="s">
        <v>15</v>
      </c>
      <c r="D782" s="55" t="s">
        <v>14</v>
      </c>
      <c r="E782" s="55" t="s">
        <v>15</v>
      </c>
      <c r="F782" s="55" t="s">
        <v>14</v>
      </c>
      <c r="G782" s="55" t="s">
        <v>15</v>
      </c>
      <c r="H782" s="80" t="s">
        <v>14</v>
      </c>
      <c r="I782" s="80" t="s">
        <v>15</v>
      </c>
      <c r="J782" s="80" t="s">
        <v>14</v>
      </c>
      <c r="K782" s="80" t="s">
        <v>15</v>
      </c>
      <c r="L782" s="80" t="s">
        <v>14</v>
      </c>
      <c r="M782" s="80" t="s">
        <v>15</v>
      </c>
      <c r="N782" s="80" t="s">
        <v>14</v>
      </c>
      <c r="O782" s="80" t="s">
        <v>15</v>
      </c>
    </row>
    <row r="783" spans="1:15" customFormat="1" x14ac:dyDescent="0.3">
      <c r="A783" s="56" t="s">
        <v>16</v>
      </c>
      <c r="B783" s="57">
        <v>45.3984062408</v>
      </c>
      <c r="C783" s="57">
        <v>45.3984062408</v>
      </c>
      <c r="D783" s="57">
        <v>2.3009537302999998</v>
      </c>
      <c r="E783" s="57">
        <v>2.3009537302999998</v>
      </c>
      <c r="F783" s="57">
        <v>25.631848098100001</v>
      </c>
      <c r="G783" s="57">
        <v>25.631848098100001</v>
      </c>
      <c r="H783" s="85">
        <v>8.4278148208000001</v>
      </c>
      <c r="I783" s="85">
        <v>8.4278148208000001</v>
      </c>
      <c r="J783" s="85">
        <v>5.5327299022999998</v>
      </c>
      <c r="K783" s="85">
        <v>5.5327299022999998</v>
      </c>
      <c r="L783" s="85">
        <v>1.7449149904000001</v>
      </c>
      <c r="M783" s="85">
        <v>1.7449149904000001</v>
      </c>
      <c r="N783" s="85">
        <v>3.7381585856999999</v>
      </c>
      <c r="O783" s="85">
        <v>3.7381585856999999</v>
      </c>
    </row>
    <row r="784" spans="1:15" customFormat="1" x14ac:dyDescent="0.3">
      <c r="A784" s="58" t="s">
        <v>306</v>
      </c>
      <c r="B784" s="59">
        <v>18.859177302100001</v>
      </c>
      <c r="C784" s="60">
        <v>0.41541496417447099</v>
      </c>
      <c r="D784" s="67">
        <v>0.68745289439999901</v>
      </c>
      <c r="E784" s="68">
        <v>29.8768673766582</v>
      </c>
      <c r="F784" s="67">
        <v>11.0381401639</v>
      </c>
      <c r="G784" s="68">
        <v>43.0641603432342</v>
      </c>
      <c r="H784" s="92">
        <v>2.6491456891</v>
      </c>
      <c r="I784" s="93">
        <v>31.433363753577702</v>
      </c>
      <c r="J784" s="92">
        <v>5.1088801000000004</v>
      </c>
      <c r="K784" s="93">
        <v>92.339228377589805</v>
      </c>
      <c r="L784" s="92">
        <v>0</v>
      </c>
      <c r="M784" s="93">
        <v>0</v>
      </c>
      <c r="N784" s="92">
        <v>1.3535723415000001</v>
      </c>
      <c r="O784" s="93">
        <v>36.209601879330997</v>
      </c>
    </row>
    <row r="785" spans="1:15" customFormat="1" x14ac:dyDescent="0.3">
      <c r="A785" s="58" t="s">
        <v>307</v>
      </c>
      <c r="B785" s="61">
        <v>15.9263427136</v>
      </c>
      <c r="C785" s="62">
        <v>0.350812815523177</v>
      </c>
      <c r="D785" s="69">
        <v>0.35154047869999999</v>
      </c>
      <c r="E785" s="70">
        <v>15.278033368109799</v>
      </c>
      <c r="F785" s="69">
        <v>11.1556553666</v>
      </c>
      <c r="G785" s="70">
        <v>43.522633732473402</v>
      </c>
      <c r="H785" s="94">
        <v>3.0987116925999998</v>
      </c>
      <c r="I785" s="95">
        <v>36.767676538790603</v>
      </c>
      <c r="J785" s="94">
        <v>0</v>
      </c>
      <c r="K785" s="95">
        <v>0</v>
      </c>
      <c r="L785" s="94">
        <v>0.87084878479999805</v>
      </c>
      <c r="M785" s="95">
        <v>49.907805800921501</v>
      </c>
      <c r="N785" s="94">
        <v>0.44958639090000002</v>
      </c>
      <c r="O785" s="95">
        <v>12.0269480438806</v>
      </c>
    </row>
    <row r="786" spans="1:15" customFormat="1" x14ac:dyDescent="0.3">
      <c r="A786" s="58" t="s">
        <v>308</v>
      </c>
      <c r="B786" s="59">
        <v>10.6128862251</v>
      </c>
      <c r="C786" s="60">
        <v>0.23377222030235301</v>
      </c>
      <c r="D786" s="67">
        <v>1.2619603572</v>
      </c>
      <c r="E786" s="68">
        <v>54.8450992552321</v>
      </c>
      <c r="F786" s="67">
        <v>3.4380525676000002</v>
      </c>
      <c r="G786" s="68">
        <v>13.4132059242925</v>
      </c>
      <c r="H786" s="92">
        <v>2.6799574390999998</v>
      </c>
      <c r="I786" s="93">
        <v>31.7989597076316</v>
      </c>
      <c r="J786" s="92">
        <v>0.42384980229999902</v>
      </c>
      <c r="K786" s="93">
        <v>7.6607716224101603</v>
      </c>
      <c r="L786" s="92">
        <v>0.87406620560000103</v>
      </c>
      <c r="M786" s="93">
        <v>50.092194199078499</v>
      </c>
      <c r="N786" s="92">
        <v>1.9349998532999999</v>
      </c>
      <c r="O786" s="93">
        <v>51.763450076788402</v>
      </c>
    </row>
    <row r="787" spans="1:15" customFormat="1" x14ac:dyDescent="0.3">
      <c r="A787" s="65" t="s">
        <v>1</v>
      </c>
      <c r="H787" s="84"/>
      <c r="I787" s="84"/>
      <c r="J787" s="84"/>
      <c r="K787" s="84"/>
      <c r="L787" s="84"/>
      <c r="M787" s="84"/>
      <c r="N787" s="84"/>
      <c r="O787" s="84"/>
    </row>
    <row r="788" spans="1:15" customFormat="1" x14ac:dyDescent="0.3">
      <c r="A788" s="65" t="s">
        <v>1</v>
      </c>
      <c r="H788" s="84"/>
      <c r="I788" s="84"/>
      <c r="J788" s="84"/>
      <c r="K788" s="84"/>
      <c r="L788" s="84"/>
      <c r="M788" s="84"/>
      <c r="N788" s="84"/>
      <c r="O788" s="84"/>
    </row>
    <row r="789" spans="1:15" customFormat="1" x14ac:dyDescent="0.3">
      <c r="A789" s="53" t="s">
        <v>418</v>
      </c>
      <c r="H789" s="84"/>
      <c r="I789" s="84"/>
      <c r="J789" s="84"/>
      <c r="K789" s="84"/>
      <c r="L789" s="84"/>
      <c r="M789" s="84"/>
      <c r="N789" s="84"/>
      <c r="O789" s="84"/>
    </row>
    <row r="790" spans="1:15" customFormat="1" x14ac:dyDescent="0.3">
      <c r="A790" s="54" t="s">
        <v>1</v>
      </c>
      <c r="H790" s="84"/>
      <c r="I790" s="84"/>
      <c r="J790" s="84"/>
      <c r="K790" s="84"/>
      <c r="L790" s="84"/>
      <c r="M790" s="84"/>
      <c r="N790" s="84"/>
      <c r="O790" s="84"/>
    </row>
    <row r="791" spans="1:15" customFormat="1" ht="25.5" customHeight="1" x14ac:dyDescent="0.3">
      <c r="A791" s="114" t="s">
        <v>1</v>
      </c>
      <c r="B791" s="113" t="s">
        <v>502</v>
      </c>
      <c r="C791" s="113" t="s">
        <v>1</v>
      </c>
      <c r="D791" s="113" t="s">
        <v>496</v>
      </c>
      <c r="E791" s="113" t="s">
        <v>1</v>
      </c>
      <c r="F791" s="113" t="s">
        <v>497</v>
      </c>
      <c r="G791" s="113" t="s">
        <v>1</v>
      </c>
      <c r="H791" s="116" t="s">
        <v>498</v>
      </c>
      <c r="I791" s="116" t="s">
        <v>1</v>
      </c>
      <c r="J791" s="116" t="s">
        <v>499</v>
      </c>
      <c r="K791" s="116" t="s">
        <v>1</v>
      </c>
      <c r="L791" s="116" t="s">
        <v>500</v>
      </c>
      <c r="M791" s="116" t="s">
        <v>1</v>
      </c>
      <c r="N791" s="116" t="s">
        <v>501</v>
      </c>
      <c r="O791" s="116" t="s">
        <v>1</v>
      </c>
    </row>
    <row r="792" spans="1:15" customFormat="1" x14ac:dyDescent="0.3">
      <c r="A792" s="115" t="s">
        <v>1</v>
      </c>
      <c r="B792" s="55" t="s">
        <v>14</v>
      </c>
      <c r="C792" s="55" t="s">
        <v>15</v>
      </c>
      <c r="D792" s="55" t="s">
        <v>14</v>
      </c>
      <c r="E792" s="55" t="s">
        <v>15</v>
      </c>
      <c r="F792" s="55" t="s">
        <v>14</v>
      </c>
      <c r="G792" s="55" t="s">
        <v>15</v>
      </c>
      <c r="H792" s="80" t="s">
        <v>14</v>
      </c>
      <c r="I792" s="80" t="s">
        <v>15</v>
      </c>
      <c r="J792" s="80" t="s">
        <v>14</v>
      </c>
      <c r="K792" s="80" t="s">
        <v>15</v>
      </c>
      <c r="L792" s="80" t="s">
        <v>14</v>
      </c>
      <c r="M792" s="80" t="s">
        <v>15</v>
      </c>
      <c r="N792" s="80" t="s">
        <v>14</v>
      </c>
      <c r="O792" s="80" t="s">
        <v>15</v>
      </c>
    </row>
    <row r="793" spans="1:15" customFormat="1" x14ac:dyDescent="0.3">
      <c r="A793" s="56" t="s">
        <v>16</v>
      </c>
      <c r="B793" s="57">
        <v>431.74732789839999</v>
      </c>
      <c r="C793" s="57">
        <v>431.74732789839999</v>
      </c>
      <c r="D793" s="57">
        <v>21.681693967099999</v>
      </c>
      <c r="E793" s="57">
        <v>21.681693967099999</v>
      </c>
      <c r="F793" s="57">
        <v>157.9993429399</v>
      </c>
      <c r="G793" s="57">
        <v>157.9993429399</v>
      </c>
      <c r="H793" s="85">
        <v>104.3648263461</v>
      </c>
      <c r="I793" s="85">
        <v>104.3648263461</v>
      </c>
      <c r="J793" s="85">
        <v>30.170967813600001</v>
      </c>
      <c r="K793" s="85">
        <v>30.170967813600001</v>
      </c>
      <c r="L793" s="85">
        <v>76.945113983100001</v>
      </c>
      <c r="M793" s="85">
        <v>76.945113983100001</v>
      </c>
      <c r="N793" s="85">
        <v>56.802504732000003</v>
      </c>
      <c r="O793" s="85">
        <v>56.802504732000003</v>
      </c>
    </row>
    <row r="794" spans="1:15" customFormat="1" x14ac:dyDescent="0.3">
      <c r="A794" s="58" t="s">
        <v>306</v>
      </c>
      <c r="B794" s="59">
        <v>86.154629360599998</v>
      </c>
      <c r="C794" s="60">
        <v>0.19954872628852499</v>
      </c>
      <c r="D794" s="67">
        <v>4.0462258780999996</v>
      </c>
      <c r="E794" s="68">
        <v>18.6619453454134</v>
      </c>
      <c r="F794" s="59">
        <v>42.089111014700002</v>
      </c>
      <c r="G794" s="60">
        <v>0.26638788637690702</v>
      </c>
      <c r="H794" s="86">
        <v>6.0659133043000004</v>
      </c>
      <c r="I794" s="88">
        <v>5.8122199946789598E-2</v>
      </c>
      <c r="J794" s="86">
        <v>3.7651522521000098</v>
      </c>
      <c r="K794" s="87">
        <v>0.124793883821082</v>
      </c>
      <c r="L794" s="86">
        <v>18.383899445099999</v>
      </c>
      <c r="M794" s="87">
        <v>0.238922245915937</v>
      </c>
      <c r="N794" s="86">
        <v>12.95979883</v>
      </c>
      <c r="O794" s="87">
        <v>0.22815541130000599</v>
      </c>
    </row>
    <row r="795" spans="1:15" customFormat="1" x14ac:dyDescent="0.3">
      <c r="A795" s="58" t="s">
        <v>307</v>
      </c>
      <c r="B795" s="61">
        <v>110.7983007582</v>
      </c>
      <c r="C795" s="62">
        <v>0.25662764677092198</v>
      </c>
      <c r="D795" s="69">
        <v>1.9812497602000001</v>
      </c>
      <c r="E795" s="70">
        <v>9.13789191567027</v>
      </c>
      <c r="F795" s="61">
        <v>45.081443467100001</v>
      </c>
      <c r="G795" s="62">
        <v>0.28532677812621099</v>
      </c>
      <c r="H795" s="89">
        <v>22.852936256</v>
      </c>
      <c r="I795" s="90">
        <v>0.218971631114624</v>
      </c>
      <c r="J795" s="89">
        <v>6.9149560024000198</v>
      </c>
      <c r="K795" s="90">
        <v>0.229192382727709</v>
      </c>
      <c r="L795" s="89">
        <v>12.1055241455</v>
      </c>
      <c r="M795" s="90">
        <v>0.15732674264617799</v>
      </c>
      <c r="N795" s="89">
        <v>25.039561838400001</v>
      </c>
      <c r="O795" s="91">
        <v>0.440817917388312</v>
      </c>
    </row>
    <row r="796" spans="1:15" customFormat="1" x14ac:dyDescent="0.3">
      <c r="A796" s="58" t="s">
        <v>308</v>
      </c>
      <c r="B796" s="59">
        <v>234.794397779599</v>
      </c>
      <c r="C796" s="60">
        <v>0.54382362694055297</v>
      </c>
      <c r="D796" s="67">
        <v>15.654218328800001</v>
      </c>
      <c r="E796" s="68">
        <v>72.200162738916305</v>
      </c>
      <c r="F796" s="59">
        <v>70.828788458100206</v>
      </c>
      <c r="G796" s="64">
        <v>0.44828533549688199</v>
      </c>
      <c r="H796" s="86">
        <v>75.445976785799999</v>
      </c>
      <c r="I796" s="91">
        <v>0.72290616893858595</v>
      </c>
      <c r="J796" s="86">
        <v>19.490859559099999</v>
      </c>
      <c r="K796" s="87">
        <v>0.64601373345120905</v>
      </c>
      <c r="L796" s="86">
        <v>46.455690392500003</v>
      </c>
      <c r="M796" s="87">
        <v>0.60375101143788501</v>
      </c>
      <c r="N796" s="86">
        <v>18.803144063600101</v>
      </c>
      <c r="O796" s="88">
        <v>0.33102667131168201</v>
      </c>
    </row>
    <row r="797" spans="1:15" customFormat="1" x14ac:dyDescent="0.3">
      <c r="A797" s="65" t="s">
        <v>1</v>
      </c>
      <c r="H797" s="84"/>
      <c r="I797" s="84"/>
      <c r="J797" s="84"/>
      <c r="K797" s="84"/>
      <c r="L797" s="84"/>
      <c r="M797" s="84"/>
      <c r="N797" s="84"/>
      <c r="O797" s="84"/>
    </row>
    <row r="798" spans="1:15" customFormat="1" x14ac:dyDescent="0.3">
      <c r="A798" s="65" t="s">
        <v>1</v>
      </c>
      <c r="H798" s="84"/>
      <c r="I798" s="84"/>
      <c r="J798" s="84"/>
      <c r="K798" s="84"/>
      <c r="L798" s="84"/>
      <c r="M798" s="84"/>
      <c r="N798" s="84"/>
      <c r="O798" s="84"/>
    </row>
    <row r="799" spans="1:15" customFormat="1" x14ac:dyDescent="0.3">
      <c r="A799" s="53" t="s">
        <v>419</v>
      </c>
      <c r="H799" s="84"/>
      <c r="I799" s="84"/>
      <c r="J799" s="84"/>
      <c r="K799" s="84"/>
      <c r="L799" s="84"/>
      <c r="M799" s="84"/>
      <c r="N799" s="84"/>
      <c r="O799" s="84"/>
    </row>
    <row r="800" spans="1:15" customFormat="1" x14ac:dyDescent="0.3">
      <c r="A800" s="54" t="s">
        <v>1</v>
      </c>
      <c r="H800" s="84"/>
      <c r="I800" s="84"/>
      <c r="J800" s="84"/>
      <c r="K800" s="84"/>
      <c r="L800" s="84"/>
      <c r="M800" s="84"/>
      <c r="N800" s="84"/>
      <c r="O800" s="84"/>
    </row>
    <row r="801" spans="1:15" customFormat="1" ht="25.5" customHeight="1" x14ac:dyDescent="0.3">
      <c r="A801" s="114" t="s">
        <v>1</v>
      </c>
      <c r="B801" s="113" t="s">
        <v>502</v>
      </c>
      <c r="C801" s="113" t="s">
        <v>1</v>
      </c>
      <c r="D801" s="113" t="s">
        <v>496</v>
      </c>
      <c r="E801" s="113" t="s">
        <v>1</v>
      </c>
      <c r="F801" s="113" t="s">
        <v>497</v>
      </c>
      <c r="G801" s="113" t="s">
        <v>1</v>
      </c>
      <c r="H801" s="116" t="s">
        <v>498</v>
      </c>
      <c r="I801" s="116" t="s">
        <v>1</v>
      </c>
      <c r="J801" s="116" t="s">
        <v>499</v>
      </c>
      <c r="K801" s="116" t="s">
        <v>1</v>
      </c>
      <c r="L801" s="116" t="s">
        <v>500</v>
      </c>
      <c r="M801" s="116" t="s">
        <v>1</v>
      </c>
      <c r="N801" s="116" t="s">
        <v>501</v>
      </c>
      <c r="O801" s="116" t="s">
        <v>1</v>
      </c>
    </row>
    <row r="802" spans="1:15" customFormat="1" x14ac:dyDescent="0.3">
      <c r="A802" s="115" t="s">
        <v>1</v>
      </c>
      <c r="B802" s="55" t="s">
        <v>14</v>
      </c>
      <c r="C802" s="55" t="s">
        <v>15</v>
      </c>
      <c r="D802" s="55" t="s">
        <v>14</v>
      </c>
      <c r="E802" s="55" t="s">
        <v>15</v>
      </c>
      <c r="F802" s="55" t="s">
        <v>14</v>
      </c>
      <c r="G802" s="55" t="s">
        <v>15</v>
      </c>
      <c r="H802" s="80" t="s">
        <v>14</v>
      </c>
      <c r="I802" s="80" t="s">
        <v>15</v>
      </c>
      <c r="J802" s="80" t="s">
        <v>14</v>
      </c>
      <c r="K802" s="80" t="s">
        <v>15</v>
      </c>
      <c r="L802" s="80" t="s">
        <v>14</v>
      </c>
      <c r="M802" s="80" t="s">
        <v>15</v>
      </c>
      <c r="N802" s="80" t="s">
        <v>14</v>
      </c>
      <c r="O802" s="80" t="s">
        <v>15</v>
      </c>
    </row>
    <row r="803" spans="1:15" customFormat="1" x14ac:dyDescent="0.3">
      <c r="A803" s="56" t="s">
        <v>16</v>
      </c>
      <c r="B803" s="57">
        <v>190.52278972920001</v>
      </c>
      <c r="C803" s="57">
        <v>190.52278972920001</v>
      </c>
      <c r="D803" s="57">
        <v>10.27353944</v>
      </c>
      <c r="E803" s="57">
        <v>10.27353944</v>
      </c>
      <c r="F803" s="57">
        <v>80.476658759100005</v>
      </c>
      <c r="G803" s="57">
        <v>80.476658759100005</v>
      </c>
      <c r="H803" s="85">
        <v>33.597361029200002</v>
      </c>
      <c r="I803" s="85">
        <v>33.597361029200002</v>
      </c>
      <c r="J803" s="85">
        <v>22.8872694712</v>
      </c>
      <c r="K803" s="85">
        <v>22.8872694712</v>
      </c>
      <c r="L803" s="85">
        <v>29.893311259699999</v>
      </c>
      <c r="M803" s="85">
        <v>29.893311259699999</v>
      </c>
      <c r="N803" s="85">
        <v>23.508096131999999</v>
      </c>
      <c r="O803" s="85">
        <v>23.508096131999999</v>
      </c>
    </row>
    <row r="804" spans="1:15" customFormat="1" x14ac:dyDescent="0.3">
      <c r="A804" s="58" t="s">
        <v>306</v>
      </c>
      <c r="B804" s="59">
        <v>51.007251478999997</v>
      </c>
      <c r="C804" s="60">
        <v>0.26772257298719598</v>
      </c>
      <c r="D804" s="67">
        <v>3.4654473969000001</v>
      </c>
      <c r="E804" s="68">
        <v>33.731776834450002</v>
      </c>
      <c r="F804" s="59">
        <v>16.050295140500001</v>
      </c>
      <c r="G804" s="60">
        <v>0.19944037672519699</v>
      </c>
      <c r="H804" s="92">
        <v>5.9468476086000104</v>
      </c>
      <c r="I804" s="93">
        <v>17.700341415004299</v>
      </c>
      <c r="J804" s="92">
        <v>4.2091045071000002</v>
      </c>
      <c r="K804" s="93">
        <v>18.390592693446902</v>
      </c>
      <c r="L804" s="92">
        <v>8.7700390235999901</v>
      </c>
      <c r="M804" s="93">
        <v>29.337797166094301</v>
      </c>
      <c r="N804" s="92">
        <v>13.1832400317</v>
      </c>
      <c r="O804" s="96">
        <v>56.079573427277801</v>
      </c>
    </row>
    <row r="805" spans="1:15" customFormat="1" x14ac:dyDescent="0.3">
      <c r="A805" s="58" t="s">
        <v>307</v>
      </c>
      <c r="B805" s="61">
        <v>57.386222521600097</v>
      </c>
      <c r="C805" s="62">
        <v>0.30120397986595698</v>
      </c>
      <c r="D805" s="69">
        <v>1.6454739044</v>
      </c>
      <c r="E805" s="70">
        <v>16.0166212823728</v>
      </c>
      <c r="F805" s="61">
        <v>27.377917113100001</v>
      </c>
      <c r="G805" s="62">
        <v>0.34019699047215002</v>
      </c>
      <c r="H805" s="94">
        <v>13.7048775022</v>
      </c>
      <c r="I805" s="95">
        <v>40.791529698683398</v>
      </c>
      <c r="J805" s="94">
        <v>11.912213703999999</v>
      </c>
      <c r="K805" s="95">
        <v>52.047334519260303</v>
      </c>
      <c r="L805" s="94">
        <v>1.1574203087999999</v>
      </c>
      <c r="M805" s="97">
        <v>3.8718370766785899</v>
      </c>
      <c r="N805" s="94">
        <v>6.3699727902000101</v>
      </c>
      <c r="O805" s="95">
        <v>27.096931858845799</v>
      </c>
    </row>
    <row r="806" spans="1:15" customFormat="1" x14ac:dyDescent="0.3">
      <c r="A806" s="58" t="s">
        <v>308</v>
      </c>
      <c r="B806" s="59">
        <v>82.129315728599806</v>
      </c>
      <c r="C806" s="60">
        <v>0.43107344714684598</v>
      </c>
      <c r="D806" s="67">
        <v>5.1626181387000001</v>
      </c>
      <c r="E806" s="68">
        <v>50.251601883177301</v>
      </c>
      <c r="F806" s="59">
        <v>37.048446505499903</v>
      </c>
      <c r="G806" s="60">
        <v>0.46036263280265399</v>
      </c>
      <c r="H806" s="92">
        <v>13.945635918400001</v>
      </c>
      <c r="I806" s="93">
        <v>41.508128886312299</v>
      </c>
      <c r="J806" s="92">
        <v>6.7659512600999996</v>
      </c>
      <c r="K806" s="93">
        <v>29.562072787292902</v>
      </c>
      <c r="L806" s="92">
        <v>19.965851927300001</v>
      </c>
      <c r="M806" s="93">
        <v>66.790365757227207</v>
      </c>
      <c r="N806" s="92">
        <v>3.9548833101</v>
      </c>
      <c r="O806" s="97">
        <v>16.8234947138764</v>
      </c>
    </row>
    <row r="807" spans="1:15" customFormat="1" x14ac:dyDescent="0.3">
      <c r="A807" s="65" t="s">
        <v>1</v>
      </c>
      <c r="H807" s="84"/>
      <c r="I807" s="84"/>
      <c r="J807" s="84"/>
      <c r="K807" s="84"/>
      <c r="L807" s="84"/>
      <c r="M807" s="84"/>
      <c r="N807" s="84"/>
      <c r="O807" s="84"/>
    </row>
    <row r="808" spans="1:15" customFormat="1" x14ac:dyDescent="0.3">
      <c r="A808" s="65" t="s">
        <v>1</v>
      </c>
      <c r="H808" s="84"/>
      <c r="I808" s="84"/>
      <c r="J808" s="84"/>
      <c r="K808" s="84"/>
      <c r="L808" s="84"/>
      <c r="M808" s="84"/>
      <c r="N808" s="84"/>
      <c r="O808" s="84"/>
    </row>
    <row r="809" spans="1:15" customFormat="1" x14ac:dyDescent="0.3">
      <c r="A809" s="53" t="s">
        <v>420</v>
      </c>
      <c r="H809" s="84"/>
      <c r="I809" s="84"/>
      <c r="J809" s="84"/>
      <c r="K809" s="84"/>
      <c r="L809" s="84"/>
      <c r="M809" s="84"/>
      <c r="N809" s="84"/>
      <c r="O809" s="84"/>
    </row>
    <row r="810" spans="1:15" customFormat="1" x14ac:dyDescent="0.3">
      <c r="A810" s="54" t="s">
        <v>1</v>
      </c>
      <c r="H810" s="84"/>
      <c r="I810" s="84"/>
      <c r="J810" s="84"/>
      <c r="K810" s="84"/>
      <c r="L810" s="84"/>
      <c r="M810" s="84"/>
      <c r="N810" s="84"/>
      <c r="O810" s="84"/>
    </row>
    <row r="811" spans="1:15" customFormat="1" ht="25.5" customHeight="1" x14ac:dyDescent="0.3">
      <c r="A811" s="114" t="s">
        <v>1</v>
      </c>
      <c r="B811" s="113" t="s">
        <v>502</v>
      </c>
      <c r="C811" s="113" t="s">
        <v>1</v>
      </c>
      <c r="D811" s="113" t="s">
        <v>496</v>
      </c>
      <c r="E811" s="113" t="s">
        <v>1</v>
      </c>
      <c r="F811" s="113" t="s">
        <v>497</v>
      </c>
      <c r="G811" s="113" t="s">
        <v>1</v>
      </c>
      <c r="H811" s="116" t="s">
        <v>498</v>
      </c>
      <c r="I811" s="116" t="s">
        <v>1</v>
      </c>
      <c r="J811" s="116" t="s">
        <v>499</v>
      </c>
      <c r="K811" s="116" t="s">
        <v>1</v>
      </c>
      <c r="L811" s="116" t="s">
        <v>500</v>
      </c>
      <c r="M811" s="116" t="s">
        <v>1</v>
      </c>
      <c r="N811" s="116" t="s">
        <v>501</v>
      </c>
      <c r="O811" s="116" t="s">
        <v>1</v>
      </c>
    </row>
    <row r="812" spans="1:15" customFormat="1" x14ac:dyDescent="0.3">
      <c r="A812" s="115" t="s">
        <v>1</v>
      </c>
      <c r="B812" s="55" t="s">
        <v>14</v>
      </c>
      <c r="C812" s="55" t="s">
        <v>15</v>
      </c>
      <c r="D812" s="55" t="s">
        <v>14</v>
      </c>
      <c r="E812" s="55" t="s">
        <v>15</v>
      </c>
      <c r="F812" s="55" t="s">
        <v>14</v>
      </c>
      <c r="G812" s="55" t="s">
        <v>15</v>
      </c>
      <c r="H812" s="80" t="s">
        <v>14</v>
      </c>
      <c r="I812" s="80" t="s">
        <v>15</v>
      </c>
      <c r="J812" s="80" t="s">
        <v>14</v>
      </c>
      <c r="K812" s="80" t="s">
        <v>15</v>
      </c>
      <c r="L812" s="80" t="s">
        <v>14</v>
      </c>
      <c r="M812" s="80" t="s">
        <v>15</v>
      </c>
      <c r="N812" s="80" t="s">
        <v>14</v>
      </c>
      <c r="O812" s="80" t="s">
        <v>15</v>
      </c>
    </row>
    <row r="813" spans="1:15" customFormat="1" x14ac:dyDescent="0.3">
      <c r="A813" s="56" t="s">
        <v>16</v>
      </c>
      <c r="B813" s="57">
        <v>295.90253244079997</v>
      </c>
      <c r="C813" s="57">
        <v>295.90253244079997</v>
      </c>
      <c r="D813" s="57">
        <v>3.9150360415000001</v>
      </c>
      <c r="E813" s="57">
        <v>3.9150360415000001</v>
      </c>
      <c r="F813" s="57">
        <v>27.1110243386</v>
      </c>
      <c r="G813" s="57">
        <v>27.1110243386</v>
      </c>
      <c r="H813" s="85">
        <v>162.947098813</v>
      </c>
      <c r="I813" s="85">
        <v>162.947098813</v>
      </c>
      <c r="J813" s="85">
        <v>49.706397778899998</v>
      </c>
      <c r="K813" s="85">
        <v>49.706397778899998</v>
      </c>
      <c r="L813" s="85">
        <v>64.312106312599994</v>
      </c>
      <c r="M813" s="85">
        <v>64.312106312599994</v>
      </c>
      <c r="N813" s="85">
        <v>10.474181138200001</v>
      </c>
      <c r="O813" s="85">
        <v>10.474181138200001</v>
      </c>
    </row>
    <row r="814" spans="1:15" customFormat="1" x14ac:dyDescent="0.3">
      <c r="A814" s="58" t="s">
        <v>306</v>
      </c>
      <c r="B814" s="59">
        <v>59.647536286599802</v>
      </c>
      <c r="C814" s="60">
        <v>0.201578323086956</v>
      </c>
      <c r="D814" s="67">
        <v>0</v>
      </c>
      <c r="E814" s="68">
        <v>0</v>
      </c>
      <c r="F814" s="59">
        <v>5.1993073812999997</v>
      </c>
      <c r="G814" s="60">
        <v>0.19177834508810301</v>
      </c>
      <c r="H814" s="86">
        <v>34.301734273299999</v>
      </c>
      <c r="I814" s="87">
        <v>0.21050840747195601</v>
      </c>
      <c r="J814" s="86">
        <v>6.9607533476999999</v>
      </c>
      <c r="K814" s="87">
        <v>0.14003737262680499</v>
      </c>
      <c r="L814" s="86">
        <v>18.120394498900001</v>
      </c>
      <c r="M814" s="87">
        <v>0.28175713000010799</v>
      </c>
      <c r="N814" s="92">
        <v>0</v>
      </c>
      <c r="O814" s="93">
        <v>0</v>
      </c>
    </row>
    <row r="815" spans="1:15" customFormat="1" x14ac:dyDescent="0.3">
      <c r="A815" s="58" t="s">
        <v>307</v>
      </c>
      <c r="B815" s="61">
        <v>69.891787150199804</v>
      </c>
      <c r="C815" s="62">
        <v>0.23619867857732199</v>
      </c>
      <c r="D815" s="69">
        <v>0</v>
      </c>
      <c r="E815" s="70">
        <v>0</v>
      </c>
      <c r="F815" s="61">
        <v>10.212450366500001</v>
      </c>
      <c r="G815" s="62">
        <v>0.376689948670061</v>
      </c>
      <c r="H815" s="89">
        <v>33.114300590100001</v>
      </c>
      <c r="I815" s="90">
        <v>0.20322117319868599</v>
      </c>
      <c r="J815" s="89">
        <v>9.7182849949999994</v>
      </c>
      <c r="K815" s="90">
        <v>0.19551376541563301</v>
      </c>
      <c r="L815" s="89">
        <v>20.111130305</v>
      </c>
      <c r="M815" s="90">
        <v>0.312711423370997</v>
      </c>
      <c r="N815" s="94">
        <v>1.7297125284999999</v>
      </c>
      <c r="O815" s="95">
        <v>16.514059721495801</v>
      </c>
    </row>
    <row r="816" spans="1:15" customFormat="1" x14ac:dyDescent="0.3">
      <c r="A816" s="58" t="s">
        <v>308</v>
      </c>
      <c r="B816" s="59">
        <v>166.363209004</v>
      </c>
      <c r="C816" s="60">
        <v>0.56222299833572298</v>
      </c>
      <c r="D816" s="67">
        <v>3.9150360415000001</v>
      </c>
      <c r="E816" s="68">
        <v>100</v>
      </c>
      <c r="F816" s="59">
        <v>11.699266590800001</v>
      </c>
      <c r="G816" s="60">
        <v>0.43153170624183601</v>
      </c>
      <c r="H816" s="86">
        <v>95.531063949599996</v>
      </c>
      <c r="I816" s="87">
        <v>0.58627041932935897</v>
      </c>
      <c r="J816" s="86">
        <v>33.027359436199902</v>
      </c>
      <c r="K816" s="87">
        <v>0.66444886195756203</v>
      </c>
      <c r="L816" s="86">
        <v>26.0805815086999</v>
      </c>
      <c r="M816" s="87">
        <v>0.40553144662889601</v>
      </c>
      <c r="N816" s="92">
        <v>8.7444686097000002</v>
      </c>
      <c r="O816" s="93">
        <v>83.485940278504202</v>
      </c>
    </row>
    <row r="817" spans="1:15" customFormat="1" x14ac:dyDescent="0.3">
      <c r="A817" s="65" t="s">
        <v>1</v>
      </c>
      <c r="H817" s="84"/>
      <c r="I817" s="84"/>
      <c r="J817" s="84"/>
      <c r="K817" s="84"/>
      <c r="L817" s="84"/>
      <c r="M817" s="84"/>
      <c r="N817" s="84"/>
      <c r="O817" s="84"/>
    </row>
    <row r="818" spans="1:15" customFormat="1" x14ac:dyDescent="0.3">
      <c r="A818" s="65" t="s">
        <v>1</v>
      </c>
      <c r="H818" s="84"/>
      <c r="I818" s="84"/>
      <c r="J818" s="84"/>
      <c r="K818" s="84"/>
      <c r="L818" s="84"/>
      <c r="M818" s="84"/>
      <c r="N818" s="84"/>
      <c r="O818" s="84"/>
    </row>
    <row r="819" spans="1:15" customFormat="1" x14ac:dyDescent="0.3">
      <c r="A819" s="53" t="s">
        <v>421</v>
      </c>
      <c r="H819" s="84"/>
      <c r="I819" s="84"/>
      <c r="J819" s="84"/>
      <c r="K819" s="84"/>
      <c r="L819" s="84"/>
      <c r="M819" s="84"/>
      <c r="N819" s="84"/>
      <c r="O819" s="84"/>
    </row>
    <row r="820" spans="1:15" customFormat="1" x14ac:dyDescent="0.3">
      <c r="A820" s="54" t="s">
        <v>1</v>
      </c>
      <c r="H820" s="84"/>
      <c r="I820" s="84"/>
      <c r="J820" s="84"/>
      <c r="K820" s="84"/>
      <c r="L820" s="84"/>
      <c r="M820" s="84"/>
      <c r="N820" s="84"/>
      <c r="O820" s="84"/>
    </row>
    <row r="821" spans="1:15" customFormat="1" ht="25.5" customHeight="1" x14ac:dyDescent="0.3">
      <c r="A821" s="114" t="s">
        <v>1</v>
      </c>
      <c r="B821" s="113" t="s">
        <v>502</v>
      </c>
      <c r="C821" s="113" t="s">
        <v>1</v>
      </c>
      <c r="D821" s="113" t="s">
        <v>496</v>
      </c>
      <c r="E821" s="113" t="s">
        <v>1</v>
      </c>
      <c r="F821" s="113" t="s">
        <v>497</v>
      </c>
      <c r="G821" s="113" t="s">
        <v>1</v>
      </c>
      <c r="H821" s="116" t="s">
        <v>498</v>
      </c>
      <c r="I821" s="116" t="s">
        <v>1</v>
      </c>
      <c r="J821" s="116" t="s">
        <v>499</v>
      </c>
      <c r="K821" s="116" t="s">
        <v>1</v>
      </c>
      <c r="L821" s="116" t="s">
        <v>500</v>
      </c>
      <c r="M821" s="116" t="s">
        <v>1</v>
      </c>
      <c r="N821" s="116" t="s">
        <v>501</v>
      </c>
      <c r="O821" s="116" t="s">
        <v>1</v>
      </c>
    </row>
    <row r="822" spans="1:15" customFormat="1" x14ac:dyDescent="0.3">
      <c r="A822" s="115" t="s">
        <v>1</v>
      </c>
      <c r="B822" s="55" t="s">
        <v>14</v>
      </c>
      <c r="C822" s="55" t="s">
        <v>15</v>
      </c>
      <c r="D822" s="55" t="s">
        <v>14</v>
      </c>
      <c r="E822" s="55" t="s">
        <v>15</v>
      </c>
      <c r="F822" s="55" t="s">
        <v>14</v>
      </c>
      <c r="G822" s="55" t="s">
        <v>15</v>
      </c>
      <c r="H822" s="80" t="s">
        <v>14</v>
      </c>
      <c r="I822" s="80" t="s">
        <v>15</v>
      </c>
      <c r="J822" s="80" t="s">
        <v>14</v>
      </c>
      <c r="K822" s="80" t="s">
        <v>15</v>
      </c>
      <c r="L822" s="80" t="s">
        <v>14</v>
      </c>
      <c r="M822" s="80" t="s">
        <v>15</v>
      </c>
      <c r="N822" s="80" t="s">
        <v>14</v>
      </c>
      <c r="O822" s="80" t="s">
        <v>15</v>
      </c>
    </row>
    <row r="823" spans="1:15" customFormat="1" x14ac:dyDescent="0.3">
      <c r="A823" s="56" t="s">
        <v>16</v>
      </c>
      <c r="B823" s="57">
        <v>15.8760596873</v>
      </c>
      <c r="C823" s="57">
        <v>15.8760596873</v>
      </c>
      <c r="D823" s="57">
        <v>0</v>
      </c>
      <c r="E823" s="57">
        <v>0</v>
      </c>
      <c r="F823" s="57">
        <v>3.3639603343000002</v>
      </c>
      <c r="G823" s="57">
        <v>3.3639603343000002</v>
      </c>
      <c r="H823" s="85">
        <v>4.6657133372999997</v>
      </c>
      <c r="I823" s="85">
        <v>4.6657133372999997</v>
      </c>
      <c r="J823" s="85">
        <v>1.9186685497</v>
      </c>
      <c r="K823" s="85">
        <v>1.9186685497</v>
      </c>
      <c r="L823" s="85">
        <v>1.6560283794999999</v>
      </c>
      <c r="M823" s="85">
        <v>1.6560283794999999</v>
      </c>
      <c r="N823" s="85">
        <v>5.3370003278000002</v>
      </c>
      <c r="O823" s="85">
        <v>5.3370003278000002</v>
      </c>
    </row>
    <row r="824" spans="1:15" customFormat="1" x14ac:dyDescent="0.3">
      <c r="A824" s="58" t="s">
        <v>306</v>
      </c>
      <c r="B824" s="67">
        <v>4.9136814980999999</v>
      </c>
      <c r="C824" s="68">
        <v>30.9502584071958</v>
      </c>
      <c r="D824" s="67"/>
      <c r="E824" s="68"/>
      <c r="F824" s="67">
        <v>0</v>
      </c>
      <c r="G824" s="68">
        <v>0</v>
      </c>
      <c r="H824" s="92">
        <v>1.4885710141999999</v>
      </c>
      <c r="I824" s="93">
        <v>31.904467904181601</v>
      </c>
      <c r="J824" s="92">
        <v>0.85335730839999802</v>
      </c>
      <c r="K824" s="93">
        <v>44.476536008964601</v>
      </c>
      <c r="L824" s="92">
        <v>0</v>
      </c>
      <c r="M824" s="93">
        <v>0</v>
      </c>
      <c r="N824" s="92">
        <v>2.5717531755</v>
      </c>
      <c r="O824" s="93">
        <v>48.187240351175298</v>
      </c>
    </row>
    <row r="825" spans="1:15" customFormat="1" x14ac:dyDescent="0.3">
      <c r="A825" s="58" t="s">
        <v>307</v>
      </c>
      <c r="B825" s="69">
        <v>1.0653112413000001</v>
      </c>
      <c r="C825" s="70">
        <v>6.7101740751969601</v>
      </c>
      <c r="D825" s="69"/>
      <c r="E825" s="70"/>
      <c r="F825" s="69">
        <v>0</v>
      </c>
      <c r="G825" s="70">
        <v>0</v>
      </c>
      <c r="H825" s="94">
        <v>1.0653112413000001</v>
      </c>
      <c r="I825" s="95">
        <v>22.832762415628501</v>
      </c>
      <c r="J825" s="94">
        <v>1.0653112413000001</v>
      </c>
      <c r="K825" s="95">
        <v>55.523463991035399</v>
      </c>
      <c r="L825" s="94">
        <v>0</v>
      </c>
      <c r="M825" s="95">
        <v>0</v>
      </c>
      <c r="N825" s="94">
        <v>0</v>
      </c>
      <c r="O825" s="95">
        <v>0</v>
      </c>
    </row>
    <row r="826" spans="1:15" customFormat="1" x14ac:dyDescent="0.3">
      <c r="A826" s="58" t="s">
        <v>308</v>
      </c>
      <c r="B826" s="67">
        <v>9.8970669478999707</v>
      </c>
      <c r="C826" s="68">
        <v>62.3395675176072</v>
      </c>
      <c r="D826" s="67"/>
      <c r="E826" s="68"/>
      <c r="F826" s="67">
        <v>3.36396033430001</v>
      </c>
      <c r="G826" s="68">
        <v>100</v>
      </c>
      <c r="H826" s="92">
        <v>2.1118310818000001</v>
      </c>
      <c r="I826" s="93">
        <v>45.262769680189898</v>
      </c>
      <c r="J826" s="92">
        <v>0</v>
      </c>
      <c r="K826" s="93">
        <v>0</v>
      </c>
      <c r="L826" s="92">
        <v>1.6560283794999999</v>
      </c>
      <c r="M826" s="93">
        <v>100</v>
      </c>
      <c r="N826" s="92">
        <v>2.7652471523000002</v>
      </c>
      <c r="O826" s="93">
        <v>51.812759648824702</v>
      </c>
    </row>
    <row r="827" spans="1:15" customFormat="1" x14ac:dyDescent="0.3">
      <c r="A827" s="65" t="s">
        <v>1</v>
      </c>
      <c r="H827" s="84"/>
      <c r="I827" s="84"/>
      <c r="J827" s="84"/>
      <c r="K827" s="84"/>
      <c r="L827" s="84"/>
      <c r="M827" s="84"/>
      <c r="N827" s="84"/>
      <c r="O827" s="84"/>
    </row>
    <row r="828" spans="1:15" customFormat="1" x14ac:dyDescent="0.3">
      <c r="A828" s="65" t="s">
        <v>1</v>
      </c>
      <c r="H828" s="84"/>
      <c r="I828" s="84"/>
      <c r="J828" s="84"/>
      <c r="K828" s="84"/>
      <c r="L828" s="84"/>
      <c r="M828" s="84"/>
      <c r="N828" s="84"/>
      <c r="O828" s="84"/>
    </row>
    <row r="829" spans="1:15" customFormat="1" x14ac:dyDescent="0.3">
      <c r="A829" s="53" t="s">
        <v>422</v>
      </c>
      <c r="H829" s="84"/>
      <c r="I829" s="84"/>
      <c r="J829" s="84"/>
      <c r="K829" s="84"/>
      <c r="L829" s="84"/>
      <c r="M829" s="84"/>
      <c r="N829" s="84"/>
      <c r="O829" s="84"/>
    </row>
    <row r="830" spans="1:15" customFormat="1" x14ac:dyDescent="0.3">
      <c r="A830" s="54" t="s">
        <v>1</v>
      </c>
      <c r="H830" s="84"/>
      <c r="I830" s="84"/>
      <c r="J830" s="84"/>
      <c r="K830" s="84"/>
      <c r="L830" s="84"/>
      <c r="M830" s="84"/>
      <c r="N830" s="84"/>
      <c r="O830" s="84"/>
    </row>
    <row r="831" spans="1:15" customFormat="1" ht="25.5" customHeight="1" x14ac:dyDescent="0.3">
      <c r="A831" s="114" t="s">
        <v>1</v>
      </c>
      <c r="B831" s="113" t="s">
        <v>502</v>
      </c>
      <c r="C831" s="113" t="s">
        <v>1</v>
      </c>
      <c r="D831" s="113" t="s">
        <v>496</v>
      </c>
      <c r="E831" s="113" t="s">
        <v>1</v>
      </c>
      <c r="F831" s="113" t="s">
        <v>497</v>
      </c>
      <c r="G831" s="113" t="s">
        <v>1</v>
      </c>
      <c r="H831" s="116" t="s">
        <v>498</v>
      </c>
      <c r="I831" s="116" t="s">
        <v>1</v>
      </c>
      <c r="J831" s="116" t="s">
        <v>499</v>
      </c>
      <c r="K831" s="116" t="s">
        <v>1</v>
      </c>
      <c r="L831" s="116" t="s">
        <v>500</v>
      </c>
      <c r="M831" s="116" t="s">
        <v>1</v>
      </c>
      <c r="N831" s="116" t="s">
        <v>501</v>
      </c>
      <c r="O831" s="116" t="s">
        <v>1</v>
      </c>
    </row>
    <row r="832" spans="1:15" customFormat="1" x14ac:dyDescent="0.3">
      <c r="A832" s="115" t="s">
        <v>1</v>
      </c>
      <c r="B832" s="55" t="s">
        <v>14</v>
      </c>
      <c r="C832" s="55" t="s">
        <v>15</v>
      </c>
      <c r="D832" s="55" t="s">
        <v>14</v>
      </c>
      <c r="E832" s="55" t="s">
        <v>15</v>
      </c>
      <c r="F832" s="55" t="s">
        <v>14</v>
      </c>
      <c r="G832" s="55" t="s">
        <v>15</v>
      </c>
      <c r="H832" s="80" t="s">
        <v>14</v>
      </c>
      <c r="I832" s="80" t="s">
        <v>15</v>
      </c>
      <c r="J832" s="80" t="s">
        <v>14</v>
      </c>
      <c r="K832" s="80" t="s">
        <v>15</v>
      </c>
      <c r="L832" s="80" t="s">
        <v>14</v>
      </c>
      <c r="M832" s="80" t="s">
        <v>15</v>
      </c>
      <c r="N832" s="80" t="s">
        <v>14</v>
      </c>
      <c r="O832" s="80" t="s">
        <v>15</v>
      </c>
    </row>
    <row r="833" spans="1:15" customFormat="1" x14ac:dyDescent="0.3">
      <c r="A833" s="56" t="s">
        <v>16</v>
      </c>
      <c r="B833" s="57">
        <v>43.187704279800002</v>
      </c>
      <c r="C833" s="57">
        <v>43.187704279800002</v>
      </c>
      <c r="D833" s="57">
        <v>0</v>
      </c>
      <c r="E833" s="57">
        <v>0</v>
      </c>
      <c r="F833" s="57">
        <v>13.4624147158</v>
      </c>
      <c r="G833" s="57">
        <v>13.4624147158</v>
      </c>
      <c r="H833" s="85">
        <v>9.1731048491999996</v>
      </c>
      <c r="I833" s="85">
        <v>9.1731048491999996</v>
      </c>
      <c r="J833" s="85">
        <v>5.0338148089999999</v>
      </c>
      <c r="K833" s="85">
        <v>5.0338148089999999</v>
      </c>
      <c r="L833" s="85">
        <v>14.5794083791</v>
      </c>
      <c r="M833" s="85">
        <v>14.5794083791</v>
      </c>
      <c r="N833" s="85">
        <v>5.4753526752999999</v>
      </c>
      <c r="O833" s="85">
        <v>5.4753526752999999</v>
      </c>
    </row>
    <row r="834" spans="1:15" customFormat="1" x14ac:dyDescent="0.3">
      <c r="A834" s="58" t="s">
        <v>306</v>
      </c>
      <c r="B834" s="59">
        <v>11.2109249668</v>
      </c>
      <c r="C834" s="60">
        <v>0.25958603620530102</v>
      </c>
      <c r="D834" s="67"/>
      <c r="E834" s="68"/>
      <c r="F834" s="67">
        <v>4.7080948454999998</v>
      </c>
      <c r="G834" s="68">
        <v>34.972142404544996</v>
      </c>
      <c r="H834" s="92">
        <v>0.87084878480000005</v>
      </c>
      <c r="I834" s="93">
        <v>9.4935008278679796</v>
      </c>
      <c r="J834" s="92">
        <v>0</v>
      </c>
      <c r="K834" s="93">
        <v>0</v>
      </c>
      <c r="L834" s="92">
        <v>1.4155765876999999</v>
      </c>
      <c r="M834" s="93">
        <v>9.7094240787525301</v>
      </c>
      <c r="N834" s="92">
        <v>3.7189810883999899</v>
      </c>
      <c r="O834" s="93">
        <v>67.922219972729593</v>
      </c>
    </row>
    <row r="835" spans="1:15" customFormat="1" x14ac:dyDescent="0.3">
      <c r="A835" s="58" t="s">
        <v>307</v>
      </c>
      <c r="B835" s="61">
        <v>21.3849036505</v>
      </c>
      <c r="C835" s="62">
        <v>0.49516185236320298</v>
      </c>
      <c r="D835" s="69"/>
      <c r="E835" s="70"/>
      <c r="F835" s="69">
        <v>5.1309295742999996</v>
      </c>
      <c r="G835" s="70">
        <v>38.112995941791503</v>
      </c>
      <c r="H835" s="94">
        <v>4.8256500399000002</v>
      </c>
      <c r="I835" s="95">
        <v>52.6065069486353</v>
      </c>
      <c r="J835" s="94">
        <v>3.9219646910999999</v>
      </c>
      <c r="K835" s="95">
        <v>77.912375403399594</v>
      </c>
      <c r="L835" s="94">
        <v>11.428324036299999</v>
      </c>
      <c r="M835" s="95">
        <v>78.386747521818705</v>
      </c>
      <c r="N835" s="94">
        <v>0</v>
      </c>
      <c r="O835" s="95">
        <v>0</v>
      </c>
    </row>
    <row r="836" spans="1:15" customFormat="1" x14ac:dyDescent="0.3">
      <c r="A836" s="58" t="s">
        <v>308</v>
      </c>
      <c r="B836" s="59">
        <v>10.5918756625</v>
      </c>
      <c r="C836" s="60">
        <v>0.245252111431496</v>
      </c>
      <c r="D836" s="67"/>
      <c r="E836" s="68"/>
      <c r="F836" s="67">
        <v>3.6233902960000002</v>
      </c>
      <c r="G836" s="68">
        <v>26.9148616536635</v>
      </c>
      <c r="H836" s="92">
        <v>3.4766060245000001</v>
      </c>
      <c r="I836" s="93">
        <v>37.899992223496703</v>
      </c>
      <c r="J836" s="92">
        <v>1.1118501179</v>
      </c>
      <c r="K836" s="93">
        <v>22.087624596600399</v>
      </c>
      <c r="L836" s="92">
        <v>1.7355077551</v>
      </c>
      <c r="M836" s="93">
        <v>11.903828399428701</v>
      </c>
      <c r="N836" s="92">
        <v>1.7563715869000001</v>
      </c>
      <c r="O836" s="93">
        <v>32.0777800272704</v>
      </c>
    </row>
    <row r="837" spans="1:15" customFormat="1" x14ac:dyDescent="0.3">
      <c r="A837" s="65" t="s">
        <v>1</v>
      </c>
      <c r="H837" s="84"/>
      <c r="I837" s="84"/>
      <c r="J837" s="84"/>
      <c r="K837" s="84"/>
      <c r="L837" s="84"/>
      <c r="M837" s="84"/>
      <c r="N837" s="84"/>
      <c r="O837" s="84"/>
    </row>
    <row r="838" spans="1:15" customFormat="1" x14ac:dyDescent="0.3">
      <c r="A838" s="65" t="s">
        <v>1</v>
      </c>
      <c r="H838" s="84"/>
      <c r="I838" s="84"/>
      <c r="J838" s="84"/>
      <c r="K838" s="84"/>
      <c r="L838" s="84"/>
      <c r="M838" s="84"/>
      <c r="N838" s="84"/>
      <c r="O838" s="84"/>
    </row>
    <row r="839" spans="1:15" customFormat="1" x14ac:dyDescent="0.3">
      <c r="A839" s="53" t="s">
        <v>423</v>
      </c>
      <c r="H839" s="84"/>
      <c r="I839" s="84"/>
      <c r="J839" s="84"/>
      <c r="K839" s="84"/>
      <c r="L839" s="84"/>
      <c r="M839" s="84"/>
      <c r="N839" s="84"/>
      <c r="O839" s="84"/>
    </row>
    <row r="840" spans="1:15" customFormat="1" x14ac:dyDescent="0.3">
      <c r="A840" s="54" t="s">
        <v>1</v>
      </c>
      <c r="H840" s="84"/>
      <c r="I840" s="84"/>
      <c r="J840" s="84"/>
      <c r="K840" s="84"/>
      <c r="L840" s="84"/>
      <c r="M840" s="84"/>
      <c r="N840" s="84"/>
      <c r="O840" s="84"/>
    </row>
    <row r="841" spans="1:15" customFormat="1" ht="25.5" customHeight="1" x14ac:dyDescent="0.3">
      <c r="A841" s="114" t="s">
        <v>1</v>
      </c>
      <c r="B841" s="113" t="s">
        <v>502</v>
      </c>
      <c r="C841" s="113" t="s">
        <v>1</v>
      </c>
      <c r="D841" s="113" t="s">
        <v>496</v>
      </c>
      <c r="E841" s="113" t="s">
        <v>1</v>
      </c>
      <c r="F841" s="113" t="s">
        <v>497</v>
      </c>
      <c r="G841" s="113" t="s">
        <v>1</v>
      </c>
      <c r="H841" s="116" t="s">
        <v>498</v>
      </c>
      <c r="I841" s="116" t="s">
        <v>1</v>
      </c>
      <c r="J841" s="116" t="s">
        <v>499</v>
      </c>
      <c r="K841" s="116" t="s">
        <v>1</v>
      </c>
      <c r="L841" s="116" t="s">
        <v>500</v>
      </c>
      <c r="M841" s="116" t="s">
        <v>1</v>
      </c>
      <c r="N841" s="116" t="s">
        <v>501</v>
      </c>
      <c r="O841" s="116" t="s">
        <v>1</v>
      </c>
    </row>
    <row r="842" spans="1:15" customFormat="1" x14ac:dyDescent="0.3">
      <c r="A842" s="115" t="s">
        <v>1</v>
      </c>
      <c r="B842" s="55" t="s">
        <v>14</v>
      </c>
      <c r="C842" s="55" t="s">
        <v>15</v>
      </c>
      <c r="D842" s="55" t="s">
        <v>14</v>
      </c>
      <c r="E842" s="55" t="s">
        <v>15</v>
      </c>
      <c r="F842" s="55" t="s">
        <v>14</v>
      </c>
      <c r="G842" s="55" t="s">
        <v>15</v>
      </c>
      <c r="H842" s="80" t="s">
        <v>14</v>
      </c>
      <c r="I842" s="80" t="s">
        <v>15</v>
      </c>
      <c r="J842" s="80" t="s">
        <v>14</v>
      </c>
      <c r="K842" s="80" t="s">
        <v>15</v>
      </c>
      <c r="L842" s="80" t="s">
        <v>14</v>
      </c>
      <c r="M842" s="80" t="s">
        <v>15</v>
      </c>
      <c r="N842" s="80" t="s">
        <v>14</v>
      </c>
      <c r="O842" s="80" t="s">
        <v>15</v>
      </c>
    </row>
    <row r="843" spans="1:15" customFormat="1" x14ac:dyDescent="0.3">
      <c r="A843" s="56" t="s">
        <v>16</v>
      </c>
      <c r="B843" s="57">
        <v>193.0384337301</v>
      </c>
      <c r="C843" s="57">
        <v>193.0384337301</v>
      </c>
      <c r="D843" s="57">
        <v>2.1437000005</v>
      </c>
      <c r="E843" s="57">
        <v>2.1437000005</v>
      </c>
      <c r="F843" s="57">
        <v>20.067485960300001</v>
      </c>
      <c r="G843" s="57">
        <v>20.067485960300001</v>
      </c>
      <c r="H843" s="85">
        <v>110.3991160163</v>
      </c>
      <c r="I843" s="85">
        <v>110.3991160163</v>
      </c>
      <c r="J843" s="85">
        <v>32.480403948599999</v>
      </c>
      <c r="K843" s="85">
        <v>32.480403948599999</v>
      </c>
      <c r="L843" s="85">
        <v>35.7990122239</v>
      </c>
      <c r="M843" s="85">
        <v>35.7990122239</v>
      </c>
      <c r="N843" s="85">
        <v>11.159856727599999</v>
      </c>
      <c r="O843" s="85">
        <v>11.159856727599999</v>
      </c>
    </row>
    <row r="844" spans="1:15" customFormat="1" x14ac:dyDescent="0.3">
      <c r="A844" s="58" t="s">
        <v>306</v>
      </c>
      <c r="B844" s="59">
        <v>135.3302796465</v>
      </c>
      <c r="C844" s="60">
        <v>0.70105355203883601</v>
      </c>
      <c r="D844" s="67">
        <v>1.2696337949000001</v>
      </c>
      <c r="E844" s="68">
        <v>59.226281410825599</v>
      </c>
      <c r="F844" s="67">
        <v>17.690986264199999</v>
      </c>
      <c r="G844" s="68">
        <v>88.157461772732802</v>
      </c>
      <c r="H844" s="86">
        <v>81.666923639999993</v>
      </c>
      <c r="I844" s="87">
        <v>0.73974255036555003</v>
      </c>
      <c r="J844" s="86">
        <v>23.871718638600001</v>
      </c>
      <c r="K844" s="87">
        <v>0.73495756630295705</v>
      </c>
      <c r="L844" s="92">
        <v>24.032420787700001</v>
      </c>
      <c r="M844" s="93">
        <v>67.131519264812496</v>
      </c>
      <c r="N844" s="92">
        <v>3.4127724172999998</v>
      </c>
      <c r="O844" s="93">
        <v>30.580790601546902</v>
      </c>
    </row>
    <row r="845" spans="1:15" customFormat="1" x14ac:dyDescent="0.3">
      <c r="A845" s="58" t="s">
        <v>307</v>
      </c>
      <c r="B845" s="61">
        <v>37.798820686900001</v>
      </c>
      <c r="C845" s="62">
        <v>0.19580981857607199</v>
      </c>
      <c r="D845" s="69">
        <v>0</v>
      </c>
      <c r="E845" s="70">
        <v>0</v>
      </c>
      <c r="F845" s="69">
        <v>1.8347809150000001</v>
      </c>
      <c r="G845" s="70">
        <v>9.1430531887740791</v>
      </c>
      <c r="H845" s="89">
        <v>24.472213435099999</v>
      </c>
      <c r="I845" s="90">
        <v>0.22167037489219399</v>
      </c>
      <c r="J845" s="89">
        <v>8.1848355077000097</v>
      </c>
      <c r="K845" s="90">
        <v>0.25199303311167098</v>
      </c>
      <c r="L845" s="94">
        <v>5.70395608000001</v>
      </c>
      <c r="M845" s="95">
        <v>15.933277835503899</v>
      </c>
      <c r="N845" s="94">
        <v>0</v>
      </c>
      <c r="O845" s="95">
        <v>0</v>
      </c>
    </row>
    <row r="846" spans="1:15" customFormat="1" x14ac:dyDescent="0.3">
      <c r="A846" s="58" t="s">
        <v>308</v>
      </c>
      <c r="B846" s="59">
        <v>19.909333396699999</v>
      </c>
      <c r="C846" s="60">
        <v>0.10313662938509199</v>
      </c>
      <c r="D846" s="67">
        <v>0.87406620559999904</v>
      </c>
      <c r="E846" s="68">
        <v>40.773718589174401</v>
      </c>
      <c r="F846" s="67">
        <v>0.54171878110000105</v>
      </c>
      <c r="G846" s="68">
        <v>2.6994850384930902</v>
      </c>
      <c r="H846" s="86">
        <v>4.2599789412</v>
      </c>
      <c r="I846" s="87">
        <v>3.8587074742256401E-2</v>
      </c>
      <c r="J846" s="86">
        <v>0.42384980229999802</v>
      </c>
      <c r="K846" s="87">
        <v>1.30494005853726E-2</v>
      </c>
      <c r="L846" s="92">
        <v>6.0626353562000004</v>
      </c>
      <c r="M846" s="93">
        <v>16.935202899683599</v>
      </c>
      <c r="N846" s="92">
        <v>7.7470843103</v>
      </c>
      <c r="O846" s="96">
        <v>69.419209398453106</v>
      </c>
    </row>
    <row r="847" spans="1:15" customFormat="1" x14ac:dyDescent="0.3">
      <c r="A847" s="65" t="s">
        <v>1</v>
      </c>
      <c r="H847" s="84"/>
      <c r="I847" s="84"/>
      <c r="J847" s="84"/>
      <c r="K847" s="84"/>
      <c r="L847" s="84"/>
      <c r="M847" s="84"/>
      <c r="N847" s="84"/>
      <c r="O847" s="84"/>
    </row>
    <row r="848" spans="1:15" customFormat="1" x14ac:dyDescent="0.3">
      <c r="A848" s="65" t="s">
        <v>1</v>
      </c>
      <c r="H848" s="84"/>
      <c r="I848" s="84"/>
      <c r="J848" s="84"/>
      <c r="K848" s="84"/>
      <c r="L848" s="84"/>
      <c r="M848" s="84"/>
      <c r="N848" s="84"/>
      <c r="O848" s="84"/>
    </row>
    <row r="849" spans="1:15" customFormat="1" x14ac:dyDescent="0.3">
      <c r="A849" s="53" t="s">
        <v>424</v>
      </c>
      <c r="H849" s="84"/>
      <c r="I849" s="84"/>
      <c r="J849" s="84"/>
      <c r="K849" s="84"/>
      <c r="L849" s="84"/>
      <c r="M849" s="84"/>
      <c r="N849" s="84"/>
      <c r="O849" s="84"/>
    </row>
    <row r="850" spans="1:15" customFormat="1" x14ac:dyDescent="0.3">
      <c r="A850" s="54" t="s">
        <v>1</v>
      </c>
      <c r="H850" s="84"/>
      <c r="I850" s="84"/>
      <c r="J850" s="84"/>
      <c r="K850" s="84"/>
      <c r="L850" s="84"/>
      <c r="M850" s="84"/>
      <c r="N850" s="84"/>
      <c r="O850" s="84"/>
    </row>
    <row r="851" spans="1:15" customFormat="1" ht="25.5" customHeight="1" x14ac:dyDescent="0.3">
      <c r="A851" s="114" t="s">
        <v>1</v>
      </c>
      <c r="B851" s="113" t="s">
        <v>502</v>
      </c>
      <c r="C851" s="113" t="s">
        <v>1</v>
      </c>
      <c r="D851" s="113" t="s">
        <v>496</v>
      </c>
      <c r="E851" s="113" t="s">
        <v>1</v>
      </c>
      <c r="F851" s="113" t="s">
        <v>497</v>
      </c>
      <c r="G851" s="113" t="s">
        <v>1</v>
      </c>
      <c r="H851" s="116" t="s">
        <v>498</v>
      </c>
      <c r="I851" s="116" t="s">
        <v>1</v>
      </c>
      <c r="J851" s="116" t="s">
        <v>499</v>
      </c>
      <c r="K851" s="116" t="s">
        <v>1</v>
      </c>
      <c r="L851" s="116" t="s">
        <v>500</v>
      </c>
      <c r="M851" s="116" t="s">
        <v>1</v>
      </c>
      <c r="N851" s="116" t="s">
        <v>501</v>
      </c>
      <c r="O851" s="116" t="s">
        <v>1</v>
      </c>
    </row>
    <row r="852" spans="1:15" customFormat="1" x14ac:dyDescent="0.3">
      <c r="A852" s="115" t="s">
        <v>1</v>
      </c>
      <c r="B852" s="55" t="s">
        <v>14</v>
      </c>
      <c r="C852" s="55" t="s">
        <v>15</v>
      </c>
      <c r="D852" s="55" t="s">
        <v>14</v>
      </c>
      <c r="E852" s="55" t="s">
        <v>15</v>
      </c>
      <c r="F852" s="55" t="s">
        <v>14</v>
      </c>
      <c r="G852" s="55" t="s">
        <v>15</v>
      </c>
      <c r="H852" s="80" t="s">
        <v>14</v>
      </c>
      <c r="I852" s="80" t="s">
        <v>15</v>
      </c>
      <c r="J852" s="80" t="s">
        <v>14</v>
      </c>
      <c r="K852" s="80" t="s">
        <v>15</v>
      </c>
      <c r="L852" s="80" t="s">
        <v>14</v>
      </c>
      <c r="M852" s="80" t="s">
        <v>15</v>
      </c>
      <c r="N852" s="80" t="s">
        <v>14</v>
      </c>
      <c r="O852" s="80" t="s">
        <v>15</v>
      </c>
    </row>
    <row r="853" spans="1:15" customFormat="1" x14ac:dyDescent="0.3">
      <c r="A853" s="56" t="s">
        <v>16</v>
      </c>
      <c r="B853" s="57">
        <v>96.097490871800005</v>
      </c>
      <c r="C853" s="57">
        <v>96.097490871800005</v>
      </c>
      <c r="D853" s="57">
        <v>1.1615318517</v>
      </c>
      <c r="E853" s="57">
        <v>1.1615318517</v>
      </c>
      <c r="F853" s="57">
        <v>9.0420882921000008</v>
      </c>
      <c r="G853" s="57">
        <v>9.0420882921000008</v>
      </c>
      <c r="H853" s="85">
        <v>60.044341643099997</v>
      </c>
      <c r="I853" s="85">
        <v>60.044341643099997</v>
      </c>
      <c r="J853" s="85">
        <v>11.6953608271</v>
      </c>
      <c r="K853" s="85">
        <v>11.6953608271</v>
      </c>
      <c r="L853" s="85">
        <v>19.764099099199999</v>
      </c>
      <c r="M853" s="85">
        <v>19.764099099199999</v>
      </c>
      <c r="N853" s="85">
        <v>2.8320873149999999</v>
      </c>
      <c r="O853" s="85">
        <v>2.8320873149999999</v>
      </c>
    </row>
    <row r="854" spans="1:15" customFormat="1" x14ac:dyDescent="0.3">
      <c r="A854" s="58" t="s">
        <v>306</v>
      </c>
      <c r="B854" s="59">
        <v>41.322374446300003</v>
      </c>
      <c r="C854" s="60">
        <v>0.43000471782792499</v>
      </c>
      <c r="D854" s="67">
        <v>0</v>
      </c>
      <c r="E854" s="68">
        <v>0</v>
      </c>
      <c r="F854" s="67">
        <v>5.1695571987000104</v>
      </c>
      <c r="G854" s="68">
        <v>57.1721601437646</v>
      </c>
      <c r="H854" s="86">
        <v>26.5786011299999</v>
      </c>
      <c r="I854" s="87">
        <v>0.44264955535663297</v>
      </c>
      <c r="J854" s="92">
        <v>5.4283732313000002</v>
      </c>
      <c r="K854" s="93">
        <v>46.4147563427167</v>
      </c>
      <c r="L854" s="92">
        <v>7.0731789127000297</v>
      </c>
      <c r="M854" s="93">
        <v>35.788015822012902</v>
      </c>
      <c r="N854" s="92">
        <v>1.9510571801000001</v>
      </c>
      <c r="O854" s="93">
        <v>68.891137987389399</v>
      </c>
    </row>
    <row r="855" spans="1:15" customFormat="1" x14ac:dyDescent="0.3">
      <c r="A855" s="58" t="s">
        <v>307</v>
      </c>
      <c r="B855" s="61">
        <v>35.906007131099997</v>
      </c>
      <c r="C855" s="62">
        <v>0.373641463532079</v>
      </c>
      <c r="D855" s="69">
        <v>1.1615318517</v>
      </c>
      <c r="E855" s="70">
        <v>100</v>
      </c>
      <c r="F855" s="69">
        <v>0.49742366040000002</v>
      </c>
      <c r="G855" s="70">
        <v>5.5012033097995197</v>
      </c>
      <c r="H855" s="89">
        <v>23.8472263729</v>
      </c>
      <c r="I855" s="90">
        <v>0.39716026057287002</v>
      </c>
      <c r="J855" s="94">
        <v>4.3341404622999997</v>
      </c>
      <c r="K855" s="95">
        <v>37.058629711168102</v>
      </c>
      <c r="L855" s="94">
        <v>8.1036519155000093</v>
      </c>
      <c r="M855" s="95">
        <v>41.001878582100503</v>
      </c>
      <c r="N855" s="94">
        <v>0.41380770029999903</v>
      </c>
      <c r="O855" s="95">
        <v>14.6114033316801</v>
      </c>
    </row>
    <row r="856" spans="1:15" customFormat="1" x14ac:dyDescent="0.3">
      <c r="A856" s="58" t="s">
        <v>308</v>
      </c>
      <c r="B856" s="59">
        <v>18.869109294400001</v>
      </c>
      <c r="C856" s="60">
        <v>0.19635381863999499</v>
      </c>
      <c r="D856" s="67">
        <v>0</v>
      </c>
      <c r="E856" s="68">
        <v>0</v>
      </c>
      <c r="F856" s="67">
        <v>3.3751074330000002</v>
      </c>
      <c r="G856" s="68">
        <v>37.3266365464359</v>
      </c>
      <c r="H856" s="86">
        <v>9.6185141402000003</v>
      </c>
      <c r="I856" s="87">
        <v>0.16019018407049701</v>
      </c>
      <c r="J856" s="92">
        <v>1.9328471334999999</v>
      </c>
      <c r="K856" s="93">
        <v>16.526613946115202</v>
      </c>
      <c r="L856" s="92">
        <v>4.5872682710000001</v>
      </c>
      <c r="M856" s="93">
        <v>23.210105595886599</v>
      </c>
      <c r="N856" s="92">
        <v>0.46722243460000101</v>
      </c>
      <c r="O856" s="93">
        <v>16.497458680930499</v>
      </c>
    </row>
    <row r="857" spans="1:15" customFormat="1" x14ac:dyDescent="0.3">
      <c r="A857" s="65" t="s">
        <v>1</v>
      </c>
      <c r="H857" s="84"/>
      <c r="I857" s="84"/>
      <c r="J857" s="84"/>
      <c r="K857" s="84"/>
      <c r="L857" s="84"/>
      <c r="M857" s="84"/>
      <c r="N857" s="84"/>
      <c r="O857" s="84"/>
    </row>
    <row r="858" spans="1:15" customFormat="1" x14ac:dyDescent="0.3">
      <c r="A858" s="65" t="s">
        <v>1</v>
      </c>
      <c r="H858" s="84"/>
      <c r="I858" s="84"/>
      <c r="J858" s="84"/>
      <c r="K858" s="84"/>
      <c r="L858" s="84"/>
      <c r="M858" s="84"/>
      <c r="N858" s="84"/>
      <c r="O858" s="84"/>
    </row>
    <row r="859" spans="1:15" customFormat="1" x14ac:dyDescent="0.3">
      <c r="A859" s="53" t="s">
        <v>425</v>
      </c>
      <c r="H859" s="84"/>
      <c r="I859" s="84"/>
      <c r="J859" s="84"/>
      <c r="K859" s="84"/>
      <c r="L859" s="84"/>
      <c r="M859" s="84"/>
      <c r="N859" s="84"/>
      <c r="O859" s="84"/>
    </row>
    <row r="860" spans="1:15" customFormat="1" x14ac:dyDescent="0.3">
      <c r="A860" s="54" t="s">
        <v>1</v>
      </c>
      <c r="H860" s="84"/>
      <c r="I860" s="84"/>
      <c r="J860" s="84"/>
      <c r="K860" s="84"/>
      <c r="L860" s="84"/>
      <c r="M860" s="84"/>
      <c r="N860" s="84"/>
      <c r="O860" s="84"/>
    </row>
    <row r="861" spans="1:15" customFormat="1" ht="25.5" customHeight="1" x14ac:dyDescent="0.3">
      <c r="A861" s="114" t="s">
        <v>1</v>
      </c>
      <c r="B861" s="113" t="s">
        <v>502</v>
      </c>
      <c r="C861" s="113" t="s">
        <v>1</v>
      </c>
      <c r="D861" s="113" t="s">
        <v>496</v>
      </c>
      <c r="E861" s="113" t="s">
        <v>1</v>
      </c>
      <c r="F861" s="113" t="s">
        <v>497</v>
      </c>
      <c r="G861" s="113" t="s">
        <v>1</v>
      </c>
      <c r="H861" s="116" t="s">
        <v>498</v>
      </c>
      <c r="I861" s="116" t="s">
        <v>1</v>
      </c>
      <c r="J861" s="116" t="s">
        <v>499</v>
      </c>
      <c r="K861" s="116" t="s">
        <v>1</v>
      </c>
      <c r="L861" s="116" t="s">
        <v>500</v>
      </c>
      <c r="M861" s="116" t="s">
        <v>1</v>
      </c>
      <c r="N861" s="116" t="s">
        <v>501</v>
      </c>
      <c r="O861" s="116" t="s">
        <v>1</v>
      </c>
    </row>
    <row r="862" spans="1:15" customFormat="1" x14ac:dyDescent="0.3">
      <c r="A862" s="115" t="s">
        <v>1</v>
      </c>
      <c r="B862" s="55" t="s">
        <v>14</v>
      </c>
      <c r="C862" s="55" t="s">
        <v>15</v>
      </c>
      <c r="D862" s="55" t="s">
        <v>14</v>
      </c>
      <c r="E862" s="55" t="s">
        <v>15</v>
      </c>
      <c r="F862" s="55" t="s">
        <v>14</v>
      </c>
      <c r="G862" s="55" t="s">
        <v>15</v>
      </c>
      <c r="H862" s="80" t="s">
        <v>14</v>
      </c>
      <c r="I862" s="80" t="s">
        <v>15</v>
      </c>
      <c r="J862" s="80" t="s">
        <v>14</v>
      </c>
      <c r="K862" s="80" t="s">
        <v>15</v>
      </c>
      <c r="L862" s="80" t="s">
        <v>14</v>
      </c>
      <c r="M862" s="80" t="s">
        <v>15</v>
      </c>
      <c r="N862" s="80" t="s">
        <v>14</v>
      </c>
      <c r="O862" s="80" t="s">
        <v>15</v>
      </c>
    </row>
    <row r="863" spans="1:15" customFormat="1" x14ac:dyDescent="0.3">
      <c r="A863" s="56" t="s">
        <v>16</v>
      </c>
      <c r="B863" s="57">
        <v>49.603007621499998</v>
      </c>
      <c r="C863" s="57">
        <v>49.603007621499998</v>
      </c>
      <c r="D863" s="57">
        <v>2.9282774804999998</v>
      </c>
      <c r="E863" s="57">
        <v>2.9282774804999998</v>
      </c>
      <c r="F863" s="57">
        <v>28.241995622000001</v>
      </c>
      <c r="G863" s="57">
        <v>28.241995622000001</v>
      </c>
      <c r="H863" s="85">
        <v>1.7914322672</v>
      </c>
      <c r="I863" s="85">
        <v>1.7914322672</v>
      </c>
      <c r="J863" s="85">
        <v>0</v>
      </c>
      <c r="K863" s="85">
        <v>0</v>
      </c>
      <c r="L863" s="85">
        <v>3.8068820090000002</v>
      </c>
      <c r="M863" s="85">
        <v>3.8068820090000002</v>
      </c>
      <c r="N863" s="85">
        <v>12.8344202428</v>
      </c>
      <c r="O863" s="85">
        <v>12.8344202428</v>
      </c>
    </row>
    <row r="864" spans="1:15" customFormat="1" x14ac:dyDescent="0.3">
      <c r="A864" s="58" t="s">
        <v>306</v>
      </c>
      <c r="B864" s="59">
        <v>26.480851808100098</v>
      </c>
      <c r="C864" s="60">
        <v>0.53385576959696501</v>
      </c>
      <c r="D864" s="67">
        <v>1.1866525842</v>
      </c>
      <c r="E864" s="68">
        <v>40.523911825370497</v>
      </c>
      <c r="F864" s="59">
        <v>21.3719524505</v>
      </c>
      <c r="G864" s="63">
        <v>0.75674370666114099</v>
      </c>
      <c r="H864" s="92">
        <v>0</v>
      </c>
      <c r="I864" s="93">
        <v>0</v>
      </c>
      <c r="J864" s="92"/>
      <c r="K864" s="93"/>
      <c r="L864" s="92">
        <v>0.26268879490000002</v>
      </c>
      <c r="M864" s="93">
        <v>6.9003660811910397</v>
      </c>
      <c r="N864" s="92">
        <v>3.6595579785000001</v>
      </c>
      <c r="O864" s="93">
        <v>28.513621256503399</v>
      </c>
    </row>
    <row r="865" spans="1:15" customFormat="1" x14ac:dyDescent="0.3">
      <c r="A865" s="58" t="s">
        <v>307</v>
      </c>
      <c r="B865" s="61">
        <v>13.6155527025</v>
      </c>
      <c r="C865" s="62">
        <v>0.27449046651353598</v>
      </c>
      <c r="D865" s="69">
        <v>1.7416248963000001</v>
      </c>
      <c r="E865" s="70">
        <v>59.476088174629503</v>
      </c>
      <c r="F865" s="61">
        <v>4.3330382666000098</v>
      </c>
      <c r="G865" s="62">
        <v>0.15342535720898701</v>
      </c>
      <c r="H865" s="94">
        <v>0.34648004360000001</v>
      </c>
      <c r="I865" s="95">
        <v>19.3409513685687</v>
      </c>
      <c r="J865" s="94"/>
      <c r="K865" s="95"/>
      <c r="L865" s="94">
        <v>3.5441932141000101</v>
      </c>
      <c r="M865" s="96">
        <v>93.099633918809005</v>
      </c>
      <c r="N865" s="94">
        <v>3.6502162819000001</v>
      </c>
      <c r="O865" s="95">
        <v>28.4408349800431</v>
      </c>
    </row>
    <row r="866" spans="1:15" customFormat="1" x14ac:dyDescent="0.3">
      <c r="A866" s="58" t="s">
        <v>308</v>
      </c>
      <c r="B866" s="59">
        <v>9.5066031108999898</v>
      </c>
      <c r="C866" s="60">
        <v>0.19165376388949901</v>
      </c>
      <c r="D866" s="67">
        <v>0</v>
      </c>
      <c r="E866" s="68">
        <v>0</v>
      </c>
      <c r="F866" s="59">
        <v>2.5370049048999999</v>
      </c>
      <c r="G866" s="60">
        <v>8.9830936129871794E-2</v>
      </c>
      <c r="H866" s="92">
        <v>1.4449522236000001</v>
      </c>
      <c r="I866" s="96">
        <v>80.659048631431304</v>
      </c>
      <c r="J866" s="92"/>
      <c r="K866" s="93"/>
      <c r="L866" s="92">
        <v>0</v>
      </c>
      <c r="M866" s="93">
        <v>0</v>
      </c>
      <c r="N866" s="92">
        <v>5.5246459824</v>
      </c>
      <c r="O866" s="93">
        <v>43.045543763453402</v>
      </c>
    </row>
    <row r="867" spans="1:15" customFormat="1" x14ac:dyDescent="0.3">
      <c r="A867" s="65" t="s">
        <v>1</v>
      </c>
      <c r="H867" s="84"/>
      <c r="I867" s="84"/>
      <c r="J867" s="84"/>
      <c r="K867" s="84"/>
      <c r="L867" s="84"/>
      <c r="M867" s="84"/>
      <c r="N867" s="84"/>
      <c r="O867" s="84"/>
    </row>
    <row r="868" spans="1:15" customFormat="1" x14ac:dyDescent="0.3">
      <c r="A868" s="65" t="s">
        <v>1</v>
      </c>
      <c r="H868" s="84"/>
      <c r="I868" s="84"/>
      <c r="J868" s="84"/>
      <c r="K868" s="84"/>
      <c r="L868" s="84"/>
      <c r="M868" s="84"/>
      <c r="N868" s="84"/>
      <c r="O868" s="84"/>
    </row>
    <row r="869" spans="1:15" customFormat="1" x14ac:dyDescent="0.3">
      <c r="A869" s="53" t="s">
        <v>426</v>
      </c>
      <c r="H869" s="84"/>
      <c r="I869" s="84"/>
      <c r="J869" s="84"/>
      <c r="K869" s="84"/>
      <c r="L869" s="84"/>
      <c r="M869" s="84"/>
      <c r="N869" s="84"/>
      <c r="O869" s="84"/>
    </row>
    <row r="870" spans="1:15" customFormat="1" x14ac:dyDescent="0.3">
      <c r="A870" s="54" t="s">
        <v>1</v>
      </c>
      <c r="H870" s="84"/>
      <c r="I870" s="84"/>
      <c r="J870" s="84"/>
      <c r="K870" s="84"/>
      <c r="L870" s="84"/>
      <c r="M870" s="84"/>
      <c r="N870" s="84"/>
      <c r="O870" s="84"/>
    </row>
    <row r="871" spans="1:15" customFormat="1" ht="25.5" customHeight="1" x14ac:dyDescent="0.3">
      <c r="A871" s="114" t="s">
        <v>1</v>
      </c>
      <c r="B871" s="113" t="s">
        <v>502</v>
      </c>
      <c r="C871" s="113" t="s">
        <v>1</v>
      </c>
      <c r="D871" s="113" t="s">
        <v>496</v>
      </c>
      <c r="E871" s="113" t="s">
        <v>1</v>
      </c>
      <c r="F871" s="113" t="s">
        <v>497</v>
      </c>
      <c r="G871" s="113" t="s">
        <v>1</v>
      </c>
      <c r="H871" s="116" t="s">
        <v>498</v>
      </c>
      <c r="I871" s="116" t="s">
        <v>1</v>
      </c>
      <c r="J871" s="116" t="s">
        <v>499</v>
      </c>
      <c r="K871" s="116" t="s">
        <v>1</v>
      </c>
      <c r="L871" s="116" t="s">
        <v>500</v>
      </c>
      <c r="M871" s="116" t="s">
        <v>1</v>
      </c>
      <c r="N871" s="116" t="s">
        <v>501</v>
      </c>
      <c r="O871" s="116" t="s">
        <v>1</v>
      </c>
    </row>
    <row r="872" spans="1:15" customFormat="1" x14ac:dyDescent="0.3">
      <c r="A872" s="115" t="s">
        <v>1</v>
      </c>
      <c r="B872" s="55" t="s">
        <v>14</v>
      </c>
      <c r="C872" s="55" t="s">
        <v>15</v>
      </c>
      <c r="D872" s="55" t="s">
        <v>14</v>
      </c>
      <c r="E872" s="55" t="s">
        <v>15</v>
      </c>
      <c r="F872" s="55" t="s">
        <v>14</v>
      </c>
      <c r="G872" s="55" t="s">
        <v>15</v>
      </c>
      <c r="H872" s="80" t="s">
        <v>14</v>
      </c>
      <c r="I872" s="80" t="s">
        <v>15</v>
      </c>
      <c r="J872" s="80" t="s">
        <v>14</v>
      </c>
      <c r="K872" s="80" t="s">
        <v>15</v>
      </c>
      <c r="L872" s="80" t="s">
        <v>14</v>
      </c>
      <c r="M872" s="80" t="s">
        <v>15</v>
      </c>
      <c r="N872" s="80" t="s">
        <v>14</v>
      </c>
      <c r="O872" s="80" t="s">
        <v>15</v>
      </c>
    </row>
    <row r="873" spans="1:15" customFormat="1" x14ac:dyDescent="0.3">
      <c r="A873" s="56" t="s">
        <v>16</v>
      </c>
      <c r="B873" s="57">
        <v>54.578610252399997</v>
      </c>
      <c r="C873" s="57">
        <v>54.578610252399997</v>
      </c>
      <c r="D873" s="57">
        <v>6.5404764006000002</v>
      </c>
      <c r="E873" s="57">
        <v>6.5404764006000002</v>
      </c>
      <c r="F873" s="57">
        <v>18.676869494599998</v>
      </c>
      <c r="G873" s="57">
        <v>18.676869494599998</v>
      </c>
      <c r="H873" s="85">
        <v>3.5477363686999999</v>
      </c>
      <c r="I873" s="85">
        <v>3.5477363686999999</v>
      </c>
      <c r="J873" s="85">
        <v>1.4581359115999999</v>
      </c>
      <c r="K873" s="85">
        <v>1.4581359115999999</v>
      </c>
      <c r="L873" s="85">
        <v>7.8267167620000002</v>
      </c>
      <c r="M873" s="85">
        <v>7.8267167620000002</v>
      </c>
      <c r="N873" s="85">
        <v>16.528675314899999</v>
      </c>
      <c r="O873" s="85">
        <v>16.528675314899999</v>
      </c>
    </row>
    <row r="874" spans="1:15" customFormat="1" x14ac:dyDescent="0.3">
      <c r="A874" s="58" t="s">
        <v>306</v>
      </c>
      <c r="B874" s="59">
        <v>37.007808272600002</v>
      </c>
      <c r="C874" s="60">
        <v>0.67806432046284404</v>
      </c>
      <c r="D874" s="67">
        <v>4.1739989519999998</v>
      </c>
      <c r="E874" s="68">
        <v>63.817965180901702</v>
      </c>
      <c r="F874" s="67">
        <v>16.852208836399999</v>
      </c>
      <c r="G874" s="68">
        <v>90.230372072110001</v>
      </c>
      <c r="H874" s="92">
        <v>0</v>
      </c>
      <c r="I874" s="97">
        <v>0</v>
      </c>
      <c r="J874" s="92">
        <v>1.4581359115999999</v>
      </c>
      <c r="K874" s="93">
        <v>100</v>
      </c>
      <c r="L874" s="92">
        <v>0</v>
      </c>
      <c r="M874" s="97">
        <v>0</v>
      </c>
      <c r="N874" s="92">
        <v>14.5234645726</v>
      </c>
      <c r="O874" s="93">
        <v>87.868291293178402</v>
      </c>
    </row>
    <row r="875" spans="1:15" customFormat="1" x14ac:dyDescent="0.3">
      <c r="A875" s="58" t="s">
        <v>307</v>
      </c>
      <c r="B875" s="61">
        <v>11.993257159200001</v>
      </c>
      <c r="C875" s="62">
        <v>0.21974280956838099</v>
      </c>
      <c r="D875" s="69">
        <v>2.3664774486</v>
      </c>
      <c r="E875" s="70">
        <v>36.182034819098298</v>
      </c>
      <c r="F875" s="69">
        <v>0.41380770030000003</v>
      </c>
      <c r="G875" s="70">
        <v>2.21561595437417</v>
      </c>
      <c r="H875" s="94">
        <v>2.9300141392999901</v>
      </c>
      <c r="I875" s="96">
        <v>82.588271359454097</v>
      </c>
      <c r="J875" s="94">
        <v>0</v>
      </c>
      <c r="K875" s="95">
        <v>0</v>
      </c>
      <c r="L875" s="94">
        <v>6.2829578709999998</v>
      </c>
      <c r="M875" s="96">
        <v>80.275779257846594</v>
      </c>
      <c r="N875" s="94">
        <v>0</v>
      </c>
      <c r="O875" s="95">
        <v>0</v>
      </c>
    </row>
    <row r="876" spans="1:15" customFormat="1" x14ac:dyDescent="0.3">
      <c r="A876" s="58" t="s">
        <v>308</v>
      </c>
      <c r="B876" s="59">
        <v>5.5775448206000098</v>
      </c>
      <c r="C876" s="60">
        <v>0.102192869968776</v>
      </c>
      <c r="D876" s="67">
        <v>0</v>
      </c>
      <c r="E876" s="68">
        <v>0</v>
      </c>
      <c r="F876" s="67">
        <v>1.4108529579</v>
      </c>
      <c r="G876" s="68">
        <v>7.55401197351578</v>
      </c>
      <c r="H876" s="92">
        <v>0.61772222939999899</v>
      </c>
      <c r="I876" s="93">
        <v>17.411728640545899</v>
      </c>
      <c r="J876" s="92">
        <v>0</v>
      </c>
      <c r="K876" s="93">
        <v>0</v>
      </c>
      <c r="L876" s="92">
        <v>1.543758891</v>
      </c>
      <c r="M876" s="93">
        <v>19.724220742153399</v>
      </c>
      <c r="N876" s="92">
        <v>2.0052107423000001</v>
      </c>
      <c r="O876" s="93">
        <v>12.1317087068216</v>
      </c>
    </row>
    <row r="877" spans="1:15" customFormat="1" x14ac:dyDescent="0.3">
      <c r="A877" s="65" t="s">
        <v>1</v>
      </c>
      <c r="H877" s="84"/>
      <c r="I877" s="84"/>
      <c r="J877" s="84"/>
      <c r="K877" s="84"/>
      <c r="L877" s="84"/>
      <c r="M877" s="84"/>
      <c r="N877" s="84"/>
      <c r="O877" s="84"/>
    </row>
    <row r="878" spans="1:15" customFormat="1" x14ac:dyDescent="0.3">
      <c r="A878" s="65" t="s">
        <v>1</v>
      </c>
      <c r="H878" s="84"/>
      <c r="I878" s="84"/>
      <c r="J878" s="84"/>
      <c r="K878" s="84"/>
      <c r="L878" s="84"/>
      <c r="M878" s="84"/>
      <c r="N878" s="84"/>
      <c r="O878" s="84"/>
    </row>
    <row r="879" spans="1:15" customFormat="1" x14ac:dyDescent="0.3">
      <c r="A879" s="53" t="s">
        <v>427</v>
      </c>
      <c r="H879" s="84"/>
      <c r="I879" s="84"/>
      <c r="J879" s="84"/>
      <c r="K879" s="84"/>
      <c r="L879" s="84"/>
      <c r="M879" s="84"/>
      <c r="N879" s="84"/>
      <c r="O879" s="84"/>
    </row>
    <row r="880" spans="1:15" customFormat="1" x14ac:dyDescent="0.3">
      <c r="A880" s="54" t="s">
        <v>1</v>
      </c>
      <c r="H880" s="84"/>
      <c r="I880" s="84"/>
      <c r="J880" s="84"/>
      <c r="K880" s="84"/>
      <c r="L880" s="84"/>
      <c r="M880" s="84"/>
      <c r="N880" s="84"/>
      <c r="O880" s="84"/>
    </row>
    <row r="881" spans="1:15" customFormat="1" ht="25.5" customHeight="1" x14ac:dyDescent="0.3">
      <c r="A881" s="114" t="s">
        <v>1</v>
      </c>
      <c r="B881" s="113" t="s">
        <v>502</v>
      </c>
      <c r="C881" s="113" t="s">
        <v>1</v>
      </c>
      <c r="D881" s="113" t="s">
        <v>496</v>
      </c>
      <c r="E881" s="113" t="s">
        <v>1</v>
      </c>
      <c r="F881" s="113" t="s">
        <v>497</v>
      </c>
      <c r="G881" s="113" t="s">
        <v>1</v>
      </c>
      <c r="H881" s="116" t="s">
        <v>498</v>
      </c>
      <c r="I881" s="116" t="s">
        <v>1</v>
      </c>
      <c r="J881" s="116" t="s">
        <v>499</v>
      </c>
      <c r="K881" s="116" t="s">
        <v>1</v>
      </c>
      <c r="L881" s="116" t="s">
        <v>500</v>
      </c>
      <c r="M881" s="116" t="s">
        <v>1</v>
      </c>
      <c r="N881" s="116" t="s">
        <v>501</v>
      </c>
      <c r="O881" s="116" t="s">
        <v>1</v>
      </c>
    </row>
    <row r="882" spans="1:15" customFormat="1" x14ac:dyDescent="0.3">
      <c r="A882" s="115" t="s">
        <v>1</v>
      </c>
      <c r="B882" s="55" t="s">
        <v>14</v>
      </c>
      <c r="C882" s="55" t="s">
        <v>15</v>
      </c>
      <c r="D882" s="55" t="s">
        <v>14</v>
      </c>
      <c r="E882" s="55" t="s">
        <v>15</v>
      </c>
      <c r="F882" s="55" t="s">
        <v>14</v>
      </c>
      <c r="G882" s="55" t="s">
        <v>15</v>
      </c>
      <c r="H882" s="80" t="s">
        <v>14</v>
      </c>
      <c r="I882" s="80" t="s">
        <v>15</v>
      </c>
      <c r="J882" s="80" t="s">
        <v>14</v>
      </c>
      <c r="K882" s="80" t="s">
        <v>15</v>
      </c>
      <c r="L882" s="80" t="s">
        <v>14</v>
      </c>
      <c r="M882" s="80" t="s">
        <v>15</v>
      </c>
      <c r="N882" s="80" t="s">
        <v>14</v>
      </c>
      <c r="O882" s="80" t="s">
        <v>15</v>
      </c>
    </row>
    <row r="883" spans="1:15" customFormat="1" x14ac:dyDescent="0.3">
      <c r="A883" s="56" t="s">
        <v>16</v>
      </c>
      <c r="B883" s="57">
        <v>58.937330772199999</v>
      </c>
      <c r="C883" s="57">
        <v>58.937330772199999</v>
      </c>
      <c r="D883" s="57">
        <v>8.9910847600999997</v>
      </c>
      <c r="E883" s="57">
        <v>8.9910847600999997</v>
      </c>
      <c r="F883" s="57">
        <v>14.017745745299999</v>
      </c>
      <c r="G883" s="57">
        <v>14.017745745299999</v>
      </c>
      <c r="H883" s="85">
        <v>2.8726032197000002</v>
      </c>
      <c r="I883" s="85">
        <v>2.8726032197000002</v>
      </c>
      <c r="J883" s="85">
        <v>0.67438259509999998</v>
      </c>
      <c r="K883" s="85">
        <v>0.67438259509999998</v>
      </c>
      <c r="L883" s="85">
        <v>11.8467323937</v>
      </c>
      <c r="M883" s="85">
        <v>11.8467323937</v>
      </c>
      <c r="N883" s="85">
        <v>20.534782058299999</v>
      </c>
      <c r="O883" s="85">
        <v>20.534782058299999</v>
      </c>
    </row>
    <row r="884" spans="1:15" customFormat="1" x14ac:dyDescent="0.3">
      <c r="A884" s="58" t="s">
        <v>306</v>
      </c>
      <c r="B884" s="59">
        <v>32.324426316100002</v>
      </c>
      <c r="C884" s="60">
        <v>0.54845419520334004</v>
      </c>
      <c r="D884" s="67">
        <v>4.75105233419999</v>
      </c>
      <c r="E884" s="68">
        <v>52.841814541487601</v>
      </c>
      <c r="F884" s="67">
        <v>8.8810035149000104</v>
      </c>
      <c r="G884" s="68">
        <v>63.355433008033401</v>
      </c>
      <c r="H884" s="92">
        <v>2.173804858</v>
      </c>
      <c r="I884" s="93">
        <v>75.673690090308398</v>
      </c>
      <c r="J884" s="92">
        <v>0.67438259510000098</v>
      </c>
      <c r="K884" s="93">
        <v>100</v>
      </c>
      <c r="L884" s="92">
        <v>0</v>
      </c>
      <c r="M884" s="93">
        <v>0</v>
      </c>
      <c r="N884" s="92">
        <v>15.8441830139</v>
      </c>
      <c r="O884" s="93">
        <v>77.157785112678596</v>
      </c>
    </row>
    <row r="885" spans="1:15" customFormat="1" x14ac:dyDescent="0.3">
      <c r="A885" s="58" t="s">
        <v>307</v>
      </c>
      <c r="B885" s="61">
        <v>22.284096780199899</v>
      </c>
      <c r="C885" s="62">
        <v>0.37809816780354</v>
      </c>
      <c r="D885" s="69">
        <v>4.2400324259</v>
      </c>
      <c r="E885" s="70">
        <v>47.158185458512399</v>
      </c>
      <c r="F885" s="69">
        <v>2.8100668095999999</v>
      </c>
      <c r="G885" s="70">
        <v>20.046495782263602</v>
      </c>
      <c r="H885" s="94">
        <v>0.69879836170000198</v>
      </c>
      <c r="I885" s="95">
        <v>24.326309909691599</v>
      </c>
      <c r="J885" s="94">
        <v>0</v>
      </c>
      <c r="K885" s="95">
        <v>0</v>
      </c>
      <c r="L885" s="94">
        <v>10.2265355522</v>
      </c>
      <c r="M885" s="95">
        <v>86.323681605557198</v>
      </c>
      <c r="N885" s="94">
        <v>4.3086636307999999</v>
      </c>
      <c r="O885" s="95">
        <v>20.982271049029599</v>
      </c>
    </row>
    <row r="886" spans="1:15" customFormat="1" x14ac:dyDescent="0.3">
      <c r="A886" s="58" t="s">
        <v>308</v>
      </c>
      <c r="B886" s="59">
        <v>4.32880767590001</v>
      </c>
      <c r="C886" s="60">
        <v>7.3447636993120194E-2</v>
      </c>
      <c r="D886" s="67">
        <v>0</v>
      </c>
      <c r="E886" s="68">
        <v>0</v>
      </c>
      <c r="F886" s="67">
        <v>2.3266754208</v>
      </c>
      <c r="G886" s="68">
        <v>16.598071209703001</v>
      </c>
      <c r="H886" s="92">
        <v>0</v>
      </c>
      <c r="I886" s="93">
        <v>0</v>
      </c>
      <c r="J886" s="92">
        <v>0</v>
      </c>
      <c r="K886" s="93">
        <v>0</v>
      </c>
      <c r="L886" s="92">
        <v>1.6201968415000001</v>
      </c>
      <c r="M886" s="93">
        <v>13.676318394442699</v>
      </c>
      <c r="N886" s="92">
        <v>0.3819354136</v>
      </c>
      <c r="O886" s="93">
        <v>1.8599438382918001</v>
      </c>
    </row>
    <row r="887" spans="1:15" customFormat="1" x14ac:dyDescent="0.3">
      <c r="A887" s="65" t="s">
        <v>1</v>
      </c>
      <c r="H887" s="84"/>
      <c r="I887" s="84"/>
      <c r="J887" s="84"/>
      <c r="K887" s="84"/>
      <c r="L887" s="84"/>
      <c r="M887" s="84"/>
      <c r="N887" s="84"/>
      <c r="O887" s="84"/>
    </row>
    <row r="888" spans="1:15" customFormat="1" x14ac:dyDescent="0.3">
      <c r="A888" s="65" t="s">
        <v>1</v>
      </c>
      <c r="H888" s="84"/>
      <c r="I888" s="84"/>
      <c r="J888" s="84"/>
      <c r="K888" s="84"/>
      <c r="L888" s="84"/>
      <c r="M888" s="84"/>
      <c r="N888" s="84"/>
      <c r="O888" s="84"/>
    </row>
    <row r="889" spans="1:15" customFormat="1" x14ac:dyDescent="0.3">
      <c r="A889" s="53" t="s">
        <v>428</v>
      </c>
      <c r="H889" s="84"/>
      <c r="I889" s="84"/>
      <c r="J889" s="84"/>
      <c r="K889" s="84"/>
      <c r="L889" s="84"/>
      <c r="M889" s="84"/>
      <c r="N889" s="84"/>
      <c r="O889" s="84"/>
    </row>
    <row r="890" spans="1:15" customFormat="1" x14ac:dyDescent="0.3">
      <c r="A890" s="54" t="s">
        <v>1</v>
      </c>
      <c r="H890" s="84"/>
      <c r="I890" s="84"/>
      <c r="J890" s="84"/>
      <c r="K890" s="84"/>
      <c r="L890" s="84"/>
      <c r="M890" s="84"/>
      <c r="N890" s="84"/>
      <c r="O890" s="84"/>
    </row>
    <row r="891" spans="1:15" customFormat="1" ht="25.5" customHeight="1" x14ac:dyDescent="0.3">
      <c r="A891" s="114" t="s">
        <v>1</v>
      </c>
      <c r="B891" s="113" t="s">
        <v>502</v>
      </c>
      <c r="C891" s="113" t="s">
        <v>1</v>
      </c>
      <c r="D891" s="113" t="s">
        <v>496</v>
      </c>
      <c r="E891" s="113" t="s">
        <v>1</v>
      </c>
      <c r="F891" s="113" t="s">
        <v>497</v>
      </c>
      <c r="G891" s="113" t="s">
        <v>1</v>
      </c>
      <c r="H891" s="116" t="s">
        <v>498</v>
      </c>
      <c r="I891" s="116" t="s">
        <v>1</v>
      </c>
      <c r="J891" s="116" t="s">
        <v>499</v>
      </c>
      <c r="K891" s="116" t="s">
        <v>1</v>
      </c>
      <c r="L891" s="116" t="s">
        <v>500</v>
      </c>
      <c r="M891" s="116" t="s">
        <v>1</v>
      </c>
      <c r="N891" s="116" t="s">
        <v>501</v>
      </c>
      <c r="O891" s="116" t="s">
        <v>1</v>
      </c>
    </row>
    <row r="892" spans="1:15" customFormat="1" x14ac:dyDescent="0.3">
      <c r="A892" s="115" t="s">
        <v>1</v>
      </c>
      <c r="B892" s="55" t="s">
        <v>14</v>
      </c>
      <c r="C892" s="55" t="s">
        <v>15</v>
      </c>
      <c r="D892" s="55" t="s">
        <v>14</v>
      </c>
      <c r="E892" s="55" t="s">
        <v>15</v>
      </c>
      <c r="F892" s="55" t="s">
        <v>14</v>
      </c>
      <c r="G892" s="55" t="s">
        <v>15</v>
      </c>
      <c r="H892" s="80" t="s">
        <v>14</v>
      </c>
      <c r="I892" s="80" t="s">
        <v>15</v>
      </c>
      <c r="J892" s="80" t="s">
        <v>14</v>
      </c>
      <c r="K892" s="80" t="s">
        <v>15</v>
      </c>
      <c r="L892" s="80" t="s">
        <v>14</v>
      </c>
      <c r="M892" s="80" t="s">
        <v>15</v>
      </c>
      <c r="N892" s="80" t="s">
        <v>14</v>
      </c>
      <c r="O892" s="80" t="s">
        <v>15</v>
      </c>
    </row>
    <row r="893" spans="1:15" customFormat="1" x14ac:dyDescent="0.3">
      <c r="A893" s="56" t="s">
        <v>16</v>
      </c>
      <c r="B893" s="57">
        <v>87.7757144216</v>
      </c>
      <c r="C893" s="57">
        <v>87.7757144216</v>
      </c>
      <c r="D893" s="57">
        <v>3.5078089488000002</v>
      </c>
      <c r="E893" s="57">
        <v>3.5078089488000002</v>
      </c>
      <c r="F893" s="57">
        <v>42.905523981800002</v>
      </c>
      <c r="G893" s="57">
        <v>42.905523981800002</v>
      </c>
      <c r="H893" s="85">
        <v>16.0008319095</v>
      </c>
      <c r="I893" s="85">
        <v>16.0008319095</v>
      </c>
      <c r="J893" s="85">
        <v>5.3974574329999996</v>
      </c>
      <c r="K893" s="85">
        <v>5.3974574329999996</v>
      </c>
      <c r="L893" s="85">
        <v>16.847473766299998</v>
      </c>
      <c r="M893" s="85">
        <v>16.847473766299998</v>
      </c>
      <c r="N893" s="85">
        <v>7.3463735610000001</v>
      </c>
      <c r="O893" s="85">
        <v>7.3463735610000001</v>
      </c>
    </row>
    <row r="894" spans="1:15" customFormat="1" x14ac:dyDescent="0.3">
      <c r="A894" s="58" t="s">
        <v>306</v>
      </c>
      <c r="B894" s="59">
        <v>21.010117088000001</v>
      </c>
      <c r="C894" s="60">
        <v>0.23936139086359601</v>
      </c>
      <c r="D894" s="67">
        <v>3.5078089488000099</v>
      </c>
      <c r="E894" s="71">
        <v>100</v>
      </c>
      <c r="F894" s="59">
        <v>9.4708196949000101</v>
      </c>
      <c r="G894" s="60">
        <v>0.220736604893053</v>
      </c>
      <c r="H894" s="92">
        <v>3.3603788829000001</v>
      </c>
      <c r="I894" s="93">
        <v>21.0012760705578</v>
      </c>
      <c r="J894" s="92">
        <v>3.3037185172000001</v>
      </c>
      <c r="K894" s="93">
        <v>61.208792439957001</v>
      </c>
      <c r="L894" s="92">
        <v>1.5424427693</v>
      </c>
      <c r="M894" s="93">
        <v>9.1553356348614603</v>
      </c>
      <c r="N894" s="92">
        <v>2.5109445627000002</v>
      </c>
      <c r="O894" s="93">
        <v>34.179374923567103</v>
      </c>
    </row>
    <row r="895" spans="1:15" customFormat="1" x14ac:dyDescent="0.3">
      <c r="A895" s="58" t="s">
        <v>307</v>
      </c>
      <c r="B895" s="61">
        <v>28.554969746000001</v>
      </c>
      <c r="C895" s="62">
        <v>0.32531742901967398</v>
      </c>
      <c r="D895" s="69">
        <v>0</v>
      </c>
      <c r="E895" s="70">
        <v>0</v>
      </c>
      <c r="F895" s="61">
        <v>10.356679832999999</v>
      </c>
      <c r="G895" s="62">
        <v>0.241383366798951</v>
      </c>
      <c r="H895" s="94">
        <v>5.9316061736999997</v>
      </c>
      <c r="I895" s="95">
        <v>37.0706111235272</v>
      </c>
      <c r="J895" s="94">
        <v>0.54998002479999897</v>
      </c>
      <c r="K895" s="95">
        <v>10.189613009959601</v>
      </c>
      <c r="L895" s="94">
        <v>10.0753848204</v>
      </c>
      <c r="M895" s="95">
        <v>59.803534702952298</v>
      </c>
      <c r="N895" s="94">
        <v>1.6413188941000001</v>
      </c>
      <c r="O895" s="95">
        <v>22.341892642287299</v>
      </c>
    </row>
    <row r="896" spans="1:15" customFormat="1" x14ac:dyDescent="0.3">
      <c r="A896" s="58" t="s">
        <v>308</v>
      </c>
      <c r="B896" s="59">
        <v>38.210627587600001</v>
      </c>
      <c r="C896" s="60">
        <v>0.43532118011672999</v>
      </c>
      <c r="D896" s="67">
        <v>0</v>
      </c>
      <c r="E896" s="68">
        <v>0</v>
      </c>
      <c r="F896" s="59">
        <v>23.078024453899999</v>
      </c>
      <c r="G896" s="60">
        <v>0.53788002830799597</v>
      </c>
      <c r="H896" s="92">
        <v>6.7088468528999998</v>
      </c>
      <c r="I896" s="93">
        <v>41.928112805914999</v>
      </c>
      <c r="J896" s="92">
        <v>1.543758891</v>
      </c>
      <c r="K896" s="93">
        <v>28.601594550083401</v>
      </c>
      <c r="L896" s="92">
        <v>5.2296461766000002</v>
      </c>
      <c r="M896" s="93">
        <v>31.0411296621863</v>
      </c>
      <c r="N896" s="92">
        <v>3.1941101042</v>
      </c>
      <c r="O896" s="93">
        <v>43.478732434145499</v>
      </c>
    </row>
    <row r="897" spans="1:15" customFormat="1" x14ac:dyDescent="0.3">
      <c r="A897" s="65" t="s">
        <v>1</v>
      </c>
      <c r="H897" s="84"/>
      <c r="I897" s="84"/>
      <c r="J897" s="84"/>
      <c r="K897" s="84"/>
      <c r="L897" s="84"/>
      <c r="M897" s="84"/>
      <c r="N897" s="84"/>
      <c r="O897" s="84"/>
    </row>
    <row r="898" spans="1:15" customFormat="1" x14ac:dyDescent="0.3">
      <c r="A898" s="65" t="s">
        <v>1</v>
      </c>
      <c r="H898" s="84"/>
      <c r="I898" s="84"/>
      <c r="J898" s="84"/>
      <c r="K898" s="84"/>
      <c r="L898" s="84"/>
      <c r="M898" s="84"/>
      <c r="N898" s="84"/>
      <c r="O898" s="84"/>
    </row>
    <row r="899" spans="1:15" customFormat="1" x14ac:dyDescent="0.3">
      <c r="A899" s="53" t="s">
        <v>429</v>
      </c>
      <c r="H899" s="84"/>
      <c r="I899" s="84"/>
      <c r="J899" s="84"/>
      <c r="K899" s="84"/>
      <c r="L899" s="84"/>
      <c r="M899" s="84"/>
      <c r="N899" s="84"/>
      <c r="O899" s="84"/>
    </row>
    <row r="900" spans="1:15" customFormat="1" x14ac:dyDescent="0.3">
      <c r="A900" s="54" t="s">
        <v>1</v>
      </c>
      <c r="H900" s="84"/>
      <c r="I900" s="84"/>
      <c r="J900" s="84"/>
      <c r="K900" s="84"/>
      <c r="L900" s="84"/>
      <c r="M900" s="84"/>
      <c r="N900" s="84"/>
      <c r="O900" s="84"/>
    </row>
    <row r="901" spans="1:15" customFormat="1" ht="25.5" customHeight="1" x14ac:dyDescent="0.3">
      <c r="A901" s="114" t="s">
        <v>1</v>
      </c>
      <c r="B901" s="113" t="s">
        <v>502</v>
      </c>
      <c r="C901" s="113" t="s">
        <v>1</v>
      </c>
      <c r="D901" s="113" t="s">
        <v>496</v>
      </c>
      <c r="E901" s="113" t="s">
        <v>1</v>
      </c>
      <c r="F901" s="113" t="s">
        <v>497</v>
      </c>
      <c r="G901" s="113" t="s">
        <v>1</v>
      </c>
      <c r="H901" s="116" t="s">
        <v>498</v>
      </c>
      <c r="I901" s="116" t="s">
        <v>1</v>
      </c>
      <c r="J901" s="116" t="s">
        <v>499</v>
      </c>
      <c r="K901" s="116" t="s">
        <v>1</v>
      </c>
      <c r="L901" s="116" t="s">
        <v>500</v>
      </c>
      <c r="M901" s="116" t="s">
        <v>1</v>
      </c>
      <c r="N901" s="116" t="s">
        <v>501</v>
      </c>
      <c r="O901" s="116" t="s">
        <v>1</v>
      </c>
    </row>
    <row r="902" spans="1:15" customFormat="1" x14ac:dyDescent="0.3">
      <c r="A902" s="115" t="s">
        <v>1</v>
      </c>
      <c r="B902" s="55" t="s">
        <v>14</v>
      </c>
      <c r="C902" s="55" t="s">
        <v>15</v>
      </c>
      <c r="D902" s="55" t="s">
        <v>14</v>
      </c>
      <c r="E902" s="55" t="s">
        <v>15</v>
      </c>
      <c r="F902" s="55" t="s">
        <v>14</v>
      </c>
      <c r="G902" s="55" t="s">
        <v>15</v>
      </c>
      <c r="H902" s="80" t="s">
        <v>14</v>
      </c>
      <c r="I902" s="80" t="s">
        <v>15</v>
      </c>
      <c r="J902" s="80" t="s">
        <v>14</v>
      </c>
      <c r="K902" s="80" t="s">
        <v>15</v>
      </c>
      <c r="L902" s="80" t="s">
        <v>14</v>
      </c>
      <c r="M902" s="80" t="s">
        <v>15</v>
      </c>
      <c r="N902" s="80" t="s">
        <v>14</v>
      </c>
      <c r="O902" s="80" t="s">
        <v>15</v>
      </c>
    </row>
    <row r="903" spans="1:15" customFormat="1" x14ac:dyDescent="0.3">
      <c r="A903" s="56" t="s">
        <v>16</v>
      </c>
      <c r="B903" s="57">
        <v>147.45268001400001</v>
      </c>
      <c r="C903" s="57">
        <v>147.45268001400001</v>
      </c>
      <c r="D903" s="57">
        <v>7.0534484475000001</v>
      </c>
      <c r="E903" s="57">
        <v>7.0534484475000001</v>
      </c>
      <c r="F903" s="57">
        <v>63.859294684299996</v>
      </c>
      <c r="G903" s="57">
        <v>63.859294684299996</v>
      </c>
      <c r="H903" s="85">
        <v>27.2880889053</v>
      </c>
      <c r="I903" s="85">
        <v>27.2880889053</v>
      </c>
      <c r="J903" s="85">
        <v>10.5819864643</v>
      </c>
      <c r="K903" s="85">
        <v>10.5819864643</v>
      </c>
      <c r="L903" s="85">
        <v>19.147356485100001</v>
      </c>
      <c r="M903" s="85">
        <v>19.147356485100001</v>
      </c>
      <c r="N903" s="85">
        <v>28.097321580700001</v>
      </c>
      <c r="O903" s="85">
        <v>28.097321580700001</v>
      </c>
    </row>
    <row r="904" spans="1:15" customFormat="1" x14ac:dyDescent="0.3">
      <c r="A904" s="58" t="s">
        <v>306</v>
      </c>
      <c r="B904" s="59">
        <v>51.441384906499998</v>
      </c>
      <c r="C904" s="60">
        <v>0.348867073162833</v>
      </c>
      <c r="D904" s="67">
        <v>6.5458289708999997</v>
      </c>
      <c r="E904" s="71">
        <v>92.803243968134197</v>
      </c>
      <c r="F904" s="59">
        <v>26.366016547099999</v>
      </c>
      <c r="G904" s="60">
        <v>0.412876726519533</v>
      </c>
      <c r="H904" s="92">
        <v>7.3661785324000197</v>
      </c>
      <c r="I904" s="93">
        <v>26.994116583112199</v>
      </c>
      <c r="J904" s="92">
        <v>0.80154546510000002</v>
      </c>
      <c r="K904" s="93">
        <v>7.5746219086949296</v>
      </c>
      <c r="L904" s="92">
        <v>4.6219423046000001</v>
      </c>
      <c r="M904" s="93">
        <v>24.138801135272502</v>
      </c>
      <c r="N904" s="92">
        <v>6.5414185514999899</v>
      </c>
      <c r="O904" s="93">
        <v>23.281288690496702</v>
      </c>
    </row>
    <row r="905" spans="1:15" customFormat="1" x14ac:dyDescent="0.3">
      <c r="A905" s="58" t="s">
        <v>307</v>
      </c>
      <c r="B905" s="61">
        <v>49.510722540099998</v>
      </c>
      <c r="C905" s="62">
        <v>0.33577363622959699</v>
      </c>
      <c r="D905" s="69">
        <v>0.50761947659999995</v>
      </c>
      <c r="E905" s="70">
        <v>7.1967560318657897</v>
      </c>
      <c r="F905" s="61">
        <v>14.9864090684</v>
      </c>
      <c r="G905" s="62">
        <v>0.23467858739261099</v>
      </c>
      <c r="H905" s="94">
        <v>10.9422101387</v>
      </c>
      <c r="I905" s="95">
        <v>40.098851101935402</v>
      </c>
      <c r="J905" s="94">
        <v>4.1041678433</v>
      </c>
      <c r="K905" s="95">
        <v>38.784474513798102</v>
      </c>
      <c r="L905" s="94">
        <v>12.216995086000001</v>
      </c>
      <c r="M905" s="96">
        <v>63.805126809577899</v>
      </c>
      <c r="N905" s="94">
        <v>8.8503188592999997</v>
      </c>
      <c r="O905" s="95">
        <v>31.498799036344</v>
      </c>
    </row>
    <row r="906" spans="1:15" customFormat="1" x14ac:dyDescent="0.3">
      <c r="A906" s="58" t="s">
        <v>308</v>
      </c>
      <c r="B906" s="59">
        <v>46.500572567399999</v>
      </c>
      <c r="C906" s="60">
        <v>0.31535929060757001</v>
      </c>
      <c r="D906" s="67">
        <v>0</v>
      </c>
      <c r="E906" s="72">
        <v>0</v>
      </c>
      <c r="F906" s="59">
        <v>22.5068690688001</v>
      </c>
      <c r="G906" s="60">
        <v>0.35244468608785601</v>
      </c>
      <c r="H906" s="92">
        <v>8.9797002342000098</v>
      </c>
      <c r="I906" s="93">
        <v>32.907032314952403</v>
      </c>
      <c r="J906" s="92">
        <v>5.6762731558999997</v>
      </c>
      <c r="K906" s="93">
        <v>53.640903577506897</v>
      </c>
      <c r="L906" s="92">
        <v>2.3084190945</v>
      </c>
      <c r="M906" s="93">
        <v>12.0560720551495</v>
      </c>
      <c r="N906" s="92">
        <v>12.7055841699</v>
      </c>
      <c r="O906" s="93">
        <v>45.219912273159302</v>
      </c>
    </row>
    <row r="907" spans="1:15" customFormat="1" x14ac:dyDescent="0.3">
      <c r="A907" s="65" t="s">
        <v>1</v>
      </c>
      <c r="H907" s="84"/>
      <c r="I907" s="84"/>
      <c r="J907" s="84"/>
      <c r="K907" s="84"/>
      <c r="L907" s="84"/>
      <c r="M907" s="84"/>
      <c r="N907" s="84"/>
      <c r="O907" s="84"/>
    </row>
    <row r="908" spans="1:15" customFormat="1" x14ac:dyDescent="0.3">
      <c r="A908" s="65" t="s">
        <v>1</v>
      </c>
      <c r="H908" s="84"/>
      <c r="I908" s="84"/>
      <c r="J908" s="84"/>
      <c r="K908" s="84"/>
      <c r="L908" s="84"/>
      <c r="M908" s="84"/>
      <c r="N908" s="84"/>
      <c r="O908" s="84"/>
    </row>
    <row r="909" spans="1:15" customFormat="1" x14ac:dyDescent="0.3">
      <c r="A909" s="53" t="s">
        <v>430</v>
      </c>
      <c r="H909" s="84"/>
      <c r="I909" s="84"/>
      <c r="J909" s="84"/>
      <c r="K909" s="84"/>
      <c r="L909" s="84"/>
      <c r="M909" s="84"/>
      <c r="N909" s="84"/>
      <c r="O909" s="84"/>
    </row>
    <row r="910" spans="1:15" customFormat="1" x14ac:dyDescent="0.3">
      <c r="A910" s="54" t="s">
        <v>1</v>
      </c>
      <c r="H910" s="84"/>
      <c r="I910" s="84"/>
      <c r="J910" s="84"/>
      <c r="K910" s="84"/>
      <c r="L910" s="84"/>
      <c r="M910" s="84"/>
      <c r="N910" s="84"/>
      <c r="O910" s="84"/>
    </row>
    <row r="911" spans="1:15" customFormat="1" ht="25.5" customHeight="1" x14ac:dyDescent="0.3">
      <c r="A911" s="114" t="s">
        <v>1</v>
      </c>
      <c r="B911" s="113" t="s">
        <v>502</v>
      </c>
      <c r="C911" s="113" t="s">
        <v>1</v>
      </c>
      <c r="D911" s="113" t="s">
        <v>496</v>
      </c>
      <c r="E911" s="113" t="s">
        <v>1</v>
      </c>
      <c r="F911" s="113" t="s">
        <v>497</v>
      </c>
      <c r="G911" s="113" t="s">
        <v>1</v>
      </c>
      <c r="H911" s="116" t="s">
        <v>498</v>
      </c>
      <c r="I911" s="116" t="s">
        <v>1</v>
      </c>
      <c r="J911" s="116" t="s">
        <v>499</v>
      </c>
      <c r="K911" s="116" t="s">
        <v>1</v>
      </c>
      <c r="L911" s="116" t="s">
        <v>500</v>
      </c>
      <c r="M911" s="116" t="s">
        <v>1</v>
      </c>
      <c r="N911" s="116" t="s">
        <v>501</v>
      </c>
      <c r="O911" s="116" t="s">
        <v>1</v>
      </c>
    </row>
    <row r="912" spans="1:15" customFormat="1" x14ac:dyDescent="0.3">
      <c r="A912" s="115" t="s">
        <v>1</v>
      </c>
      <c r="B912" s="55" t="s">
        <v>14</v>
      </c>
      <c r="C912" s="55" t="s">
        <v>15</v>
      </c>
      <c r="D912" s="55" t="s">
        <v>14</v>
      </c>
      <c r="E912" s="55" t="s">
        <v>15</v>
      </c>
      <c r="F912" s="55" t="s">
        <v>14</v>
      </c>
      <c r="G912" s="55" t="s">
        <v>15</v>
      </c>
      <c r="H912" s="80" t="s">
        <v>14</v>
      </c>
      <c r="I912" s="80" t="s">
        <v>15</v>
      </c>
      <c r="J912" s="80" t="s">
        <v>14</v>
      </c>
      <c r="K912" s="80" t="s">
        <v>15</v>
      </c>
      <c r="L912" s="80" t="s">
        <v>14</v>
      </c>
      <c r="M912" s="80" t="s">
        <v>15</v>
      </c>
      <c r="N912" s="80" t="s">
        <v>14</v>
      </c>
      <c r="O912" s="80" t="s">
        <v>15</v>
      </c>
    </row>
    <row r="913" spans="1:15" customFormat="1" x14ac:dyDescent="0.3">
      <c r="A913" s="56" t="s">
        <v>16</v>
      </c>
      <c r="B913" s="57">
        <v>150.48424134749999</v>
      </c>
      <c r="C913" s="57">
        <v>150.48424134749999</v>
      </c>
      <c r="D913" s="57">
        <v>7.7397284217999998</v>
      </c>
      <c r="E913" s="57">
        <v>7.7397284217999998</v>
      </c>
      <c r="F913" s="57">
        <v>62.813184395100002</v>
      </c>
      <c r="G913" s="57">
        <v>62.813184395100002</v>
      </c>
      <c r="H913" s="85">
        <v>41.162841145000002</v>
      </c>
      <c r="I913" s="85">
        <v>41.162841145000002</v>
      </c>
      <c r="J913" s="85">
        <v>14.2935056424</v>
      </c>
      <c r="K913" s="85">
        <v>14.2935056424</v>
      </c>
      <c r="L913" s="85">
        <v>17.953361081299999</v>
      </c>
      <c r="M913" s="85">
        <v>17.953361081299999</v>
      </c>
      <c r="N913" s="85">
        <v>17.844535918599998</v>
      </c>
      <c r="O913" s="85">
        <v>17.844535918599998</v>
      </c>
    </row>
    <row r="914" spans="1:15" customFormat="1" x14ac:dyDescent="0.3">
      <c r="A914" s="58" t="s">
        <v>306</v>
      </c>
      <c r="B914" s="59">
        <v>35.685744872900003</v>
      </c>
      <c r="C914" s="60">
        <v>0.23713941442209899</v>
      </c>
      <c r="D914" s="67">
        <v>3.1406307682999999</v>
      </c>
      <c r="E914" s="68">
        <v>40.578048700700997</v>
      </c>
      <c r="F914" s="59">
        <v>12.8934314708</v>
      </c>
      <c r="G914" s="60">
        <v>0.205266324179638</v>
      </c>
      <c r="H914" s="86">
        <v>10.0619795961</v>
      </c>
      <c r="I914" s="87">
        <v>0.24444327252960299</v>
      </c>
      <c r="J914" s="92">
        <v>2.8036590928999998</v>
      </c>
      <c r="K914" s="93">
        <v>19.614915773939099</v>
      </c>
      <c r="L914" s="92">
        <v>6.4363440762999904</v>
      </c>
      <c r="M914" s="93">
        <v>35.8503571958123</v>
      </c>
      <c r="N914" s="92">
        <v>3.1533589613999999</v>
      </c>
      <c r="O914" s="93">
        <v>17.671285909504299</v>
      </c>
    </row>
    <row r="915" spans="1:15" customFormat="1" x14ac:dyDescent="0.3">
      <c r="A915" s="58" t="s">
        <v>307</v>
      </c>
      <c r="B915" s="61">
        <v>58.175601229900003</v>
      </c>
      <c r="C915" s="62">
        <v>0.38658932462941598</v>
      </c>
      <c r="D915" s="69">
        <v>0</v>
      </c>
      <c r="E915" s="72">
        <v>0</v>
      </c>
      <c r="F915" s="61">
        <v>22.815053721800101</v>
      </c>
      <c r="G915" s="62">
        <v>0.36322077827310101</v>
      </c>
      <c r="H915" s="89">
        <v>26.043687373800001</v>
      </c>
      <c r="I915" s="91">
        <v>0.63269897435064404</v>
      </c>
      <c r="J915" s="94">
        <v>9.0118895903999796</v>
      </c>
      <c r="K915" s="95">
        <v>63.0488406123918</v>
      </c>
      <c r="L915" s="94">
        <v>3.3314598123999999</v>
      </c>
      <c r="M915" s="95">
        <v>18.556190104537102</v>
      </c>
      <c r="N915" s="94">
        <v>4.9414864423999996</v>
      </c>
      <c r="O915" s="95">
        <v>27.691874223802699</v>
      </c>
    </row>
    <row r="916" spans="1:15" customFormat="1" x14ac:dyDescent="0.3">
      <c r="A916" s="58" t="s">
        <v>308</v>
      </c>
      <c r="B916" s="59">
        <v>56.622895244699997</v>
      </c>
      <c r="C916" s="60">
        <v>0.37627126094848501</v>
      </c>
      <c r="D916" s="67">
        <v>4.5990976534999897</v>
      </c>
      <c r="E916" s="68">
        <v>59.421951299299003</v>
      </c>
      <c r="F916" s="59">
        <v>27.104699202500001</v>
      </c>
      <c r="G916" s="60">
        <v>0.43151289754726102</v>
      </c>
      <c r="H916" s="86">
        <v>5.0571741751000099</v>
      </c>
      <c r="I916" s="88">
        <v>0.122857753119752</v>
      </c>
      <c r="J916" s="92">
        <v>2.4779569591000001</v>
      </c>
      <c r="K916" s="93">
        <v>17.336243613669101</v>
      </c>
      <c r="L916" s="92">
        <v>8.1855571925999904</v>
      </c>
      <c r="M916" s="93">
        <v>45.593452699650598</v>
      </c>
      <c r="N916" s="92">
        <v>9.7496905147999797</v>
      </c>
      <c r="O916" s="93">
        <v>54.636839866693002</v>
      </c>
    </row>
    <row r="917" spans="1:15" customFormat="1" x14ac:dyDescent="0.3">
      <c r="A917" s="65" t="s">
        <v>1</v>
      </c>
      <c r="H917" s="84"/>
      <c r="I917" s="84"/>
      <c r="J917" s="84"/>
      <c r="K917" s="84"/>
      <c r="L917" s="84"/>
      <c r="M917" s="84"/>
      <c r="N917" s="84"/>
      <c r="O917" s="84"/>
    </row>
    <row r="918" spans="1:15" customFormat="1" x14ac:dyDescent="0.3">
      <c r="A918" s="65" t="s">
        <v>1</v>
      </c>
      <c r="H918" s="84"/>
      <c r="I918" s="84"/>
      <c r="J918" s="84"/>
      <c r="K918" s="84"/>
      <c r="L918" s="84"/>
      <c r="M918" s="84"/>
      <c r="N918" s="84"/>
      <c r="O918" s="84"/>
    </row>
    <row r="919" spans="1:15" customFormat="1" x14ac:dyDescent="0.3">
      <c r="A919" s="53" t="s">
        <v>431</v>
      </c>
      <c r="H919" s="84"/>
      <c r="I919" s="84"/>
      <c r="J919" s="84"/>
      <c r="K919" s="84"/>
      <c r="L919" s="84"/>
      <c r="M919" s="84"/>
      <c r="N919" s="84"/>
      <c r="O919" s="84"/>
    </row>
    <row r="920" spans="1:15" customFormat="1" x14ac:dyDescent="0.3">
      <c r="A920" s="54" t="s">
        <v>1</v>
      </c>
      <c r="H920" s="84"/>
      <c r="I920" s="84"/>
      <c r="J920" s="84"/>
      <c r="K920" s="84"/>
      <c r="L920" s="84"/>
      <c r="M920" s="84"/>
      <c r="N920" s="84"/>
      <c r="O920" s="84"/>
    </row>
    <row r="921" spans="1:15" customFormat="1" ht="25.5" customHeight="1" x14ac:dyDescent="0.3">
      <c r="A921" s="114" t="s">
        <v>1</v>
      </c>
      <c r="B921" s="113" t="s">
        <v>502</v>
      </c>
      <c r="C921" s="113" t="s">
        <v>1</v>
      </c>
      <c r="D921" s="113" t="s">
        <v>496</v>
      </c>
      <c r="E921" s="113" t="s">
        <v>1</v>
      </c>
      <c r="F921" s="113" t="s">
        <v>497</v>
      </c>
      <c r="G921" s="113" t="s">
        <v>1</v>
      </c>
      <c r="H921" s="116" t="s">
        <v>498</v>
      </c>
      <c r="I921" s="116" t="s">
        <v>1</v>
      </c>
      <c r="J921" s="116" t="s">
        <v>499</v>
      </c>
      <c r="K921" s="116" t="s">
        <v>1</v>
      </c>
      <c r="L921" s="116" t="s">
        <v>500</v>
      </c>
      <c r="M921" s="116" t="s">
        <v>1</v>
      </c>
      <c r="N921" s="116" t="s">
        <v>501</v>
      </c>
      <c r="O921" s="116" t="s">
        <v>1</v>
      </c>
    </row>
    <row r="922" spans="1:15" customFormat="1" x14ac:dyDescent="0.3">
      <c r="A922" s="115" t="s">
        <v>1</v>
      </c>
      <c r="B922" s="55" t="s">
        <v>14</v>
      </c>
      <c r="C922" s="55" t="s">
        <v>15</v>
      </c>
      <c r="D922" s="55" t="s">
        <v>14</v>
      </c>
      <c r="E922" s="55" t="s">
        <v>15</v>
      </c>
      <c r="F922" s="55" t="s">
        <v>14</v>
      </c>
      <c r="G922" s="55" t="s">
        <v>15</v>
      </c>
      <c r="H922" s="80" t="s">
        <v>14</v>
      </c>
      <c r="I922" s="80" t="s">
        <v>15</v>
      </c>
      <c r="J922" s="80" t="s">
        <v>14</v>
      </c>
      <c r="K922" s="80" t="s">
        <v>15</v>
      </c>
      <c r="L922" s="80" t="s">
        <v>14</v>
      </c>
      <c r="M922" s="80" t="s">
        <v>15</v>
      </c>
      <c r="N922" s="80" t="s">
        <v>14</v>
      </c>
      <c r="O922" s="80" t="s">
        <v>15</v>
      </c>
    </row>
    <row r="923" spans="1:15" customFormat="1" x14ac:dyDescent="0.3">
      <c r="A923" s="56" t="s">
        <v>16</v>
      </c>
      <c r="B923" s="57">
        <v>9.7421551020999999</v>
      </c>
      <c r="C923" s="57">
        <v>9.7421551020999999</v>
      </c>
      <c r="D923" s="57">
        <v>6.1080137592000003</v>
      </c>
      <c r="E923" s="57">
        <v>6.1080137592000003</v>
      </c>
      <c r="F923" s="57">
        <v>1.8356730339</v>
      </c>
      <c r="G923" s="57">
        <v>1.8356730339</v>
      </c>
      <c r="H923" s="85">
        <v>0.81332049470000001</v>
      </c>
      <c r="I923" s="85">
        <v>0.81332049470000001</v>
      </c>
      <c r="J923" s="85">
        <v>0</v>
      </c>
      <c r="K923" s="85">
        <v>0</v>
      </c>
      <c r="L923" s="85">
        <v>0</v>
      </c>
      <c r="M923" s="85">
        <v>0</v>
      </c>
      <c r="N923" s="85">
        <v>0.98514781429999998</v>
      </c>
      <c r="O923" s="85">
        <v>0.98514781429999998</v>
      </c>
    </row>
    <row r="924" spans="1:15" customFormat="1" x14ac:dyDescent="0.3">
      <c r="A924" s="58" t="s">
        <v>306</v>
      </c>
      <c r="B924" s="67">
        <v>1.2472126096</v>
      </c>
      <c r="C924" s="68">
        <v>12.8022249341027</v>
      </c>
      <c r="D924" s="67">
        <v>0</v>
      </c>
      <c r="E924" s="68">
        <v>0</v>
      </c>
      <c r="F924" s="67">
        <v>0.26206479529999999</v>
      </c>
      <c r="G924" s="68">
        <v>14.276224058444001</v>
      </c>
      <c r="H924" s="92">
        <v>0</v>
      </c>
      <c r="I924" s="93">
        <v>0</v>
      </c>
      <c r="J924" s="92"/>
      <c r="K924" s="93"/>
      <c r="L924" s="92"/>
      <c r="M924" s="93"/>
      <c r="N924" s="92">
        <v>0.98514781429999998</v>
      </c>
      <c r="O924" s="93">
        <v>100</v>
      </c>
    </row>
    <row r="925" spans="1:15" customFormat="1" x14ac:dyDescent="0.3">
      <c r="A925" s="58" t="s">
        <v>307</v>
      </c>
      <c r="B925" s="69">
        <v>8.0811347922000092</v>
      </c>
      <c r="C925" s="70">
        <v>82.950175885190404</v>
      </c>
      <c r="D925" s="69">
        <v>6.1080137592000003</v>
      </c>
      <c r="E925" s="70">
        <v>100</v>
      </c>
      <c r="F925" s="69">
        <v>1.1598005383000001</v>
      </c>
      <c r="G925" s="70">
        <v>63.181215656686597</v>
      </c>
      <c r="H925" s="94">
        <v>0.81332049470000001</v>
      </c>
      <c r="I925" s="95">
        <v>100</v>
      </c>
      <c r="J925" s="94"/>
      <c r="K925" s="95"/>
      <c r="L925" s="94"/>
      <c r="M925" s="95"/>
      <c r="N925" s="94">
        <v>0</v>
      </c>
      <c r="O925" s="95">
        <v>0</v>
      </c>
    </row>
    <row r="926" spans="1:15" customFormat="1" x14ac:dyDescent="0.3">
      <c r="A926" s="58" t="s">
        <v>308</v>
      </c>
      <c r="B926" s="67">
        <v>0.41380770030000003</v>
      </c>
      <c r="C926" s="68">
        <v>4.24759918070695</v>
      </c>
      <c r="D926" s="67">
        <v>0</v>
      </c>
      <c r="E926" s="68">
        <v>0</v>
      </c>
      <c r="F926" s="67">
        <v>0.41380770030000003</v>
      </c>
      <c r="G926" s="68">
        <v>22.542560284869499</v>
      </c>
      <c r="H926" s="92">
        <v>0</v>
      </c>
      <c r="I926" s="93">
        <v>0</v>
      </c>
      <c r="J926" s="92"/>
      <c r="K926" s="93"/>
      <c r="L926" s="92"/>
      <c r="M926" s="93"/>
      <c r="N926" s="92">
        <v>0</v>
      </c>
      <c r="O926" s="93">
        <v>0</v>
      </c>
    </row>
    <row r="927" spans="1:15" customFormat="1" x14ac:dyDescent="0.3">
      <c r="A927" s="65" t="s">
        <v>1</v>
      </c>
      <c r="H927" s="84"/>
      <c r="I927" s="84"/>
      <c r="J927" s="84"/>
      <c r="K927" s="84"/>
      <c r="L927" s="84"/>
      <c r="M927" s="84"/>
      <c r="N927" s="84"/>
      <c r="O927" s="84"/>
    </row>
    <row r="928" spans="1:15" customFormat="1" x14ac:dyDescent="0.3">
      <c r="A928" s="65" t="s">
        <v>1</v>
      </c>
      <c r="H928" s="84"/>
      <c r="I928" s="84"/>
      <c r="J928" s="84"/>
      <c r="K928" s="84"/>
      <c r="L928" s="84"/>
      <c r="M928" s="84"/>
      <c r="N928" s="84"/>
      <c r="O928" s="84"/>
    </row>
    <row r="929" spans="1:15" customFormat="1" x14ac:dyDescent="0.3">
      <c r="A929" s="53" t="s">
        <v>432</v>
      </c>
      <c r="H929" s="84"/>
      <c r="I929" s="84"/>
      <c r="J929" s="84"/>
      <c r="K929" s="84"/>
      <c r="L929" s="84"/>
      <c r="M929" s="84"/>
      <c r="N929" s="84"/>
      <c r="O929" s="84"/>
    </row>
    <row r="930" spans="1:15" customFormat="1" x14ac:dyDescent="0.3">
      <c r="A930" s="54" t="s">
        <v>1</v>
      </c>
      <c r="H930" s="84"/>
      <c r="I930" s="84"/>
      <c r="J930" s="84"/>
      <c r="K930" s="84"/>
      <c r="L930" s="84"/>
      <c r="M930" s="84"/>
      <c r="N930" s="84"/>
      <c r="O930" s="84"/>
    </row>
    <row r="931" spans="1:15" customFormat="1" ht="25.5" customHeight="1" x14ac:dyDescent="0.3">
      <c r="A931" s="114" t="s">
        <v>1</v>
      </c>
      <c r="B931" s="113" t="s">
        <v>502</v>
      </c>
      <c r="C931" s="113" t="s">
        <v>1</v>
      </c>
      <c r="D931" s="113" t="s">
        <v>496</v>
      </c>
      <c r="E931" s="113" t="s">
        <v>1</v>
      </c>
      <c r="F931" s="113" t="s">
        <v>497</v>
      </c>
      <c r="G931" s="113" t="s">
        <v>1</v>
      </c>
      <c r="H931" s="116" t="s">
        <v>498</v>
      </c>
      <c r="I931" s="116" t="s">
        <v>1</v>
      </c>
      <c r="J931" s="116" t="s">
        <v>499</v>
      </c>
      <c r="K931" s="116" t="s">
        <v>1</v>
      </c>
      <c r="L931" s="116" t="s">
        <v>500</v>
      </c>
      <c r="M931" s="116" t="s">
        <v>1</v>
      </c>
      <c r="N931" s="116" t="s">
        <v>501</v>
      </c>
      <c r="O931" s="116" t="s">
        <v>1</v>
      </c>
    </row>
    <row r="932" spans="1:15" customFormat="1" x14ac:dyDescent="0.3">
      <c r="A932" s="115" t="s">
        <v>1</v>
      </c>
      <c r="B932" s="55" t="s">
        <v>14</v>
      </c>
      <c r="C932" s="55" t="s">
        <v>15</v>
      </c>
      <c r="D932" s="55" t="s">
        <v>14</v>
      </c>
      <c r="E932" s="55" t="s">
        <v>15</v>
      </c>
      <c r="F932" s="55" t="s">
        <v>14</v>
      </c>
      <c r="G932" s="55" t="s">
        <v>15</v>
      </c>
      <c r="H932" s="80" t="s">
        <v>14</v>
      </c>
      <c r="I932" s="80" t="s">
        <v>15</v>
      </c>
      <c r="J932" s="80" t="s">
        <v>14</v>
      </c>
      <c r="K932" s="80" t="s">
        <v>15</v>
      </c>
      <c r="L932" s="80" t="s">
        <v>14</v>
      </c>
      <c r="M932" s="80" t="s">
        <v>15</v>
      </c>
      <c r="N932" s="80" t="s">
        <v>14</v>
      </c>
      <c r="O932" s="80" t="s">
        <v>15</v>
      </c>
    </row>
    <row r="933" spans="1:15" customFormat="1" x14ac:dyDescent="0.3">
      <c r="A933" s="56" t="s">
        <v>16</v>
      </c>
      <c r="B933" s="57">
        <v>46.148003248400002</v>
      </c>
      <c r="C933" s="57">
        <v>46.148003248400002</v>
      </c>
      <c r="D933" s="57">
        <v>3.0825392467000001</v>
      </c>
      <c r="E933" s="57">
        <v>3.0825392467000001</v>
      </c>
      <c r="F933" s="57">
        <v>8.2324487008999991</v>
      </c>
      <c r="G933" s="57">
        <v>8.2324487008999991</v>
      </c>
      <c r="H933" s="85">
        <v>12.5823998031</v>
      </c>
      <c r="I933" s="85">
        <v>12.5823998031</v>
      </c>
      <c r="J933" s="85">
        <v>6.9658627664999999</v>
      </c>
      <c r="K933" s="85">
        <v>6.9658627664999999</v>
      </c>
      <c r="L933" s="85">
        <v>10.5101701265</v>
      </c>
      <c r="M933" s="85">
        <v>10.5101701265</v>
      </c>
      <c r="N933" s="85">
        <v>5.9347588349000002</v>
      </c>
      <c r="O933" s="85">
        <v>5.9347588349000002</v>
      </c>
    </row>
    <row r="934" spans="1:15" customFormat="1" x14ac:dyDescent="0.3">
      <c r="A934" s="58" t="s">
        <v>306</v>
      </c>
      <c r="B934" s="59">
        <v>17.502762108700001</v>
      </c>
      <c r="C934" s="60">
        <v>0.37927452710116599</v>
      </c>
      <c r="D934" s="67">
        <v>2.7082752157000001</v>
      </c>
      <c r="E934" s="71">
        <v>87.858580181885202</v>
      </c>
      <c r="F934" s="67">
        <v>4.1607166052999904</v>
      </c>
      <c r="G934" s="68">
        <v>50.5404498280704</v>
      </c>
      <c r="H934" s="92">
        <v>2.3278927390000002</v>
      </c>
      <c r="I934" s="93">
        <v>18.501182408990601</v>
      </c>
      <c r="J934" s="92">
        <v>1.6723942499</v>
      </c>
      <c r="K934" s="93">
        <v>24.008429479013301</v>
      </c>
      <c r="L934" s="92">
        <v>2.505543018</v>
      </c>
      <c r="M934" s="93">
        <v>23.8392241785183</v>
      </c>
      <c r="N934" s="92">
        <v>4.1279402807999999</v>
      </c>
      <c r="O934" s="93">
        <v>69.555316326001204</v>
      </c>
    </row>
    <row r="935" spans="1:15" customFormat="1" x14ac:dyDescent="0.3">
      <c r="A935" s="58" t="s">
        <v>307</v>
      </c>
      <c r="B935" s="61">
        <v>14.8233669249</v>
      </c>
      <c r="C935" s="62">
        <v>0.321213614489679</v>
      </c>
      <c r="D935" s="69">
        <v>0.374264031000001</v>
      </c>
      <c r="E935" s="70">
        <v>12.1414198181148</v>
      </c>
      <c r="F935" s="69">
        <v>2.5552449071000001</v>
      </c>
      <c r="G935" s="70">
        <v>31.038698204346598</v>
      </c>
      <c r="H935" s="94">
        <v>6.8324450764</v>
      </c>
      <c r="I935" s="95">
        <v>54.301605284523298</v>
      </c>
      <c r="J935" s="94">
        <v>4.2281572753000098</v>
      </c>
      <c r="K935" s="95">
        <v>60.698256871121799</v>
      </c>
      <c r="L935" s="94">
        <v>0.87406620560000003</v>
      </c>
      <c r="M935" s="95">
        <v>8.3163849402985193</v>
      </c>
      <c r="N935" s="94">
        <v>1.1193656596999999</v>
      </c>
      <c r="O935" s="95">
        <v>18.861181908815698</v>
      </c>
    </row>
    <row r="936" spans="1:15" customFormat="1" x14ac:dyDescent="0.3">
      <c r="A936" s="58" t="s">
        <v>308</v>
      </c>
      <c r="B936" s="59">
        <v>13.821874214799999</v>
      </c>
      <c r="C936" s="60">
        <v>0.29951185840915501</v>
      </c>
      <c r="D936" s="67">
        <v>0</v>
      </c>
      <c r="E936" s="68">
        <v>0</v>
      </c>
      <c r="F936" s="67">
        <v>1.5164871885</v>
      </c>
      <c r="G936" s="68">
        <v>18.420851967583001</v>
      </c>
      <c r="H936" s="92">
        <v>3.4220619876999998</v>
      </c>
      <c r="I936" s="93">
        <v>27.197212306486101</v>
      </c>
      <c r="J936" s="92">
        <v>1.0653112413000001</v>
      </c>
      <c r="K936" s="93">
        <v>15.293313649864899</v>
      </c>
      <c r="L936" s="92">
        <v>7.1305609029000001</v>
      </c>
      <c r="M936" s="93">
        <v>67.844390881183102</v>
      </c>
      <c r="N936" s="92">
        <v>0.68745289440000101</v>
      </c>
      <c r="O936" s="93">
        <v>11.583501765183099</v>
      </c>
    </row>
    <row r="937" spans="1:15" customFormat="1" x14ac:dyDescent="0.3">
      <c r="A937" s="65" t="s">
        <v>1</v>
      </c>
      <c r="H937" s="84"/>
      <c r="I937" s="84"/>
      <c r="J937" s="84"/>
      <c r="K937" s="84"/>
      <c r="L937" s="84"/>
      <c r="M937" s="84"/>
      <c r="N937" s="84"/>
      <c r="O937" s="84"/>
    </row>
    <row r="938" spans="1:15" customFormat="1" x14ac:dyDescent="0.3">
      <c r="A938" s="65" t="s">
        <v>1</v>
      </c>
      <c r="H938" s="84"/>
      <c r="I938" s="84"/>
      <c r="J938" s="84"/>
      <c r="K938" s="84"/>
      <c r="L938" s="84"/>
      <c r="M938" s="84"/>
      <c r="N938" s="84"/>
      <c r="O938" s="84"/>
    </row>
    <row r="939" spans="1:15" customFormat="1" x14ac:dyDescent="0.3">
      <c r="A939" s="53" t="s">
        <v>433</v>
      </c>
      <c r="H939" s="84"/>
      <c r="I939" s="84"/>
      <c r="J939" s="84"/>
      <c r="K939" s="84"/>
      <c r="L939" s="84"/>
      <c r="M939" s="84"/>
      <c r="N939" s="84"/>
      <c r="O939" s="84"/>
    </row>
    <row r="940" spans="1:15" customFormat="1" x14ac:dyDescent="0.3">
      <c r="A940" s="54" t="s">
        <v>1</v>
      </c>
      <c r="H940" s="84"/>
      <c r="I940" s="84"/>
      <c r="J940" s="84"/>
      <c r="K940" s="84"/>
      <c r="L940" s="84"/>
      <c r="M940" s="84"/>
      <c r="N940" s="84"/>
      <c r="O940" s="84"/>
    </row>
    <row r="941" spans="1:15" customFormat="1" ht="25.5" customHeight="1" x14ac:dyDescent="0.3">
      <c r="A941" s="114" t="s">
        <v>1</v>
      </c>
      <c r="B941" s="113" t="s">
        <v>502</v>
      </c>
      <c r="C941" s="113" t="s">
        <v>1</v>
      </c>
      <c r="D941" s="113" t="s">
        <v>496</v>
      </c>
      <c r="E941" s="113" t="s">
        <v>1</v>
      </c>
      <c r="F941" s="113" t="s">
        <v>497</v>
      </c>
      <c r="G941" s="113" t="s">
        <v>1</v>
      </c>
      <c r="H941" s="116" t="s">
        <v>498</v>
      </c>
      <c r="I941" s="116" t="s">
        <v>1</v>
      </c>
      <c r="J941" s="116" t="s">
        <v>499</v>
      </c>
      <c r="K941" s="116" t="s">
        <v>1</v>
      </c>
      <c r="L941" s="116" t="s">
        <v>500</v>
      </c>
      <c r="M941" s="116" t="s">
        <v>1</v>
      </c>
      <c r="N941" s="116" t="s">
        <v>501</v>
      </c>
      <c r="O941" s="116" t="s">
        <v>1</v>
      </c>
    </row>
    <row r="942" spans="1:15" customFormat="1" x14ac:dyDescent="0.3">
      <c r="A942" s="115" t="s">
        <v>1</v>
      </c>
      <c r="B942" s="55" t="s">
        <v>14</v>
      </c>
      <c r="C942" s="55" t="s">
        <v>15</v>
      </c>
      <c r="D942" s="55" t="s">
        <v>14</v>
      </c>
      <c r="E942" s="55" t="s">
        <v>15</v>
      </c>
      <c r="F942" s="55" t="s">
        <v>14</v>
      </c>
      <c r="G942" s="55" t="s">
        <v>15</v>
      </c>
      <c r="H942" s="80" t="s">
        <v>14</v>
      </c>
      <c r="I942" s="80" t="s">
        <v>15</v>
      </c>
      <c r="J942" s="80" t="s">
        <v>14</v>
      </c>
      <c r="K942" s="80" t="s">
        <v>15</v>
      </c>
      <c r="L942" s="80" t="s">
        <v>14</v>
      </c>
      <c r="M942" s="80" t="s">
        <v>15</v>
      </c>
      <c r="N942" s="80" t="s">
        <v>14</v>
      </c>
      <c r="O942" s="80" t="s">
        <v>15</v>
      </c>
    </row>
    <row r="943" spans="1:15" customFormat="1" x14ac:dyDescent="0.3">
      <c r="A943" s="56" t="s">
        <v>16</v>
      </c>
      <c r="B943" s="57">
        <v>66.382904924800002</v>
      </c>
      <c r="C943" s="57">
        <v>66.382904924800002</v>
      </c>
      <c r="D943" s="57">
        <v>0.41380770030000003</v>
      </c>
      <c r="E943" s="57">
        <v>0.41380770030000003</v>
      </c>
      <c r="F943" s="57">
        <v>10.909496129800001</v>
      </c>
      <c r="G943" s="57">
        <v>10.909496129800001</v>
      </c>
      <c r="H943" s="85">
        <v>29.799428960899998</v>
      </c>
      <c r="I943" s="85">
        <v>29.799428960899998</v>
      </c>
      <c r="J943" s="85">
        <v>11.237193831500001</v>
      </c>
      <c r="K943" s="85">
        <v>11.237193831500001</v>
      </c>
      <c r="L943" s="85">
        <v>12.417691091</v>
      </c>
      <c r="M943" s="85">
        <v>12.417691091</v>
      </c>
      <c r="N943" s="85">
        <v>8.0487301470000006</v>
      </c>
      <c r="O943" s="85">
        <v>8.0487301470000006</v>
      </c>
    </row>
    <row r="944" spans="1:15" customFormat="1" x14ac:dyDescent="0.3">
      <c r="A944" s="58" t="s">
        <v>306</v>
      </c>
      <c r="B944" s="59">
        <v>33.149554585200001</v>
      </c>
      <c r="C944" s="60">
        <v>0.49936884537898002</v>
      </c>
      <c r="D944" s="67">
        <v>0.41380770030000102</v>
      </c>
      <c r="E944" s="68">
        <v>100</v>
      </c>
      <c r="F944" s="67">
        <v>4.5547978249999996</v>
      </c>
      <c r="G944" s="68">
        <v>41.750762554086002</v>
      </c>
      <c r="H944" s="92">
        <v>11.868087860499999</v>
      </c>
      <c r="I944" s="93">
        <v>39.826561361535397</v>
      </c>
      <c r="J944" s="92">
        <v>2.8919449619000002</v>
      </c>
      <c r="K944" s="93">
        <v>25.735472799208299</v>
      </c>
      <c r="L944" s="92">
        <v>8.2641310524000104</v>
      </c>
      <c r="M944" s="93">
        <v>66.551269409412299</v>
      </c>
      <c r="N944" s="92">
        <v>8.0487301470000006</v>
      </c>
      <c r="O944" s="93">
        <v>100</v>
      </c>
    </row>
    <row r="945" spans="1:15" customFormat="1" x14ac:dyDescent="0.3">
      <c r="A945" s="58" t="s">
        <v>307</v>
      </c>
      <c r="B945" s="61">
        <v>20.284967776800102</v>
      </c>
      <c r="C945" s="62">
        <v>0.30557517481013002</v>
      </c>
      <c r="D945" s="69">
        <v>0</v>
      </c>
      <c r="E945" s="70">
        <v>0</v>
      </c>
      <c r="F945" s="69">
        <v>5.3800670584999999</v>
      </c>
      <c r="G945" s="70">
        <v>49.315449535785604</v>
      </c>
      <c r="H945" s="94">
        <v>11.3786728841</v>
      </c>
      <c r="I945" s="95">
        <v>38.184197754359701</v>
      </c>
      <c r="J945" s="94">
        <v>7.1878285607999999</v>
      </c>
      <c r="K945" s="96">
        <v>63.964622027353002</v>
      </c>
      <c r="L945" s="94">
        <v>0.50761947659999995</v>
      </c>
      <c r="M945" s="95">
        <v>4.0878732840109704</v>
      </c>
      <c r="N945" s="94">
        <v>0</v>
      </c>
      <c r="O945" s="95">
        <v>0</v>
      </c>
    </row>
    <row r="946" spans="1:15" customFormat="1" x14ac:dyDescent="0.3">
      <c r="A946" s="58" t="s">
        <v>308</v>
      </c>
      <c r="B946" s="59">
        <v>12.948382562800001</v>
      </c>
      <c r="C946" s="60">
        <v>0.19505597981089001</v>
      </c>
      <c r="D946" s="67">
        <v>0</v>
      </c>
      <c r="E946" s="68">
        <v>0</v>
      </c>
      <c r="F946" s="67">
        <v>0.97463124629999998</v>
      </c>
      <c r="G946" s="68">
        <v>8.9337879101284194</v>
      </c>
      <c r="H946" s="92">
        <v>6.5526682162999901</v>
      </c>
      <c r="I946" s="93">
        <v>21.989240884104799</v>
      </c>
      <c r="J946" s="92">
        <v>1.1574203087999999</v>
      </c>
      <c r="K946" s="93">
        <v>10.299905173438701</v>
      </c>
      <c r="L946" s="92">
        <v>3.6459405619999998</v>
      </c>
      <c r="M946" s="93">
        <v>29.360857306576701</v>
      </c>
      <c r="N946" s="92">
        <v>0</v>
      </c>
      <c r="O946" s="93">
        <v>0</v>
      </c>
    </row>
    <row r="947" spans="1:15" customFormat="1" x14ac:dyDescent="0.3">
      <c r="A947" s="65" t="s">
        <v>1</v>
      </c>
      <c r="H947" s="84"/>
      <c r="I947" s="84"/>
      <c r="J947" s="84"/>
      <c r="K947" s="84"/>
      <c r="L947" s="84"/>
      <c r="M947" s="84"/>
      <c r="N947" s="84"/>
      <c r="O947" s="84"/>
    </row>
    <row r="948" spans="1:15" customFormat="1" x14ac:dyDescent="0.3">
      <c r="A948" s="65" t="s">
        <v>1</v>
      </c>
      <c r="H948" s="84"/>
      <c r="I948" s="84"/>
      <c r="J948" s="84"/>
      <c r="K948" s="84"/>
      <c r="L948" s="84"/>
      <c r="M948" s="84"/>
      <c r="N948" s="84"/>
      <c r="O948" s="84"/>
    </row>
    <row r="949" spans="1:15" customFormat="1" x14ac:dyDescent="0.3">
      <c r="A949" s="53" t="s">
        <v>434</v>
      </c>
      <c r="H949" s="84"/>
      <c r="I949" s="84"/>
      <c r="J949" s="84"/>
      <c r="K949" s="84"/>
      <c r="L949" s="84"/>
      <c r="M949" s="84"/>
      <c r="N949" s="84"/>
      <c r="O949" s="84"/>
    </row>
    <row r="950" spans="1:15" customFormat="1" x14ac:dyDescent="0.3">
      <c r="A950" s="54" t="s">
        <v>1</v>
      </c>
      <c r="H950" s="84"/>
      <c r="I950" s="84"/>
      <c r="J950" s="84"/>
      <c r="K950" s="84"/>
      <c r="L950" s="84"/>
      <c r="M950" s="84"/>
      <c r="N950" s="84"/>
      <c r="O950" s="84"/>
    </row>
    <row r="951" spans="1:15" customFormat="1" ht="25.5" customHeight="1" x14ac:dyDescent="0.3">
      <c r="A951" s="114" t="s">
        <v>1</v>
      </c>
      <c r="B951" s="113" t="s">
        <v>502</v>
      </c>
      <c r="C951" s="113" t="s">
        <v>1</v>
      </c>
      <c r="D951" s="113" t="s">
        <v>496</v>
      </c>
      <c r="E951" s="113" t="s">
        <v>1</v>
      </c>
      <c r="F951" s="113" t="s">
        <v>497</v>
      </c>
      <c r="G951" s="113" t="s">
        <v>1</v>
      </c>
      <c r="H951" s="116" t="s">
        <v>498</v>
      </c>
      <c r="I951" s="116" t="s">
        <v>1</v>
      </c>
      <c r="J951" s="116" t="s">
        <v>499</v>
      </c>
      <c r="K951" s="116" t="s">
        <v>1</v>
      </c>
      <c r="L951" s="116" t="s">
        <v>500</v>
      </c>
      <c r="M951" s="116" t="s">
        <v>1</v>
      </c>
      <c r="N951" s="116" t="s">
        <v>501</v>
      </c>
      <c r="O951" s="116" t="s">
        <v>1</v>
      </c>
    </row>
    <row r="952" spans="1:15" customFormat="1" x14ac:dyDescent="0.3">
      <c r="A952" s="115" t="s">
        <v>1</v>
      </c>
      <c r="B952" s="55" t="s">
        <v>14</v>
      </c>
      <c r="C952" s="55" t="s">
        <v>15</v>
      </c>
      <c r="D952" s="55" t="s">
        <v>14</v>
      </c>
      <c r="E952" s="55" t="s">
        <v>15</v>
      </c>
      <c r="F952" s="55" t="s">
        <v>14</v>
      </c>
      <c r="G952" s="55" t="s">
        <v>15</v>
      </c>
      <c r="H952" s="80" t="s">
        <v>14</v>
      </c>
      <c r="I952" s="80" t="s">
        <v>15</v>
      </c>
      <c r="J952" s="80" t="s">
        <v>14</v>
      </c>
      <c r="K952" s="80" t="s">
        <v>15</v>
      </c>
      <c r="L952" s="80" t="s">
        <v>14</v>
      </c>
      <c r="M952" s="80" t="s">
        <v>15</v>
      </c>
      <c r="N952" s="80" t="s">
        <v>14</v>
      </c>
      <c r="O952" s="80" t="s">
        <v>15</v>
      </c>
    </row>
    <row r="953" spans="1:15" customFormat="1" x14ac:dyDescent="0.3">
      <c r="A953" s="56" t="s">
        <v>16</v>
      </c>
      <c r="B953" s="57">
        <v>75.484416808899994</v>
      </c>
      <c r="C953" s="57">
        <v>75.484416808899994</v>
      </c>
      <c r="D953" s="57">
        <v>4.7577595070000003</v>
      </c>
      <c r="E953" s="57">
        <v>4.7577595070000003</v>
      </c>
      <c r="F953" s="57">
        <v>35.329521099099999</v>
      </c>
      <c r="G953" s="57">
        <v>35.329521099099999</v>
      </c>
      <c r="H953" s="85">
        <v>10.524722007799999</v>
      </c>
      <c r="I953" s="85">
        <v>10.524722007799999</v>
      </c>
      <c r="J953" s="85">
        <v>8.3312004672000004</v>
      </c>
      <c r="K953" s="85">
        <v>8.3312004672000004</v>
      </c>
      <c r="L953" s="85">
        <v>8.7021357540000004</v>
      </c>
      <c r="M953" s="85">
        <v>8.7021357540000004</v>
      </c>
      <c r="N953" s="85">
        <v>10.332750022999999</v>
      </c>
      <c r="O953" s="85">
        <v>10.332750022999999</v>
      </c>
    </row>
    <row r="954" spans="1:15" customFormat="1" x14ac:dyDescent="0.3">
      <c r="A954" s="58" t="s">
        <v>306</v>
      </c>
      <c r="B954" s="59">
        <v>45.260083423199902</v>
      </c>
      <c r="C954" s="60">
        <v>0.59959505996824003</v>
      </c>
      <c r="D954" s="67">
        <v>3.5356068835000101</v>
      </c>
      <c r="E954" s="68">
        <v>74.312433789436596</v>
      </c>
      <c r="F954" s="59">
        <v>20.3890343634</v>
      </c>
      <c r="G954" s="60">
        <v>0.57711040877707798</v>
      </c>
      <c r="H954" s="92">
        <v>3.3019902334000002</v>
      </c>
      <c r="I954" s="93">
        <v>31.373657479531101</v>
      </c>
      <c r="J954" s="92">
        <v>3.2901463702999898</v>
      </c>
      <c r="K954" s="93">
        <v>39.491864146749698</v>
      </c>
      <c r="L954" s="92">
        <v>6.2259338403999998</v>
      </c>
      <c r="M954" s="93">
        <v>71.544894453504796</v>
      </c>
      <c r="N954" s="92">
        <v>7.8847523488000002</v>
      </c>
      <c r="O954" s="93">
        <v>76.308362548683405</v>
      </c>
    </row>
    <row r="955" spans="1:15" customFormat="1" x14ac:dyDescent="0.3">
      <c r="A955" s="58" t="s">
        <v>307</v>
      </c>
      <c r="B955" s="61">
        <v>15.6278422192</v>
      </c>
      <c r="C955" s="62">
        <v>0.20703401946873601</v>
      </c>
      <c r="D955" s="69">
        <v>0.76431460809999896</v>
      </c>
      <c r="E955" s="70">
        <v>16.064591053319901</v>
      </c>
      <c r="F955" s="61">
        <v>7.1255767590000003</v>
      </c>
      <c r="G955" s="62">
        <v>0.201689027683467</v>
      </c>
      <c r="H955" s="94">
        <v>2.8234597965999999</v>
      </c>
      <c r="I955" s="95">
        <v>26.8269299132794</v>
      </c>
      <c r="J955" s="94">
        <v>4.0394240991999997</v>
      </c>
      <c r="K955" s="95">
        <v>48.485498759791497</v>
      </c>
      <c r="L955" s="94">
        <v>2.1246614349000001</v>
      </c>
      <c r="M955" s="95">
        <v>24.415402091646101</v>
      </c>
      <c r="N955" s="94">
        <v>0.87506695629999998</v>
      </c>
      <c r="O955" s="95">
        <v>8.4688679620832801</v>
      </c>
    </row>
    <row r="956" spans="1:15" customFormat="1" x14ac:dyDescent="0.3">
      <c r="A956" s="58" t="s">
        <v>308</v>
      </c>
      <c r="B956" s="59">
        <v>14.5964911665</v>
      </c>
      <c r="C956" s="60">
        <v>0.19337092056302399</v>
      </c>
      <c r="D956" s="67">
        <v>0.45783801540000002</v>
      </c>
      <c r="E956" s="68">
        <v>9.6229751572434807</v>
      </c>
      <c r="F956" s="59">
        <v>7.8149099767000099</v>
      </c>
      <c r="G956" s="60">
        <v>0.221200563539455</v>
      </c>
      <c r="H956" s="92">
        <v>4.3992719777999998</v>
      </c>
      <c r="I956" s="93">
        <v>41.799412607189502</v>
      </c>
      <c r="J956" s="92">
        <v>1.0016299977000001</v>
      </c>
      <c r="K956" s="93">
        <v>12.022637093458799</v>
      </c>
      <c r="L956" s="92">
        <v>0.35154047870000099</v>
      </c>
      <c r="M956" s="93">
        <v>4.03970345484914</v>
      </c>
      <c r="N956" s="92">
        <v>1.5729307179000001</v>
      </c>
      <c r="O956" s="93">
        <v>15.2227694892334</v>
      </c>
    </row>
    <row r="957" spans="1:15" customFormat="1" x14ac:dyDescent="0.3">
      <c r="A957" s="65" t="s">
        <v>1</v>
      </c>
      <c r="H957" s="84"/>
      <c r="I957" s="84"/>
      <c r="J957" s="84"/>
      <c r="K957" s="84"/>
      <c r="L957" s="84"/>
      <c r="M957" s="84"/>
      <c r="N957" s="84"/>
      <c r="O957" s="84"/>
    </row>
    <row r="958" spans="1:15" customFormat="1" x14ac:dyDescent="0.3">
      <c r="A958" s="65" t="s">
        <v>1</v>
      </c>
      <c r="H958" s="84"/>
      <c r="I958" s="84"/>
      <c r="J958" s="84"/>
      <c r="K958" s="84"/>
      <c r="L958" s="84"/>
      <c r="M958" s="84"/>
      <c r="N958" s="84"/>
      <c r="O958" s="84"/>
    </row>
    <row r="959" spans="1:15" customFormat="1" x14ac:dyDescent="0.3">
      <c r="A959" s="53" t="s">
        <v>309</v>
      </c>
      <c r="H959" s="84"/>
      <c r="I959" s="84"/>
      <c r="J959" s="84"/>
      <c r="K959" s="84"/>
      <c r="L959" s="84"/>
      <c r="M959" s="84"/>
      <c r="N959" s="84"/>
      <c r="O959" s="84"/>
    </row>
    <row r="960" spans="1:15" customFormat="1" x14ac:dyDescent="0.3">
      <c r="A960" s="54" t="s">
        <v>1</v>
      </c>
      <c r="H960" s="84"/>
      <c r="I960" s="84"/>
      <c r="J960" s="84"/>
      <c r="K960" s="84"/>
      <c r="L960" s="84"/>
      <c r="M960" s="84"/>
      <c r="N960" s="84"/>
      <c r="O960" s="84"/>
    </row>
    <row r="961" spans="1:15" customFormat="1" ht="25.5" customHeight="1" x14ac:dyDescent="0.3">
      <c r="A961" s="114" t="s">
        <v>1</v>
      </c>
      <c r="B961" s="113" t="s">
        <v>502</v>
      </c>
      <c r="C961" s="113" t="s">
        <v>1</v>
      </c>
      <c r="D961" s="113" t="s">
        <v>496</v>
      </c>
      <c r="E961" s="113" t="s">
        <v>1</v>
      </c>
      <c r="F961" s="113" t="s">
        <v>497</v>
      </c>
      <c r="G961" s="113" t="s">
        <v>1</v>
      </c>
      <c r="H961" s="116" t="s">
        <v>498</v>
      </c>
      <c r="I961" s="116" t="s">
        <v>1</v>
      </c>
      <c r="J961" s="116" t="s">
        <v>499</v>
      </c>
      <c r="K961" s="116" t="s">
        <v>1</v>
      </c>
      <c r="L961" s="116" t="s">
        <v>500</v>
      </c>
      <c r="M961" s="116" t="s">
        <v>1</v>
      </c>
      <c r="N961" s="116" t="s">
        <v>501</v>
      </c>
      <c r="O961" s="116" t="s">
        <v>1</v>
      </c>
    </row>
    <row r="962" spans="1:15" customFormat="1" x14ac:dyDescent="0.3">
      <c r="A962" s="115" t="s">
        <v>1</v>
      </c>
      <c r="B962" s="55" t="s">
        <v>14</v>
      </c>
      <c r="C962" s="55" t="s">
        <v>15</v>
      </c>
      <c r="D962" s="55" t="s">
        <v>14</v>
      </c>
      <c r="E962" s="55" t="s">
        <v>15</v>
      </c>
      <c r="F962" s="55" t="s">
        <v>14</v>
      </c>
      <c r="G962" s="55" t="s">
        <v>15</v>
      </c>
      <c r="H962" s="80" t="s">
        <v>14</v>
      </c>
      <c r="I962" s="80" t="s">
        <v>15</v>
      </c>
      <c r="J962" s="80" t="s">
        <v>14</v>
      </c>
      <c r="K962" s="80" t="s">
        <v>15</v>
      </c>
      <c r="L962" s="80" t="s">
        <v>14</v>
      </c>
      <c r="M962" s="80" t="s">
        <v>15</v>
      </c>
      <c r="N962" s="80" t="s">
        <v>14</v>
      </c>
      <c r="O962" s="80" t="s">
        <v>15</v>
      </c>
    </row>
    <row r="963" spans="1:15" customFormat="1" x14ac:dyDescent="0.3">
      <c r="A963" s="56" t="s">
        <v>16</v>
      </c>
      <c r="B963" s="57">
        <v>380.83665273169998</v>
      </c>
      <c r="C963" s="57">
        <v>380.83665273169998</v>
      </c>
      <c r="D963" s="57">
        <v>16.303062214699999</v>
      </c>
      <c r="E963" s="57">
        <v>16.303062214699999</v>
      </c>
      <c r="F963" s="57">
        <v>151.75059595889999</v>
      </c>
      <c r="G963" s="57">
        <v>151.75059595889999</v>
      </c>
      <c r="H963" s="85">
        <v>74.311036984300003</v>
      </c>
      <c r="I963" s="85">
        <v>74.311036984300003</v>
      </c>
      <c r="J963" s="85">
        <v>42.656398393300002</v>
      </c>
      <c r="K963" s="85">
        <v>42.656398393300002</v>
      </c>
      <c r="L963" s="85">
        <v>64.269344909400004</v>
      </c>
      <c r="M963" s="85">
        <v>64.269344909400004</v>
      </c>
      <c r="N963" s="85">
        <v>43.627603440900003</v>
      </c>
      <c r="O963" s="85">
        <v>43.627603440900003</v>
      </c>
    </row>
    <row r="964" spans="1:15" customFormat="1" x14ac:dyDescent="0.3">
      <c r="A964" s="58" t="s">
        <v>310</v>
      </c>
      <c r="B964" s="59">
        <v>2.7335354278000099</v>
      </c>
      <c r="C964" s="60">
        <v>7.1777109902438404E-3</v>
      </c>
      <c r="D964" s="67">
        <v>0.50761947659999995</v>
      </c>
      <c r="E964" s="68">
        <v>3.1136449699756001</v>
      </c>
      <c r="F964" s="59">
        <v>1.5515333561</v>
      </c>
      <c r="G964" s="60">
        <v>1.0224232374812001E-2</v>
      </c>
      <c r="H964" s="86">
        <v>0</v>
      </c>
      <c r="I964" s="87">
        <v>0</v>
      </c>
      <c r="J964" s="86">
        <v>0.67438259509999898</v>
      </c>
      <c r="K964" s="87">
        <v>1.5809646864277299E-2</v>
      </c>
      <c r="L964" s="86">
        <v>0</v>
      </c>
      <c r="M964" s="87">
        <v>0</v>
      </c>
      <c r="N964" s="86">
        <v>0</v>
      </c>
      <c r="O964" s="87">
        <v>0</v>
      </c>
    </row>
    <row r="965" spans="1:15" customFormat="1" x14ac:dyDescent="0.3">
      <c r="A965" s="58" t="s">
        <v>311</v>
      </c>
      <c r="B965" s="61">
        <v>358.69990931340101</v>
      </c>
      <c r="C965" s="62">
        <v>0.94187339044308005</v>
      </c>
      <c r="D965" s="69">
        <v>15.116742543200001</v>
      </c>
      <c r="E965" s="70">
        <v>92.723332243495193</v>
      </c>
      <c r="F965" s="61">
        <v>147.40300369529999</v>
      </c>
      <c r="G965" s="62">
        <v>0.97135041061204497</v>
      </c>
      <c r="H965" s="89">
        <v>71.302567753600002</v>
      </c>
      <c r="I965" s="90">
        <v>0.95951517630771799</v>
      </c>
      <c r="J965" s="89">
        <v>39.6987232289</v>
      </c>
      <c r="K965" s="90">
        <v>0.93066280145994296</v>
      </c>
      <c r="L965" s="89">
        <v>57.632185335499898</v>
      </c>
      <c r="M965" s="90">
        <v>0.89672899913238002</v>
      </c>
      <c r="N965" s="89">
        <v>43.627603440900003</v>
      </c>
      <c r="O965" s="90">
        <v>1</v>
      </c>
    </row>
    <row r="966" spans="1:15" customFormat="1" x14ac:dyDescent="0.3">
      <c r="A966" s="58" t="s">
        <v>312</v>
      </c>
      <c r="B966" s="73">
        <v>4.3184105919070497</v>
      </c>
      <c r="C966" s="73">
        <v>4.3184105919070497</v>
      </c>
      <c r="D966" s="75">
        <v>4.4925259297213396</v>
      </c>
      <c r="E966" s="75">
        <v>4.4925259297213396</v>
      </c>
      <c r="F966" s="73">
        <v>4.4799558597728701</v>
      </c>
      <c r="G966" s="77">
        <v>4.4799558597728701</v>
      </c>
      <c r="H966" s="98">
        <v>4.3071580359243598</v>
      </c>
      <c r="I966" s="98">
        <v>4.3071580359243598</v>
      </c>
      <c r="J966" s="98">
        <v>4.2155009477838101</v>
      </c>
      <c r="K966" s="98">
        <v>4.2155009477838101</v>
      </c>
      <c r="L966" s="98">
        <v>4.1221675125251096</v>
      </c>
      <c r="M966" s="99">
        <v>4.1221675125251096</v>
      </c>
      <c r="N966" s="98">
        <v>4.2682564225342796</v>
      </c>
      <c r="O966" s="98">
        <v>4.2682564225342796</v>
      </c>
    </row>
    <row r="967" spans="1:15" customFormat="1" x14ac:dyDescent="0.3">
      <c r="A967" s="65" t="s">
        <v>1</v>
      </c>
      <c r="H967" s="84"/>
      <c r="I967" s="84"/>
      <c r="J967" s="84"/>
      <c r="K967" s="84"/>
      <c r="L967" s="84"/>
      <c r="M967" s="84"/>
      <c r="N967" s="84"/>
      <c r="O967" s="84"/>
    </row>
    <row r="968" spans="1:15" customFormat="1" x14ac:dyDescent="0.3">
      <c r="A968" s="65" t="s">
        <v>1</v>
      </c>
      <c r="H968" s="84"/>
      <c r="I968" s="84"/>
      <c r="J968" s="84"/>
      <c r="K968" s="84"/>
      <c r="L968" s="84"/>
      <c r="M968" s="84"/>
      <c r="N968" s="84"/>
      <c r="O968" s="84"/>
    </row>
    <row r="969" spans="1:15" customFormat="1" x14ac:dyDescent="0.3">
      <c r="A969" s="53" t="s">
        <v>435</v>
      </c>
      <c r="H969" s="84"/>
      <c r="I969" s="84"/>
      <c r="J969" s="84"/>
      <c r="K969" s="84"/>
      <c r="L969" s="84"/>
      <c r="M969" s="84"/>
      <c r="N969" s="84"/>
      <c r="O969" s="84"/>
    </row>
    <row r="970" spans="1:15" customFormat="1" x14ac:dyDescent="0.3">
      <c r="A970" s="54" t="s">
        <v>1</v>
      </c>
      <c r="H970" s="84"/>
      <c r="I970" s="84"/>
      <c r="J970" s="84"/>
      <c r="K970" s="84"/>
      <c r="L970" s="84"/>
      <c r="M970" s="84"/>
      <c r="N970" s="84"/>
      <c r="O970" s="84"/>
    </row>
    <row r="971" spans="1:15" customFormat="1" ht="25.5" customHeight="1" x14ac:dyDescent="0.3">
      <c r="A971" s="114" t="s">
        <v>1</v>
      </c>
      <c r="B971" s="113" t="s">
        <v>502</v>
      </c>
      <c r="C971" s="113" t="s">
        <v>1</v>
      </c>
      <c r="D971" s="113" t="s">
        <v>496</v>
      </c>
      <c r="E971" s="113" t="s">
        <v>1</v>
      </c>
      <c r="F971" s="113" t="s">
        <v>497</v>
      </c>
      <c r="G971" s="113" t="s">
        <v>1</v>
      </c>
      <c r="H971" s="116" t="s">
        <v>498</v>
      </c>
      <c r="I971" s="116" t="s">
        <v>1</v>
      </c>
      <c r="J971" s="116" t="s">
        <v>499</v>
      </c>
      <c r="K971" s="116" t="s">
        <v>1</v>
      </c>
      <c r="L971" s="116" t="s">
        <v>500</v>
      </c>
      <c r="M971" s="116" t="s">
        <v>1</v>
      </c>
      <c r="N971" s="116" t="s">
        <v>501</v>
      </c>
      <c r="O971" s="116" t="s">
        <v>1</v>
      </c>
    </row>
    <row r="972" spans="1:15" customFormat="1" x14ac:dyDescent="0.3">
      <c r="A972" s="115" t="s">
        <v>1</v>
      </c>
      <c r="B972" s="55" t="s">
        <v>14</v>
      </c>
      <c r="C972" s="55" t="s">
        <v>15</v>
      </c>
      <c r="D972" s="55" t="s">
        <v>14</v>
      </c>
      <c r="E972" s="55" t="s">
        <v>15</v>
      </c>
      <c r="F972" s="55" t="s">
        <v>14</v>
      </c>
      <c r="G972" s="55" t="s">
        <v>15</v>
      </c>
      <c r="H972" s="80" t="s">
        <v>14</v>
      </c>
      <c r="I972" s="80" t="s">
        <v>15</v>
      </c>
      <c r="J972" s="80" t="s">
        <v>14</v>
      </c>
      <c r="K972" s="80" t="s">
        <v>15</v>
      </c>
      <c r="L972" s="80" t="s">
        <v>14</v>
      </c>
      <c r="M972" s="80" t="s">
        <v>15</v>
      </c>
      <c r="N972" s="80" t="s">
        <v>14</v>
      </c>
      <c r="O972" s="80" t="s">
        <v>15</v>
      </c>
    </row>
    <row r="973" spans="1:15" customFormat="1" x14ac:dyDescent="0.3">
      <c r="A973" s="56" t="s">
        <v>16</v>
      </c>
      <c r="B973" s="57">
        <v>315.1180979353</v>
      </c>
      <c r="C973" s="57">
        <v>315.1180979353</v>
      </c>
      <c r="D973" s="57">
        <v>17.563220055799999</v>
      </c>
      <c r="E973" s="57">
        <v>17.563220055799999</v>
      </c>
      <c r="F973" s="57">
        <v>133.5934733405</v>
      </c>
      <c r="G973" s="57">
        <v>133.5934733405</v>
      </c>
      <c r="H973" s="85">
        <v>73.090883933599997</v>
      </c>
      <c r="I973" s="85">
        <v>73.090883933599997</v>
      </c>
      <c r="J973" s="85">
        <v>17.262719810699998</v>
      </c>
      <c r="K973" s="85">
        <v>17.262719810699998</v>
      </c>
      <c r="L973" s="85">
        <v>46.045494414799997</v>
      </c>
      <c r="M973" s="85">
        <v>46.045494414799997</v>
      </c>
      <c r="N973" s="85">
        <v>35.324082165699998</v>
      </c>
      <c r="O973" s="85">
        <v>35.324082165699998</v>
      </c>
    </row>
    <row r="974" spans="1:15" customFormat="1" x14ac:dyDescent="0.3">
      <c r="A974" s="58" t="s">
        <v>310</v>
      </c>
      <c r="B974" s="59">
        <v>0</v>
      </c>
      <c r="C974" s="60">
        <v>0</v>
      </c>
      <c r="D974" s="67">
        <v>0</v>
      </c>
      <c r="E974" s="68">
        <v>0</v>
      </c>
      <c r="F974" s="59">
        <v>0</v>
      </c>
      <c r="G974" s="60">
        <v>0</v>
      </c>
      <c r="H974" s="86">
        <v>0</v>
      </c>
      <c r="I974" s="87">
        <v>0</v>
      </c>
      <c r="J974" s="92">
        <v>0</v>
      </c>
      <c r="K974" s="93">
        <v>0</v>
      </c>
      <c r="L974" s="86">
        <v>0</v>
      </c>
      <c r="M974" s="87">
        <v>0</v>
      </c>
      <c r="N974" s="92">
        <v>0</v>
      </c>
      <c r="O974" s="93">
        <v>0</v>
      </c>
    </row>
    <row r="975" spans="1:15" customFormat="1" x14ac:dyDescent="0.3">
      <c r="A975" s="58" t="s">
        <v>311</v>
      </c>
      <c r="B975" s="61">
        <v>310.36750565889997</v>
      </c>
      <c r="C975" s="62">
        <v>0.98492440673028103</v>
      </c>
      <c r="D975" s="69">
        <v>17.2116795771</v>
      </c>
      <c r="E975" s="70">
        <v>97.998428092439099</v>
      </c>
      <c r="F975" s="61">
        <v>129.6182713451</v>
      </c>
      <c r="G975" s="62">
        <v>0.97024404040107504</v>
      </c>
      <c r="H975" s="89">
        <v>72.667034131299999</v>
      </c>
      <c r="I975" s="90">
        <v>0.99420105792283098</v>
      </c>
      <c r="J975" s="94">
        <v>17.262719810699998</v>
      </c>
      <c r="K975" s="95">
        <v>100</v>
      </c>
      <c r="L975" s="89">
        <v>46.045494414799997</v>
      </c>
      <c r="M975" s="90">
        <v>1</v>
      </c>
      <c r="N975" s="94">
        <v>35.324082165699899</v>
      </c>
      <c r="O975" s="95">
        <v>100</v>
      </c>
    </row>
    <row r="976" spans="1:15" customFormat="1" x14ac:dyDescent="0.3">
      <c r="A976" s="58" t="s">
        <v>312</v>
      </c>
      <c r="B976" s="73">
        <v>4.5867426362733497</v>
      </c>
      <c r="C976" s="73">
        <v>4.5867426362733497</v>
      </c>
      <c r="D976" s="75">
        <v>4.8440580747779496</v>
      </c>
      <c r="E976" s="78">
        <v>4.8440580747779496</v>
      </c>
      <c r="F976" s="73">
        <v>4.6956765974354298</v>
      </c>
      <c r="G976" s="77">
        <v>4.6956765974354298</v>
      </c>
      <c r="H976" s="98">
        <v>4.4809013815461798</v>
      </c>
      <c r="I976" s="98">
        <v>4.4809013815461798</v>
      </c>
      <c r="J976" s="100">
        <v>4.5058969179229198</v>
      </c>
      <c r="K976" s="100">
        <v>4.5058969179229198</v>
      </c>
      <c r="L976" s="98">
        <v>4.2753498440647597</v>
      </c>
      <c r="M976" s="99">
        <v>4.2753498440647597</v>
      </c>
      <c r="N976" s="100">
        <v>4.6582297487513298</v>
      </c>
      <c r="O976" s="100">
        <v>4.6582297487513298</v>
      </c>
    </row>
    <row r="977" spans="1:15" customFormat="1" x14ac:dyDescent="0.3">
      <c r="A977" s="65" t="s">
        <v>1</v>
      </c>
      <c r="H977" s="84"/>
      <c r="I977" s="84"/>
      <c r="J977" s="84"/>
      <c r="K977" s="84"/>
      <c r="L977" s="84"/>
      <c r="M977" s="84"/>
      <c r="N977" s="84"/>
      <c r="O977" s="84"/>
    </row>
    <row r="978" spans="1:15" customFormat="1" x14ac:dyDescent="0.3">
      <c r="A978" s="65" t="s">
        <v>1</v>
      </c>
      <c r="H978" s="84"/>
      <c r="I978" s="84"/>
      <c r="J978" s="84"/>
      <c r="K978" s="84"/>
      <c r="L978" s="84"/>
      <c r="M978" s="84"/>
      <c r="N978" s="84"/>
      <c r="O978" s="84"/>
    </row>
    <row r="979" spans="1:15" customFormat="1" x14ac:dyDescent="0.3">
      <c r="A979" s="53" t="s">
        <v>436</v>
      </c>
      <c r="H979" s="84"/>
      <c r="I979" s="84"/>
      <c r="J979" s="84"/>
      <c r="K979" s="84"/>
      <c r="L979" s="84"/>
      <c r="M979" s="84"/>
      <c r="N979" s="84"/>
      <c r="O979" s="84"/>
    </row>
    <row r="980" spans="1:15" customFormat="1" x14ac:dyDescent="0.3">
      <c r="A980" s="54" t="s">
        <v>1</v>
      </c>
      <c r="H980" s="84"/>
      <c r="I980" s="84"/>
      <c r="J980" s="84"/>
      <c r="K980" s="84"/>
      <c r="L980" s="84"/>
      <c r="M980" s="84"/>
      <c r="N980" s="84"/>
      <c r="O980" s="84"/>
    </row>
    <row r="981" spans="1:15" customFormat="1" ht="25.5" customHeight="1" x14ac:dyDescent="0.3">
      <c r="A981" s="114" t="s">
        <v>1</v>
      </c>
      <c r="B981" s="113" t="s">
        <v>502</v>
      </c>
      <c r="C981" s="113" t="s">
        <v>1</v>
      </c>
      <c r="D981" s="113" t="s">
        <v>496</v>
      </c>
      <c r="E981" s="113" t="s">
        <v>1</v>
      </c>
      <c r="F981" s="113" t="s">
        <v>497</v>
      </c>
      <c r="G981" s="113" t="s">
        <v>1</v>
      </c>
      <c r="H981" s="116" t="s">
        <v>498</v>
      </c>
      <c r="I981" s="116" t="s">
        <v>1</v>
      </c>
      <c r="J981" s="116" t="s">
        <v>499</v>
      </c>
      <c r="K981" s="116" t="s">
        <v>1</v>
      </c>
      <c r="L981" s="116" t="s">
        <v>500</v>
      </c>
      <c r="M981" s="116" t="s">
        <v>1</v>
      </c>
      <c r="N981" s="116" t="s">
        <v>501</v>
      </c>
      <c r="O981" s="116" t="s">
        <v>1</v>
      </c>
    </row>
    <row r="982" spans="1:15" customFormat="1" x14ac:dyDescent="0.3">
      <c r="A982" s="115" t="s">
        <v>1</v>
      </c>
      <c r="B982" s="55" t="s">
        <v>14</v>
      </c>
      <c r="C982" s="55" t="s">
        <v>15</v>
      </c>
      <c r="D982" s="55" t="s">
        <v>14</v>
      </c>
      <c r="E982" s="55" t="s">
        <v>15</v>
      </c>
      <c r="F982" s="55" t="s">
        <v>14</v>
      </c>
      <c r="G982" s="55" t="s">
        <v>15</v>
      </c>
      <c r="H982" s="80" t="s">
        <v>14</v>
      </c>
      <c r="I982" s="80" t="s">
        <v>15</v>
      </c>
      <c r="J982" s="80" t="s">
        <v>14</v>
      </c>
      <c r="K982" s="80" t="s">
        <v>15</v>
      </c>
      <c r="L982" s="80" t="s">
        <v>14</v>
      </c>
      <c r="M982" s="80" t="s">
        <v>15</v>
      </c>
      <c r="N982" s="80" t="s">
        <v>14</v>
      </c>
      <c r="O982" s="80" t="s">
        <v>15</v>
      </c>
    </row>
    <row r="983" spans="1:15" customFormat="1" x14ac:dyDescent="0.3">
      <c r="A983" s="56" t="s">
        <v>16</v>
      </c>
      <c r="B983" s="57">
        <v>20.5374035211</v>
      </c>
      <c r="C983" s="57">
        <v>20.5374035211</v>
      </c>
      <c r="D983" s="57">
        <v>0</v>
      </c>
      <c r="E983" s="57">
        <v>0</v>
      </c>
      <c r="F983" s="57">
        <v>5.8569367668999996</v>
      </c>
      <c r="G983" s="57">
        <v>5.8569367668999996</v>
      </c>
      <c r="H983" s="85">
        <v>3.3647935382999998</v>
      </c>
      <c r="I983" s="85">
        <v>3.3647935382999998</v>
      </c>
      <c r="J983" s="85">
        <v>0</v>
      </c>
      <c r="K983" s="85">
        <v>0</v>
      </c>
      <c r="L983" s="85">
        <v>1.9189808358</v>
      </c>
      <c r="M983" s="85">
        <v>1.9189808358</v>
      </c>
      <c r="N983" s="85">
        <v>9.3966923800999993</v>
      </c>
      <c r="O983" s="85">
        <v>9.3966923800999993</v>
      </c>
    </row>
    <row r="984" spans="1:15" customFormat="1" x14ac:dyDescent="0.3">
      <c r="A984" s="58" t="s">
        <v>310</v>
      </c>
      <c r="B984" s="67">
        <v>0</v>
      </c>
      <c r="C984" s="68">
        <v>0</v>
      </c>
      <c r="D984" s="67"/>
      <c r="E984" s="68"/>
      <c r="F984" s="67">
        <v>0</v>
      </c>
      <c r="G984" s="68">
        <v>0</v>
      </c>
      <c r="H984" s="92">
        <v>0</v>
      </c>
      <c r="I984" s="93">
        <v>0</v>
      </c>
      <c r="J984" s="92"/>
      <c r="K984" s="93"/>
      <c r="L984" s="92">
        <v>0</v>
      </c>
      <c r="M984" s="93">
        <v>0</v>
      </c>
      <c r="N984" s="92">
        <v>0</v>
      </c>
      <c r="O984" s="93">
        <v>0</v>
      </c>
    </row>
    <row r="985" spans="1:15" customFormat="1" x14ac:dyDescent="0.3">
      <c r="A985" s="58" t="s">
        <v>311</v>
      </c>
      <c r="B985" s="69">
        <v>20.5374035211</v>
      </c>
      <c r="C985" s="70">
        <v>100</v>
      </c>
      <c r="D985" s="69"/>
      <c r="E985" s="70"/>
      <c r="F985" s="69">
        <v>5.8569367668999996</v>
      </c>
      <c r="G985" s="70">
        <v>100</v>
      </c>
      <c r="H985" s="94">
        <v>3.3647935382999901</v>
      </c>
      <c r="I985" s="95">
        <v>100</v>
      </c>
      <c r="J985" s="94"/>
      <c r="K985" s="95"/>
      <c r="L985" s="94">
        <v>1.9189808358</v>
      </c>
      <c r="M985" s="95">
        <v>100</v>
      </c>
      <c r="N985" s="94">
        <v>9.3966923800999993</v>
      </c>
      <c r="O985" s="95">
        <v>100</v>
      </c>
    </row>
    <row r="986" spans="1:15" customFormat="1" x14ac:dyDescent="0.3">
      <c r="A986" s="58" t="s">
        <v>312</v>
      </c>
      <c r="B986" s="75">
        <v>4.3437060524787299</v>
      </c>
      <c r="C986" s="75">
        <v>4.3437060524787299</v>
      </c>
      <c r="D986" s="75"/>
      <c r="E986" s="75"/>
      <c r="F986" s="75">
        <v>4.6930417149353003</v>
      </c>
      <c r="G986" s="75">
        <v>4.6930417149353003</v>
      </c>
      <c r="H986" s="100">
        <v>4.6314388715729198</v>
      </c>
      <c r="I986" s="100">
        <v>4.6314388715729198</v>
      </c>
      <c r="J986" s="100"/>
      <c r="K986" s="100"/>
      <c r="L986" s="100">
        <v>4.4560060944721203</v>
      </c>
      <c r="M986" s="100">
        <v>4.4560060944721203</v>
      </c>
      <c r="N986" s="100">
        <v>4</v>
      </c>
      <c r="O986" s="101">
        <v>4</v>
      </c>
    </row>
    <row r="987" spans="1:15" customFormat="1" x14ac:dyDescent="0.3">
      <c r="A987" s="65" t="s">
        <v>1</v>
      </c>
      <c r="H987" s="84"/>
      <c r="I987" s="84"/>
      <c r="J987" s="84"/>
      <c r="K987" s="84"/>
      <c r="L987" s="84"/>
      <c r="M987" s="84"/>
      <c r="N987" s="84"/>
      <c r="O987" s="84"/>
    </row>
    <row r="988" spans="1:15" customFormat="1" x14ac:dyDescent="0.3">
      <c r="A988" s="65" t="s">
        <v>1</v>
      </c>
      <c r="H988" s="84"/>
      <c r="I988" s="84"/>
      <c r="J988" s="84"/>
      <c r="K988" s="84"/>
      <c r="L988" s="84"/>
      <c r="M988" s="84"/>
      <c r="N988" s="84"/>
      <c r="O988" s="84"/>
    </row>
    <row r="989" spans="1:15" customFormat="1" x14ac:dyDescent="0.3">
      <c r="A989" s="53" t="s">
        <v>437</v>
      </c>
      <c r="H989" s="84"/>
      <c r="I989" s="84"/>
      <c r="J989" s="84"/>
      <c r="K989" s="84"/>
      <c r="L989" s="84"/>
      <c r="M989" s="84"/>
      <c r="N989" s="84"/>
      <c r="O989" s="84"/>
    </row>
    <row r="990" spans="1:15" customFormat="1" x14ac:dyDescent="0.3">
      <c r="A990" s="54" t="s">
        <v>1</v>
      </c>
      <c r="H990" s="84"/>
      <c r="I990" s="84"/>
      <c r="J990" s="84"/>
      <c r="K990" s="84"/>
      <c r="L990" s="84"/>
      <c r="M990" s="84"/>
      <c r="N990" s="84"/>
      <c r="O990" s="84"/>
    </row>
    <row r="991" spans="1:15" customFormat="1" ht="25.5" customHeight="1" x14ac:dyDescent="0.3">
      <c r="A991" s="114" t="s">
        <v>1</v>
      </c>
      <c r="B991" s="113" t="s">
        <v>502</v>
      </c>
      <c r="C991" s="113" t="s">
        <v>1</v>
      </c>
      <c r="D991" s="113" t="s">
        <v>496</v>
      </c>
      <c r="E991" s="113" t="s">
        <v>1</v>
      </c>
      <c r="F991" s="113" t="s">
        <v>497</v>
      </c>
      <c r="G991" s="113" t="s">
        <v>1</v>
      </c>
      <c r="H991" s="116" t="s">
        <v>498</v>
      </c>
      <c r="I991" s="116" t="s">
        <v>1</v>
      </c>
      <c r="J991" s="116" t="s">
        <v>499</v>
      </c>
      <c r="K991" s="116" t="s">
        <v>1</v>
      </c>
      <c r="L991" s="116" t="s">
        <v>500</v>
      </c>
      <c r="M991" s="116" t="s">
        <v>1</v>
      </c>
      <c r="N991" s="116" t="s">
        <v>501</v>
      </c>
      <c r="O991" s="116" t="s">
        <v>1</v>
      </c>
    </row>
    <row r="992" spans="1:15" customFormat="1" x14ac:dyDescent="0.3">
      <c r="A992" s="115" t="s">
        <v>1</v>
      </c>
      <c r="B992" s="55" t="s">
        <v>14</v>
      </c>
      <c r="C992" s="55" t="s">
        <v>15</v>
      </c>
      <c r="D992" s="55" t="s">
        <v>14</v>
      </c>
      <c r="E992" s="55" t="s">
        <v>15</v>
      </c>
      <c r="F992" s="55" t="s">
        <v>14</v>
      </c>
      <c r="G992" s="55" t="s">
        <v>15</v>
      </c>
      <c r="H992" s="80" t="s">
        <v>14</v>
      </c>
      <c r="I992" s="80" t="s">
        <v>15</v>
      </c>
      <c r="J992" s="80" t="s">
        <v>14</v>
      </c>
      <c r="K992" s="80" t="s">
        <v>15</v>
      </c>
      <c r="L992" s="80" t="s">
        <v>14</v>
      </c>
      <c r="M992" s="80" t="s">
        <v>15</v>
      </c>
      <c r="N992" s="80" t="s">
        <v>14</v>
      </c>
      <c r="O992" s="80" t="s">
        <v>15</v>
      </c>
    </row>
    <row r="993" spans="1:15" customFormat="1" x14ac:dyDescent="0.3">
      <c r="A993" s="56" t="s">
        <v>16</v>
      </c>
      <c r="B993" s="57">
        <v>40.634145739799997</v>
      </c>
      <c r="C993" s="57">
        <v>40.634145739799997</v>
      </c>
      <c r="D993" s="57">
        <v>0.54871933129999995</v>
      </c>
      <c r="E993" s="57">
        <v>0.54871933129999995</v>
      </c>
      <c r="F993" s="57">
        <v>16.8906876062</v>
      </c>
      <c r="G993" s="57">
        <v>16.8906876062</v>
      </c>
      <c r="H993" s="85">
        <v>5.6161656484</v>
      </c>
      <c r="I993" s="85">
        <v>5.6161656484</v>
      </c>
      <c r="J993" s="85">
        <v>2.3317954049999998</v>
      </c>
      <c r="K993" s="85">
        <v>2.3317954049999998</v>
      </c>
      <c r="L993" s="85">
        <v>7.5107475187999997</v>
      </c>
      <c r="M993" s="85">
        <v>7.5107475187999997</v>
      </c>
      <c r="N993" s="85">
        <v>7.7360302300999999</v>
      </c>
      <c r="O993" s="85">
        <v>7.7360302300999999</v>
      </c>
    </row>
    <row r="994" spans="1:15" customFormat="1" x14ac:dyDescent="0.3">
      <c r="A994" s="58" t="s">
        <v>310</v>
      </c>
      <c r="B994" s="59">
        <v>0.59753246320000097</v>
      </c>
      <c r="C994" s="60">
        <v>1.47051808847241E-2</v>
      </c>
      <c r="D994" s="67">
        <v>0</v>
      </c>
      <c r="E994" s="68">
        <v>0</v>
      </c>
      <c r="F994" s="67">
        <v>0.59753246319999997</v>
      </c>
      <c r="G994" s="68">
        <v>3.5376443939479798</v>
      </c>
      <c r="H994" s="92">
        <v>0</v>
      </c>
      <c r="I994" s="93">
        <v>0</v>
      </c>
      <c r="J994" s="92">
        <v>0</v>
      </c>
      <c r="K994" s="93">
        <v>0</v>
      </c>
      <c r="L994" s="92">
        <v>0</v>
      </c>
      <c r="M994" s="93">
        <v>0</v>
      </c>
      <c r="N994" s="92">
        <v>0</v>
      </c>
      <c r="O994" s="93">
        <v>0</v>
      </c>
    </row>
    <row r="995" spans="1:15" customFormat="1" x14ac:dyDescent="0.3">
      <c r="A995" s="58" t="s">
        <v>311</v>
      </c>
      <c r="B995" s="61">
        <v>34.163555551300099</v>
      </c>
      <c r="C995" s="62">
        <v>0.84075978291916598</v>
      </c>
      <c r="D995" s="69">
        <v>0.54871933129999995</v>
      </c>
      <c r="E995" s="70">
        <v>100</v>
      </c>
      <c r="F995" s="69">
        <v>13.527907990699999</v>
      </c>
      <c r="G995" s="70">
        <v>80.090925284381896</v>
      </c>
      <c r="H995" s="94">
        <v>5.6161656484</v>
      </c>
      <c r="I995" s="95">
        <v>100</v>
      </c>
      <c r="J995" s="94">
        <v>1.4567284487000001</v>
      </c>
      <c r="K995" s="95">
        <v>62.472395544496798</v>
      </c>
      <c r="L995" s="94">
        <v>7.5107475188000103</v>
      </c>
      <c r="M995" s="95">
        <v>100</v>
      </c>
      <c r="N995" s="94">
        <v>5.50328661340001</v>
      </c>
      <c r="O995" s="95">
        <v>71.138380405848807</v>
      </c>
    </row>
    <row r="996" spans="1:15" customFormat="1" x14ac:dyDescent="0.3">
      <c r="A996" s="58" t="s">
        <v>312</v>
      </c>
      <c r="B996" s="73">
        <v>4.10455259835914</v>
      </c>
      <c r="C996" s="73">
        <v>4.10455259835914</v>
      </c>
      <c r="D996" s="75">
        <v>4.3593437324922597</v>
      </c>
      <c r="E996" s="75">
        <v>4.3593437324922597</v>
      </c>
      <c r="F996" s="75">
        <v>4.2537687378770004</v>
      </c>
      <c r="G996" s="75">
        <v>4.2537687378770004</v>
      </c>
      <c r="H996" s="100">
        <v>4</v>
      </c>
      <c r="I996" s="100">
        <v>4</v>
      </c>
      <c r="J996" s="100">
        <v>3.8605851393295798</v>
      </c>
      <c r="K996" s="100">
        <v>3.8605851393295798</v>
      </c>
      <c r="L996" s="100">
        <v>4.0721258143405903</v>
      </c>
      <c r="M996" s="100">
        <v>4.0721258143405903</v>
      </c>
      <c r="N996" s="100">
        <v>3.94160652876687</v>
      </c>
      <c r="O996" s="100">
        <v>3.94160652876687</v>
      </c>
    </row>
    <row r="997" spans="1:15" customFormat="1" x14ac:dyDescent="0.3">
      <c r="A997" s="65" t="s">
        <v>1</v>
      </c>
      <c r="H997" s="84"/>
      <c r="I997" s="84"/>
      <c r="J997" s="84"/>
      <c r="K997" s="84"/>
      <c r="L997" s="84"/>
      <c r="M997" s="84"/>
      <c r="N997" s="84"/>
      <c r="O997" s="84"/>
    </row>
    <row r="998" spans="1:15" customFormat="1" x14ac:dyDescent="0.3">
      <c r="A998" s="65" t="s">
        <v>1</v>
      </c>
      <c r="H998" s="84"/>
      <c r="I998" s="84"/>
      <c r="J998" s="84"/>
      <c r="K998" s="84"/>
      <c r="L998" s="84"/>
      <c r="M998" s="84"/>
      <c r="N998" s="84"/>
      <c r="O998" s="84"/>
    </row>
    <row r="999" spans="1:15" customFormat="1" x14ac:dyDescent="0.3">
      <c r="A999" s="53" t="s">
        <v>438</v>
      </c>
      <c r="H999" s="84"/>
      <c r="I999" s="84"/>
      <c r="J999" s="84"/>
      <c r="K999" s="84"/>
      <c r="L999" s="84"/>
      <c r="M999" s="84"/>
      <c r="N999" s="84"/>
      <c r="O999" s="84"/>
    </row>
    <row r="1000" spans="1:15" customFormat="1" x14ac:dyDescent="0.3">
      <c r="A1000" s="54" t="s">
        <v>1</v>
      </c>
      <c r="H1000" s="84"/>
      <c r="I1000" s="84"/>
      <c r="J1000" s="84"/>
      <c r="K1000" s="84"/>
      <c r="L1000" s="84"/>
      <c r="M1000" s="84"/>
      <c r="N1000" s="84"/>
      <c r="O1000" s="84"/>
    </row>
    <row r="1001" spans="1:15" customFormat="1" ht="25.5" customHeight="1" x14ac:dyDescent="0.3">
      <c r="A1001" s="114" t="s">
        <v>1</v>
      </c>
      <c r="B1001" s="113" t="s">
        <v>502</v>
      </c>
      <c r="C1001" s="113" t="s">
        <v>1</v>
      </c>
      <c r="D1001" s="113" t="s">
        <v>496</v>
      </c>
      <c r="E1001" s="113" t="s">
        <v>1</v>
      </c>
      <c r="F1001" s="113" t="s">
        <v>497</v>
      </c>
      <c r="G1001" s="113" t="s">
        <v>1</v>
      </c>
      <c r="H1001" s="116" t="s">
        <v>498</v>
      </c>
      <c r="I1001" s="116" t="s">
        <v>1</v>
      </c>
      <c r="J1001" s="116" t="s">
        <v>499</v>
      </c>
      <c r="K1001" s="116" t="s">
        <v>1</v>
      </c>
      <c r="L1001" s="116" t="s">
        <v>500</v>
      </c>
      <c r="M1001" s="116" t="s">
        <v>1</v>
      </c>
      <c r="N1001" s="116" t="s">
        <v>501</v>
      </c>
      <c r="O1001" s="116" t="s">
        <v>1</v>
      </c>
    </row>
    <row r="1002" spans="1:15" customFormat="1" x14ac:dyDescent="0.3">
      <c r="A1002" s="115" t="s">
        <v>1</v>
      </c>
      <c r="B1002" s="55" t="s">
        <v>14</v>
      </c>
      <c r="C1002" s="55" t="s">
        <v>15</v>
      </c>
      <c r="D1002" s="55" t="s">
        <v>14</v>
      </c>
      <c r="E1002" s="55" t="s">
        <v>15</v>
      </c>
      <c r="F1002" s="55" t="s">
        <v>14</v>
      </c>
      <c r="G1002" s="55" t="s">
        <v>15</v>
      </c>
      <c r="H1002" s="80" t="s">
        <v>14</v>
      </c>
      <c r="I1002" s="80" t="s">
        <v>15</v>
      </c>
      <c r="J1002" s="80" t="s">
        <v>14</v>
      </c>
      <c r="K1002" s="80" t="s">
        <v>15</v>
      </c>
      <c r="L1002" s="80" t="s">
        <v>14</v>
      </c>
      <c r="M1002" s="80" t="s">
        <v>15</v>
      </c>
      <c r="N1002" s="80" t="s">
        <v>14</v>
      </c>
      <c r="O1002" s="80" t="s">
        <v>15</v>
      </c>
    </row>
    <row r="1003" spans="1:15" customFormat="1" x14ac:dyDescent="0.3">
      <c r="A1003" s="56" t="s">
        <v>16</v>
      </c>
      <c r="B1003" s="57">
        <v>399.40226659770002</v>
      </c>
      <c r="C1003" s="57">
        <v>399.40226659770002</v>
      </c>
      <c r="D1003" s="57">
        <v>15.8480140801</v>
      </c>
      <c r="E1003" s="57">
        <v>15.8480140801</v>
      </c>
      <c r="F1003" s="57">
        <v>154.5303507918</v>
      </c>
      <c r="G1003" s="57">
        <v>154.5303507918</v>
      </c>
      <c r="H1003" s="85">
        <v>70.385004226500001</v>
      </c>
      <c r="I1003" s="85">
        <v>70.385004226500001</v>
      </c>
      <c r="J1003" s="85">
        <v>52.238816358000001</v>
      </c>
      <c r="K1003" s="85">
        <v>52.238816358000001</v>
      </c>
      <c r="L1003" s="85">
        <v>88.462678621400002</v>
      </c>
      <c r="M1003" s="85">
        <v>88.462678621400002</v>
      </c>
      <c r="N1003" s="85">
        <v>32.1938916298</v>
      </c>
      <c r="O1003" s="85">
        <v>32.1938916298</v>
      </c>
    </row>
    <row r="1004" spans="1:15" customFormat="1" x14ac:dyDescent="0.3">
      <c r="A1004" s="58" t="s">
        <v>310</v>
      </c>
      <c r="B1004" s="59">
        <v>2.8779184537</v>
      </c>
      <c r="C1004" s="60">
        <v>7.2055636494391699E-3</v>
      </c>
      <c r="D1004" s="67">
        <v>0.50761947659999995</v>
      </c>
      <c r="E1004" s="68">
        <v>3.2030478647631102</v>
      </c>
      <c r="F1004" s="59">
        <v>1.0439138795</v>
      </c>
      <c r="G1004" s="60">
        <v>6.7553970734621199E-3</v>
      </c>
      <c r="H1004" s="86">
        <v>1.3263850976</v>
      </c>
      <c r="I1004" s="87">
        <v>1.8844711486152299E-2</v>
      </c>
      <c r="J1004" s="86">
        <v>0</v>
      </c>
      <c r="K1004" s="87">
        <v>0</v>
      </c>
      <c r="L1004" s="86">
        <v>0</v>
      </c>
      <c r="M1004" s="87">
        <v>0</v>
      </c>
      <c r="N1004" s="86">
        <v>0</v>
      </c>
      <c r="O1004" s="87">
        <v>0</v>
      </c>
    </row>
    <row r="1005" spans="1:15" customFormat="1" x14ac:dyDescent="0.3">
      <c r="A1005" s="58" t="s">
        <v>311</v>
      </c>
      <c r="B1005" s="61">
        <v>359.87722873839999</v>
      </c>
      <c r="C1005" s="62">
        <v>0.90103952539880905</v>
      </c>
      <c r="D1005" s="69">
        <v>15.3403946035</v>
      </c>
      <c r="E1005" s="70">
        <v>96.796952135236893</v>
      </c>
      <c r="F1005" s="61">
        <v>141.69242105590001</v>
      </c>
      <c r="G1005" s="62">
        <v>0.91692292374850903</v>
      </c>
      <c r="H1005" s="89">
        <v>61.558756672999998</v>
      </c>
      <c r="I1005" s="90">
        <v>0.874600454308463</v>
      </c>
      <c r="J1005" s="89">
        <v>49.881152251899998</v>
      </c>
      <c r="K1005" s="90">
        <v>0.954867581800809</v>
      </c>
      <c r="L1005" s="89">
        <v>78.119753436099998</v>
      </c>
      <c r="M1005" s="90">
        <v>0.88308148310130496</v>
      </c>
      <c r="N1005" s="89">
        <v>30.657125433699999</v>
      </c>
      <c r="O1005" s="90">
        <v>0.95226528641608799</v>
      </c>
    </row>
    <row r="1006" spans="1:15" customFormat="1" x14ac:dyDescent="0.3">
      <c r="A1006" s="58" t="s">
        <v>312</v>
      </c>
      <c r="B1006" s="73">
        <v>4.20681167962299</v>
      </c>
      <c r="C1006" s="73">
        <v>4.20681167962299</v>
      </c>
      <c r="D1006" s="75">
        <v>4.6234314882522902</v>
      </c>
      <c r="E1006" s="78">
        <v>4.6234314882522902</v>
      </c>
      <c r="F1006" s="73">
        <v>4.2638848530289097</v>
      </c>
      <c r="G1006" s="73">
        <v>4.2638848530289097</v>
      </c>
      <c r="H1006" s="98">
        <v>4.0084029321302097</v>
      </c>
      <c r="I1006" s="99">
        <v>4.0084029321302097</v>
      </c>
      <c r="J1006" s="98">
        <v>4.2274839977242404</v>
      </c>
      <c r="K1006" s="98">
        <v>4.2274839977242404</v>
      </c>
      <c r="L1006" s="98">
        <v>4.1890804272758402</v>
      </c>
      <c r="M1006" s="98">
        <v>4.1890804272758402</v>
      </c>
      <c r="N1006" s="98">
        <v>4.3029589222252298</v>
      </c>
      <c r="O1006" s="98">
        <v>4.3029589222252298</v>
      </c>
    </row>
    <row r="1007" spans="1:15" customFormat="1" x14ac:dyDescent="0.3">
      <c r="A1007" s="65" t="s">
        <v>1</v>
      </c>
      <c r="H1007" s="84"/>
      <c r="I1007" s="84"/>
      <c r="J1007" s="84"/>
      <c r="K1007" s="84"/>
      <c r="L1007" s="84"/>
      <c r="M1007" s="84"/>
      <c r="N1007" s="84"/>
      <c r="O1007" s="84"/>
    </row>
    <row r="1008" spans="1:15" customFormat="1" x14ac:dyDescent="0.3">
      <c r="A1008" s="65" t="s">
        <v>1</v>
      </c>
      <c r="H1008" s="84"/>
      <c r="I1008" s="84"/>
      <c r="J1008" s="84"/>
      <c r="K1008" s="84"/>
      <c r="L1008" s="84"/>
      <c r="M1008" s="84"/>
      <c r="N1008" s="84"/>
      <c r="O1008" s="84"/>
    </row>
    <row r="1009" spans="1:15" customFormat="1" x14ac:dyDescent="0.3">
      <c r="A1009" s="53" t="s">
        <v>439</v>
      </c>
      <c r="H1009" s="84"/>
      <c r="I1009" s="84"/>
      <c r="J1009" s="84"/>
      <c r="K1009" s="84"/>
      <c r="L1009" s="84"/>
      <c r="M1009" s="84"/>
      <c r="N1009" s="84"/>
      <c r="O1009" s="84"/>
    </row>
    <row r="1010" spans="1:15" customFormat="1" x14ac:dyDescent="0.3">
      <c r="A1010" s="54" t="s">
        <v>1</v>
      </c>
      <c r="H1010" s="84"/>
      <c r="I1010" s="84"/>
      <c r="J1010" s="84"/>
      <c r="K1010" s="84"/>
      <c r="L1010" s="84"/>
      <c r="M1010" s="84"/>
      <c r="N1010" s="84"/>
      <c r="O1010" s="84"/>
    </row>
    <row r="1011" spans="1:15" customFormat="1" ht="25.5" customHeight="1" x14ac:dyDescent="0.3">
      <c r="A1011" s="114" t="s">
        <v>1</v>
      </c>
      <c r="B1011" s="113" t="s">
        <v>502</v>
      </c>
      <c r="C1011" s="113" t="s">
        <v>1</v>
      </c>
      <c r="D1011" s="113" t="s">
        <v>496</v>
      </c>
      <c r="E1011" s="113" t="s">
        <v>1</v>
      </c>
      <c r="F1011" s="113" t="s">
        <v>497</v>
      </c>
      <c r="G1011" s="113" t="s">
        <v>1</v>
      </c>
      <c r="H1011" s="116" t="s">
        <v>498</v>
      </c>
      <c r="I1011" s="116" t="s">
        <v>1</v>
      </c>
      <c r="J1011" s="116" t="s">
        <v>499</v>
      </c>
      <c r="K1011" s="116" t="s">
        <v>1</v>
      </c>
      <c r="L1011" s="116" t="s">
        <v>500</v>
      </c>
      <c r="M1011" s="116" t="s">
        <v>1</v>
      </c>
      <c r="N1011" s="116" t="s">
        <v>501</v>
      </c>
      <c r="O1011" s="116" t="s">
        <v>1</v>
      </c>
    </row>
    <row r="1012" spans="1:15" customFormat="1" x14ac:dyDescent="0.3">
      <c r="A1012" s="115" t="s">
        <v>1</v>
      </c>
      <c r="B1012" s="55" t="s">
        <v>14</v>
      </c>
      <c r="C1012" s="55" t="s">
        <v>15</v>
      </c>
      <c r="D1012" s="55" t="s">
        <v>14</v>
      </c>
      <c r="E1012" s="55" t="s">
        <v>15</v>
      </c>
      <c r="F1012" s="55" t="s">
        <v>14</v>
      </c>
      <c r="G1012" s="55" t="s">
        <v>15</v>
      </c>
      <c r="H1012" s="80" t="s">
        <v>14</v>
      </c>
      <c r="I1012" s="80" t="s">
        <v>15</v>
      </c>
      <c r="J1012" s="80" t="s">
        <v>14</v>
      </c>
      <c r="K1012" s="80" t="s">
        <v>15</v>
      </c>
      <c r="L1012" s="80" t="s">
        <v>14</v>
      </c>
      <c r="M1012" s="80" t="s">
        <v>15</v>
      </c>
      <c r="N1012" s="80" t="s">
        <v>14</v>
      </c>
      <c r="O1012" s="80" t="s">
        <v>15</v>
      </c>
    </row>
    <row r="1013" spans="1:15" customFormat="1" x14ac:dyDescent="0.3">
      <c r="A1013" s="56" t="s">
        <v>16</v>
      </c>
      <c r="B1013" s="57">
        <v>660.70392083269996</v>
      </c>
      <c r="C1013" s="57">
        <v>660.70392083269996</v>
      </c>
      <c r="D1013" s="57">
        <v>24.940308136799999</v>
      </c>
      <c r="E1013" s="57">
        <v>24.940308136799999</v>
      </c>
      <c r="F1013" s="57">
        <v>254.88085314860001</v>
      </c>
      <c r="G1013" s="57">
        <v>254.88085314860001</v>
      </c>
      <c r="H1013" s="85">
        <v>164.84582736319999</v>
      </c>
      <c r="I1013" s="85">
        <v>164.84582736319999</v>
      </c>
      <c r="J1013" s="85">
        <v>62.762631708699999</v>
      </c>
      <c r="K1013" s="85">
        <v>62.762631708699999</v>
      </c>
      <c r="L1013" s="85">
        <v>105.3289452498</v>
      </c>
      <c r="M1013" s="85">
        <v>105.3289452498</v>
      </c>
      <c r="N1013" s="85">
        <v>79.353943837900005</v>
      </c>
      <c r="O1013" s="85">
        <v>79.353943837900005</v>
      </c>
    </row>
    <row r="1014" spans="1:15" customFormat="1" x14ac:dyDescent="0.3">
      <c r="A1014" s="58" t="s">
        <v>310</v>
      </c>
      <c r="B1014" s="59">
        <v>2.5050282147999998</v>
      </c>
      <c r="C1014" s="60">
        <v>3.7914535328364002E-3</v>
      </c>
      <c r="D1014" s="67">
        <v>0</v>
      </c>
      <c r="E1014" s="68">
        <v>0</v>
      </c>
      <c r="F1014" s="59">
        <v>1.3931547504999999</v>
      </c>
      <c r="G1014" s="60">
        <v>5.4659058665648998E-3</v>
      </c>
      <c r="H1014" s="86">
        <v>1.1118734642999999</v>
      </c>
      <c r="I1014" s="87">
        <v>6.7449293808950397E-3</v>
      </c>
      <c r="J1014" s="86">
        <v>0</v>
      </c>
      <c r="K1014" s="87">
        <v>0</v>
      </c>
      <c r="L1014" s="86">
        <v>0</v>
      </c>
      <c r="M1014" s="87">
        <v>0</v>
      </c>
      <c r="N1014" s="86">
        <v>0</v>
      </c>
      <c r="O1014" s="87">
        <v>0</v>
      </c>
    </row>
    <row r="1015" spans="1:15" customFormat="1" x14ac:dyDescent="0.3">
      <c r="A1015" s="58" t="s">
        <v>311</v>
      </c>
      <c r="B1015" s="61">
        <v>642.89442095159905</v>
      </c>
      <c r="C1015" s="62">
        <v>0.97304465840212595</v>
      </c>
      <c r="D1015" s="69">
        <v>24.699098811100001</v>
      </c>
      <c r="E1015" s="70">
        <v>99.032853466056096</v>
      </c>
      <c r="F1015" s="61">
        <v>248.20536347679999</v>
      </c>
      <c r="G1015" s="62">
        <v>0.97380937175415005</v>
      </c>
      <c r="H1015" s="89">
        <v>155.94150174390001</v>
      </c>
      <c r="I1015" s="90">
        <v>0.945983918660669</v>
      </c>
      <c r="J1015" s="89">
        <v>60.255445270699902</v>
      </c>
      <c r="K1015" s="90">
        <v>0.96005287908199</v>
      </c>
      <c r="L1015" s="89">
        <v>104.6882540292</v>
      </c>
      <c r="M1015" s="90">
        <v>0.99391723500999196</v>
      </c>
      <c r="N1015" s="89">
        <v>78.605115035599994</v>
      </c>
      <c r="O1015" s="90">
        <v>0.99056343306856098</v>
      </c>
    </row>
    <row r="1016" spans="1:15" customFormat="1" x14ac:dyDescent="0.3">
      <c r="A1016" s="58" t="s">
        <v>312</v>
      </c>
      <c r="B1016" s="73">
        <v>4.4316861428693004</v>
      </c>
      <c r="C1016" s="73">
        <v>4.4316861428693004</v>
      </c>
      <c r="D1016" s="75">
        <v>4.6493328709441499</v>
      </c>
      <c r="E1016" s="78">
        <v>4.6493328709441499</v>
      </c>
      <c r="F1016" s="73">
        <v>4.5198456077473601</v>
      </c>
      <c r="G1016" s="77">
        <v>4.5198456077473601</v>
      </c>
      <c r="H1016" s="98">
        <v>4.3009937577878699</v>
      </c>
      <c r="I1016" s="99">
        <v>4.3009937577878699</v>
      </c>
      <c r="J1016" s="98">
        <v>4.3616470194278598</v>
      </c>
      <c r="K1016" s="98">
        <v>4.3616470194278598</v>
      </c>
      <c r="L1016" s="98">
        <v>4.3616436457536096</v>
      </c>
      <c r="M1016" s="98">
        <v>4.3616436457536096</v>
      </c>
      <c r="N1016" s="98">
        <v>4.4510437718913396</v>
      </c>
      <c r="O1016" s="98">
        <v>4.4510437718913396</v>
      </c>
    </row>
    <row r="1017" spans="1:15" customFormat="1" x14ac:dyDescent="0.3">
      <c r="A1017" s="65" t="s">
        <v>1</v>
      </c>
      <c r="H1017" s="84"/>
      <c r="I1017" s="84"/>
      <c r="J1017" s="84"/>
      <c r="K1017" s="84"/>
      <c r="L1017" s="84"/>
      <c r="M1017" s="84"/>
      <c r="N1017" s="84"/>
      <c r="O1017" s="84"/>
    </row>
    <row r="1018" spans="1:15" customFormat="1" x14ac:dyDescent="0.3">
      <c r="A1018" s="65" t="s">
        <v>1</v>
      </c>
      <c r="H1018" s="84"/>
      <c r="I1018" s="84"/>
      <c r="J1018" s="84"/>
      <c r="K1018" s="84"/>
      <c r="L1018" s="84"/>
      <c r="M1018" s="84"/>
      <c r="N1018" s="84"/>
      <c r="O1018" s="84"/>
    </row>
    <row r="1019" spans="1:15" customFormat="1" x14ac:dyDescent="0.3">
      <c r="A1019" s="53" t="s">
        <v>440</v>
      </c>
      <c r="H1019" s="84"/>
      <c r="I1019" s="84"/>
      <c r="J1019" s="84"/>
      <c r="K1019" s="84"/>
      <c r="L1019" s="84"/>
      <c r="M1019" s="84"/>
      <c r="N1019" s="84"/>
      <c r="O1019" s="84"/>
    </row>
    <row r="1020" spans="1:15" customFormat="1" x14ac:dyDescent="0.3">
      <c r="A1020" s="54" t="s">
        <v>1</v>
      </c>
      <c r="H1020" s="84"/>
      <c r="I1020" s="84"/>
      <c r="J1020" s="84"/>
      <c r="K1020" s="84"/>
      <c r="L1020" s="84"/>
      <c r="M1020" s="84"/>
      <c r="N1020" s="84"/>
      <c r="O1020" s="84"/>
    </row>
    <row r="1021" spans="1:15" customFormat="1" ht="25.5" customHeight="1" x14ac:dyDescent="0.3">
      <c r="A1021" s="114" t="s">
        <v>1</v>
      </c>
      <c r="B1021" s="113" t="s">
        <v>502</v>
      </c>
      <c r="C1021" s="113" t="s">
        <v>1</v>
      </c>
      <c r="D1021" s="113" t="s">
        <v>496</v>
      </c>
      <c r="E1021" s="113" t="s">
        <v>1</v>
      </c>
      <c r="F1021" s="113" t="s">
        <v>497</v>
      </c>
      <c r="G1021" s="113" t="s">
        <v>1</v>
      </c>
      <c r="H1021" s="116" t="s">
        <v>498</v>
      </c>
      <c r="I1021" s="116" t="s">
        <v>1</v>
      </c>
      <c r="J1021" s="116" t="s">
        <v>499</v>
      </c>
      <c r="K1021" s="116" t="s">
        <v>1</v>
      </c>
      <c r="L1021" s="116" t="s">
        <v>500</v>
      </c>
      <c r="M1021" s="116" t="s">
        <v>1</v>
      </c>
      <c r="N1021" s="116" t="s">
        <v>501</v>
      </c>
      <c r="O1021" s="116" t="s">
        <v>1</v>
      </c>
    </row>
    <row r="1022" spans="1:15" customFormat="1" x14ac:dyDescent="0.3">
      <c r="A1022" s="115" t="s">
        <v>1</v>
      </c>
      <c r="B1022" s="55" t="s">
        <v>14</v>
      </c>
      <c r="C1022" s="55" t="s">
        <v>15</v>
      </c>
      <c r="D1022" s="55" t="s">
        <v>14</v>
      </c>
      <c r="E1022" s="55" t="s">
        <v>15</v>
      </c>
      <c r="F1022" s="55" t="s">
        <v>14</v>
      </c>
      <c r="G1022" s="55" t="s">
        <v>15</v>
      </c>
      <c r="H1022" s="80" t="s">
        <v>14</v>
      </c>
      <c r="I1022" s="80" t="s">
        <v>15</v>
      </c>
      <c r="J1022" s="80" t="s">
        <v>14</v>
      </c>
      <c r="K1022" s="80" t="s">
        <v>15</v>
      </c>
      <c r="L1022" s="80" t="s">
        <v>14</v>
      </c>
      <c r="M1022" s="80" t="s">
        <v>15</v>
      </c>
      <c r="N1022" s="80" t="s">
        <v>14</v>
      </c>
      <c r="O1022" s="80" t="s">
        <v>15</v>
      </c>
    </row>
    <row r="1023" spans="1:15" customFormat="1" x14ac:dyDescent="0.3">
      <c r="A1023" s="56" t="s">
        <v>16</v>
      </c>
      <c r="B1023" s="57">
        <v>423.18255442579999</v>
      </c>
      <c r="C1023" s="57">
        <v>423.18255442579999</v>
      </c>
      <c r="D1023" s="57">
        <v>16.4481365979</v>
      </c>
      <c r="E1023" s="57">
        <v>16.4481365979</v>
      </c>
      <c r="F1023" s="57">
        <v>171.86677680880001</v>
      </c>
      <c r="G1023" s="57">
        <v>171.86677680880001</v>
      </c>
      <c r="H1023" s="85">
        <v>79.282349453999998</v>
      </c>
      <c r="I1023" s="85">
        <v>79.282349453999998</v>
      </c>
      <c r="J1023" s="85">
        <v>29.232916445699999</v>
      </c>
      <c r="K1023" s="85">
        <v>29.232916445699999</v>
      </c>
      <c r="L1023" s="85">
        <v>85.9251990952</v>
      </c>
      <c r="M1023" s="85">
        <v>85.9251990952</v>
      </c>
      <c r="N1023" s="85">
        <v>50.916363159699998</v>
      </c>
      <c r="O1023" s="85">
        <v>50.916363159699998</v>
      </c>
    </row>
    <row r="1024" spans="1:15" customFormat="1" x14ac:dyDescent="0.3">
      <c r="A1024" s="58" t="s">
        <v>310</v>
      </c>
      <c r="B1024" s="59">
        <v>4.4330428591000004</v>
      </c>
      <c r="C1024" s="60">
        <v>1.0475485845854501E-2</v>
      </c>
      <c r="D1024" s="67">
        <v>0.50761947659999995</v>
      </c>
      <c r="E1024" s="68">
        <v>3.0861822771146601</v>
      </c>
      <c r="F1024" s="59">
        <v>3.9254233825</v>
      </c>
      <c r="G1024" s="60">
        <v>2.2839919706337398E-2</v>
      </c>
      <c r="H1024" s="86">
        <v>0</v>
      </c>
      <c r="I1024" s="87">
        <v>0</v>
      </c>
      <c r="J1024" s="92">
        <v>0</v>
      </c>
      <c r="K1024" s="93">
        <v>0</v>
      </c>
      <c r="L1024" s="86">
        <v>0</v>
      </c>
      <c r="M1024" s="87">
        <v>0</v>
      </c>
      <c r="N1024" s="86">
        <v>0</v>
      </c>
      <c r="O1024" s="87">
        <v>0</v>
      </c>
    </row>
    <row r="1025" spans="1:15" customFormat="1" x14ac:dyDescent="0.3">
      <c r="A1025" s="58" t="s">
        <v>311</v>
      </c>
      <c r="B1025" s="61">
        <v>398.14772061350101</v>
      </c>
      <c r="C1025" s="62">
        <v>0.94084152678205601</v>
      </c>
      <c r="D1025" s="69">
        <v>15.4105457467</v>
      </c>
      <c r="E1025" s="70">
        <v>93.691742252843</v>
      </c>
      <c r="F1025" s="61">
        <v>160.2097624754</v>
      </c>
      <c r="G1025" s="62">
        <v>0.93217412608855599</v>
      </c>
      <c r="H1025" s="89">
        <v>72.766668308899995</v>
      </c>
      <c r="I1025" s="90">
        <v>0.91781675000839302</v>
      </c>
      <c r="J1025" s="94">
        <v>29.232916445699999</v>
      </c>
      <c r="K1025" s="95">
        <v>100</v>
      </c>
      <c r="L1025" s="89">
        <v>80.100651612600004</v>
      </c>
      <c r="M1025" s="90">
        <v>0.93221374469965701</v>
      </c>
      <c r="N1025" s="89">
        <v>50.916363159700097</v>
      </c>
      <c r="O1025" s="90">
        <v>1</v>
      </c>
    </row>
    <row r="1026" spans="1:15" customFormat="1" x14ac:dyDescent="0.3">
      <c r="A1026" s="58" t="s">
        <v>312</v>
      </c>
      <c r="B1026" s="73">
        <v>4.3857973730231503</v>
      </c>
      <c r="C1026" s="73">
        <v>4.3857973730231503</v>
      </c>
      <c r="D1026" s="75">
        <v>4.5228729873448401</v>
      </c>
      <c r="E1026" s="75">
        <v>4.5228729873448401</v>
      </c>
      <c r="F1026" s="73">
        <v>4.4528626335733703</v>
      </c>
      <c r="G1026" s="73">
        <v>4.4528626335733703</v>
      </c>
      <c r="H1026" s="98">
        <v>4.2401934460664403</v>
      </c>
      <c r="I1026" s="98">
        <v>4.2401934460664403</v>
      </c>
      <c r="J1026" s="100">
        <v>4.3417068084073902</v>
      </c>
      <c r="K1026" s="100">
        <v>4.3417068084073902</v>
      </c>
      <c r="L1026" s="98">
        <v>4.3601297194029804</v>
      </c>
      <c r="M1026" s="98">
        <v>4.3601297194029804</v>
      </c>
      <c r="N1026" s="98">
        <v>4.4191491078135696</v>
      </c>
      <c r="O1026" s="98">
        <v>4.4191491078135696</v>
      </c>
    </row>
    <row r="1027" spans="1:15" customFormat="1" x14ac:dyDescent="0.3">
      <c r="A1027" s="65" t="s">
        <v>1</v>
      </c>
      <c r="H1027" s="84"/>
      <c r="I1027" s="84"/>
      <c r="J1027" s="84"/>
      <c r="K1027" s="84"/>
      <c r="L1027" s="84"/>
      <c r="M1027" s="84"/>
      <c r="N1027" s="84"/>
      <c r="O1027" s="84"/>
    </row>
    <row r="1028" spans="1:15" customFormat="1" x14ac:dyDescent="0.3">
      <c r="A1028" s="65" t="s">
        <v>1</v>
      </c>
      <c r="H1028" s="84"/>
      <c r="I1028" s="84"/>
      <c r="J1028" s="84"/>
      <c r="K1028" s="84"/>
      <c r="L1028" s="84"/>
      <c r="M1028" s="84"/>
      <c r="N1028" s="84"/>
      <c r="O1028" s="84"/>
    </row>
    <row r="1029" spans="1:15" customFormat="1" x14ac:dyDescent="0.3">
      <c r="A1029" s="53" t="s">
        <v>441</v>
      </c>
      <c r="H1029" s="84"/>
      <c r="I1029" s="84"/>
      <c r="J1029" s="84"/>
      <c r="K1029" s="84"/>
      <c r="L1029" s="84"/>
      <c r="M1029" s="84"/>
      <c r="N1029" s="84"/>
      <c r="O1029" s="84"/>
    </row>
    <row r="1030" spans="1:15" customFormat="1" x14ac:dyDescent="0.3">
      <c r="A1030" s="54" t="s">
        <v>1</v>
      </c>
      <c r="H1030" s="84"/>
      <c r="I1030" s="84"/>
      <c r="J1030" s="84"/>
      <c r="K1030" s="84"/>
      <c r="L1030" s="84"/>
      <c r="M1030" s="84"/>
      <c r="N1030" s="84"/>
      <c r="O1030" s="84"/>
    </row>
    <row r="1031" spans="1:15" customFormat="1" ht="25.5" customHeight="1" x14ac:dyDescent="0.3">
      <c r="A1031" s="114" t="s">
        <v>1</v>
      </c>
      <c r="B1031" s="113" t="s">
        <v>502</v>
      </c>
      <c r="C1031" s="113" t="s">
        <v>1</v>
      </c>
      <c r="D1031" s="113" t="s">
        <v>496</v>
      </c>
      <c r="E1031" s="113" t="s">
        <v>1</v>
      </c>
      <c r="F1031" s="113" t="s">
        <v>497</v>
      </c>
      <c r="G1031" s="113" t="s">
        <v>1</v>
      </c>
      <c r="H1031" s="116" t="s">
        <v>498</v>
      </c>
      <c r="I1031" s="116" t="s">
        <v>1</v>
      </c>
      <c r="J1031" s="116" t="s">
        <v>499</v>
      </c>
      <c r="K1031" s="116" t="s">
        <v>1</v>
      </c>
      <c r="L1031" s="116" t="s">
        <v>500</v>
      </c>
      <c r="M1031" s="116" t="s">
        <v>1</v>
      </c>
      <c r="N1031" s="116" t="s">
        <v>501</v>
      </c>
      <c r="O1031" s="116" t="s">
        <v>1</v>
      </c>
    </row>
    <row r="1032" spans="1:15" customFormat="1" x14ac:dyDescent="0.3">
      <c r="A1032" s="115" t="s">
        <v>1</v>
      </c>
      <c r="B1032" s="55" t="s">
        <v>14</v>
      </c>
      <c r="C1032" s="55" t="s">
        <v>15</v>
      </c>
      <c r="D1032" s="55" t="s">
        <v>14</v>
      </c>
      <c r="E1032" s="55" t="s">
        <v>15</v>
      </c>
      <c r="F1032" s="55" t="s">
        <v>14</v>
      </c>
      <c r="G1032" s="55" t="s">
        <v>15</v>
      </c>
      <c r="H1032" s="80" t="s">
        <v>14</v>
      </c>
      <c r="I1032" s="80" t="s">
        <v>15</v>
      </c>
      <c r="J1032" s="80" t="s">
        <v>14</v>
      </c>
      <c r="K1032" s="80" t="s">
        <v>15</v>
      </c>
      <c r="L1032" s="80" t="s">
        <v>14</v>
      </c>
      <c r="M1032" s="80" t="s">
        <v>15</v>
      </c>
      <c r="N1032" s="80" t="s">
        <v>14</v>
      </c>
      <c r="O1032" s="80" t="s">
        <v>15</v>
      </c>
    </row>
    <row r="1033" spans="1:15" customFormat="1" x14ac:dyDescent="0.3">
      <c r="A1033" s="56" t="s">
        <v>16</v>
      </c>
      <c r="B1033" s="57">
        <v>131.926016237</v>
      </c>
      <c r="C1033" s="57">
        <v>131.926016237</v>
      </c>
      <c r="D1033" s="57">
        <v>2.989695631</v>
      </c>
      <c r="E1033" s="57">
        <v>2.989695631</v>
      </c>
      <c r="F1033" s="57">
        <v>49.353206232200002</v>
      </c>
      <c r="G1033" s="57">
        <v>49.353206232200002</v>
      </c>
      <c r="H1033" s="85">
        <v>10.5781070548</v>
      </c>
      <c r="I1033" s="85">
        <v>10.5781070548</v>
      </c>
      <c r="J1033" s="85">
        <v>15.692686649200001</v>
      </c>
      <c r="K1033" s="85">
        <v>15.692686649200001</v>
      </c>
      <c r="L1033" s="85">
        <v>4.3794138174999997</v>
      </c>
      <c r="M1033" s="85">
        <v>4.3794138174999997</v>
      </c>
      <c r="N1033" s="85">
        <v>51.241271017700001</v>
      </c>
      <c r="O1033" s="85">
        <v>51.241271017700001</v>
      </c>
    </row>
    <row r="1034" spans="1:15" customFormat="1" x14ac:dyDescent="0.3">
      <c r="A1034" s="58" t="s">
        <v>310</v>
      </c>
      <c r="B1034" s="59">
        <v>0.65840472090000002</v>
      </c>
      <c r="C1034" s="60">
        <v>4.9907117616376801E-3</v>
      </c>
      <c r="D1034" s="67">
        <v>0</v>
      </c>
      <c r="E1034" s="68">
        <v>0</v>
      </c>
      <c r="F1034" s="59">
        <v>0.65840472090000002</v>
      </c>
      <c r="G1034" s="60">
        <v>1.33406676316488E-2</v>
      </c>
      <c r="H1034" s="92">
        <v>0</v>
      </c>
      <c r="I1034" s="93">
        <v>0</v>
      </c>
      <c r="J1034" s="92">
        <v>0</v>
      </c>
      <c r="K1034" s="93">
        <v>0</v>
      </c>
      <c r="L1034" s="92">
        <v>0</v>
      </c>
      <c r="M1034" s="93">
        <v>0</v>
      </c>
      <c r="N1034" s="92">
        <v>0</v>
      </c>
      <c r="O1034" s="93">
        <v>0</v>
      </c>
    </row>
    <row r="1035" spans="1:15" customFormat="1" x14ac:dyDescent="0.3">
      <c r="A1035" s="58" t="s">
        <v>311</v>
      </c>
      <c r="B1035" s="61">
        <v>119.4448187282</v>
      </c>
      <c r="C1035" s="62">
        <v>0.90539244748831005</v>
      </c>
      <c r="D1035" s="69">
        <v>2.989695631</v>
      </c>
      <c r="E1035" s="70">
        <v>100</v>
      </c>
      <c r="F1035" s="61">
        <v>39.629959279700003</v>
      </c>
      <c r="G1035" s="62">
        <v>0.80298651911785701</v>
      </c>
      <c r="H1035" s="94">
        <v>7.8201564985000003</v>
      </c>
      <c r="I1035" s="95">
        <v>73.927749624650204</v>
      </c>
      <c r="J1035" s="94">
        <v>13.3843224838</v>
      </c>
      <c r="K1035" s="95">
        <v>85.290191431193406</v>
      </c>
      <c r="L1035" s="94">
        <v>4.3794138174999997</v>
      </c>
      <c r="M1035" s="95">
        <v>100</v>
      </c>
      <c r="N1035" s="94">
        <v>51.241271017700001</v>
      </c>
      <c r="O1035" s="95">
        <v>100</v>
      </c>
    </row>
    <row r="1036" spans="1:15" customFormat="1" x14ac:dyDescent="0.3">
      <c r="A1036" s="58" t="s">
        <v>312</v>
      </c>
      <c r="B1036" s="73">
        <v>4.3361971451553698</v>
      </c>
      <c r="C1036" s="73">
        <v>4.3361971451553698</v>
      </c>
      <c r="D1036" s="75">
        <v>4.5199402449807398</v>
      </c>
      <c r="E1036" s="75">
        <v>4.5199402449807398</v>
      </c>
      <c r="F1036" s="73">
        <v>4.3508537978552297</v>
      </c>
      <c r="G1036" s="73">
        <v>4.3508537978552297</v>
      </c>
      <c r="H1036" s="100">
        <v>3.9571117750889</v>
      </c>
      <c r="I1036" s="100">
        <v>3.9571117750889</v>
      </c>
      <c r="J1036" s="100">
        <v>3.8529019143119299</v>
      </c>
      <c r="K1036" s="101">
        <v>3.8529019143119299</v>
      </c>
      <c r="L1036" s="100">
        <v>4.7616315966012301</v>
      </c>
      <c r="M1036" s="100">
        <v>4.7616315966012301</v>
      </c>
      <c r="N1036" s="100">
        <v>4.4410722637538198</v>
      </c>
      <c r="O1036" s="100">
        <v>4.4410722637538198</v>
      </c>
    </row>
    <row r="1037" spans="1:15" customFormat="1" x14ac:dyDescent="0.3">
      <c r="A1037" s="65" t="s">
        <v>1</v>
      </c>
      <c r="H1037" s="84"/>
      <c r="I1037" s="84"/>
      <c r="J1037" s="84"/>
      <c r="K1037" s="84"/>
      <c r="L1037" s="84"/>
      <c r="M1037" s="84"/>
      <c r="N1037" s="84"/>
      <c r="O1037" s="84"/>
    </row>
    <row r="1038" spans="1:15" customFormat="1" x14ac:dyDescent="0.3">
      <c r="A1038" s="65" t="s">
        <v>1</v>
      </c>
      <c r="H1038" s="84"/>
      <c r="I1038" s="84"/>
      <c r="J1038" s="84"/>
      <c r="K1038" s="84"/>
      <c r="L1038" s="84"/>
      <c r="M1038" s="84"/>
      <c r="N1038" s="84"/>
      <c r="O1038" s="84"/>
    </row>
    <row r="1039" spans="1:15" customFormat="1" x14ac:dyDescent="0.3">
      <c r="A1039" s="53" t="s">
        <v>442</v>
      </c>
      <c r="H1039" s="84"/>
      <c r="I1039" s="84"/>
      <c r="J1039" s="84"/>
      <c r="K1039" s="84"/>
      <c r="L1039" s="84"/>
      <c r="M1039" s="84"/>
      <c r="N1039" s="84"/>
      <c r="O1039" s="84"/>
    </row>
    <row r="1040" spans="1:15" customFormat="1" x14ac:dyDescent="0.3">
      <c r="A1040" s="54" t="s">
        <v>1</v>
      </c>
      <c r="H1040" s="84"/>
      <c r="I1040" s="84"/>
      <c r="J1040" s="84"/>
      <c r="K1040" s="84"/>
      <c r="L1040" s="84"/>
      <c r="M1040" s="84"/>
      <c r="N1040" s="84"/>
      <c r="O1040" s="84"/>
    </row>
    <row r="1041" spans="1:15" customFormat="1" ht="25.5" customHeight="1" x14ac:dyDescent="0.3">
      <c r="A1041" s="114" t="s">
        <v>1</v>
      </c>
      <c r="B1041" s="113" t="s">
        <v>502</v>
      </c>
      <c r="C1041" s="113" t="s">
        <v>1</v>
      </c>
      <c r="D1041" s="113" t="s">
        <v>496</v>
      </c>
      <c r="E1041" s="113" t="s">
        <v>1</v>
      </c>
      <c r="F1041" s="113" t="s">
        <v>497</v>
      </c>
      <c r="G1041" s="113" t="s">
        <v>1</v>
      </c>
      <c r="H1041" s="116" t="s">
        <v>498</v>
      </c>
      <c r="I1041" s="116" t="s">
        <v>1</v>
      </c>
      <c r="J1041" s="116" t="s">
        <v>499</v>
      </c>
      <c r="K1041" s="116" t="s">
        <v>1</v>
      </c>
      <c r="L1041" s="116" t="s">
        <v>500</v>
      </c>
      <c r="M1041" s="116" t="s">
        <v>1</v>
      </c>
      <c r="N1041" s="116" t="s">
        <v>501</v>
      </c>
      <c r="O1041" s="116" t="s">
        <v>1</v>
      </c>
    </row>
    <row r="1042" spans="1:15" customFormat="1" x14ac:dyDescent="0.3">
      <c r="A1042" s="115" t="s">
        <v>1</v>
      </c>
      <c r="B1042" s="55" t="s">
        <v>14</v>
      </c>
      <c r="C1042" s="55" t="s">
        <v>15</v>
      </c>
      <c r="D1042" s="55" t="s">
        <v>14</v>
      </c>
      <c r="E1042" s="55" t="s">
        <v>15</v>
      </c>
      <c r="F1042" s="55" t="s">
        <v>14</v>
      </c>
      <c r="G1042" s="55" t="s">
        <v>15</v>
      </c>
      <c r="H1042" s="80" t="s">
        <v>14</v>
      </c>
      <c r="I1042" s="80" t="s">
        <v>15</v>
      </c>
      <c r="J1042" s="80" t="s">
        <v>14</v>
      </c>
      <c r="K1042" s="80" t="s">
        <v>15</v>
      </c>
      <c r="L1042" s="80" t="s">
        <v>14</v>
      </c>
      <c r="M1042" s="80" t="s">
        <v>15</v>
      </c>
      <c r="N1042" s="80" t="s">
        <v>14</v>
      </c>
      <c r="O1042" s="80" t="s">
        <v>15</v>
      </c>
    </row>
    <row r="1043" spans="1:15" customFormat="1" x14ac:dyDescent="0.3">
      <c r="A1043" s="56" t="s">
        <v>16</v>
      </c>
      <c r="B1043" s="57">
        <v>234.91998516160001</v>
      </c>
      <c r="C1043" s="57">
        <v>234.91998516160001</v>
      </c>
      <c r="D1043" s="57">
        <v>12.057362599699999</v>
      </c>
      <c r="E1043" s="57">
        <v>12.057362599699999</v>
      </c>
      <c r="F1043" s="57">
        <v>155.7682765795</v>
      </c>
      <c r="G1043" s="57">
        <v>155.7682765795</v>
      </c>
      <c r="H1043" s="85">
        <v>32.500333952799998</v>
      </c>
      <c r="I1043" s="85">
        <v>32.500333952799998</v>
      </c>
      <c r="J1043" s="85">
        <v>7.8620194834000001</v>
      </c>
      <c r="K1043" s="85">
        <v>7.8620194834000001</v>
      </c>
      <c r="L1043" s="85">
        <v>12.4684598436</v>
      </c>
      <c r="M1043" s="85">
        <v>12.4684598436</v>
      </c>
      <c r="N1043" s="85">
        <v>18.635418071499998</v>
      </c>
      <c r="O1043" s="85">
        <v>18.635418071499998</v>
      </c>
    </row>
    <row r="1044" spans="1:15" customFormat="1" x14ac:dyDescent="0.3">
      <c r="A1044" s="58" t="s">
        <v>310</v>
      </c>
      <c r="B1044" s="59">
        <v>6.23660558849999</v>
      </c>
      <c r="C1044" s="60">
        <v>2.6547786405698399E-2</v>
      </c>
      <c r="D1044" s="67">
        <v>0</v>
      </c>
      <c r="E1044" s="68">
        <v>0</v>
      </c>
      <c r="F1044" s="59">
        <v>6.2366055884999998</v>
      </c>
      <c r="G1044" s="60">
        <v>4.0037713233072897E-2</v>
      </c>
      <c r="H1044" s="92">
        <v>0</v>
      </c>
      <c r="I1044" s="93">
        <v>0</v>
      </c>
      <c r="J1044" s="92">
        <v>0</v>
      </c>
      <c r="K1044" s="93">
        <v>0</v>
      </c>
      <c r="L1044" s="92">
        <v>0</v>
      </c>
      <c r="M1044" s="93">
        <v>0</v>
      </c>
      <c r="N1044" s="92">
        <v>0</v>
      </c>
      <c r="O1044" s="93">
        <v>0</v>
      </c>
    </row>
    <row r="1045" spans="1:15" customFormat="1" x14ac:dyDescent="0.3">
      <c r="A1045" s="58" t="s">
        <v>311</v>
      </c>
      <c r="B1045" s="61">
        <v>222.8834671832</v>
      </c>
      <c r="C1045" s="62">
        <v>0.94876332905384697</v>
      </c>
      <c r="D1045" s="69">
        <v>12.057362599699999</v>
      </c>
      <c r="E1045" s="70">
        <v>100</v>
      </c>
      <c r="F1045" s="61">
        <v>145.38486930639999</v>
      </c>
      <c r="G1045" s="62">
        <v>0.93334068077847299</v>
      </c>
      <c r="H1045" s="94">
        <v>30.8472232475001</v>
      </c>
      <c r="I1045" s="95">
        <v>94.913557787742107</v>
      </c>
      <c r="J1045" s="94">
        <v>7.8620194834000001</v>
      </c>
      <c r="K1045" s="95">
        <v>100</v>
      </c>
      <c r="L1045" s="94">
        <v>12.4684598436</v>
      </c>
      <c r="M1045" s="95">
        <v>100</v>
      </c>
      <c r="N1045" s="94">
        <v>18.635418071499998</v>
      </c>
      <c r="O1045" s="95">
        <v>100</v>
      </c>
    </row>
    <row r="1046" spans="1:15" customFormat="1" x14ac:dyDescent="0.3">
      <c r="A1046" s="58" t="s">
        <v>312</v>
      </c>
      <c r="B1046" s="73">
        <v>4.56279377642797</v>
      </c>
      <c r="C1046" s="73">
        <v>4.56279377642797</v>
      </c>
      <c r="D1046" s="75">
        <v>4.4771812658634902</v>
      </c>
      <c r="E1046" s="75">
        <v>4.4771812658634902</v>
      </c>
      <c r="F1046" s="73">
        <v>4.5970858914397201</v>
      </c>
      <c r="G1046" s="73">
        <v>4.5970858914397201</v>
      </c>
      <c r="H1046" s="100">
        <v>4.3715105367574196</v>
      </c>
      <c r="I1046" s="100">
        <v>4.3715105367574196</v>
      </c>
      <c r="J1046" s="100">
        <v>4.5863586432256396</v>
      </c>
      <c r="K1046" s="100">
        <v>4.5863586432256396</v>
      </c>
      <c r="L1046" s="100">
        <v>4.68649075522295</v>
      </c>
      <c r="M1046" s="100">
        <v>4.68649075522295</v>
      </c>
      <c r="N1046" s="100">
        <v>4.5544236878163202</v>
      </c>
      <c r="O1046" s="100">
        <v>4.5544236878163202</v>
      </c>
    </row>
    <row r="1047" spans="1:15" customFormat="1" x14ac:dyDescent="0.3">
      <c r="A1047" s="65" t="s">
        <v>1</v>
      </c>
      <c r="H1047" s="84"/>
      <c r="I1047" s="84"/>
      <c r="J1047" s="84"/>
      <c r="K1047" s="84"/>
      <c r="L1047" s="84"/>
      <c r="M1047" s="84"/>
      <c r="N1047" s="84"/>
      <c r="O1047" s="84"/>
    </row>
    <row r="1048" spans="1:15" customFormat="1" x14ac:dyDescent="0.3">
      <c r="A1048" s="65" t="s">
        <v>1</v>
      </c>
      <c r="H1048" s="84"/>
      <c r="I1048" s="84"/>
      <c r="J1048" s="84"/>
      <c r="K1048" s="84"/>
      <c r="L1048" s="84"/>
      <c r="M1048" s="84"/>
      <c r="N1048" s="84"/>
      <c r="O1048" s="84"/>
    </row>
    <row r="1049" spans="1:15" customFormat="1" x14ac:dyDescent="0.3">
      <c r="A1049" s="53" t="s">
        <v>443</v>
      </c>
      <c r="H1049" s="84"/>
      <c r="I1049" s="84"/>
      <c r="J1049" s="84"/>
      <c r="K1049" s="84"/>
      <c r="L1049" s="84"/>
      <c r="M1049" s="84"/>
      <c r="N1049" s="84"/>
      <c r="O1049" s="84"/>
    </row>
    <row r="1050" spans="1:15" customFormat="1" x14ac:dyDescent="0.3">
      <c r="A1050" s="54" t="s">
        <v>1</v>
      </c>
      <c r="H1050" s="84"/>
      <c r="I1050" s="84"/>
      <c r="J1050" s="84"/>
      <c r="K1050" s="84"/>
      <c r="L1050" s="84"/>
      <c r="M1050" s="84"/>
      <c r="N1050" s="84"/>
      <c r="O1050" s="84"/>
    </row>
    <row r="1051" spans="1:15" customFormat="1" ht="25.5" customHeight="1" x14ac:dyDescent="0.3">
      <c r="A1051" s="114" t="s">
        <v>1</v>
      </c>
      <c r="B1051" s="113" t="s">
        <v>502</v>
      </c>
      <c r="C1051" s="113" t="s">
        <v>1</v>
      </c>
      <c r="D1051" s="113" t="s">
        <v>496</v>
      </c>
      <c r="E1051" s="113" t="s">
        <v>1</v>
      </c>
      <c r="F1051" s="113" t="s">
        <v>497</v>
      </c>
      <c r="G1051" s="113" t="s">
        <v>1</v>
      </c>
      <c r="H1051" s="116" t="s">
        <v>498</v>
      </c>
      <c r="I1051" s="116" t="s">
        <v>1</v>
      </c>
      <c r="J1051" s="116" t="s">
        <v>499</v>
      </c>
      <c r="K1051" s="116" t="s">
        <v>1</v>
      </c>
      <c r="L1051" s="116" t="s">
        <v>500</v>
      </c>
      <c r="M1051" s="116" t="s">
        <v>1</v>
      </c>
      <c r="N1051" s="116" t="s">
        <v>501</v>
      </c>
      <c r="O1051" s="116" t="s">
        <v>1</v>
      </c>
    </row>
    <row r="1052" spans="1:15" customFormat="1" x14ac:dyDescent="0.3">
      <c r="A1052" s="115" t="s">
        <v>1</v>
      </c>
      <c r="B1052" s="55" t="s">
        <v>14</v>
      </c>
      <c r="C1052" s="55" t="s">
        <v>15</v>
      </c>
      <c r="D1052" s="55" t="s">
        <v>14</v>
      </c>
      <c r="E1052" s="55" t="s">
        <v>15</v>
      </c>
      <c r="F1052" s="55" t="s">
        <v>14</v>
      </c>
      <c r="G1052" s="55" t="s">
        <v>15</v>
      </c>
      <c r="H1052" s="80" t="s">
        <v>14</v>
      </c>
      <c r="I1052" s="80" t="s">
        <v>15</v>
      </c>
      <c r="J1052" s="80" t="s">
        <v>14</v>
      </c>
      <c r="K1052" s="80" t="s">
        <v>15</v>
      </c>
      <c r="L1052" s="80" t="s">
        <v>14</v>
      </c>
      <c r="M1052" s="80" t="s">
        <v>15</v>
      </c>
      <c r="N1052" s="80" t="s">
        <v>14</v>
      </c>
      <c r="O1052" s="80" t="s">
        <v>15</v>
      </c>
    </row>
    <row r="1053" spans="1:15" customFormat="1" x14ac:dyDescent="0.3">
      <c r="A1053" s="56" t="s">
        <v>16</v>
      </c>
      <c r="B1053" s="57">
        <v>45.3984062408</v>
      </c>
      <c r="C1053" s="57">
        <v>45.3984062408</v>
      </c>
      <c r="D1053" s="57">
        <v>2.3009537302999998</v>
      </c>
      <c r="E1053" s="57">
        <v>2.3009537302999998</v>
      </c>
      <c r="F1053" s="57">
        <v>25.631848098100001</v>
      </c>
      <c r="G1053" s="57">
        <v>25.631848098100001</v>
      </c>
      <c r="H1053" s="85">
        <v>8.4278148208000001</v>
      </c>
      <c r="I1053" s="85">
        <v>8.4278148208000001</v>
      </c>
      <c r="J1053" s="85">
        <v>5.5327299022999998</v>
      </c>
      <c r="K1053" s="85">
        <v>5.5327299022999998</v>
      </c>
      <c r="L1053" s="85">
        <v>1.7449149904000001</v>
      </c>
      <c r="M1053" s="85">
        <v>1.7449149904000001</v>
      </c>
      <c r="N1053" s="85">
        <v>3.7381585856999999</v>
      </c>
      <c r="O1053" s="85">
        <v>3.7381585856999999</v>
      </c>
    </row>
    <row r="1054" spans="1:15" customFormat="1" x14ac:dyDescent="0.3">
      <c r="A1054" s="58" t="s">
        <v>310</v>
      </c>
      <c r="B1054" s="59">
        <v>0.44958639090000002</v>
      </c>
      <c r="C1054" s="60">
        <v>9.9031315882616208E-3</v>
      </c>
      <c r="D1054" s="67">
        <v>0</v>
      </c>
      <c r="E1054" s="68">
        <v>0</v>
      </c>
      <c r="F1054" s="67">
        <v>0</v>
      </c>
      <c r="G1054" s="68">
        <v>0</v>
      </c>
      <c r="H1054" s="92">
        <v>0</v>
      </c>
      <c r="I1054" s="93">
        <v>0</v>
      </c>
      <c r="J1054" s="92">
        <v>0</v>
      </c>
      <c r="K1054" s="93">
        <v>0</v>
      </c>
      <c r="L1054" s="92">
        <v>0</v>
      </c>
      <c r="M1054" s="93">
        <v>0</v>
      </c>
      <c r="N1054" s="92">
        <v>0.44958639090000002</v>
      </c>
      <c r="O1054" s="93">
        <v>12.0269480438806</v>
      </c>
    </row>
    <row r="1055" spans="1:15" customFormat="1" x14ac:dyDescent="0.3">
      <c r="A1055" s="58" t="s">
        <v>311</v>
      </c>
      <c r="B1055" s="61">
        <v>40.566118814500001</v>
      </c>
      <c r="C1055" s="62">
        <v>0.89355821434195704</v>
      </c>
      <c r="D1055" s="69">
        <v>2.3009537302999998</v>
      </c>
      <c r="E1055" s="70">
        <v>100</v>
      </c>
      <c r="F1055" s="69">
        <v>21.249147062700001</v>
      </c>
      <c r="G1055" s="70">
        <v>82.901345940307394</v>
      </c>
      <c r="H1055" s="94">
        <v>8.4278148207999894</v>
      </c>
      <c r="I1055" s="95">
        <v>100</v>
      </c>
      <c r="J1055" s="94">
        <v>5.5327299023000096</v>
      </c>
      <c r="K1055" s="95">
        <v>100</v>
      </c>
      <c r="L1055" s="94">
        <v>1.7449149904000001</v>
      </c>
      <c r="M1055" s="95">
        <v>100</v>
      </c>
      <c r="N1055" s="94">
        <v>3.2885721948</v>
      </c>
      <c r="O1055" s="95">
        <v>87.973051956119406</v>
      </c>
    </row>
    <row r="1056" spans="1:15" customFormat="1" x14ac:dyDescent="0.3">
      <c r="A1056" s="58" t="s">
        <v>312</v>
      </c>
      <c r="B1056" s="73">
        <v>4.3140596257514998</v>
      </c>
      <c r="C1056" s="73">
        <v>4.3140596257514998</v>
      </c>
      <c r="D1056" s="75">
        <v>4.1527803336810996</v>
      </c>
      <c r="E1056" s="75">
        <v>4.1527803336810996</v>
      </c>
      <c r="F1056" s="75">
        <v>4.2918561915656204</v>
      </c>
      <c r="G1056" s="75">
        <v>4.2918561915656204</v>
      </c>
      <c r="H1056" s="100">
        <v>4.5544897411801903</v>
      </c>
      <c r="I1056" s="100">
        <v>4.5544897411801903</v>
      </c>
      <c r="J1056" s="100">
        <v>4.16831810524726</v>
      </c>
      <c r="K1056" s="100">
        <v>4.16831810524726</v>
      </c>
      <c r="L1056" s="100">
        <v>4.5009219419907804</v>
      </c>
      <c r="M1056" s="100">
        <v>4.5009219419907804</v>
      </c>
      <c r="N1056" s="100">
        <v>4.1215570579156999</v>
      </c>
      <c r="O1056" s="100">
        <v>4.1215570579156999</v>
      </c>
    </row>
    <row r="1057" spans="1:15" customFormat="1" x14ac:dyDescent="0.3">
      <c r="A1057" s="65" t="s">
        <v>1</v>
      </c>
      <c r="H1057" s="84"/>
      <c r="I1057" s="84"/>
      <c r="J1057" s="84"/>
      <c r="K1057" s="84"/>
      <c r="L1057" s="84"/>
      <c r="M1057" s="84"/>
      <c r="N1057" s="84"/>
      <c r="O1057" s="84"/>
    </row>
    <row r="1058" spans="1:15" customFormat="1" x14ac:dyDescent="0.3">
      <c r="A1058" s="65" t="s">
        <v>1</v>
      </c>
      <c r="H1058" s="84"/>
      <c r="I1058" s="84"/>
      <c r="J1058" s="84"/>
      <c r="K1058" s="84"/>
      <c r="L1058" s="84"/>
      <c r="M1058" s="84"/>
      <c r="N1058" s="84"/>
      <c r="O1058" s="84"/>
    </row>
    <row r="1059" spans="1:15" customFormat="1" x14ac:dyDescent="0.3">
      <c r="A1059" s="53" t="s">
        <v>444</v>
      </c>
      <c r="H1059" s="84"/>
      <c r="I1059" s="84"/>
      <c r="J1059" s="84"/>
      <c r="K1059" s="84"/>
      <c r="L1059" s="84"/>
      <c r="M1059" s="84"/>
      <c r="N1059" s="84"/>
      <c r="O1059" s="84"/>
    </row>
    <row r="1060" spans="1:15" customFormat="1" x14ac:dyDescent="0.3">
      <c r="A1060" s="54" t="s">
        <v>1</v>
      </c>
      <c r="H1060" s="84"/>
      <c r="I1060" s="84"/>
      <c r="J1060" s="84"/>
      <c r="K1060" s="84"/>
      <c r="L1060" s="84"/>
      <c r="M1060" s="84"/>
      <c r="N1060" s="84"/>
      <c r="O1060" s="84"/>
    </row>
    <row r="1061" spans="1:15" customFormat="1" ht="25.5" customHeight="1" x14ac:dyDescent="0.3">
      <c r="A1061" s="114" t="s">
        <v>1</v>
      </c>
      <c r="B1061" s="113" t="s">
        <v>502</v>
      </c>
      <c r="C1061" s="113" t="s">
        <v>1</v>
      </c>
      <c r="D1061" s="113" t="s">
        <v>496</v>
      </c>
      <c r="E1061" s="113" t="s">
        <v>1</v>
      </c>
      <c r="F1061" s="113" t="s">
        <v>497</v>
      </c>
      <c r="G1061" s="113" t="s">
        <v>1</v>
      </c>
      <c r="H1061" s="116" t="s">
        <v>498</v>
      </c>
      <c r="I1061" s="116" t="s">
        <v>1</v>
      </c>
      <c r="J1061" s="116" t="s">
        <v>499</v>
      </c>
      <c r="K1061" s="116" t="s">
        <v>1</v>
      </c>
      <c r="L1061" s="116" t="s">
        <v>500</v>
      </c>
      <c r="M1061" s="116" t="s">
        <v>1</v>
      </c>
      <c r="N1061" s="116" t="s">
        <v>501</v>
      </c>
      <c r="O1061" s="116" t="s">
        <v>1</v>
      </c>
    </row>
    <row r="1062" spans="1:15" customFormat="1" x14ac:dyDescent="0.3">
      <c r="A1062" s="115" t="s">
        <v>1</v>
      </c>
      <c r="B1062" s="55" t="s">
        <v>14</v>
      </c>
      <c r="C1062" s="55" t="s">
        <v>15</v>
      </c>
      <c r="D1062" s="55" t="s">
        <v>14</v>
      </c>
      <c r="E1062" s="55" t="s">
        <v>15</v>
      </c>
      <c r="F1062" s="55" t="s">
        <v>14</v>
      </c>
      <c r="G1062" s="55" t="s">
        <v>15</v>
      </c>
      <c r="H1062" s="80" t="s">
        <v>14</v>
      </c>
      <c r="I1062" s="80" t="s">
        <v>15</v>
      </c>
      <c r="J1062" s="80" t="s">
        <v>14</v>
      </c>
      <c r="K1062" s="80" t="s">
        <v>15</v>
      </c>
      <c r="L1062" s="80" t="s">
        <v>14</v>
      </c>
      <c r="M1062" s="80" t="s">
        <v>15</v>
      </c>
      <c r="N1062" s="80" t="s">
        <v>14</v>
      </c>
      <c r="O1062" s="80" t="s">
        <v>15</v>
      </c>
    </row>
    <row r="1063" spans="1:15" customFormat="1" x14ac:dyDescent="0.3">
      <c r="A1063" s="56" t="s">
        <v>16</v>
      </c>
      <c r="B1063" s="57">
        <v>431.74732789839999</v>
      </c>
      <c r="C1063" s="57">
        <v>431.74732789839999</v>
      </c>
      <c r="D1063" s="57">
        <v>21.681693967099999</v>
      </c>
      <c r="E1063" s="57">
        <v>21.681693967099999</v>
      </c>
      <c r="F1063" s="57">
        <v>157.9993429399</v>
      </c>
      <c r="G1063" s="57">
        <v>157.9993429399</v>
      </c>
      <c r="H1063" s="85">
        <v>104.3648263461</v>
      </c>
      <c r="I1063" s="85">
        <v>104.3648263461</v>
      </c>
      <c r="J1063" s="85">
        <v>30.170967813600001</v>
      </c>
      <c r="K1063" s="85">
        <v>30.170967813600001</v>
      </c>
      <c r="L1063" s="85">
        <v>76.945113983100001</v>
      </c>
      <c r="M1063" s="85">
        <v>76.945113983100001</v>
      </c>
      <c r="N1063" s="85">
        <v>56.802504732000003</v>
      </c>
      <c r="O1063" s="85">
        <v>56.802504732000003</v>
      </c>
    </row>
    <row r="1064" spans="1:15" customFormat="1" x14ac:dyDescent="0.3">
      <c r="A1064" s="58" t="s">
        <v>310</v>
      </c>
      <c r="B1064" s="59">
        <v>1.1574203087999999</v>
      </c>
      <c r="C1064" s="60">
        <v>2.6807816378017499E-3</v>
      </c>
      <c r="D1064" s="67">
        <v>0</v>
      </c>
      <c r="E1064" s="68">
        <v>0</v>
      </c>
      <c r="F1064" s="59">
        <v>1.1574203087999999</v>
      </c>
      <c r="G1064" s="60">
        <v>7.3254754561875701E-3</v>
      </c>
      <c r="H1064" s="86">
        <v>0</v>
      </c>
      <c r="I1064" s="87">
        <v>0</v>
      </c>
      <c r="J1064" s="86">
        <v>0</v>
      </c>
      <c r="K1064" s="87">
        <v>0</v>
      </c>
      <c r="L1064" s="86">
        <v>0</v>
      </c>
      <c r="M1064" s="87">
        <v>0</v>
      </c>
      <c r="N1064" s="86">
        <v>0</v>
      </c>
      <c r="O1064" s="87">
        <v>0</v>
      </c>
    </row>
    <row r="1065" spans="1:15" customFormat="1" x14ac:dyDescent="0.3">
      <c r="A1065" s="58" t="s">
        <v>311</v>
      </c>
      <c r="B1065" s="61">
        <v>422.411743493301</v>
      </c>
      <c r="C1065" s="62">
        <v>0.97837720397589401</v>
      </c>
      <c r="D1065" s="69">
        <v>21.681693967099999</v>
      </c>
      <c r="E1065" s="70">
        <v>100</v>
      </c>
      <c r="F1065" s="61">
        <v>151.3989831316</v>
      </c>
      <c r="G1065" s="62">
        <v>0.95822539710933696</v>
      </c>
      <c r="H1065" s="89">
        <v>103.03279199959999</v>
      </c>
      <c r="I1065" s="90">
        <v>0.98723675022384805</v>
      </c>
      <c r="J1065" s="89">
        <v>30.170967813600001</v>
      </c>
      <c r="K1065" s="90">
        <v>1</v>
      </c>
      <c r="L1065" s="89">
        <v>75.541923732800001</v>
      </c>
      <c r="M1065" s="90">
        <v>0.98176375109915104</v>
      </c>
      <c r="N1065" s="89">
        <v>56.802504732000003</v>
      </c>
      <c r="O1065" s="90">
        <v>1</v>
      </c>
    </row>
    <row r="1066" spans="1:15" customFormat="1" x14ac:dyDescent="0.3">
      <c r="A1066" s="58" t="s">
        <v>312</v>
      </c>
      <c r="B1066" s="73">
        <v>4.5097641302176701</v>
      </c>
      <c r="C1066" s="73">
        <v>4.5097641302176701</v>
      </c>
      <c r="D1066" s="75">
        <v>4.5073538411339999</v>
      </c>
      <c r="E1066" s="75">
        <v>4.5073538411339999</v>
      </c>
      <c r="F1066" s="73">
        <v>4.6184877266386604</v>
      </c>
      <c r="G1066" s="73">
        <v>4.6184877266386604</v>
      </c>
      <c r="H1066" s="98">
        <v>4.5086566438577096</v>
      </c>
      <c r="I1066" s="98">
        <v>4.5086566438577096</v>
      </c>
      <c r="J1066" s="98">
        <v>4.5686154920747004</v>
      </c>
      <c r="K1066" s="98">
        <v>4.5686154920747004</v>
      </c>
      <c r="L1066" s="98">
        <v>4.2886194792148196</v>
      </c>
      <c r="M1066" s="99">
        <v>4.2886194792148196</v>
      </c>
      <c r="N1066" s="98">
        <v>4.4777888574517499</v>
      </c>
      <c r="O1066" s="98">
        <v>4.4777888574517499</v>
      </c>
    </row>
    <row r="1067" spans="1:15" customFormat="1" x14ac:dyDescent="0.3">
      <c r="A1067" s="65" t="s">
        <v>1</v>
      </c>
      <c r="H1067" s="84"/>
      <c r="I1067" s="84"/>
      <c r="J1067" s="84"/>
      <c r="K1067" s="84"/>
      <c r="L1067" s="84"/>
      <c r="M1067" s="84"/>
      <c r="N1067" s="84"/>
      <c r="O1067" s="84"/>
    </row>
    <row r="1068" spans="1:15" customFormat="1" x14ac:dyDescent="0.3">
      <c r="A1068" s="65" t="s">
        <v>1</v>
      </c>
      <c r="H1068" s="84"/>
      <c r="I1068" s="84"/>
      <c r="J1068" s="84"/>
      <c r="K1068" s="84"/>
      <c r="L1068" s="84"/>
      <c r="M1068" s="84"/>
      <c r="N1068" s="84"/>
      <c r="O1068" s="84"/>
    </row>
    <row r="1069" spans="1:15" customFormat="1" x14ac:dyDescent="0.3">
      <c r="A1069" s="53" t="s">
        <v>445</v>
      </c>
      <c r="H1069" s="84"/>
      <c r="I1069" s="84"/>
      <c r="J1069" s="84"/>
      <c r="K1069" s="84"/>
      <c r="L1069" s="84"/>
      <c r="M1069" s="84"/>
      <c r="N1069" s="84"/>
      <c r="O1069" s="84"/>
    </row>
    <row r="1070" spans="1:15" customFormat="1" x14ac:dyDescent="0.3">
      <c r="A1070" s="54" t="s">
        <v>1</v>
      </c>
      <c r="H1070" s="84"/>
      <c r="I1070" s="84"/>
      <c r="J1070" s="84"/>
      <c r="K1070" s="84"/>
      <c r="L1070" s="84"/>
      <c r="M1070" s="84"/>
      <c r="N1070" s="84"/>
      <c r="O1070" s="84"/>
    </row>
    <row r="1071" spans="1:15" customFormat="1" ht="25.5" customHeight="1" x14ac:dyDescent="0.3">
      <c r="A1071" s="114" t="s">
        <v>1</v>
      </c>
      <c r="B1071" s="113" t="s">
        <v>502</v>
      </c>
      <c r="C1071" s="113" t="s">
        <v>1</v>
      </c>
      <c r="D1071" s="113" t="s">
        <v>496</v>
      </c>
      <c r="E1071" s="113" t="s">
        <v>1</v>
      </c>
      <c r="F1071" s="113" t="s">
        <v>497</v>
      </c>
      <c r="G1071" s="113" t="s">
        <v>1</v>
      </c>
      <c r="H1071" s="116" t="s">
        <v>498</v>
      </c>
      <c r="I1071" s="116" t="s">
        <v>1</v>
      </c>
      <c r="J1071" s="116" t="s">
        <v>499</v>
      </c>
      <c r="K1071" s="116" t="s">
        <v>1</v>
      </c>
      <c r="L1071" s="116" t="s">
        <v>500</v>
      </c>
      <c r="M1071" s="116" t="s">
        <v>1</v>
      </c>
      <c r="N1071" s="116" t="s">
        <v>501</v>
      </c>
      <c r="O1071" s="116" t="s">
        <v>1</v>
      </c>
    </row>
    <row r="1072" spans="1:15" customFormat="1" x14ac:dyDescent="0.3">
      <c r="A1072" s="115" t="s">
        <v>1</v>
      </c>
      <c r="B1072" s="55" t="s">
        <v>14</v>
      </c>
      <c r="C1072" s="55" t="s">
        <v>15</v>
      </c>
      <c r="D1072" s="55" t="s">
        <v>14</v>
      </c>
      <c r="E1072" s="55" t="s">
        <v>15</v>
      </c>
      <c r="F1072" s="55" t="s">
        <v>14</v>
      </c>
      <c r="G1072" s="55" t="s">
        <v>15</v>
      </c>
      <c r="H1072" s="80" t="s">
        <v>14</v>
      </c>
      <c r="I1072" s="80" t="s">
        <v>15</v>
      </c>
      <c r="J1072" s="80" t="s">
        <v>14</v>
      </c>
      <c r="K1072" s="80" t="s">
        <v>15</v>
      </c>
      <c r="L1072" s="80" t="s">
        <v>14</v>
      </c>
      <c r="M1072" s="80" t="s">
        <v>15</v>
      </c>
      <c r="N1072" s="80" t="s">
        <v>14</v>
      </c>
      <c r="O1072" s="80" t="s">
        <v>15</v>
      </c>
    </row>
    <row r="1073" spans="1:15" customFormat="1" x14ac:dyDescent="0.3">
      <c r="A1073" s="56" t="s">
        <v>16</v>
      </c>
      <c r="B1073" s="57">
        <v>190.52278972920001</v>
      </c>
      <c r="C1073" s="57">
        <v>190.52278972920001</v>
      </c>
      <c r="D1073" s="57">
        <v>10.27353944</v>
      </c>
      <c r="E1073" s="57">
        <v>10.27353944</v>
      </c>
      <c r="F1073" s="57">
        <v>80.476658759100005</v>
      </c>
      <c r="G1073" s="57">
        <v>80.476658759100005</v>
      </c>
      <c r="H1073" s="85">
        <v>33.597361029200002</v>
      </c>
      <c r="I1073" s="85">
        <v>33.597361029200002</v>
      </c>
      <c r="J1073" s="85">
        <v>22.8872694712</v>
      </c>
      <c r="K1073" s="85">
        <v>22.8872694712</v>
      </c>
      <c r="L1073" s="85">
        <v>29.893311259699999</v>
      </c>
      <c r="M1073" s="85">
        <v>29.893311259699999</v>
      </c>
      <c r="N1073" s="85">
        <v>23.508096131999999</v>
      </c>
      <c r="O1073" s="85">
        <v>23.508096131999999</v>
      </c>
    </row>
    <row r="1074" spans="1:15" customFormat="1" x14ac:dyDescent="0.3">
      <c r="A1074" s="58" t="s">
        <v>310</v>
      </c>
      <c r="B1074" s="59">
        <v>0</v>
      </c>
      <c r="C1074" s="60">
        <v>0</v>
      </c>
      <c r="D1074" s="67">
        <v>0</v>
      </c>
      <c r="E1074" s="68">
        <v>0</v>
      </c>
      <c r="F1074" s="59">
        <v>0</v>
      </c>
      <c r="G1074" s="60">
        <v>0</v>
      </c>
      <c r="H1074" s="92">
        <v>0</v>
      </c>
      <c r="I1074" s="93">
        <v>0</v>
      </c>
      <c r="J1074" s="92">
        <v>0</v>
      </c>
      <c r="K1074" s="93">
        <v>0</v>
      </c>
      <c r="L1074" s="92">
        <v>0</v>
      </c>
      <c r="M1074" s="93">
        <v>0</v>
      </c>
      <c r="N1074" s="92">
        <v>0</v>
      </c>
      <c r="O1074" s="93">
        <v>0</v>
      </c>
    </row>
    <row r="1075" spans="1:15" customFormat="1" x14ac:dyDescent="0.3">
      <c r="A1075" s="58" t="s">
        <v>311</v>
      </c>
      <c r="B1075" s="61">
        <v>176.08238275619999</v>
      </c>
      <c r="C1075" s="62">
        <v>0.92420640599728299</v>
      </c>
      <c r="D1075" s="69">
        <v>9.0655564048000006</v>
      </c>
      <c r="E1075" s="70">
        <v>88.241802717992996</v>
      </c>
      <c r="F1075" s="61">
        <v>70.607613107899994</v>
      </c>
      <c r="G1075" s="62">
        <v>0.87736760194353802</v>
      </c>
      <c r="H1075" s="94">
        <v>31.8409894423</v>
      </c>
      <c r="I1075" s="95">
        <v>94.7722930221409</v>
      </c>
      <c r="J1075" s="94">
        <v>19.973477575499999</v>
      </c>
      <c r="K1075" s="95">
        <v>87.268940493899706</v>
      </c>
      <c r="L1075" s="94">
        <v>29.893311259699999</v>
      </c>
      <c r="M1075" s="95">
        <v>100</v>
      </c>
      <c r="N1075" s="94">
        <v>23.0585097411</v>
      </c>
      <c r="O1075" s="95">
        <v>98.087525300324103</v>
      </c>
    </row>
    <row r="1076" spans="1:15" customFormat="1" x14ac:dyDescent="0.3">
      <c r="A1076" s="58" t="s">
        <v>312</v>
      </c>
      <c r="B1076" s="73">
        <v>4.3336999657415598</v>
      </c>
      <c r="C1076" s="73">
        <v>4.3336999657415598</v>
      </c>
      <c r="D1076" s="75">
        <v>4.2141337270809203</v>
      </c>
      <c r="E1076" s="75">
        <v>4.2141337270809203</v>
      </c>
      <c r="F1076" s="73">
        <v>4.3456557912698504</v>
      </c>
      <c r="G1076" s="73">
        <v>4.3456557912698504</v>
      </c>
      <c r="H1076" s="100">
        <v>4.24291131496331</v>
      </c>
      <c r="I1076" s="100">
        <v>4.24291131496331</v>
      </c>
      <c r="J1076" s="100">
        <v>4.1489942191789604</v>
      </c>
      <c r="K1076" s="100">
        <v>4.1489942191789604</v>
      </c>
      <c r="L1076" s="100">
        <v>4.5333324640015098</v>
      </c>
      <c r="M1076" s="100">
        <v>4.5333324640015098</v>
      </c>
      <c r="N1076" s="100">
        <v>4.4136705975250203</v>
      </c>
      <c r="O1076" s="100">
        <v>4.4136705975250203</v>
      </c>
    </row>
    <row r="1077" spans="1:15" customFormat="1" x14ac:dyDescent="0.3">
      <c r="A1077" s="65" t="s">
        <v>1</v>
      </c>
      <c r="H1077" s="84"/>
      <c r="I1077" s="84"/>
      <c r="J1077" s="84"/>
      <c r="K1077" s="84"/>
      <c r="L1077" s="84"/>
      <c r="M1077" s="84"/>
      <c r="N1077" s="84"/>
      <c r="O1077" s="84"/>
    </row>
    <row r="1078" spans="1:15" customFormat="1" x14ac:dyDescent="0.3">
      <c r="A1078" s="65" t="s">
        <v>1</v>
      </c>
      <c r="H1078" s="84"/>
      <c r="I1078" s="84"/>
      <c r="J1078" s="84"/>
      <c r="K1078" s="84"/>
      <c r="L1078" s="84"/>
      <c r="M1078" s="84"/>
      <c r="N1078" s="84"/>
      <c r="O1078" s="84"/>
    </row>
    <row r="1079" spans="1:15" customFormat="1" x14ac:dyDescent="0.3">
      <c r="A1079" s="53" t="s">
        <v>446</v>
      </c>
      <c r="H1079" s="84"/>
      <c r="I1079" s="84"/>
      <c r="J1079" s="84"/>
      <c r="K1079" s="84"/>
      <c r="L1079" s="84"/>
      <c r="M1079" s="84"/>
      <c r="N1079" s="84"/>
      <c r="O1079" s="84"/>
    </row>
    <row r="1080" spans="1:15" customFormat="1" x14ac:dyDescent="0.3">
      <c r="A1080" s="54" t="s">
        <v>1</v>
      </c>
      <c r="H1080" s="84"/>
      <c r="I1080" s="84"/>
      <c r="J1080" s="84"/>
      <c r="K1080" s="84"/>
      <c r="L1080" s="84"/>
      <c r="M1080" s="84"/>
      <c r="N1080" s="84"/>
      <c r="O1080" s="84"/>
    </row>
    <row r="1081" spans="1:15" customFormat="1" ht="25.5" customHeight="1" x14ac:dyDescent="0.3">
      <c r="A1081" s="114" t="s">
        <v>1</v>
      </c>
      <c r="B1081" s="113" t="s">
        <v>502</v>
      </c>
      <c r="C1081" s="113" t="s">
        <v>1</v>
      </c>
      <c r="D1081" s="113" t="s">
        <v>496</v>
      </c>
      <c r="E1081" s="113" t="s">
        <v>1</v>
      </c>
      <c r="F1081" s="113" t="s">
        <v>497</v>
      </c>
      <c r="G1081" s="113" t="s">
        <v>1</v>
      </c>
      <c r="H1081" s="116" t="s">
        <v>498</v>
      </c>
      <c r="I1081" s="116" t="s">
        <v>1</v>
      </c>
      <c r="J1081" s="116" t="s">
        <v>499</v>
      </c>
      <c r="K1081" s="116" t="s">
        <v>1</v>
      </c>
      <c r="L1081" s="116" t="s">
        <v>500</v>
      </c>
      <c r="M1081" s="116" t="s">
        <v>1</v>
      </c>
      <c r="N1081" s="116" t="s">
        <v>501</v>
      </c>
      <c r="O1081" s="116" t="s">
        <v>1</v>
      </c>
    </row>
    <row r="1082" spans="1:15" customFormat="1" x14ac:dyDescent="0.3">
      <c r="A1082" s="115" t="s">
        <v>1</v>
      </c>
      <c r="B1082" s="55" t="s">
        <v>14</v>
      </c>
      <c r="C1082" s="55" t="s">
        <v>15</v>
      </c>
      <c r="D1082" s="55" t="s">
        <v>14</v>
      </c>
      <c r="E1082" s="55" t="s">
        <v>15</v>
      </c>
      <c r="F1082" s="55" t="s">
        <v>14</v>
      </c>
      <c r="G1082" s="55" t="s">
        <v>15</v>
      </c>
      <c r="H1082" s="80" t="s">
        <v>14</v>
      </c>
      <c r="I1082" s="80" t="s">
        <v>15</v>
      </c>
      <c r="J1082" s="80" t="s">
        <v>14</v>
      </c>
      <c r="K1082" s="80" t="s">
        <v>15</v>
      </c>
      <c r="L1082" s="80" t="s">
        <v>14</v>
      </c>
      <c r="M1082" s="80" t="s">
        <v>15</v>
      </c>
      <c r="N1082" s="80" t="s">
        <v>14</v>
      </c>
      <c r="O1082" s="80" t="s">
        <v>15</v>
      </c>
    </row>
    <row r="1083" spans="1:15" customFormat="1" x14ac:dyDescent="0.3">
      <c r="A1083" s="56" t="s">
        <v>16</v>
      </c>
      <c r="B1083" s="57">
        <v>295.90253244079997</v>
      </c>
      <c r="C1083" s="57">
        <v>295.90253244079997</v>
      </c>
      <c r="D1083" s="57">
        <v>3.9150360415000001</v>
      </c>
      <c r="E1083" s="57">
        <v>3.9150360415000001</v>
      </c>
      <c r="F1083" s="57">
        <v>27.1110243386</v>
      </c>
      <c r="G1083" s="57">
        <v>27.1110243386</v>
      </c>
      <c r="H1083" s="85">
        <v>162.947098813</v>
      </c>
      <c r="I1083" s="85">
        <v>162.947098813</v>
      </c>
      <c r="J1083" s="85">
        <v>49.706397778899998</v>
      </c>
      <c r="K1083" s="85">
        <v>49.706397778899998</v>
      </c>
      <c r="L1083" s="85">
        <v>64.312106312599994</v>
      </c>
      <c r="M1083" s="85">
        <v>64.312106312599994</v>
      </c>
      <c r="N1083" s="85">
        <v>10.474181138200001</v>
      </c>
      <c r="O1083" s="85">
        <v>10.474181138200001</v>
      </c>
    </row>
    <row r="1084" spans="1:15" customFormat="1" x14ac:dyDescent="0.3">
      <c r="A1084" s="58" t="s">
        <v>310</v>
      </c>
      <c r="B1084" s="59">
        <v>3.4013656319999899</v>
      </c>
      <c r="C1084" s="60">
        <v>1.1494885170273099E-2</v>
      </c>
      <c r="D1084" s="67">
        <v>0</v>
      </c>
      <c r="E1084" s="68">
        <v>0</v>
      </c>
      <c r="F1084" s="59">
        <v>0</v>
      </c>
      <c r="G1084" s="60">
        <v>0</v>
      </c>
      <c r="H1084" s="86">
        <v>2.0590762411000001</v>
      </c>
      <c r="I1084" s="87">
        <v>1.2636470707975101E-2</v>
      </c>
      <c r="J1084" s="86">
        <v>0.87506695629999998</v>
      </c>
      <c r="K1084" s="87">
        <v>1.76047147933029E-2</v>
      </c>
      <c r="L1084" s="86">
        <v>0</v>
      </c>
      <c r="M1084" s="87">
        <v>0</v>
      </c>
      <c r="N1084" s="92">
        <v>0.46722243460000001</v>
      </c>
      <c r="O1084" s="93">
        <v>4.4607060774995597</v>
      </c>
    </row>
    <row r="1085" spans="1:15" customFormat="1" x14ac:dyDescent="0.3">
      <c r="A1085" s="58" t="s">
        <v>311</v>
      </c>
      <c r="B1085" s="61">
        <v>270.78189523499998</v>
      </c>
      <c r="C1085" s="62">
        <v>0.91510502800165905</v>
      </c>
      <c r="D1085" s="69">
        <v>3.9150360415000001</v>
      </c>
      <c r="E1085" s="70">
        <v>100</v>
      </c>
      <c r="F1085" s="61">
        <v>26.409206008999998</v>
      </c>
      <c r="G1085" s="62">
        <v>0.974113175480398</v>
      </c>
      <c r="H1085" s="89">
        <v>146.23710220769999</v>
      </c>
      <c r="I1085" s="90">
        <v>0.89745140154672798</v>
      </c>
      <c r="J1085" s="89">
        <v>45.738648407299898</v>
      </c>
      <c r="K1085" s="90">
        <v>0.92017628416267405</v>
      </c>
      <c r="L1085" s="89">
        <v>58.142752285199997</v>
      </c>
      <c r="M1085" s="90">
        <v>0.90407165336161099</v>
      </c>
      <c r="N1085" s="94">
        <v>9.8097798510000391</v>
      </c>
      <c r="O1085" s="95">
        <v>93.656771078963999</v>
      </c>
    </row>
    <row r="1086" spans="1:15" customFormat="1" x14ac:dyDescent="0.3">
      <c r="A1086" s="58" t="s">
        <v>312</v>
      </c>
      <c r="B1086" s="73">
        <v>4.3048429568850404</v>
      </c>
      <c r="C1086" s="73">
        <v>4.3048429568850404</v>
      </c>
      <c r="D1086" s="75">
        <v>4.5081285882971898</v>
      </c>
      <c r="E1086" s="75">
        <v>4.5081285882971898</v>
      </c>
      <c r="F1086" s="73">
        <v>4.4581481684451001</v>
      </c>
      <c r="G1086" s="73">
        <v>4.4581481684451001</v>
      </c>
      <c r="H1086" s="98">
        <v>4.3320609157628001</v>
      </c>
      <c r="I1086" s="98">
        <v>4.3320609157628001</v>
      </c>
      <c r="J1086" s="98">
        <v>4.12585707147581</v>
      </c>
      <c r="K1086" s="98">
        <v>4.12585707147581</v>
      </c>
      <c r="L1086" s="98">
        <v>4.2119759279159696</v>
      </c>
      <c r="M1086" s="98">
        <v>4.2119759279159696</v>
      </c>
      <c r="N1086" s="100">
        <v>4.3860149229092702</v>
      </c>
      <c r="O1086" s="100">
        <v>4.3860149229092702</v>
      </c>
    </row>
    <row r="1087" spans="1:15" customFormat="1" x14ac:dyDescent="0.3">
      <c r="A1087" s="65" t="s">
        <v>1</v>
      </c>
      <c r="H1087" s="84"/>
      <c r="I1087" s="84"/>
      <c r="J1087" s="84"/>
      <c r="K1087" s="84"/>
      <c r="L1087" s="84"/>
      <c r="M1087" s="84"/>
      <c r="N1087" s="84"/>
      <c r="O1087" s="84"/>
    </row>
    <row r="1088" spans="1:15" customFormat="1" x14ac:dyDescent="0.3">
      <c r="A1088" s="65" t="s">
        <v>1</v>
      </c>
      <c r="H1088" s="84"/>
      <c r="I1088" s="84"/>
      <c r="J1088" s="84"/>
      <c r="K1088" s="84"/>
      <c r="L1088" s="84"/>
      <c r="M1088" s="84"/>
      <c r="N1088" s="84"/>
      <c r="O1088" s="84"/>
    </row>
    <row r="1089" spans="1:15" customFormat="1" x14ac:dyDescent="0.3">
      <c r="A1089" s="53" t="s">
        <v>447</v>
      </c>
      <c r="H1089" s="84"/>
      <c r="I1089" s="84"/>
      <c r="J1089" s="84"/>
      <c r="K1089" s="84"/>
      <c r="L1089" s="84"/>
      <c r="M1089" s="84"/>
      <c r="N1089" s="84"/>
      <c r="O1089" s="84"/>
    </row>
    <row r="1090" spans="1:15" customFormat="1" x14ac:dyDescent="0.3">
      <c r="A1090" s="54" t="s">
        <v>1</v>
      </c>
      <c r="H1090" s="84"/>
      <c r="I1090" s="84"/>
      <c r="J1090" s="84"/>
      <c r="K1090" s="84"/>
      <c r="L1090" s="84"/>
      <c r="M1090" s="84"/>
      <c r="N1090" s="84"/>
      <c r="O1090" s="84"/>
    </row>
    <row r="1091" spans="1:15" customFormat="1" ht="25.5" customHeight="1" x14ac:dyDescent="0.3">
      <c r="A1091" s="114" t="s">
        <v>1</v>
      </c>
      <c r="B1091" s="113" t="s">
        <v>502</v>
      </c>
      <c r="C1091" s="113" t="s">
        <v>1</v>
      </c>
      <c r="D1091" s="113" t="s">
        <v>496</v>
      </c>
      <c r="E1091" s="113" t="s">
        <v>1</v>
      </c>
      <c r="F1091" s="113" t="s">
        <v>497</v>
      </c>
      <c r="G1091" s="113" t="s">
        <v>1</v>
      </c>
      <c r="H1091" s="116" t="s">
        <v>498</v>
      </c>
      <c r="I1091" s="116" t="s">
        <v>1</v>
      </c>
      <c r="J1091" s="116" t="s">
        <v>499</v>
      </c>
      <c r="K1091" s="116" t="s">
        <v>1</v>
      </c>
      <c r="L1091" s="116" t="s">
        <v>500</v>
      </c>
      <c r="M1091" s="116" t="s">
        <v>1</v>
      </c>
      <c r="N1091" s="116" t="s">
        <v>501</v>
      </c>
      <c r="O1091" s="116" t="s">
        <v>1</v>
      </c>
    </row>
    <row r="1092" spans="1:15" customFormat="1" x14ac:dyDescent="0.3">
      <c r="A1092" s="115" t="s">
        <v>1</v>
      </c>
      <c r="B1092" s="55" t="s">
        <v>14</v>
      </c>
      <c r="C1092" s="55" t="s">
        <v>15</v>
      </c>
      <c r="D1092" s="55" t="s">
        <v>14</v>
      </c>
      <c r="E1092" s="55" t="s">
        <v>15</v>
      </c>
      <c r="F1092" s="55" t="s">
        <v>14</v>
      </c>
      <c r="G1092" s="55" t="s">
        <v>15</v>
      </c>
      <c r="H1092" s="80" t="s">
        <v>14</v>
      </c>
      <c r="I1092" s="80" t="s">
        <v>15</v>
      </c>
      <c r="J1092" s="80" t="s">
        <v>14</v>
      </c>
      <c r="K1092" s="80" t="s">
        <v>15</v>
      </c>
      <c r="L1092" s="80" t="s">
        <v>14</v>
      </c>
      <c r="M1092" s="80" t="s">
        <v>15</v>
      </c>
      <c r="N1092" s="80" t="s">
        <v>14</v>
      </c>
      <c r="O1092" s="80" t="s">
        <v>15</v>
      </c>
    </row>
    <row r="1093" spans="1:15" customFormat="1" x14ac:dyDescent="0.3">
      <c r="A1093" s="56" t="s">
        <v>16</v>
      </c>
      <c r="B1093" s="57">
        <v>15.8760596873</v>
      </c>
      <c r="C1093" s="57">
        <v>15.8760596873</v>
      </c>
      <c r="D1093" s="57">
        <v>0</v>
      </c>
      <c r="E1093" s="57">
        <v>0</v>
      </c>
      <c r="F1093" s="57">
        <v>3.3639603343000002</v>
      </c>
      <c r="G1093" s="57">
        <v>3.3639603343000002</v>
      </c>
      <c r="H1093" s="85">
        <v>4.6657133372999997</v>
      </c>
      <c r="I1093" s="85">
        <v>4.6657133372999997</v>
      </c>
      <c r="J1093" s="85">
        <v>1.9186685497</v>
      </c>
      <c r="K1093" s="85">
        <v>1.9186685497</v>
      </c>
      <c r="L1093" s="85">
        <v>1.6560283794999999</v>
      </c>
      <c r="M1093" s="85">
        <v>1.6560283794999999</v>
      </c>
      <c r="N1093" s="85">
        <v>5.3370003278000002</v>
      </c>
      <c r="O1093" s="85">
        <v>5.3370003278000002</v>
      </c>
    </row>
    <row r="1094" spans="1:15" customFormat="1" x14ac:dyDescent="0.3">
      <c r="A1094" s="58" t="s">
        <v>310</v>
      </c>
      <c r="B1094" s="67">
        <v>0</v>
      </c>
      <c r="C1094" s="68">
        <v>0</v>
      </c>
      <c r="D1094" s="67"/>
      <c r="E1094" s="68"/>
      <c r="F1094" s="67">
        <v>0</v>
      </c>
      <c r="G1094" s="68">
        <v>0</v>
      </c>
      <c r="H1094" s="92">
        <v>0</v>
      </c>
      <c r="I1094" s="93">
        <v>0</v>
      </c>
      <c r="J1094" s="92">
        <v>0</v>
      </c>
      <c r="K1094" s="93">
        <v>0</v>
      </c>
      <c r="L1094" s="92">
        <v>0</v>
      </c>
      <c r="M1094" s="93">
        <v>0</v>
      </c>
      <c r="N1094" s="92">
        <v>0</v>
      </c>
      <c r="O1094" s="93">
        <v>0</v>
      </c>
    </row>
    <row r="1095" spans="1:15" customFormat="1" x14ac:dyDescent="0.3">
      <c r="A1095" s="58" t="s">
        <v>311</v>
      </c>
      <c r="B1095" s="69">
        <v>15.2905921967</v>
      </c>
      <c r="C1095" s="70">
        <v>96.312261970970397</v>
      </c>
      <c r="D1095" s="69"/>
      <c r="E1095" s="70"/>
      <c r="F1095" s="69">
        <v>2.7784928437</v>
      </c>
      <c r="G1095" s="70">
        <v>82.5958860266458</v>
      </c>
      <c r="H1095" s="94">
        <v>4.6657133372999997</v>
      </c>
      <c r="I1095" s="95">
        <v>100</v>
      </c>
      <c r="J1095" s="94">
        <v>1.9186685497</v>
      </c>
      <c r="K1095" s="95">
        <v>100</v>
      </c>
      <c r="L1095" s="94">
        <v>1.6560283794999999</v>
      </c>
      <c r="M1095" s="95">
        <v>100</v>
      </c>
      <c r="N1095" s="94">
        <v>5.3370003278000002</v>
      </c>
      <c r="O1095" s="95">
        <v>100</v>
      </c>
    </row>
    <row r="1096" spans="1:15" customFormat="1" x14ac:dyDescent="0.3">
      <c r="A1096" s="58" t="s">
        <v>312</v>
      </c>
      <c r="B1096" s="75">
        <v>4.6501478706052497</v>
      </c>
      <c r="C1096" s="75">
        <v>4.6501478706052497</v>
      </c>
      <c r="D1096" s="75"/>
      <c r="E1096" s="75"/>
      <c r="F1096" s="75">
        <v>4.3689473805160901</v>
      </c>
      <c r="G1096" s="75">
        <v>4.3689473805160901</v>
      </c>
      <c r="H1096" s="100">
        <v>4.5126110770200096</v>
      </c>
      <c r="I1096" s="100">
        <v>4.5126110770200096</v>
      </c>
      <c r="J1096" s="100">
        <v>5</v>
      </c>
      <c r="K1096" s="102">
        <v>5</v>
      </c>
      <c r="L1096" s="100">
        <v>4.3010866702964003</v>
      </c>
      <c r="M1096" s="100">
        <v>4.3010866702964003</v>
      </c>
      <c r="N1096" s="100">
        <v>5</v>
      </c>
      <c r="O1096" s="102">
        <v>5</v>
      </c>
    </row>
    <row r="1097" spans="1:15" customFormat="1" x14ac:dyDescent="0.3">
      <c r="A1097" s="65" t="s">
        <v>1</v>
      </c>
      <c r="H1097" s="84"/>
      <c r="I1097" s="84"/>
      <c r="J1097" s="84"/>
      <c r="K1097" s="84"/>
      <c r="L1097" s="84"/>
      <c r="M1097" s="84"/>
      <c r="N1097" s="84"/>
      <c r="O1097" s="84"/>
    </row>
    <row r="1098" spans="1:15" customFormat="1" x14ac:dyDescent="0.3">
      <c r="A1098" s="65" t="s">
        <v>1</v>
      </c>
      <c r="H1098" s="84"/>
      <c r="I1098" s="84"/>
      <c r="J1098" s="84"/>
      <c r="K1098" s="84"/>
      <c r="L1098" s="84"/>
      <c r="M1098" s="84"/>
      <c r="N1098" s="84"/>
      <c r="O1098" s="84"/>
    </row>
    <row r="1099" spans="1:15" customFormat="1" x14ac:dyDescent="0.3">
      <c r="A1099" s="53" t="s">
        <v>448</v>
      </c>
      <c r="H1099" s="84"/>
      <c r="I1099" s="84"/>
      <c r="J1099" s="84"/>
      <c r="K1099" s="84"/>
      <c r="L1099" s="84"/>
      <c r="M1099" s="84"/>
      <c r="N1099" s="84"/>
      <c r="O1099" s="84"/>
    </row>
    <row r="1100" spans="1:15" customFormat="1" x14ac:dyDescent="0.3">
      <c r="A1100" s="54" t="s">
        <v>1</v>
      </c>
      <c r="H1100" s="84"/>
      <c r="I1100" s="84"/>
      <c r="J1100" s="84"/>
      <c r="K1100" s="84"/>
      <c r="L1100" s="84"/>
      <c r="M1100" s="84"/>
      <c r="N1100" s="84"/>
      <c r="O1100" s="84"/>
    </row>
    <row r="1101" spans="1:15" customFormat="1" ht="25.5" customHeight="1" x14ac:dyDescent="0.3">
      <c r="A1101" s="114" t="s">
        <v>1</v>
      </c>
      <c r="B1101" s="113" t="s">
        <v>502</v>
      </c>
      <c r="C1101" s="113" t="s">
        <v>1</v>
      </c>
      <c r="D1101" s="113" t="s">
        <v>496</v>
      </c>
      <c r="E1101" s="113" t="s">
        <v>1</v>
      </c>
      <c r="F1101" s="113" t="s">
        <v>497</v>
      </c>
      <c r="G1101" s="113" t="s">
        <v>1</v>
      </c>
      <c r="H1101" s="116" t="s">
        <v>498</v>
      </c>
      <c r="I1101" s="116" t="s">
        <v>1</v>
      </c>
      <c r="J1101" s="116" t="s">
        <v>499</v>
      </c>
      <c r="K1101" s="116" t="s">
        <v>1</v>
      </c>
      <c r="L1101" s="116" t="s">
        <v>500</v>
      </c>
      <c r="M1101" s="116" t="s">
        <v>1</v>
      </c>
      <c r="N1101" s="116" t="s">
        <v>501</v>
      </c>
      <c r="O1101" s="116" t="s">
        <v>1</v>
      </c>
    </row>
    <row r="1102" spans="1:15" customFormat="1" x14ac:dyDescent="0.3">
      <c r="A1102" s="115" t="s">
        <v>1</v>
      </c>
      <c r="B1102" s="55" t="s">
        <v>14</v>
      </c>
      <c r="C1102" s="55" t="s">
        <v>15</v>
      </c>
      <c r="D1102" s="55" t="s">
        <v>14</v>
      </c>
      <c r="E1102" s="55" t="s">
        <v>15</v>
      </c>
      <c r="F1102" s="55" t="s">
        <v>14</v>
      </c>
      <c r="G1102" s="55" t="s">
        <v>15</v>
      </c>
      <c r="H1102" s="80" t="s">
        <v>14</v>
      </c>
      <c r="I1102" s="80" t="s">
        <v>15</v>
      </c>
      <c r="J1102" s="80" t="s">
        <v>14</v>
      </c>
      <c r="K1102" s="80" t="s">
        <v>15</v>
      </c>
      <c r="L1102" s="80" t="s">
        <v>14</v>
      </c>
      <c r="M1102" s="80" t="s">
        <v>15</v>
      </c>
      <c r="N1102" s="80" t="s">
        <v>14</v>
      </c>
      <c r="O1102" s="80" t="s">
        <v>15</v>
      </c>
    </row>
    <row r="1103" spans="1:15" customFormat="1" x14ac:dyDescent="0.3">
      <c r="A1103" s="56" t="s">
        <v>16</v>
      </c>
      <c r="B1103" s="57">
        <v>43.187704279800002</v>
      </c>
      <c r="C1103" s="57">
        <v>43.187704279800002</v>
      </c>
      <c r="D1103" s="57">
        <v>0</v>
      </c>
      <c r="E1103" s="57">
        <v>0</v>
      </c>
      <c r="F1103" s="57">
        <v>13.4624147158</v>
      </c>
      <c r="G1103" s="57">
        <v>13.4624147158</v>
      </c>
      <c r="H1103" s="85">
        <v>9.1731048491999996</v>
      </c>
      <c r="I1103" s="85">
        <v>9.1731048491999996</v>
      </c>
      <c r="J1103" s="85">
        <v>5.0338148089999999</v>
      </c>
      <c r="K1103" s="85">
        <v>5.0338148089999999</v>
      </c>
      <c r="L1103" s="85">
        <v>14.5794083791</v>
      </c>
      <c r="M1103" s="85">
        <v>14.5794083791</v>
      </c>
      <c r="N1103" s="85">
        <v>5.4753526752999999</v>
      </c>
      <c r="O1103" s="85">
        <v>5.4753526752999999</v>
      </c>
    </row>
    <row r="1104" spans="1:15" customFormat="1" x14ac:dyDescent="0.3">
      <c r="A1104" s="58" t="s">
        <v>310</v>
      </c>
      <c r="B1104" s="59">
        <v>0.41380770030000003</v>
      </c>
      <c r="C1104" s="60">
        <v>9.5816090991793796E-3</v>
      </c>
      <c r="D1104" s="67"/>
      <c r="E1104" s="68"/>
      <c r="F1104" s="67">
        <v>0.41380770030000003</v>
      </c>
      <c r="G1104" s="68">
        <v>3.0737999759756298</v>
      </c>
      <c r="H1104" s="92">
        <v>0</v>
      </c>
      <c r="I1104" s="93">
        <v>0</v>
      </c>
      <c r="J1104" s="92">
        <v>0</v>
      </c>
      <c r="K1104" s="93">
        <v>0</v>
      </c>
      <c r="L1104" s="92">
        <v>0</v>
      </c>
      <c r="M1104" s="93">
        <v>0</v>
      </c>
      <c r="N1104" s="92">
        <v>0</v>
      </c>
      <c r="O1104" s="93">
        <v>0</v>
      </c>
    </row>
    <row r="1105" spans="1:15" customFormat="1" x14ac:dyDescent="0.3">
      <c r="A1105" s="58" t="s">
        <v>311</v>
      </c>
      <c r="B1105" s="61">
        <v>38.185908429600097</v>
      </c>
      <c r="C1105" s="62">
        <v>0.88418472494405098</v>
      </c>
      <c r="D1105" s="69"/>
      <c r="E1105" s="70"/>
      <c r="F1105" s="69">
        <v>13.0486070155</v>
      </c>
      <c r="G1105" s="70">
        <v>96.926200024024396</v>
      </c>
      <c r="H1105" s="94">
        <v>9.1731048491999996</v>
      </c>
      <c r="I1105" s="95">
        <v>100</v>
      </c>
      <c r="J1105" s="94">
        <v>5.0338148089999999</v>
      </c>
      <c r="K1105" s="95">
        <v>100</v>
      </c>
      <c r="L1105" s="94">
        <v>9.9914202292000205</v>
      </c>
      <c r="M1105" s="95">
        <v>68.531040282286</v>
      </c>
      <c r="N1105" s="94">
        <v>5.4753526753000097</v>
      </c>
      <c r="O1105" s="95">
        <v>100</v>
      </c>
    </row>
    <row r="1106" spans="1:15" customFormat="1" x14ac:dyDescent="0.3">
      <c r="A1106" s="58" t="s">
        <v>312</v>
      </c>
      <c r="B1106" s="73">
        <v>4.4410889826669999</v>
      </c>
      <c r="C1106" s="73">
        <v>4.4410889826669999</v>
      </c>
      <c r="D1106" s="75"/>
      <c r="E1106" s="75"/>
      <c r="F1106" s="75">
        <v>4.8588791192437197</v>
      </c>
      <c r="G1106" s="78">
        <v>4.8588791192437197</v>
      </c>
      <c r="H1106" s="100">
        <v>4.2177951611524698</v>
      </c>
      <c r="I1106" s="100">
        <v>4.2177951611524698</v>
      </c>
      <c r="J1106" s="100">
        <v>4</v>
      </c>
      <c r="K1106" s="101">
        <v>4</v>
      </c>
      <c r="L1106" s="100">
        <v>4.2166820544603603</v>
      </c>
      <c r="M1106" s="100">
        <v>4.2166820544603603</v>
      </c>
      <c r="N1106" s="100">
        <v>4.4255579100340503</v>
      </c>
      <c r="O1106" s="100">
        <v>4.4255579100340503</v>
      </c>
    </row>
    <row r="1107" spans="1:15" customFormat="1" x14ac:dyDescent="0.3">
      <c r="A1107" s="65" t="s">
        <v>1</v>
      </c>
      <c r="H1107" s="84"/>
      <c r="I1107" s="84"/>
      <c r="J1107" s="84"/>
      <c r="K1107" s="84"/>
      <c r="L1107" s="84"/>
      <c r="M1107" s="84"/>
      <c r="N1107" s="84"/>
      <c r="O1107" s="84"/>
    </row>
    <row r="1108" spans="1:15" customFormat="1" x14ac:dyDescent="0.3">
      <c r="A1108" s="65" t="s">
        <v>1</v>
      </c>
      <c r="H1108" s="84"/>
      <c r="I1108" s="84"/>
      <c r="J1108" s="84"/>
      <c r="K1108" s="84"/>
      <c r="L1108" s="84"/>
      <c r="M1108" s="84"/>
      <c r="N1108" s="84"/>
      <c r="O1108" s="84"/>
    </row>
    <row r="1109" spans="1:15" customFormat="1" x14ac:dyDescent="0.3">
      <c r="A1109" s="53" t="s">
        <v>449</v>
      </c>
      <c r="H1109" s="84"/>
      <c r="I1109" s="84"/>
      <c r="J1109" s="84"/>
      <c r="K1109" s="84"/>
      <c r="L1109" s="84"/>
      <c r="M1109" s="84"/>
      <c r="N1109" s="84"/>
      <c r="O1109" s="84"/>
    </row>
    <row r="1110" spans="1:15" customFormat="1" x14ac:dyDescent="0.3">
      <c r="A1110" s="54" t="s">
        <v>1</v>
      </c>
      <c r="H1110" s="84"/>
      <c r="I1110" s="84"/>
      <c r="J1110" s="84"/>
      <c r="K1110" s="84"/>
      <c r="L1110" s="84"/>
      <c r="M1110" s="84"/>
      <c r="N1110" s="84"/>
      <c r="O1110" s="84"/>
    </row>
    <row r="1111" spans="1:15" customFormat="1" ht="25.5" customHeight="1" x14ac:dyDescent="0.3">
      <c r="A1111" s="114" t="s">
        <v>1</v>
      </c>
      <c r="B1111" s="113" t="s">
        <v>502</v>
      </c>
      <c r="C1111" s="113" t="s">
        <v>1</v>
      </c>
      <c r="D1111" s="113" t="s">
        <v>496</v>
      </c>
      <c r="E1111" s="113" t="s">
        <v>1</v>
      </c>
      <c r="F1111" s="113" t="s">
        <v>497</v>
      </c>
      <c r="G1111" s="113" t="s">
        <v>1</v>
      </c>
      <c r="H1111" s="116" t="s">
        <v>498</v>
      </c>
      <c r="I1111" s="116" t="s">
        <v>1</v>
      </c>
      <c r="J1111" s="116" t="s">
        <v>499</v>
      </c>
      <c r="K1111" s="116" t="s">
        <v>1</v>
      </c>
      <c r="L1111" s="116" t="s">
        <v>500</v>
      </c>
      <c r="M1111" s="116" t="s">
        <v>1</v>
      </c>
      <c r="N1111" s="116" t="s">
        <v>501</v>
      </c>
      <c r="O1111" s="116" t="s">
        <v>1</v>
      </c>
    </row>
    <row r="1112" spans="1:15" customFormat="1" x14ac:dyDescent="0.3">
      <c r="A1112" s="115" t="s">
        <v>1</v>
      </c>
      <c r="B1112" s="55" t="s">
        <v>14</v>
      </c>
      <c r="C1112" s="55" t="s">
        <v>15</v>
      </c>
      <c r="D1112" s="55" t="s">
        <v>14</v>
      </c>
      <c r="E1112" s="55" t="s">
        <v>15</v>
      </c>
      <c r="F1112" s="55" t="s">
        <v>14</v>
      </c>
      <c r="G1112" s="55" t="s">
        <v>15</v>
      </c>
      <c r="H1112" s="80" t="s">
        <v>14</v>
      </c>
      <c r="I1112" s="80" t="s">
        <v>15</v>
      </c>
      <c r="J1112" s="80" t="s">
        <v>14</v>
      </c>
      <c r="K1112" s="80" t="s">
        <v>15</v>
      </c>
      <c r="L1112" s="80" t="s">
        <v>14</v>
      </c>
      <c r="M1112" s="80" t="s">
        <v>15</v>
      </c>
      <c r="N1112" s="80" t="s">
        <v>14</v>
      </c>
      <c r="O1112" s="80" t="s">
        <v>15</v>
      </c>
    </row>
    <row r="1113" spans="1:15" customFormat="1" x14ac:dyDescent="0.3">
      <c r="A1113" s="56" t="s">
        <v>16</v>
      </c>
      <c r="B1113" s="57">
        <v>193.0384337301</v>
      </c>
      <c r="C1113" s="57">
        <v>193.0384337301</v>
      </c>
      <c r="D1113" s="57">
        <v>2.1437000005</v>
      </c>
      <c r="E1113" s="57">
        <v>2.1437000005</v>
      </c>
      <c r="F1113" s="57">
        <v>20.067485960300001</v>
      </c>
      <c r="G1113" s="57">
        <v>20.067485960300001</v>
      </c>
      <c r="H1113" s="85">
        <v>110.3991160163</v>
      </c>
      <c r="I1113" s="85">
        <v>110.3991160163</v>
      </c>
      <c r="J1113" s="85">
        <v>32.480403948599999</v>
      </c>
      <c r="K1113" s="85">
        <v>32.480403948599999</v>
      </c>
      <c r="L1113" s="85">
        <v>35.7990122239</v>
      </c>
      <c r="M1113" s="85">
        <v>35.7990122239</v>
      </c>
      <c r="N1113" s="85">
        <v>11.159856727599999</v>
      </c>
      <c r="O1113" s="85">
        <v>11.159856727599999</v>
      </c>
    </row>
    <row r="1114" spans="1:15" customFormat="1" x14ac:dyDescent="0.3">
      <c r="A1114" s="58" t="s">
        <v>310</v>
      </c>
      <c r="B1114" s="59">
        <v>0</v>
      </c>
      <c r="C1114" s="60">
        <v>0</v>
      </c>
      <c r="D1114" s="67">
        <v>0</v>
      </c>
      <c r="E1114" s="68">
        <v>0</v>
      </c>
      <c r="F1114" s="67">
        <v>0</v>
      </c>
      <c r="G1114" s="68">
        <v>0</v>
      </c>
      <c r="H1114" s="86">
        <v>0</v>
      </c>
      <c r="I1114" s="87">
        <v>0</v>
      </c>
      <c r="J1114" s="86">
        <v>0</v>
      </c>
      <c r="K1114" s="87">
        <v>0</v>
      </c>
      <c r="L1114" s="92">
        <v>0</v>
      </c>
      <c r="M1114" s="93">
        <v>0</v>
      </c>
      <c r="N1114" s="92">
        <v>0</v>
      </c>
      <c r="O1114" s="93">
        <v>0</v>
      </c>
    </row>
    <row r="1115" spans="1:15" customFormat="1" x14ac:dyDescent="0.3">
      <c r="A1115" s="58" t="s">
        <v>311</v>
      </c>
      <c r="B1115" s="61">
        <v>179.8148392594</v>
      </c>
      <c r="C1115" s="62">
        <v>0.93149760793651704</v>
      </c>
      <c r="D1115" s="69">
        <v>2.1437000005</v>
      </c>
      <c r="E1115" s="70">
        <v>100</v>
      </c>
      <c r="F1115" s="69">
        <v>19.479182613300001</v>
      </c>
      <c r="G1115" s="70">
        <v>97.068375439933803</v>
      </c>
      <c r="H1115" s="89">
        <v>105.5109092029</v>
      </c>
      <c r="I1115" s="90">
        <v>0.95572240983634105</v>
      </c>
      <c r="J1115" s="89">
        <v>31.667083453899998</v>
      </c>
      <c r="K1115" s="90">
        <v>0.97495965579778299</v>
      </c>
      <c r="L1115" s="94">
        <v>35.7990122239</v>
      </c>
      <c r="M1115" s="95">
        <v>100</v>
      </c>
      <c r="N1115" s="94">
        <v>3.4127724172999998</v>
      </c>
      <c r="O1115" s="97">
        <v>30.580790601546902</v>
      </c>
    </row>
    <row r="1116" spans="1:15" customFormat="1" x14ac:dyDescent="0.3">
      <c r="A1116" s="58" t="s">
        <v>312</v>
      </c>
      <c r="B1116" s="73">
        <v>4.5879493390516703</v>
      </c>
      <c r="C1116" s="73">
        <v>4.5879493390516703</v>
      </c>
      <c r="D1116" s="75">
        <v>5</v>
      </c>
      <c r="E1116" s="78">
        <v>5</v>
      </c>
      <c r="F1116" s="75">
        <v>4.4544451307025401</v>
      </c>
      <c r="G1116" s="75">
        <v>4.4544451307025401</v>
      </c>
      <c r="H1116" s="98">
        <v>4.6416751365042996</v>
      </c>
      <c r="I1116" s="98">
        <v>4.6416751365042996</v>
      </c>
      <c r="J1116" s="98">
        <v>4.7580158149942804</v>
      </c>
      <c r="K1116" s="98">
        <v>4.7580158149942804</v>
      </c>
      <c r="L1116" s="100">
        <v>4.8084128971686804</v>
      </c>
      <c r="M1116" s="102">
        <v>4.8084128971686804</v>
      </c>
      <c r="N1116" s="100">
        <v>3.44794060645392</v>
      </c>
      <c r="O1116" s="101">
        <v>3.44794060645392</v>
      </c>
    </row>
    <row r="1117" spans="1:15" customFormat="1" x14ac:dyDescent="0.3">
      <c r="A1117" s="65" t="s">
        <v>1</v>
      </c>
      <c r="H1117" s="84"/>
      <c r="I1117" s="84"/>
      <c r="J1117" s="84"/>
      <c r="K1117" s="84"/>
      <c r="L1117" s="84"/>
      <c r="M1117" s="84"/>
      <c r="N1117" s="84"/>
      <c r="O1117" s="84"/>
    </row>
    <row r="1118" spans="1:15" customFormat="1" x14ac:dyDescent="0.3">
      <c r="A1118" s="65" t="s">
        <v>1</v>
      </c>
      <c r="H1118" s="84"/>
      <c r="I1118" s="84"/>
      <c r="J1118" s="84"/>
      <c r="K1118" s="84"/>
      <c r="L1118" s="84"/>
      <c r="M1118" s="84"/>
      <c r="N1118" s="84"/>
      <c r="O1118" s="84"/>
    </row>
    <row r="1119" spans="1:15" customFormat="1" x14ac:dyDescent="0.3">
      <c r="A1119" s="53" t="s">
        <v>450</v>
      </c>
      <c r="H1119" s="84"/>
      <c r="I1119" s="84"/>
      <c r="J1119" s="84"/>
      <c r="K1119" s="84"/>
      <c r="L1119" s="84"/>
      <c r="M1119" s="84"/>
      <c r="N1119" s="84"/>
      <c r="O1119" s="84"/>
    </row>
    <row r="1120" spans="1:15" customFormat="1" x14ac:dyDescent="0.3">
      <c r="A1120" s="54" t="s">
        <v>1</v>
      </c>
      <c r="H1120" s="84"/>
      <c r="I1120" s="84"/>
      <c r="J1120" s="84"/>
      <c r="K1120" s="84"/>
      <c r="L1120" s="84"/>
      <c r="M1120" s="84"/>
      <c r="N1120" s="84"/>
      <c r="O1120" s="84"/>
    </row>
    <row r="1121" spans="1:15" customFormat="1" ht="25.5" customHeight="1" x14ac:dyDescent="0.3">
      <c r="A1121" s="114" t="s">
        <v>1</v>
      </c>
      <c r="B1121" s="113" t="s">
        <v>502</v>
      </c>
      <c r="C1121" s="113" t="s">
        <v>1</v>
      </c>
      <c r="D1121" s="113" t="s">
        <v>496</v>
      </c>
      <c r="E1121" s="113" t="s">
        <v>1</v>
      </c>
      <c r="F1121" s="113" t="s">
        <v>497</v>
      </c>
      <c r="G1121" s="113" t="s">
        <v>1</v>
      </c>
      <c r="H1121" s="116" t="s">
        <v>498</v>
      </c>
      <c r="I1121" s="116" t="s">
        <v>1</v>
      </c>
      <c r="J1121" s="116" t="s">
        <v>499</v>
      </c>
      <c r="K1121" s="116" t="s">
        <v>1</v>
      </c>
      <c r="L1121" s="116" t="s">
        <v>500</v>
      </c>
      <c r="M1121" s="116" t="s">
        <v>1</v>
      </c>
      <c r="N1121" s="116" t="s">
        <v>501</v>
      </c>
      <c r="O1121" s="116" t="s">
        <v>1</v>
      </c>
    </row>
    <row r="1122" spans="1:15" customFormat="1" x14ac:dyDescent="0.3">
      <c r="A1122" s="115" t="s">
        <v>1</v>
      </c>
      <c r="B1122" s="55" t="s">
        <v>14</v>
      </c>
      <c r="C1122" s="55" t="s">
        <v>15</v>
      </c>
      <c r="D1122" s="55" t="s">
        <v>14</v>
      </c>
      <c r="E1122" s="55" t="s">
        <v>15</v>
      </c>
      <c r="F1122" s="55" t="s">
        <v>14</v>
      </c>
      <c r="G1122" s="55" t="s">
        <v>15</v>
      </c>
      <c r="H1122" s="80" t="s">
        <v>14</v>
      </c>
      <c r="I1122" s="80" t="s">
        <v>15</v>
      </c>
      <c r="J1122" s="80" t="s">
        <v>14</v>
      </c>
      <c r="K1122" s="80" t="s">
        <v>15</v>
      </c>
      <c r="L1122" s="80" t="s">
        <v>14</v>
      </c>
      <c r="M1122" s="80" t="s">
        <v>15</v>
      </c>
      <c r="N1122" s="80" t="s">
        <v>14</v>
      </c>
      <c r="O1122" s="80" t="s">
        <v>15</v>
      </c>
    </row>
    <row r="1123" spans="1:15" customFormat="1" x14ac:dyDescent="0.3">
      <c r="A1123" s="56" t="s">
        <v>16</v>
      </c>
      <c r="B1123" s="57">
        <v>96.097490871800005</v>
      </c>
      <c r="C1123" s="57">
        <v>96.097490871800005</v>
      </c>
      <c r="D1123" s="57">
        <v>1.1615318517</v>
      </c>
      <c r="E1123" s="57">
        <v>1.1615318517</v>
      </c>
      <c r="F1123" s="57">
        <v>9.0420882921000008</v>
      </c>
      <c r="G1123" s="57">
        <v>9.0420882921000008</v>
      </c>
      <c r="H1123" s="85">
        <v>60.044341643099997</v>
      </c>
      <c r="I1123" s="85">
        <v>60.044341643099997</v>
      </c>
      <c r="J1123" s="85">
        <v>11.6953608271</v>
      </c>
      <c r="K1123" s="85">
        <v>11.6953608271</v>
      </c>
      <c r="L1123" s="85">
        <v>19.764099099199999</v>
      </c>
      <c r="M1123" s="85">
        <v>19.764099099199999</v>
      </c>
      <c r="N1123" s="85">
        <v>2.8320873149999999</v>
      </c>
      <c r="O1123" s="85">
        <v>2.8320873149999999</v>
      </c>
    </row>
    <row r="1124" spans="1:15" customFormat="1" x14ac:dyDescent="0.3">
      <c r="A1124" s="58" t="s">
        <v>310</v>
      </c>
      <c r="B1124" s="59">
        <v>3.0389756101000001</v>
      </c>
      <c r="C1124" s="60">
        <v>3.1623880941430399E-2</v>
      </c>
      <c r="D1124" s="67">
        <v>0</v>
      </c>
      <c r="E1124" s="68">
        <v>0</v>
      </c>
      <c r="F1124" s="67">
        <v>2.5717531755000098</v>
      </c>
      <c r="G1124" s="71">
        <v>28.442026802004602</v>
      </c>
      <c r="H1124" s="86">
        <v>0.46722243459999901</v>
      </c>
      <c r="I1124" s="87">
        <v>7.78128999027323E-3</v>
      </c>
      <c r="J1124" s="92">
        <v>0.46722243460000001</v>
      </c>
      <c r="K1124" s="93">
        <v>3.9949381768313801</v>
      </c>
      <c r="L1124" s="92">
        <v>0</v>
      </c>
      <c r="M1124" s="93">
        <v>0</v>
      </c>
      <c r="N1124" s="92">
        <v>0</v>
      </c>
      <c r="O1124" s="93">
        <v>0</v>
      </c>
    </row>
    <row r="1125" spans="1:15" customFormat="1" x14ac:dyDescent="0.3">
      <c r="A1125" s="58" t="s">
        <v>311</v>
      </c>
      <c r="B1125" s="61">
        <v>92.384132666599996</v>
      </c>
      <c r="C1125" s="62">
        <v>0.961358427035792</v>
      </c>
      <c r="D1125" s="69">
        <v>1.1615318517</v>
      </c>
      <c r="E1125" s="70">
        <v>100</v>
      </c>
      <c r="F1125" s="69">
        <v>6.47033511660001</v>
      </c>
      <c r="G1125" s="72">
        <v>71.557973197995395</v>
      </c>
      <c r="H1125" s="89">
        <v>58.902736613399902</v>
      </c>
      <c r="I1125" s="90">
        <v>0.98098730041065896</v>
      </c>
      <c r="J1125" s="94">
        <v>11.2281383925</v>
      </c>
      <c r="K1125" s="95">
        <v>96.005061823168603</v>
      </c>
      <c r="L1125" s="94">
        <v>19.764099099199999</v>
      </c>
      <c r="M1125" s="95">
        <v>100</v>
      </c>
      <c r="N1125" s="94">
        <v>2.8320873149999999</v>
      </c>
      <c r="O1125" s="95">
        <v>100</v>
      </c>
    </row>
    <row r="1126" spans="1:15" customFormat="1" x14ac:dyDescent="0.3">
      <c r="A1126" s="58" t="s">
        <v>312</v>
      </c>
      <c r="B1126" s="73">
        <v>4.4688705856390101</v>
      </c>
      <c r="C1126" s="73">
        <v>4.4688705856390101</v>
      </c>
      <c r="D1126" s="75">
        <v>5</v>
      </c>
      <c r="E1126" s="78">
        <v>5</v>
      </c>
      <c r="F1126" s="75">
        <v>3.9343509431865802</v>
      </c>
      <c r="G1126" s="75">
        <v>3.9343509431865802</v>
      </c>
      <c r="H1126" s="98">
        <v>4.60471122937314</v>
      </c>
      <c r="I1126" s="98">
        <v>4.60471122937314</v>
      </c>
      <c r="J1126" s="100">
        <v>4.2139718315745602</v>
      </c>
      <c r="K1126" s="100">
        <v>4.2139718315745602</v>
      </c>
      <c r="L1126" s="100">
        <v>4.2915180825739299</v>
      </c>
      <c r="M1126" s="100">
        <v>4.2915180825739299</v>
      </c>
      <c r="N1126" s="100">
        <v>4.8538859666832002</v>
      </c>
      <c r="O1126" s="100">
        <v>4.8538859666832002</v>
      </c>
    </row>
    <row r="1127" spans="1:15" customFormat="1" x14ac:dyDescent="0.3">
      <c r="A1127" s="65" t="s">
        <v>1</v>
      </c>
      <c r="H1127" s="84"/>
      <c r="I1127" s="84"/>
      <c r="J1127" s="84"/>
      <c r="K1127" s="84"/>
      <c r="L1127" s="84"/>
      <c r="M1127" s="84"/>
      <c r="N1127" s="84"/>
      <c r="O1127" s="84"/>
    </row>
    <row r="1128" spans="1:15" customFormat="1" x14ac:dyDescent="0.3">
      <c r="A1128" s="65" t="s">
        <v>1</v>
      </c>
      <c r="H1128" s="84"/>
      <c r="I1128" s="84"/>
      <c r="J1128" s="84"/>
      <c r="K1128" s="84"/>
      <c r="L1128" s="84"/>
      <c r="M1128" s="84"/>
      <c r="N1128" s="84"/>
      <c r="O1128" s="84"/>
    </row>
    <row r="1129" spans="1:15" customFormat="1" x14ac:dyDescent="0.3">
      <c r="A1129" s="53" t="s">
        <v>451</v>
      </c>
      <c r="H1129" s="84"/>
      <c r="I1129" s="84"/>
      <c r="J1129" s="84"/>
      <c r="K1129" s="84"/>
      <c r="L1129" s="84"/>
      <c r="M1129" s="84"/>
      <c r="N1129" s="84"/>
      <c r="O1129" s="84"/>
    </row>
    <row r="1130" spans="1:15" customFormat="1" x14ac:dyDescent="0.3">
      <c r="A1130" s="54" t="s">
        <v>1</v>
      </c>
      <c r="H1130" s="84"/>
      <c r="I1130" s="84"/>
      <c r="J1130" s="84"/>
      <c r="K1130" s="84"/>
      <c r="L1130" s="84"/>
      <c r="M1130" s="84"/>
      <c r="N1130" s="84"/>
      <c r="O1130" s="84"/>
    </row>
    <row r="1131" spans="1:15" customFormat="1" ht="25.5" customHeight="1" x14ac:dyDescent="0.3">
      <c r="A1131" s="114" t="s">
        <v>1</v>
      </c>
      <c r="B1131" s="113" t="s">
        <v>502</v>
      </c>
      <c r="C1131" s="113" t="s">
        <v>1</v>
      </c>
      <c r="D1131" s="113" t="s">
        <v>496</v>
      </c>
      <c r="E1131" s="113" t="s">
        <v>1</v>
      </c>
      <c r="F1131" s="113" t="s">
        <v>497</v>
      </c>
      <c r="G1131" s="113" t="s">
        <v>1</v>
      </c>
      <c r="H1131" s="116" t="s">
        <v>498</v>
      </c>
      <c r="I1131" s="116" t="s">
        <v>1</v>
      </c>
      <c r="J1131" s="116" t="s">
        <v>499</v>
      </c>
      <c r="K1131" s="116" t="s">
        <v>1</v>
      </c>
      <c r="L1131" s="116" t="s">
        <v>500</v>
      </c>
      <c r="M1131" s="116" t="s">
        <v>1</v>
      </c>
      <c r="N1131" s="116" t="s">
        <v>501</v>
      </c>
      <c r="O1131" s="116" t="s">
        <v>1</v>
      </c>
    </row>
    <row r="1132" spans="1:15" customFormat="1" x14ac:dyDescent="0.3">
      <c r="A1132" s="115" t="s">
        <v>1</v>
      </c>
      <c r="B1132" s="55" t="s">
        <v>14</v>
      </c>
      <c r="C1132" s="55" t="s">
        <v>15</v>
      </c>
      <c r="D1132" s="55" t="s">
        <v>14</v>
      </c>
      <c r="E1132" s="55" t="s">
        <v>15</v>
      </c>
      <c r="F1132" s="55" t="s">
        <v>14</v>
      </c>
      <c r="G1132" s="55" t="s">
        <v>15</v>
      </c>
      <c r="H1132" s="80" t="s">
        <v>14</v>
      </c>
      <c r="I1132" s="80" t="s">
        <v>15</v>
      </c>
      <c r="J1132" s="80" t="s">
        <v>14</v>
      </c>
      <c r="K1132" s="80" t="s">
        <v>15</v>
      </c>
      <c r="L1132" s="80" t="s">
        <v>14</v>
      </c>
      <c r="M1132" s="80" t="s">
        <v>15</v>
      </c>
      <c r="N1132" s="80" t="s">
        <v>14</v>
      </c>
      <c r="O1132" s="80" t="s">
        <v>15</v>
      </c>
    </row>
    <row r="1133" spans="1:15" customFormat="1" x14ac:dyDescent="0.3">
      <c r="A1133" s="56" t="s">
        <v>16</v>
      </c>
      <c r="B1133" s="57">
        <v>49.603007621499998</v>
      </c>
      <c r="C1133" s="57">
        <v>49.603007621499998</v>
      </c>
      <c r="D1133" s="57">
        <v>2.9282774804999998</v>
      </c>
      <c r="E1133" s="57">
        <v>2.9282774804999998</v>
      </c>
      <c r="F1133" s="57">
        <v>28.241995622000001</v>
      </c>
      <c r="G1133" s="57">
        <v>28.241995622000001</v>
      </c>
      <c r="H1133" s="85">
        <v>1.7914322672</v>
      </c>
      <c r="I1133" s="85">
        <v>1.7914322672</v>
      </c>
      <c r="J1133" s="85">
        <v>0</v>
      </c>
      <c r="K1133" s="85">
        <v>0</v>
      </c>
      <c r="L1133" s="85">
        <v>3.8068820090000002</v>
      </c>
      <c r="M1133" s="85">
        <v>3.8068820090000002</v>
      </c>
      <c r="N1133" s="85">
        <v>12.8344202428</v>
      </c>
      <c r="O1133" s="85">
        <v>12.8344202428</v>
      </c>
    </row>
    <row r="1134" spans="1:15" customFormat="1" x14ac:dyDescent="0.3">
      <c r="A1134" s="58" t="s">
        <v>310</v>
      </c>
      <c r="B1134" s="59">
        <v>1.4347342052000001</v>
      </c>
      <c r="C1134" s="60">
        <v>2.8924338946296601E-2</v>
      </c>
      <c r="D1134" s="67">
        <v>0</v>
      </c>
      <c r="E1134" s="68">
        <v>0</v>
      </c>
      <c r="F1134" s="59">
        <v>0.44958639090000102</v>
      </c>
      <c r="G1134" s="60">
        <v>1.5919073032848299E-2</v>
      </c>
      <c r="H1134" s="92">
        <v>0</v>
      </c>
      <c r="I1134" s="93">
        <v>0</v>
      </c>
      <c r="J1134" s="92"/>
      <c r="K1134" s="93"/>
      <c r="L1134" s="92">
        <v>0</v>
      </c>
      <c r="M1134" s="93">
        <v>0</v>
      </c>
      <c r="N1134" s="92">
        <v>0.98514781429999998</v>
      </c>
      <c r="O1134" s="93">
        <v>7.6758263767516803</v>
      </c>
    </row>
    <row r="1135" spans="1:15" customFormat="1" x14ac:dyDescent="0.3">
      <c r="A1135" s="58" t="s">
        <v>311</v>
      </c>
      <c r="B1135" s="61">
        <v>44.276446257200099</v>
      </c>
      <c r="C1135" s="62">
        <v>0.89261616140406697</v>
      </c>
      <c r="D1135" s="69">
        <v>2.9282774804999998</v>
      </c>
      <c r="E1135" s="70">
        <v>100</v>
      </c>
      <c r="F1135" s="61">
        <v>24.5412732926</v>
      </c>
      <c r="G1135" s="62">
        <v>0.86896385160129397</v>
      </c>
      <c r="H1135" s="94">
        <v>1.7914322672</v>
      </c>
      <c r="I1135" s="95">
        <v>100</v>
      </c>
      <c r="J1135" s="94"/>
      <c r="K1135" s="95"/>
      <c r="L1135" s="94">
        <v>3.1661907883999998</v>
      </c>
      <c r="M1135" s="95">
        <v>83.170184442666795</v>
      </c>
      <c r="N1135" s="94">
        <v>11.849272428500001</v>
      </c>
      <c r="O1135" s="95">
        <v>92.324173623248299</v>
      </c>
    </row>
    <row r="1136" spans="1:15" customFormat="1" x14ac:dyDescent="0.3">
      <c r="A1136" s="58" t="s">
        <v>312</v>
      </c>
      <c r="B1136" s="73">
        <v>4.4751130776641999</v>
      </c>
      <c r="C1136" s="73">
        <v>4.4751130776641999</v>
      </c>
      <c r="D1136" s="75">
        <v>4.4235632136501701</v>
      </c>
      <c r="E1136" s="75">
        <v>4.4235632136501701</v>
      </c>
      <c r="F1136" s="73">
        <v>4.5459776293424703</v>
      </c>
      <c r="G1136" s="73">
        <v>4.5459776293424703</v>
      </c>
      <c r="H1136" s="100">
        <v>4.4730403576600297</v>
      </c>
      <c r="I1136" s="100">
        <v>4.4730403576600297</v>
      </c>
      <c r="J1136" s="100"/>
      <c r="K1136" s="100"/>
      <c r="L1136" s="100">
        <v>4.2540616247596699</v>
      </c>
      <c r="M1136" s="100">
        <v>4.2540616247596699</v>
      </c>
      <c r="N1136" s="100">
        <v>4.3857596188248102</v>
      </c>
      <c r="O1136" s="100">
        <v>4.3857596188248102</v>
      </c>
    </row>
    <row r="1137" spans="1:15" customFormat="1" x14ac:dyDescent="0.3">
      <c r="A1137" s="65" t="s">
        <v>1</v>
      </c>
      <c r="H1137" s="84"/>
      <c r="I1137" s="84"/>
      <c r="J1137" s="84"/>
      <c r="K1137" s="84"/>
      <c r="L1137" s="84"/>
      <c r="M1137" s="84"/>
      <c r="N1137" s="84"/>
      <c r="O1137" s="84"/>
    </row>
    <row r="1138" spans="1:15" customFormat="1" x14ac:dyDescent="0.3">
      <c r="A1138" s="65" t="s">
        <v>1</v>
      </c>
      <c r="H1138" s="84"/>
      <c r="I1138" s="84"/>
      <c r="J1138" s="84"/>
      <c r="K1138" s="84"/>
      <c r="L1138" s="84"/>
      <c r="M1138" s="84"/>
      <c r="N1138" s="84"/>
      <c r="O1138" s="84"/>
    </row>
    <row r="1139" spans="1:15" customFormat="1" x14ac:dyDescent="0.3">
      <c r="A1139" s="53" t="s">
        <v>452</v>
      </c>
      <c r="H1139" s="84"/>
      <c r="I1139" s="84"/>
      <c r="J1139" s="84"/>
      <c r="K1139" s="84"/>
      <c r="L1139" s="84"/>
      <c r="M1139" s="84"/>
      <c r="N1139" s="84"/>
      <c r="O1139" s="84"/>
    </row>
    <row r="1140" spans="1:15" customFormat="1" x14ac:dyDescent="0.3">
      <c r="A1140" s="54" t="s">
        <v>1</v>
      </c>
      <c r="H1140" s="84"/>
      <c r="I1140" s="84"/>
      <c r="J1140" s="84"/>
      <c r="K1140" s="84"/>
      <c r="L1140" s="84"/>
      <c r="M1140" s="84"/>
      <c r="N1140" s="84"/>
      <c r="O1140" s="84"/>
    </row>
    <row r="1141" spans="1:15" customFormat="1" ht="25.5" customHeight="1" x14ac:dyDescent="0.3">
      <c r="A1141" s="114" t="s">
        <v>1</v>
      </c>
      <c r="B1141" s="113" t="s">
        <v>502</v>
      </c>
      <c r="C1141" s="113" t="s">
        <v>1</v>
      </c>
      <c r="D1141" s="113" t="s">
        <v>496</v>
      </c>
      <c r="E1141" s="113" t="s">
        <v>1</v>
      </c>
      <c r="F1141" s="113" t="s">
        <v>497</v>
      </c>
      <c r="G1141" s="113" t="s">
        <v>1</v>
      </c>
      <c r="H1141" s="116" t="s">
        <v>498</v>
      </c>
      <c r="I1141" s="116" t="s">
        <v>1</v>
      </c>
      <c r="J1141" s="116" t="s">
        <v>499</v>
      </c>
      <c r="K1141" s="116" t="s">
        <v>1</v>
      </c>
      <c r="L1141" s="116" t="s">
        <v>500</v>
      </c>
      <c r="M1141" s="116" t="s">
        <v>1</v>
      </c>
      <c r="N1141" s="116" t="s">
        <v>501</v>
      </c>
      <c r="O1141" s="116" t="s">
        <v>1</v>
      </c>
    </row>
    <row r="1142" spans="1:15" customFormat="1" x14ac:dyDescent="0.3">
      <c r="A1142" s="115" t="s">
        <v>1</v>
      </c>
      <c r="B1142" s="55" t="s">
        <v>14</v>
      </c>
      <c r="C1142" s="55" t="s">
        <v>15</v>
      </c>
      <c r="D1142" s="55" t="s">
        <v>14</v>
      </c>
      <c r="E1142" s="55" t="s">
        <v>15</v>
      </c>
      <c r="F1142" s="55" t="s">
        <v>14</v>
      </c>
      <c r="G1142" s="55" t="s">
        <v>15</v>
      </c>
      <c r="H1142" s="80" t="s">
        <v>14</v>
      </c>
      <c r="I1142" s="80" t="s">
        <v>15</v>
      </c>
      <c r="J1142" s="80" t="s">
        <v>14</v>
      </c>
      <c r="K1142" s="80" t="s">
        <v>15</v>
      </c>
      <c r="L1142" s="80" t="s">
        <v>14</v>
      </c>
      <c r="M1142" s="80" t="s">
        <v>15</v>
      </c>
      <c r="N1142" s="80" t="s">
        <v>14</v>
      </c>
      <c r="O1142" s="80" t="s">
        <v>15</v>
      </c>
    </row>
    <row r="1143" spans="1:15" customFormat="1" x14ac:dyDescent="0.3">
      <c r="A1143" s="56" t="s">
        <v>16</v>
      </c>
      <c r="B1143" s="57">
        <v>54.578610252399997</v>
      </c>
      <c r="C1143" s="57">
        <v>54.578610252399997</v>
      </c>
      <c r="D1143" s="57">
        <v>6.5404764006000002</v>
      </c>
      <c r="E1143" s="57">
        <v>6.5404764006000002</v>
      </c>
      <c r="F1143" s="57">
        <v>18.676869494599998</v>
      </c>
      <c r="G1143" s="57">
        <v>18.676869494599998</v>
      </c>
      <c r="H1143" s="85">
        <v>3.5477363686999999</v>
      </c>
      <c r="I1143" s="85">
        <v>3.5477363686999999</v>
      </c>
      <c r="J1143" s="85">
        <v>1.4581359115999999</v>
      </c>
      <c r="K1143" s="85">
        <v>1.4581359115999999</v>
      </c>
      <c r="L1143" s="85">
        <v>7.8267167620000002</v>
      </c>
      <c r="M1143" s="85">
        <v>7.8267167620000002</v>
      </c>
      <c r="N1143" s="85">
        <v>16.528675314899999</v>
      </c>
      <c r="O1143" s="85">
        <v>16.528675314899999</v>
      </c>
    </row>
    <row r="1144" spans="1:15" customFormat="1" x14ac:dyDescent="0.3">
      <c r="A1144" s="58" t="s">
        <v>310</v>
      </c>
      <c r="B1144" s="59">
        <v>0.46722243459999901</v>
      </c>
      <c r="C1144" s="60">
        <v>8.5605410698315603E-3</v>
      </c>
      <c r="D1144" s="67">
        <v>0</v>
      </c>
      <c r="E1144" s="68">
        <v>0</v>
      </c>
      <c r="F1144" s="67">
        <v>0</v>
      </c>
      <c r="G1144" s="68">
        <v>0</v>
      </c>
      <c r="H1144" s="92">
        <v>0</v>
      </c>
      <c r="I1144" s="93">
        <v>0</v>
      </c>
      <c r="J1144" s="92">
        <v>0</v>
      </c>
      <c r="K1144" s="93">
        <v>0</v>
      </c>
      <c r="L1144" s="92">
        <v>0</v>
      </c>
      <c r="M1144" s="93">
        <v>0</v>
      </c>
      <c r="N1144" s="92">
        <v>0.46722243460000001</v>
      </c>
      <c r="O1144" s="93">
        <v>2.82673853589958</v>
      </c>
    </row>
    <row r="1145" spans="1:15" customFormat="1" x14ac:dyDescent="0.3">
      <c r="A1145" s="58" t="s">
        <v>311</v>
      </c>
      <c r="B1145" s="61">
        <v>52.839472759499998</v>
      </c>
      <c r="C1145" s="62">
        <v>0.96813518180735403</v>
      </c>
      <c r="D1145" s="69">
        <v>6.5404764006000002</v>
      </c>
      <c r="E1145" s="70">
        <v>100</v>
      </c>
      <c r="F1145" s="69">
        <v>18.079337031400001</v>
      </c>
      <c r="G1145" s="70">
        <v>96.800681916352403</v>
      </c>
      <c r="H1145" s="94">
        <v>3.5477363687000101</v>
      </c>
      <c r="I1145" s="95">
        <v>100</v>
      </c>
      <c r="J1145" s="94">
        <v>1.4581359115999999</v>
      </c>
      <c r="K1145" s="95">
        <v>100</v>
      </c>
      <c r="L1145" s="94">
        <v>7.1523341669000002</v>
      </c>
      <c r="M1145" s="95">
        <v>91.383582470056396</v>
      </c>
      <c r="N1145" s="94">
        <v>16.061452880299999</v>
      </c>
      <c r="O1145" s="95">
        <v>97.173261464100406</v>
      </c>
    </row>
    <row r="1146" spans="1:15" customFormat="1" x14ac:dyDescent="0.3">
      <c r="A1146" s="58" t="s">
        <v>312</v>
      </c>
      <c r="B1146" s="73">
        <v>4.6834148699482503</v>
      </c>
      <c r="C1146" s="73">
        <v>4.6834148699482503</v>
      </c>
      <c r="D1146" s="75">
        <v>4.6470648276953899</v>
      </c>
      <c r="E1146" s="75">
        <v>4.6470648276953899</v>
      </c>
      <c r="F1146" s="75">
        <v>4.91385747878331</v>
      </c>
      <c r="G1146" s="75">
        <v>4.91385747878331</v>
      </c>
      <c r="H1146" s="100">
        <v>4</v>
      </c>
      <c r="I1146" s="101">
        <v>4</v>
      </c>
      <c r="J1146" s="100">
        <v>5</v>
      </c>
      <c r="K1146" s="102">
        <v>5</v>
      </c>
      <c r="L1146" s="100">
        <v>4.8276716494011298</v>
      </c>
      <c r="M1146" s="100">
        <v>4.8276716494011298</v>
      </c>
      <c r="N1146" s="100">
        <v>4.4878574409306102</v>
      </c>
      <c r="O1146" s="100">
        <v>4.4878574409306102</v>
      </c>
    </row>
    <row r="1147" spans="1:15" customFormat="1" x14ac:dyDescent="0.3">
      <c r="A1147" s="65" t="s">
        <v>1</v>
      </c>
      <c r="H1147" s="84"/>
      <c r="I1147" s="84"/>
      <c r="J1147" s="84"/>
      <c r="K1147" s="84"/>
      <c r="L1147" s="84"/>
      <c r="M1147" s="84"/>
      <c r="N1147" s="84"/>
      <c r="O1147" s="84"/>
    </row>
    <row r="1148" spans="1:15" customFormat="1" x14ac:dyDescent="0.3">
      <c r="A1148" s="65" t="s">
        <v>1</v>
      </c>
      <c r="H1148" s="84"/>
      <c r="I1148" s="84"/>
      <c r="J1148" s="84"/>
      <c r="K1148" s="84"/>
      <c r="L1148" s="84"/>
      <c r="M1148" s="84"/>
      <c r="N1148" s="84"/>
      <c r="O1148" s="84"/>
    </row>
    <row r="1149" spans="1:15" customFormat="1" x14ac:dyDescent="0.3">
      <c r="A1149" s="53" t="s">
        <v>453</v>
      </c>
      <c r="H1149" s="84"/>
      <c r="I1149" s="84"/>
      <c r="J1149" s="84"/>
      <c r="K1149" s="84"/>
      <c r="L1149" s="84"/>
      <c r="M1149" s="84"/>
      <c r="N1149" s="84"/>
      <c r="O1149" s="84"/>
    </row>
    <row r="1150" spans="1:15" customFormat="1" x14ac:dyDescent="0.3">
      <c r="A1150" s="54" t="s">
        <v>1</v>
      </c>
      <c r="H1150" s="84"/>
      <c r="I1150" s="84"/>
      <c r="J1150" s="84"/>
      <c r="K1150" s="84"/>
      <c r="L1150" s="84"/>
      <c r="M1150" s="84"/>
      <c r="N1150" s="84"/>
      <c r="O1150" s="84"/>
    </row>
    <row r="1151" spans="1:15" customFormat="1" ht="25.5" customHeight="1" x14ac:dyDescent="0.3">
      <c r="A1151" s="114" t="s">
        <v>1</v>
      </c>
      <c r="B1151" s="113" t="s">
        <v>502</v>
      </c>
      <c r="C1151" s="113" t="s">
        <v>1</v>
      </c>
      <c r="D1151" s="113" t="s">
        <v>496</v>
      </c>
      <c r="E1151" s="113" t="s">
        <v>1</v>
      </c>
      <c r="F1151" s="113" t="s">
        <v>497</v>
      </c>
      <c r="G1151" s="113" t="s">
        <v>1</v>
      </c>
      <c r="H1151" s="116" t="s">
        <v>498</v>
      </c>
      <c r="I1151" s="116" t="s">
        <v>1</v>
      </c>
      <c r="J1151" s="116" t="s">
        <v>499</v>
      </c>
      <c r="K1151" s="116" t="s">
        <v>1</v>
      </c>
      <c r="L1151" s="116" t="s">
        <v>500</v>
      </c>
      <c r="M1151" s="116" t="s">
        <v>1</v>
      </c>
      <c r="N1151" s="116" t="s">
        <v>501</v>
      </c>
      <c r="O1151" s="116" t="s">
        <v>1</v>
      </c>
    </row>
    <row r="1152" spans="1:15" customFormat="1" x14ac:dyDescent="0.3">
      <c r="A1152" s="115" t="s">
        <v>1</v>
      </c>
      <c r="B1152" s="55" t="s">
        <v>14</v>
      </c>
      <c r="C1152" s="55" t="s">
        <v>15</v>
      </c>
      <c r="D1152" s="55" t="s">
        <v>14</v>
      </c>
      <c r="E1152" s="55" t="s">
        <v>15</v>
      </c>
      <c r="F1152" s="55" t="s">
        <v>14</v>
      </c>
      <c r="G1152" s="55" t="s">
        <v>15</v>
      </c>
      <c r="H1152" s="80" t="s">
        <v>14</v>
      </c>
      <c r="I1152" s="80" t="s">
        <v>15</v>
      </c>
      <c r="J1152" s="80" t="s">
        <v>14</v>
      </c>
      <c r="K1152" s="80" t="s">
        <v>15</v>
      </c>
      <c r="L1152" s="80" t="s">
        <v>14</v>
      </c>
      <c r="M1152" s="80" t="s">
        <v>15</v>
      </c>
      <c r="N1152" s="80" t="s">
        <v>14</v>
      </c>
      <c r="O1152" s="80" t="s">
        <v>15</v>
      </c>
    </row>
    <row r="1153" spans="1:15" customFormat="1" x14ac:dyDescent="0.3">
      <c r="A1153" s="56" t="s">
        <v>16</v>
      </c>
      <c r="B1153" s="57">
        <v>58.937330772199999</v>
      </c>
      <c r="C1153" s="57">
        <v>58.937330772199999</v>
      </c>
      <c r="D1153" s="57">
        <v>8.9910847600999997</v>
      </c>
      <c r="E1153" s="57">
        <v>8.9910847600999997</v>
      </c>
      <c r="F1153" s="57">
        <v>14.017745745299999</v>
      </c>
      <c r="G1153" s="57">
        <v>14.017745745299999</v>
      </c>
      <c r="H1153" s="85">
        <v>2.8726032197000002</v>
      </c>
      <c r="I1153" s="85">
        <v>2.8726032197000002</v>
      </c>
      <c r="J1153" s="85">
        <v>0.67438259509999998</v>
      </c>
      <c r="K1153" s="85">
        <v>0.67438259509999998</v>
      </c>
      <c r="L1153" s="85">
        <v>11.8467323937</v>
      </c>
      <c r="M1153" s="85">
        <v>11.8467323937</v>
      </c>
      <c r="N1153" s="85">
        <v>20.534782058299999</v>
      </c>
      <c r="O1153" s="85">
        <v>20.534782058299999</v>
      </c>
    </row>
    <row r="1154" spans="1:15" customFormat="1" x14ac:dyDescent="0.3">
      <c r="A1154" s="58" t="s">
        <v>310</v>
      </c>
      <c r="B1154" s="59">
        <v>2.9071262117999899</v>
      </c>
      <c r="C1154" s="60">
        <v>4.9325718923993997E-2</v>
      </c>
      <c r="D1154" s="67">
        <v>0</v>
      </c>
      <c r="E1154" s="68">
        <v>0</v>
      </c>
      <c r="F1154" s="67">
        <v>0</v>
      </c>
      <c r="G1154" s="68">
        <v>0</v>
      </c>
      <c r="H1154" s="92">
        <v>0</v>
      </c>
      <c r="I1154" s="93">
        <v>0</v>
      </c>
      <c r="J1154" s="92">
        <v>0.67438259510000098</v>
      </c>
      <c r="K1154" s="96">
        <v>100</v>
      </c>
      <c r="L1154" s="92">
        <v>0</v>
      </c>
      <c r="M1154" s="93">
        <v>0</v>
      </c>
      <c r="N1154" s="92">
        <v>2.2327436167000001</v>
      </c>
      <c r="O1154" s="93">
        <v>10.8729842389418</v>
      </c>
    </row>
    <row r="1155" spans="1:15" customFormat="1" x14ac:dyDescent="0.3">
      <c r="A1155" s="58" t="s">
        <v>311</v>
      </c>
      <c r="B1155" s="61">
        <v>53.721840395000001</v>
      </c>
      <c r="C1155" s="62">
        <v>0.91150786252335503</v>
      </c>
      <c r="D1155" s="69">
        <v>8.9910847600999997</v>
      </c>
      <c r="E1155" s="70">
        <v>100</v>
      </c>
      <c r="F1155" s="69">
        <v>11.709381579900001</v>
      </c>
      <c r="G1155" s="70">
        <v>83.532557892384602</v>
      </c>
      <c r="H1155" s="94">
        <v>2.8726032197000002</v>
      </c>
      <c r="I1155" s="95">
        <v>100</v>
      </c>
      <c r="J1155" s="94">
        <v>0</v>
      </c>
      <c r="K1155" s="97">
        <v>0</v>
      </c>
      <c r="L1155" s="94">
        <v>11.8467323937</v>
      </c>
      <c r="M1155" s="95">
        <v>100</v>
      </c>
      <c r="N1155" s="94">
        <v>18.302038441600001</v>
      </c>
      <c r="O1155" s="95">
        <v>89.127015761058203</v>
      </c>
    </row>
    <row r="1156" spans="1:15" customFormat="1" x14ac:dyDescent="0.3">
      <c r="A1156" s="58" t="s">
        <v>312</v>
      </c>
      <c r="B1156" s="73">
        <v>4.6066458643536796</v>
      </c>
      <c r="C1156" s="73">
        <v>4.6066458643536796</v>
      </c>
      <c r="D1156" s="75">
        <v>5</v>
      </c>
      <c r="E1156" s="78">
        <v>5</v>
      </c>
      <c r="F1156" s="75">
        <v>4.4799532016305701</v>
      </c>
      <c r="G1156" s="75">
        <v>4.4799532016305701</v>
      </c>
      <c r="H1156" s="100">
        <v>4.7567369009030802</v>
      </c>
      <c r="I1156" s="100">
        <v>4.7567369009030802</v>
      </c>
      <c r="J1156" s="100">
        <v>1</v>
      </c>
      <c r="K1156" s="101">
        <v>1</v>
      </c>
      <c r="L1156" s="100">
        <v>4.6101912221165904</v>
      </c>
      <c r="M1156" s="100">
        <v>4.6101912221165904</v>
      </c>
      <c r="N1156" s="100">
        <v>4.6163061303874198</v>
      </c>
      <c r="O1156" s="100">
        <v>4.6163061303874198</v>
      </c>
    </row>
    <row r="1157" spans="1:15" customFormat="1" x14ac:dyDescent="0.3">
      <c r="A1157" s="65" t="s">
        <v>1</v>
      </c>
      <c r="H1157" s="84"/>
      <c r="I1157" s="84"/>
      <c r="J1157" s="84"/>
      <c r="K1157" s="84"/>
      <c r="L1157" s="84"/>
      <c r="M1157" s="84"/>
      <c r="N1157" s="84"/>
      <c r="O1157" s="84"/>
    </row>
    <row r="1158" spans="1:15" customFormat="1" x14ac:dyDescent="0.3">
      <c r="A1158" s="65" t="s">
        <v>1</v>
      </c>
      <c r="H1158" s="84"/>
      <c r="I1158" s="84"/>
      <c r="J1158" s="84"/>
      <c r="K1158" s="84"/>
      <c r="L1158" s="84"/>
      <c r="M1158" s="84"/>
      <c r="N1158" s="84"/>
      <c r="O1158" s="84"/>
    </row>
    <row r="1159" spans="1:15" customFormat="1" x14ac:dyDescent="0.3">
      <c r="A1159" s="53" t="s">
        <v>454</v>
      </c>
      <c r="H1159" s="84"/>
      <c r="I1159" s="84"/>
      <c r="J1159" s="84"/>
      <c r="K1159" s="84"/>
      <c r="L1159" s="84"/>
      <c r="M1159" s="84"/>
      <c r="N1159" s="84"/>
      <c r="O1159" s="84"/>
    </row>
    <row r="1160" spans="1:15" customFormat="1" x14ac:dyDescent="0.3">
      <c r="A1160" s="54" t="s">
        <v>1</v>
      </c>
      <c r="H1160" s="84"/>
      <c r="I1160" s="84"/>
      <c r="J1160" s="84"/>
      <c r="K1160" s="84"/>
      <c r="L1160" s="84"/>
      <c r="M1160" s="84"/>
      <c r="N1160" s="84"/>
      <c r="O1160" s="84"/>
    </row>
    <row r="1161" spans="1:15" customFormat="1" ht="25.5" customHeight="1" x14ac:dyDescent="0.3">
      <c r="A1161" s="114" t="s">
        <v>1</v>
      </c>
      <c r="B1161" s="113" t="s">
        <v>502</v>
      </c>
      <c r="C1161" s="113" t="s">
        <v>1</v>
      </c>
      <c r="D1161" s="113" t="s">
        <v>496</v>
      </c>
      <c r="E1161" s="113" t="s">
        <v>1</v>
      </c>
      <c r="F1161" s="113" t="s">
        <v>497</v>
      </c>
      <c r="G1161" s="113" t="s">
        <v>1</v>
      </c>
      <c r="H1161" s="116" t="s">
        <v>498</v>
      </c>
      <c r="I1161" s="116" t="s">
        <v>1</v>
      </c>
      <c r="J1161" s="116" t="s">
        <v>499</v>
      </c>
      <c r="K1161" s="116" t="s">
        <v>1</v>
      </c>
      <c r="L1161" s="116" t="s">
        <v>500</v>
      </c>
      <c r="M1161" s="116" t="s">
        <v>1</v>
      </c>
      <c r="N1161" s="116" t="s">
        <v>501</v>
      </c>
      <c r="O1161" s="116" t="s">
        <v>1</v>
      </c>
    </row>
    <row r="1162" spans="1:15" customFormat="1" x14ac:dyDescent="0.3">
      <c r="A1162" s="115" t="s">
        <v>1</v>
      </c>
      <c r="B1162" s="55" t="s">
        <v>14</v>
      </c>
      <c r="C1162" s="55" t="s">
        <v>15</v>
      </c>
      <c r="D1162" s="55" t="s">
        <v>14</v>
      </c>
      <c r="E1162" s="55" t="s">
        <v>15</v>
      </c>
      <c r="F1162" s="55" t="s">
        <v>14</v>
      </c>
      <c r="G1162" s="55" t="s">
        <v>15</v>
      </c>
      <c r="H1162" s="80" t="s">
        <v>14</v>
      </c>
      <c r="I1162" s="80" t="s">
        <v>15</v>
      </c>
      <c r="J1162" s="80" t="s">
        <v>14</v>
      </c>
      <c r="K1162" s="80" t="s">
        <v>15</v>
      </c>
      <c r="L1162" s="80" t="s">
        <v>14</v>
      </c>
      <c r="M1162" s="80" t="s">
        <v>15</v>
      </c>
      <c r="N1162" s="80" t="s">
        <v>14</v>
      </c>
      <c r="O1162" s="80" t="s">
        <v>15</v>
      </c>
    </row>
    <row r="1163" spans="1:15" customFormat="1" x14ac:dyDescent="0.3">
      <c r="A1163" s="56" t="s">
        <v>16</v>
      </c>
      <c r="B1163" s="57">
        <v>87.7757144216</v>
      </c>
      <c r="C1163" s="57">
        <v>87.7757144216</v>
      </c>
      <c r="D1163" s="57">
        <v>3.5078089488000002</v>
      </c>
      <c r="E1163" s="57">
        <v>3.5078089488000002</v>
      </c>
      <c r="F1163" s="57">
        <v>42.905523981800002</v>
      </c>
      <c r="G1163" s="57">
        <v>42.905523981800002</v>
      </c>
      <c r="H1163" s="85">
        <v>16.0008319095</v>
      </c>
      <c r="I1163" s="85">
        <v>16.0008319095</v>
      </c>
      <c r="J1163" s="85">
        <v>5.3974574329999996</v>
      </c>
      <c r="K1163" s="85">
        <v>5.3974574329999996</v>
      </c>
      <c r="L1163" s="85">
        <v>16.847473766299998</v>
      </c>
      <c r="M1163" s="85">
        <v>16.847473766299998</v>
      </c>
      <c r="N1163" s="85">
        <v>7.3463735610000001</v>
      </c>
      <c r="O1163" s="85">
        <v>7.3463735610000001</v>
      </c>
    </row>
    <row r="1164" spans="1:15" customFormat="1" x14ac:dyDescent="0.3">
      <c r="A1164" s="58" t="s">
        <v>310</v>
      </c>
      <c r="B1164" s="59">
        <v>3.9572823810000002</v>
      </c>
      <c r="C1164" s="60">
        <v>4.50840236058071E-2</v>
      </c>
      <c r="D1164" s="67">
        <v>0</v>
      </c>
      <c r="E1164" s="68">
        <v>0</v>
      </c>
      <c r="F1164" s="59">
        <v>0.69608674130000103</v>
      </c>
      <c r="G1164" s="60">
        <v>1.62237091334736E-2</v>
      </c>
      <c r="H1164" s="92">
        <v>3.2611956396999999</v>
      </c>
      <c r="I1164" s="96">
        <v>20.381413029929799</v>
      </c>
      <c r="J1164" s="92">
        <v>2.3670895928000002</v>
      </c>
      <c r="K1164" s="96">
        <v>43.855641701361797</v>
      </c>
      <c r="L1164" s="92">
        <v>0</v>
      </c>
      <c r="M1164" s="93">
        <v>0</v>
      </c>
      <c r="N1164" s="92">
        <v>0</v>
      </c>
      <c r="O1164" s="93">
        <v>0</v>
      </c>
    </row>
    <row r="1165" spans="1:15" customFormat="1" x14ac:dyDescent="0.3">
      <c r="A1165" s="58" t="s">
        <v>311</v>
      </c>
      <c r="B1165" s="61">
        <v>75.002191166000003</v>
      </c>
      <c r="C1165" s="62">
        <v>0.85447542820048406</v>
      </c>
      <c r="D1165" s="69">
        <v>3.5078089488000099</v>
      </c>
      <c r="E1165" s="70">
        <v>100</v>
      </c>
      <c r="F1165" s="61">
        <v>34.5766772445999</v>
      </c>
      <c r="G1165" s="62">
        <v>0.80587938418528604</v>
      </c>
      <c r="H1165" s="94">
        <v>12.7396362698</v>
      </c>
      <c r="I1165" s="95">
        <v>79.618586970070197</v>
      </c>
      <c r="J1165" s="94">
        <v>3.0303678401999901</v>
      </c>
      <c r="K1165" s="95">
        <v>56.144358298638203</v>
      </c>
      <c r="L1165" s="94">
        <v>16.0459283012</v>
      </c>
      <c r="M1165" s="95">
        <v>95.242340328178301</v>
      </c>
      <c r="N1165" s="94">
        <v>6.9644381474000001</v>
      </c>
      <c r="O1165" s="95">
        <v>94.801034681552295</v>
      </c>
    </row>
    <row r="1166" spans="1:15" customFormat="1" x14ac:dyDescent="0.3">
      <c r="A1166" s="58" t="s">
        <v>312</v>
      </c>
      <c r="B1166" s="73">
        <v>4.1353042687679604</v>
      </c>
      <c r="C1166" s="73">
        <v>4.1353042687679604</v>
      </c>
      <c r="D1166" s="75">
        <v>4</v>
      </c>
      <c r="E1166" s="75">
        <v>4</v>
      </c>
      <c r="F1166" s="73">
        <v>4.0946279508816197</v>
      </c>
      <c r="G1166" s="73">
        <v>4.0946279508816197</v>
      </c>
      <c r="H1166" s="100">
        <v>3.7497506470821298</v>
      </c>
      <c r="I1166" s="100">
        <v>3.7497506470821298</v>
      </c>
      <c r="J1166" s="100">
        <v>3.6843307489591499</v>
      </c>
      <c r="K1166" s="100">
        <v>3.6843307489591499</v>
      </c>
      <c r="L1166" s="100">
        <v>4.50594252799789</v>
      </c>
      <c r="M1166" s="100">
        <v>4.50594252799789</v>
      </c>
      <c r="N1166" s="100">
        <v>4.2898040960511903</v>
      </c>
      <c r="O1166" s="100">
        <v>4.2898040960511903</v>
      </c>
    </row>
    <row r="1167" spans="1:15" customFormat="1" x14ac:dyDescent="0.3">
      <c r="A1167" s="65" t="s">
        <v>1</v>
      </c>
      <c r="H1167" s="84"/>
      <c r="I1167" s="84"/>
      <c r="J1167" s="84"/>
      <c r="K1167" s="84"/>
      <c r="L1167" s="84"/>
      <c r="M1167" s="84"/>
      <c r="N1167" s="84"/>
      <c r="O1167" s="84"/>
    </row>
    <row r="1168" spans="1:15" customFormat="1" x14ac:dyDescent="0.3">
      <c r="A1168" s="65" t="s">
        <v>1</v>
      </c>
      <c r="H1168" s="84"/>
      <c r="I1168" s="84"/>
      <c r="J1168" s="84"/>
      <c r="K1168" s="84"/>
      <c r="L1168" s="84"/>
      <c r="M1168" s="84"/>
      <c r="N1168" s="84"/>
      <c r="O1168" s="84"/>
    </row>
    <row r="1169" spans="1:15" customFormat="1" x14ac:dyDescent="0.3">
      <c r="A1169" s="53" t="s">
        <v>455</v>
      </c>
      <c r="H1169" s="84"/>
      <c r="I1169" s="84"/>
      <c r="J1169" s="84"/>
      <c r="K1169" s="84"/>
      <c r="L1169" s="84"/>
      <c r="M1169" s="84"/>
      <c r="N1169" s="84"/>
      <c r="O1169" s="84"/>
    </row>
    <row r="1170" spans="1:15" customFormat="1" x14ac:dyDescent="0.3">
      <c r="A1170" s="54" t="s">
        <v>1</v>
      </c>
      <c r="H1170" s="84"/>
      <c r="I1170" s="84"/>
      <c r="J1170" s="84"/>
      <c r="K1170" s="84"/>
      <c r="L1170" s="84"/>
      <c r="M1170" s="84"/>
      <c r="N1170" s="84"/>
      <c r="O1170" s="84"/>
    </row>
    <row r="1171" spans="1:15" customFormat="1" ht="25.5" customHeight="1" x14ac:dyDescent="0.3">
      <c r="A1171" s="114" t="s">
        <v>1</v>
      </c>
      <c r="B1171" s="113" t="s">
        <v>502</v>
      </c>
      <c r="C1171" s="113" t="s">
        <v>1</v>
      </c>
      <c r="D1171" s="113" t="s">
        <v>496</v>
      </c>
      <c r="E1171" s="113" t="s">
        <v>1</v>
      </c>
      <c r="F1171" s="113" t="s">
        <v>497</v>
      </c>
      <c r="G1171" s="113" t="s">
        <v>1</v>
      </c>
      <c r="H1171" s="116" t="s">
        <v>498</v>
      </c>
      <c r="I1171" s="116" t="s">
        <v>1</v>
      </c>
      <c r="J1171" s="116" t="s">
        <v>499</v>
      </c>
      <c r="K1171" s="116" t="s">
        <v>1</v>
      </c>
      <c r="L1171" s="116" t="s">
        <v>500</v>
      </c>
      <c r="M1171" s="116" t="s">
        <v>1</v>
      </c>
      <c r="N1171" s="116" t="s">
        <v>501</v>
      </c>
      <c r="O1171" s="116" t="s">
        <v>1</v>
      </c>
    </row>
    <row r="1172" spans="1:15" customFormat="1" x14ac:dyDescent="0.3">
      <c r="A1172" s="115" t="s">
        <v>1</v>
      </c>
      <c r="B1172" s="55" t="s">
        <v>14</v>
      </c>
      <c r="C1172" s="55" t="s">
        <v>15</v>
      </c>
      <c r="D1172" s="55" t="s">
        <v>14</v>
      </c>
      <c r="E1172" s="55" t="s">
        <v>15</v>
      </c>
      <c r="F1172" s="55" t="s">
        <v>14</v>
      </c>
      <c r="G1172" s="55" t="s">
        <v>15</v>
      </c>
      <c r="H1172" s="80" t="s">
        <v>14</v>
      </c>
      <c r="I1172" s="80" t="s">
        <v>15</v>
      </c>
      <c r="J1172" s="80" t="s">
        <v>14</v>
      </c>
      <c r="K1172" s="80" t="s">
        <v>15</v>
      </c>
      <c r="L1172" s="80" t="s">
        <v>14</v>
      </c>
      <c r="M1172" s="80" t="s">
        <v>15</v>
      </c>
      <c r="N1172" s="80" t="s">
        <v>14</v>
      </c>
      <c r="O1172" s="80" t="s">
        <v>15</v>
      </c>
    </row>
    <row r="1173" spans="1:15" customFormat="1" x14ac:dyDescent="0.3">
      <c r="A1173" s="56" t="s">
        <v>16</v>
      </c>
      <c r="B1173" s="57">
        <v>147.45268001400001</v>
      </c>
      <c r="C1173" s="57">
        <v>147.45268001400001</v>
      </c>
      <c r="D1173" s="57">
        <v>7.0534484475000001</v>
      </c>
      <c r="E1173" s="57">
        <v>7.0534484475000001</v>
      </c>
      <c r="F1173" s="57">
        <v>63.859294684299996</v>
      </c>
      <c r="G1173" s="57">
        <v>63.859294684299996</v>
      </c>
      <c r="H1173" s="85">
        <v>27.2880889053</v>
      </c>
      <c r="I1173" s="85">
        <v>27.2880889053</v>
      </c>
      <c r="J1173" s="85">
        <v>10.5819864643</v>
      </c>
      <c r="K1173" s="85">
        <v>10.5819864643</v>
      </c>
      <c r="L1173" s="85">
        <v>19.147356485100001</v>
      </c>
      <c r="M1173" s="85">
        <v>19.147356485100001</v>
      </c>
      <c r="N1173" s="85">
        <v>28.097321580700001</v>
      </c>
      <c r="O1173" s="85">
        <v>28.097321580700001</v>
      </c>
    </row>
    <row r="1174" spans="1:15" customFormat="1" x14ac:dyDescent="0.3">
      <c r="A1174" s="58" t="s">
        <v>310</v>
      </c>
      <c r="B1174" s="59">
        <v>5.0501171622000003</v>
      </c>
      <c r="C1174" s="60">
        <v>3.4249070018398498E-2</v>
      </c>
      <c r="D1174" s="67">
        <v>0.50761947659999995</v>
      </c>
      <c r="E1174" s="68">
        <v>7.1967560318657897</v>
      </c>
      <c r="F1174" s="59">
        <v>3.8840929647000002</v>
      </c>
      <c r="G1174" s="60">
        <v>6.0822672469242202E-2</v>
      </c>
      <c r="H1174" s="92">
        <v>0</v>
      </c>
      <c r="I1174" s="93">
        <v>0</v>
      </c>
      <c r="J1174" s="92">
        <v>0.65840472090000002</v>
      </c>
      <c r="K1174" s="93">
        <v>6.2219387930728498</v>
      </c>
      <c r="L1174" s="92">
        <v>0</v>
      </c>
      <c r="M1174" s="93">
        <v>0</v>
      </c>
      <c r="N1174" s="92">
        <v>0</v>
      </c>
      <c r="O1174" s="93">
        <v>0</v>
      </c>
    </row>
    <row r="1175" spans="1:15" customFormat="1" x14ac:dyDescent="0.3">
      <c r="A1175" s="58" t="s">
        <v>311</v>
      </c>
      <c r="B1175" s="61">
        <v>138.11776223519999</v>
      </c>
      <c r="C1175" s="62">
        <v>0.93669211181571099</v>
      </c>
      <c r="D1175" s="69">
        <v>5.9603614802999996</v>
      </c>
      <c r="E1175" s="70">
        <v>84.502800646576901</v>
      </c>
      <c r="F1175" s="61">
        <v>56.657804007199999</v>
      </c>
      <c r="G1175" s="62">
        <v>0.88722877832112201</v>
      </c>
      <c r="H1175" s="94">
        <v>27.2880889053</v>
      </c>
      <c r="I1175" s="95">
        <v>100</v>
      </c>
      <c r="J1175" s="94">
        <v>9.9235817433999607</v>
      </c>
      <c r="K1175" s="95">
        <v>93.778061206927106</v>
      </c>
      <c r="L1175" s="94">
        <v>19.147356485100001</v>
      </c>
      <c r="M1175" s="95">
        <v>100</v>
      </c>
      <c r="N1175" s="94">
        <v>27.7153861671</v>
      </c>
      <c r="O1175" s="95">
        <v>98.640669672007604</v>
      </c>
    </row>
    <row r="1176" spans="1:15" customFormat="1" x14ac:dyDescent="0.3">
      <c r="A1176" s="58" t="s">
        <v>312</v>
      </c>
      <c r="B1176" s="73">
        <v>4.45975166469991</v>
      </c>
      <c r="C1176" s="73">
        <v>4.45975166469991</v>
      </c>
      <c r="D1176" s="75">
        <v>4.5044496458553001</v>
      </c>
      <c r="E1176" s="75">
        <v>4.5044496458553001</v>
      </c>
      <c r="F1176" s="73">
        <v>4.2586517333812797</v>
      </c>
      <c r="G1176" s="73">
        <v>4.2586517333812797</v>
      </c>
      <c r="H1176" s="100">
        <v>4.4610242740984498</v>
      </c>
      <c r="I1176" s="100">
        <v>4.4610242740984498</v>
      </c>
      <c r="J1176" s="100">
        <v>4.1081334243396004</v>
      </c>
      <c r="K1176" s="100">
        <v>4.1081334243396004</v>
      </c>
      <c r="L1176" s="100">
        <v>4.6863821008465099</v>
      </c>
      <c r="M1176" s="100">
        <v>4.6863821008465099</v>
      </c>
      <c r="N1176" s="100">
        <v>4.8056191726171003</v>
      </c>
      <c r="O1176" s="102">
        <v>4.8056191726171003</v>
      </c>
    </row>
    <row r="1177" spans="1:15" customFormat="1" x14ac:dyDescent="0.3">
      <c r="A1177" s="65" t="s">
        <v>1</v>
      </c>
      <c r="H1177" s="84"/>
      <c r="I1177" s="84"/>
      <c r="J1177" s="84"/>
      <c r="K1177" s="84"/>
      <c r="L1177" s="84"/>
      <c r="M1177" s="84"/>
      <c r="N1177" s="84"/>
      <c r="O1177" s="84"/>
    </row>
    <row r="1178" spans="1:15" customFormat="1" x14ac:dyDescent="0.3">
      <c r="A1178" s="65" t="s">
        <v>1</v>
      </c>
      <c r="H1178" s="84"/>
      <c r="I1178" s="84"/>
      <c r="J1178" s="84"/>
      <c r="K1178" s="84"/>
      <c r="L1178" s="84"/>
      <c r="M1178" s="84"/>
      <c r="N1178" s="84"/>
      <c r="O1178" s="84"/>
    </row>
    <row r="1179" spans="1:15" customFormat="1" x14ac:dyDescent="0.3">
      <c r="A1179" s="53" t="s">
        <v>456</v>
      </c>
      <c r="H1179" s="84"/>
      <c r="I1179" s="84"/>
      <c r="J1179" s="84"/>
      <c r="K1179" s="84"/>
      <c r="L1179" s="84"/>
      <c r="M1179" s="84"/>
      <c r="N1179" s="84"/>
      <c r="O1179" s="84"/>
    </row>
    <row r="1180" spans="1:15" customFormat="1" x14ac:dyDescent="0.3">
      <c r="A1180" s="54" t="s">
        <v>1</v>
      </c>
      <c r="H1180" s="84"/>
      <c r="I1180" s="84"/>
      <c r="J1180" s="84"/>
      <c r="K1180" s="84"/>
      <c r="L1180" s="84"/>
      <c r="M1180" s="84"/>
      <c r="N1180" s="84"/>
      <c r="O1180" s="84"/>
    </row>
    <row r="1181" spans="1:15" customFormat="1" ht="25.5" customHeight="1" x14ac:dyDescent="0.3">
      <c r="A1181" s="114" t="s">
        <v>1</v>
      </c>
      <c r="B1181" s="113" t="s">
        <v>502</v>
      </c>
      <c r="C1181" s="113" t="s">
        <v>1</v>
      </c>
      <c r="D1181" s="113" t="s">
        <v>496</v>
      </c>
      <c r="E1181" s="113" t="s">
        <v>1</v>
      </c>
      <c r="F1181" s="113" t="s">
        <v>497</v>
      </c>
      <c r="G1181" s="113" t="s">
        <v>1</v>
      </c>
      <c r="H1181" s="116" t="s">
        <v>498</v>
      </c>
      <c r="I1181" s="116" t="s">
        <v>1</v>
      </c>
      <c r="J1181" s="116" t="s">
        <v>499</v>
      </c>
      <c r="K1181" s="116" t="s">
        <v>1</v>
      </c>
      <c r="L1181" s="116" t="s">
        <v>500</v>
      </c>
      <c r="M1181" s="116" t="s">
        <v>1</v>
      </c>
      <c r="N1181" s="116" t="s">
        <v>501</v>
      </c>
      <c r="O1181" s="116" t="s">
        <v>1</v>
      </c>
    </row>
    <row r="1182" spans="1:15" customFormat="1" x14ac:dyDescent="0.3">
      <c r="A1182" s="115" t="s">
        <v>1</v>
      </c>
      <c r="B1182" s="55" t="s">
        <v>14</v>
      </c>
      <c r="C1182" s="55" t="s">
        <v>15</v>
      </c>
      <c r="D1182" s="55" t="s">
        <v>14</v>
      </c>
      <c r="E1182" s="55" t="s">
        <v>15</v>
      </c>
      <c r="F1182" s="55" t="s">
        <v>14</v>
      </c>
      <c r="G1182" s="55" t="s">
        <v>15</v>
      </c>
      <c r="H1182" s="80" t="s">
        <v>14</v>
      </c>
      <c r="I1182" s="80" t="s">
        <v>15</v>
      </c>
      <c r="J1182" s="80" t="s">
        <v>14</v>
      </c>
      <c r="K1182" s="80" t="s">
        <v>15</v>
      </c>
      <c r="L1182" s="80" t="s">
        <v>14</v>
      </c>
      <c r="M1182" s="80" t="s">
        <v>15</v>
      </c>
      <c r="N1182" s="80" t="s">
        <v>14</v>
      </c>
      <c r="O1182" s="80" t="s">
        <v>15</v>
      </c>
    </row>
    <row r="1183" spans="1:15" customFormat="1" x14ac:dyDescent="0.3">
      <c r="A1183" s="56" t="s">
        <v>16</v>
      </c>
      <c r="B1183" s="57">
        <v>150.48424134749999</v>
      </c>
      <c r="C1183" s="57">
        <v>150.48424134749999</v>
      </c>
      <c r="D1183" s="57">
        <v>7.7397284217999998</v>
      </c>
      <c r="E1183" s="57">
        <v>7.7397284217999998</v>
      </c>
      <c r="F1183" s="57">
        <v>62.813184395100002</v>
      </c>
      <c r="G1183" s="57">
        <v>62.813184395100002</v>
      </c>
      <c r="H1183" s="85">
        <v>41.162841145000002</v>
      </c>
      <c r="I1183" s="85">
        <v>41.162841145000002</v>
      </c>
      <c r="J1183" s="85">
        <v>14.2935056424</v>
      </c>
      <c r="K1183" s="85">
        <v>14.2935056424</v>
      </c>
      <c r="L1183" s="85">
        <v>17.953361081299999</v>
      </c>
      <c r="M1183" s="85">
        <v>17.953361081299999</v>
      </c>
      <c r="N1183" s="85">
        <v>17.844535918599998</v>
      </c>
      <c r="O1183" s="85">
        <v>17.844535918599998</v>
      </c>
    </row>
    <row r="1184" spans="1:15" customFormat="1" x14ac:dyDescent="0.3">
      <c r="A1184" s="58" t="s">
        <v>310</v>
      </c>
      <c r="B1184" s="59">
        <v>0.46722243460000001</v>
      </c>
      <c r="C1184" s="60">
        <v>3.10479310269495E-3</v>
      </c>
      <c r="D1184" s="67">
        <v>0</v>
      </c>
      <c r="E1184" s="68">
        <v>0</v>
      </c>
      <c r="F1184" s="59">
        <v>0</v>
      </c>
      <c r="G1184" s="60">
        <v>0</v>
      </c>
      <c r="H1184" s="86">
        <v>0</v>
      </c>
      <c r="I1184" s="87">
        <v>0</v>
      </c>
      <c r="J1184" s="92">
        <v>0</v>
      </c>
      <c r="K1184" s="93">
        <v>0</v>
      </c>
      <c r="L1184" s="92">
        <v>0</v>
      </c>
      <c r="M1184" s="93">
        <v>0</v>
      </c>
      <c r="N1184" s="92">
        <v>0.46722243460000001</v>
      </c>
      <c r="O1184" s="93">
        <v>2.61829411945086</v>
      </c>
    </row>
    <row r="1185" spans="1:15" customFormat="1" x14ac:dyDescent="0.3">
      <c r="A1185" s="58" t="s">
        <v>311</v>
      </c>
      <c r="B1185" s="61">
        <v>147.37636811959999</v>
      </c>
      <c r="C1185" s="62">
        <v>0.97934751705513601</v>
      </c>
      <c r="D1185" s="69">
        <v>7.7397284217999998</v>
      </c>
      <c r="E1185" s="70">
        <v>100</v>
      </c>
      <c r="F1185" s="61">
        <v>61.2378448430999</v>
      </c>
      <c r="G1185" s="62">
        <v>0.97492024059644899</v>
      </c>
      <c r="H1185" s="89">
        <v>40.0975299037</v>
      </c>
      <c r="I1185" s="90">
        <v>0.97411958913265095</v>
      </c>
      <c r="J1185" s="94">
        <v>14.2935056424</v>
      </c>
      <c r="K1185" s="95">
        <v>100</v>
      </c>
      <c r="L1185" s="94">
        <v>17.953361081299999</v>
      </c>
      <c r="M1185" s="95">
        <v>100</v>
      </c>
      <c r="N1185" s="94">
        <v>17.377313483999998</v>
      </c>
      <c r="O1185" s="95">
        <v>97.381705880549106</v>
      </c>
    </row>
    <row r="1186" spans="1:15" customFormat="1" x14ac:dyDescent="0.3">
      <c r="A1186" s="58" t="s">
        <v>312</v>
      </c>
      <c r="B1186" s="73">
        <v>4.3586404696135101</v>
      </c>
      <c r="C1186" s="73">
        <v>4.3586404696135101</v>
      </c>
      <c r="D1186" s="75">
        <v>4.46511947624162</v>
      </c>
      <c r="E1186" s="75">
        <v>4.46511947624162</v>
      </c>
      <c r="F1186" s="73">
        <v>4.3559334733273598</v>
      </c>
      <c r="G1186" s="73">
        <v>4.3559334733273598</v>
      </c>
      <c r="H1186" s="98">
        <v>4.2517009361550997</v>
      </c>
      <c r="I1186" s="98">
        <v>4.2517009361550997</v>
      </c>
      <c r="J1186" s="100">
        <v>4.2198285248217404</v>
      </c>
      <c r="K1186" s="100">
        <v>4.2198285248217404</v>
      </c>
      <c r="L1186" s="100">
        <v>4.59710215905287</v>
      </c>
      <c r="M1186" s="100">
        <v>4.59710215905287</v>
      </c>
      <c r="N1186" s="100">
        <v>4.38845556873658</v>
      </c>
      <c r="O1186" s="100">
        <v>4.38845556873658</v>
      </c>
    </row>
    <row r="1187" spans="1:15" customFormat="1" x14ac:dyDescent="0.3">
      <c r="A1187" s="65" t="s">
        <v>1</v>
      </c>
      <c r="H1187" s="84"/>
      <c r="I1187" s="84"/>
      <c r="J1187" s="84"/>
      <c r="K1187" s="84"/>
      <c r="L1187" s="84"/>
      <c r="M1187" s="84"/>
      <c r="N1187" s="84"/>
      <c r="O1187" s="84"/>
    </row>
    <row r="1188" spans="1:15" customFormat="1" x14ac:dyDescent="0.3">
      <c r="A1188" s="65" t="s">
        <v>1</v>
      </c>
      <c r="H1188" s="84"/>
      <c r="I1188" s="84"/>
      <c r="J1188" s="84"/>
      <c r="K1188" s="84"/>
      <c r="L1188" s="84"/>
      <c r="M1188" s="84"/>
      <c r="N1188" s="84"/>
      <c r="O1188" s="84"/>
    </row>
    <row r="1189" spans="1:15" customFormat="1" x14ac:dyDescent="0.3">
      <c r="A1189" s="53" t="s">
        <v>457</v>
      </c>
      <c r="H1189" s="84"/>
      <c r="I1189" s="84"/>
      <c r="J1189" s="84"/>
      <c r="K1189" s="84"/>
      <c r="L1189" s="84"/>
      <c r="M1189" s="84"/>
      <c r="N1189" s="84"/>
      <c r="O1189" s="84"/>
    </row>
    <row r="1190" spans="1:15" customFormat="1" x14ac:dyDescent="0.3">
      <c r="A1190" s="54" t="s">
        <v>1</v>
      </c>
      <c r="H1190" s="84"/>
      <c r="I1190" s="84"/>
      <c r="J1190" s="84"/>
      <c r="K1190" s="84"/>
      <c r="L1190" s="84"/>
      <c r="M1190" s="84"/>
      <c r="N1190" s="84"/>
      <c r="O1190" s="84"/>
    </row>
    <row r="1191" spans="1:15" customFormat="1" ht="25.5" customHeight="1" x14ac:dyDescent="0.3">
      <c r="A1191" s="114" t="s">
        <v>1</v>
      </c>
      <c r="B1191" s="113" t="s">
        <v>502</v>
      </c>
      <c r="C1191" s="113" t="s">
        <v>1</v>
      </c>
      <c r="D1191" s="113" t="s">
        <v>496</v>
      </c>
      <c r="E1191" s="113" t="s">
        <v>1</v>
      </c>
      <c r="F1191" s="113" t="s">
        <v>497</v>
      </c>
      <c r="G1191" s="113" t="s">
        <v>1</v>
      </c>
      <c r="H1191" s="116" t="s">
        <v>498</v>
      </c>
      <c r="I1191" s="116" t="s">
        <v>1</v>
      </c>
      <c r="J1191" s="116" t="s">
        <v>499</v>
      </c>
      <c r="K1191" s="116" t="s">
        <v>1</v>
      </c>
      <c r="L1191" s="116" t="s">
        <v>500</v>
      </c>
      <c r="M1191" s="116" t="s">
        <v>1</v>
      </c>
      <c r="N1191" s="116" t="s">
        <v>501</v>
      </c>
      <c r="O1191" s="116" t="s">
        <v>1</v>
      </c>
    </row>
    <row r="1192" spans="1:15" customFormat="1" x14ac:dyDescent="0.3">
      <c r="A1192" s="115" t="s">
        <v>1</v>
      </c>
      <c r="B1192" s="55" t="s">
        <v>14</v>
      </c>
      <c r="C1192" s="55" t="s">
        <v>15</v>
      </c>
      <c r="D1192" s="55" t="s">
        <v>14</v>
      </c>
      <c r="E1192" s="55" t="s">
        <v>15</v>
      </c>
      <c r="F1192" s="55" t="s">
        <v>14</v>
      </c>
      <c r="G1192" s="55" t="s">
        <v>15</v>
      </c>
      <c r="H1192" s="80" t="s">
        <v>14</v>
      </c>
      <c r="I1192" s="80" t="s">
        <v>15</v>
      </c>
      <c r="J1192" s="80" t="s">
        <v>14</v>
      </c>
      <c r="K1192" s="80" t="s">
        <v>15</v>
      </c>
      <c r="L1192" s="80" t="s">
        <v>14</v>
      </c>
      <c r="M1192" s="80" t="s">
        <v>15</v>
      </c>
      <c r="N1192" s="80" t="s">
        <v>14</v>
      </c>
      <c r="O1192" s="80" t="s">
        <v>15</v>
      </c>
    </row>
    <row r="1193" spans="1:15" customFormat="1" x14ac:dyDescent="0.3">
      <c r="A1193" s="56" t="s">
        <v>16</v>
      </c>
      <c r="B1193" s="57">
        <v>9.7421551020999999</v>
      </c>
      <c r="C1193" s="57">
        <v>9.7421551020999999</v>
      </c>
      <c r="D1193" s="57">
        <v>6.1080137592000003</v>
      </c>
      <c r="E1193" s="57">
        <v>6.1080137592000003</v>
      </c>
      <c r="F1193" s="57">
        <v>1.8356730339</v>
      </c>
      <c r="G1193" s="57">
        <v>1.8356730339</v>
      </c>
      <c r="H1193" s="85">
        <v>0.81332049470000001</v>
      </c>
      <c r="I1193" s="85">
        <v>0.81332049470000001</v>
      </c>
      <c r="J1193" s="85">
        <v>0</v>
      </c>
      <c r="K1193" s="85">
        <v>0</v>
      </c>
      <c r="L1193" s="85">
        <v>0</v>
      </c>
      <c r="M1193" s="85">
        <v>0</v>
      </c>
      <c r="N1193" s="85">
        <v>0.98514781429999998</v>
      </c>
      <c r="O1193" s="85">
        <v>0.98514781429999998</v>
      </c>
    </row>
    <row r="1194" spans="1:15" customFormat="1" x14ac:dyDescent="0.3">
      <c r="A1194" s="58" t="s">
        <v>310</v>
      </c>
      <c r="B1194" s="67">
        <v>0</v>
      </c>
      <c r="C1194" s="68">
        <v>0</v>
      </c>
      <c r="D1194" s="67">
        <v>0</v>
      </c>
      <c r="E1194" s="68">
        <v>0</v>
      </c>
      <c r="F1194" s="67">
        <v>0</v>
      </c>
      <c r="G1194" s="68">
        <v>0</v>
      </c>
      <c r="H1194" s="92">
        <v>0</v>
      </c>
      <c r="I1194" s="93">
        <v>0</v>
      </c>
      <c r="J1194" s="92"/>
      <c r="K1194" s="93"/>
      <c r="L1194" s="92"/>
      <c r="M1194" s="93"/>
      <c r="N1194" s="92">
        <v>0</v>
      </c>
      <c r="O1194" s="93">
        <v>0</v>
      </c>
    </row>
    <row r="1195" spans="1:15" customFormat="1" x14ac:dyDescent="0.3">
      <c r="A1195" s="58" t="s">
        <v>311</v>
      </c>
      <c r="B1195" s="69">
        <v>3.6341413429</v>
      </c>
      <c r="C1195" s="70">
        <v>37.303258927961799</v>
      </c>
      <c r="D1195" s="69">
        <v>0</v>
      </c>
      <c r="E1195" s="70">
        <v>0</v>
      </c>
      <c r="F1195" s="69">
        <v>1.8356730339</v>
      </c>
      <c r="G1195" s="70">
        <v>100</v>
      </c>
      <c r="H1195" s="94">
        <v>0.81332049470000001</v>
      </c>
      <c r="I1195" s="95">
        <v>100</v>
      </c>
      <c r="J1195" s="94"/>
      <c r="K1195" s="95"/>
      <c r="L1195" s="94"/>
      <c r="M1195" s="95"/>
      <c r="N1195" s="94">
        <v>0.98514781429999998</v>
      </c>
      <c r="O1195" s="95">
        <v>100</v>
      </c>
    </row>
    <row r="1196" spans="1:15" customFormat="1" x14ac:dyDescent="0.3">
      <c r="A1196" s="58" t="s">
        <v>312</v>
      </c>
      <c r="B1196" s="75">
        <v>3.6625805197567201</v>
      </c>
      <c r="C1196" s="75">
        <v>3.6625805197567201</v>
      </c>
      <c r="D1196" s="75">
        <v>3</v>
      </c>
      <c r="E1196" s="75">
        <v>3</v>
      </c>
      <c r="F1196" s="75">
        <v>5</v>
      </c>
      <c r="G1196" s="78">
        <v>5</v>
      </c>
      <c r="H1196" s="100">
        <v>4</v>
      </c>
      <c r="I1196" s="100">
        <v>4</v>
      </c>
      <c r="J1196" s="100"/>
      <c r="K1196" s="100"/>
      <c r="L1196" s="100"/>
      <c r="M1196" s="100"/>
      <c r="N1196" s="100">
        <v>5</v>
      </c>
      <c r="O1196" s="102">
        <v>5</v>
      </c>
    </row>
    <row r="1197" spans="1:15" customFormat="1" x14ac:dyDescent="0.3">
      <c r="A1197" s="65" t="s">
        <v>1</v>
      </c>
      <c r="H1197" s="84"/>
      <c r="I1197" s="84"/>
      <c r="J1197" s="84"/>
      <c r="K1197" s="84"/>
      <c r="L1197" s="84"/>
      <c r="M1197" s="84"/>
      <c r="N1197" s="84"/>
      <c r="O1197" s="84"/>
    </row>
    <row r="1198" spans="1:15" customFormat="1" x14ac:dyDescent="0.3">
      <c r="A1198" s="65" t="s">
        <v>1</v>
      </c>
      <c r="H1198" s="84"/>
      <c r="I1198" s="84"/>
      <c r="J1198" s="84"/>
      <c r="K1198" s="84"/>
      <c r="L1198" s="84"/>
      <c r="M1198" s="84"/>
      <c r="N1198" s="84"/>
      <c r="O1198" s="84"/>
    </row>
    <row r="1199" spans="1:15" customFormat="1" x14ac:dyDescent="0.3">
      <c r="A1199" s="53" t="s">
        <v>458</v>
      </c>
      <c r="H1199" s="84"/>
      <c r="I1199" s="84"/>
      <c r="J1199" s="84"/>
      <c r="K1199" s="84"/>
      <c r="L1199" s="84"/>
      <c r="M1199" s="84"/>
      <c r="N1199" s="84"/>
      <c r="O1199" s="84"/>
    </row>
    <row r="1200" spans="1:15" customFormat="1" x14ac:dyDescent="0.3">
      <c r="A1200" s="54" t="s">
        <v>1</v>
      </c>
      <c r="H1200" s="84"/>
      <c r="I1200" s="84"/>
      <c r="J1200" s="84"/>
      <c r="K1200" s="84"/>
      <c r="L1200" s="84"/>
      <c r="M1200" s="84"/>
      <c r="N1200" s="84"/>
      <c r="O1200" s="84"/>
    </row>
    <row r="1201" spans="1:15" customFormat="1" ht="25.5" customHeight="1" x14ac:dyDescent="0.3">
      <c r="A1201" s="114" t="s">
        <v>1</v>
      </c>
      <c r="B1201" s="113" t="s">
        <v>502</v>
      </c>
      <c r="C1201" s="113" t="s">
        <v>1</v>
      </c>
      <c r="D1201" s="113" t="s">
        <v>496</v>
      </c>
      <c r="E1201" s="113" t="s">
        <v>1</v>
      </c>
      <c r="F1201" s="113" t="s">
        <v>497</v>
      </c>
      <c r="G1201" s="113" t="s">
        <v>1</v>
      </c>
      <c r="H1201" s="116" t="s">
        <v>498</v>
      </c>
      <c r="I1201" s="116" t="s">
        <v>1</v>
      </c>
      <c r="J1201" s="116" t="s">
        <v>499</v>
      </c>
      <c r="K1201" s="116" t="s">
        <v>1</v>
      </c>
      <c r="L1201" s="116" t="s">
        <v>500</v>
      </c>
      <c r="M1201" s="116" t="s">
        <v>1</v>
      </c>
      <c r="N1201" s="116" t="s">
        <v>501</v>
      </c>
      <c r="O1201" s="116" t="s">
        <v>1</v>
      </c>
    </row>
    <row r="1202" spans="1:15" customFormat="1" x14ac:dyDescent="0.3">
      <c r="A1202" s="115" t="s">
        <v>1</v>
      </c>
      <c r="B1202" s="55" t="s">
        <v>14</v>
      </c>
      <c r="C1202" s="55" t="s">
        <v>15</v>
      </c>
      <c r="D1202" s="55" t="s">
        <v>14</v>
      </c>
      <c r="E1202" s="55" t="s">
        <v>15</v>
      </c>
      <c r="F1202" s="55" t="s">
        <v>14</v>
      </c>
      <c r="G1202" s="55" t="s">
        <v>15</v>
      </c>
      <c r="H1202" s="80" t="s">
        <v>14</v>
      </c>
      <c r="I1202" s="80" t="s">
        <v>15</v>
      </c>
      <c r="J1202" s="80" t="s">
        <v>14</v>
      </c>
      <c r="K1202" s="80" t="s">
        <v>15</v>
      </c>
      <c r="L1202" s="80" t="s">
        <v>14</v>
      </c>
      <c r="M1202" s="80" t="s">
        <v>15</v>
      </c>
      <c r="N1202" s="80" t="s">
        <v>14</v>
      </c>
      <c r="O1202" s="80" t="s">
        <v>15</v>
      </c>
    </row>
    <row r="1203" spans="1:15" customFormat="1" x14ac:dyDescent="0.3">
      <c r="A1203" s="56" t="s">
        <v>16</v>
      </c>
      <c r="B1203" s="57">
        <v>46.148003248400002</v>
      </c>
      <c r="C1203" s="57">
        <v>46.148003248400002</v>
      </c>
      <c r="D1203" s="57">
        <v>3.0825392467000001</v>
      </c>
      <c r="E1203" s="57">
        <v>3.0825392467000001</v>
      </c>
      <c r="F1203" s="57">
        <v>8.2324487008999991</v>
      </c>
      <c r="G1203" s="57">
        <v>8.2324487008999991</v>
      </c>
      <c r="H1203" s="85">
        <v>12.5823998031</v>
      </c>
      <c r="I1203" s="85">
        <v>12.5823998031</v>
      </c>
      <c r="J1203" s="85">
        <v>6.9658627664999999</v>
      </c>
      <c r="K1203" s="85">
        <v>6.9658627664999999</v>
      </c>
      <c r="L1203" s="85">
        <v>10.5101701265</v>
      </c>
      <c r="M1203" s="85">
        <v>10.5101701265</v>
      </c>
      <c r="N1203" s="85">
        <v>5.9347588349000002</v>
      </c>
      <c r="O1203" s="85">
        <v>5.9347588349000002</v>
      </c>
    </row>
    <row r="1204" spans="1:15" customFormat="1" x14ac:dyDescent="0.3">
      <c r="A1204" s="58" t="s">
        <v>310</v>
      </c>
      <c r="B1204" s="59">
        <v>0</v>
      </c>
      <c r="C1204" s="60">
        <v>0</v>
      </c>
      <c r="D1204" s="67">
        <v>0</v>
      </c>
      <c r="E1204" s="68">
        <v>0</v>
      </c>
      <c r="F1204" s="67">
        <v>0</v>
      </c>
      <c r="G1204" s="68">
        <v>0</v>
      </c>
      <c r="H1204" s="92">
        <v>0</v>
      </c>
      <c r="I1204" s="93">
        <v>0</v>
      </c>
      <c r="J1204" s="92">
        <v>0</v>
      </c>
      <c r="K1204" s="93">
        <v>0</v>
      </c>
      <c r="L1204" s="92">
        <v>0</v>
      </c>
      <c r="M1204" s="93">
        <v>0</v>
      </c>
      <c r="N1204" s="92">
        <v>0</v>
      </c>
      <c r="O1204" s="93">
        <v>0</v>
      </c>
    </row>
    <row r="1205" spans="1:15" customFormat="1" x14ac:dyDescent="0.3">
      <c r="A1205" s="58" t="s">
        <v>311</v>
      </c>
      <c r="B1205" s="61">
        <v>42.4747072643001</v>
      </c>
      <c r="C1205" s="62">
        <v>0.92040184351362198</v>
      </c>
      <c r="D1205" s="69">
        <v>3.0825392467000001</v>
      </c>
      <c r="E1205" s="70">
        <v>100</v>
      </c>
      <c r="F1205" s="69">
        <v>8.2324487008999991</v>
      </c>
      <c r="G1205" s="70">
        <v>100</v>
      </c>
      <c r="H1205" s="94">
        <v>12.5823998031</v>
      </c>
      <c r="I1205" s="95">
        <v>100</v>
      </c>
      <c r="J1205" s="94">
        <v>3.8978817214000001</v>
      </c>
      <c r="K1205" s="97">
        <v>55.956912331744</v>
      </c>
      <c r="L1205" s="94">
        <v>10.5101701265</v>
      </c>
      <c r="M1205" s="95">
        <v>100</v>
      </c>
      <c r="N1205" s="94">
        <v>5.3294438958999999</v>
      </c>
      <c r="O1205" s="95">
        <v>89.800513283869606</v>
      </c>
    </row>
    <row r="1206" spans="1:15" customFormat="1" x14ac:dyDescent="0.3">
      <c r="A1206" s="58" t="s">
        <v>312</v>
      </c>
      <c r="B1206" s="73">
        <v>4.3834488249351002</v>
      </c>
      <c r="C1206" s="73">
        <v>4.3834488249351002</v>
      </c>
      <c r="D1206" s="75">
        <v>4.7751299592561303</v>
      </c>
      <c r="E1206" s="75">
        <v>4.7751299592561303</v>
      </c>
      <c r="F1206" s="75">
        <v>4.5474916167296904</v>
      </c>
      <c r="G1206" s="75">
        <v>4.5474916167296904</v>
      </c>
      <c r="H1206" s="100">
        <v>4.6882171262882997</v>
      </c>
      <c r="I1206" s="100">
        <v>4.6882171262882997</v>
      </c>
      <c r="J1206" s="100">
        <v>3.67463677422707</v>
      </c>
      <c r="K1206" s="101">
        <v>3.67463677422707</v>
      </c>
      <c r="L1206" s="100">
        <v>4.2383922417851796</v>
      </c>
      <c r="M1206" s="100">
        <v>4.2383922417851796</v>
      </c>
      <c r="N1206" s="100">
        <v>4.32019868534928</v>
      </c>
      <c r="O1206" s="100">
        <v>4.32019868534928</v>
      </c>
    </row>
    <row r="1207" spans="1:15" customFormat="1" x14ac:dyDescent="0.3">
      <c r="A1207" s="65" t="s">
        <v>1</v>
      </c>
      <c r="H1207" s="84"/>
      <c r="I1207" s="84"/>
      <c r="J1207" s="84"/>
      <c r="K1207" s="84"/>
      <c r="L1207" s="84"/>
      <c r="M1207" s="84"/>
      <c r="N1207" s="84"/>
      <c r="O1207" s="84"/>
    </row>
    <row r="1208" spans="1:15" customFormat="1" x14ac:dyDescent="0.3">
      <c r="A1208" s="65" t="s">
        <v>1</v>
      </c>
      <c r="H1208" s="84"/>
      <c r="I1208" s="84"/>
      <c r="J1208" s="84"/>
      <c r="K1208" s="84"/>
      <c r="L1208" s="84"/>
      <c r="M1208" s="84"/>
      <c r="N1208" s="84"/>
      <c r="O1208" s="84"/>
    </row>
    <row r="1209" spans="1:15" customFormat="1" x14ac:dyDescent="0.3">
      <c r="A1209" s="53" t="s">
        <v>459</v>
      </c>
      <c r="H1209" s="84"/>
      <c r="I1209" s="84"/>
      <c r="J1209" s="84"/>
      <c r="K1209" s="84"/>
      <c r="L1209" s="84"/>
      <c r="M1209" s="84"/>
      <c r="N1209" s="84"/>
      <c r="O1209" s="84"/>
    </row>
    <row r="1210" spans="1:15" customFormat="1" x14ac:dyDescent="0.3">
      <c r="A1210" s="54" t="s">
        <v>1</v>
      </c>
      <c r="H1210" s="84"/>
      <c r="I1210" s="84"/>
      <c r="J1210" s="84"/>
      <c r="K1210" s="84"/>
      <c r="L1210" s="84"/>
      <c r="M1210" s="84"/>
      <c r="N1210" s="84"/>
      <c r="O1210" s="84"/>
    </row>
    <row r="1211" spans="1:15" customFormat="1" ht="25.5" customHeight="1" x14ac:dyDescent="0.3">
      <c r="A1211" s="114" t="s">
        <v>1</v>
      </c>
      <c r="B1211" s="113" t="s">
        <v>502</v>
      </c>
      <c r="C1211" s="113" t="s">
        <v>1</v>
      </c>
      <c r="D1211" s="113" t="s">
        <v>496</v>
      </c>
      <c r="E1211" s="113" t="s">
        <v>1</v>
      </c>
      <c r="F1211" s="113" t="s">
        <v>497</v>
      </c>
      <c r="G1211" s="113" t="s">
        <v>1</v>
      </c>
      <c r="H1211" s="116" t="s">
        <v>498</v>
      </c>
      <c r="I1211" s="116" t="s">
        <v>1</v>
      </c>
      <c r="J1211" s="116" t="s">
        <v>499</v>
      </c>
      <c r="K1211" s="116" t="s">
        <v>1</v>
      </c>
      <c r="L1211" s="116" t="s">
        <v>500</v>
      </c>
      <c r="M1211" s="116" t="s">
        <v>1</v>
      </c>
      <c r="N1211" s="116" t="s">
        <v>501</v>
      </c>
      <c r="O1211" s="116" t="s">
        <v>1</v>
      </c>
    </row>
    <row r="1212" spans="1:15" customFormat="1" x14ac:dyDescent="0.3">
      <c r="A1212" s="115" t="s">
        <v>1</v>
      </c>
      <c r="B1212" s="55" t="s">
        <v>14</v>
      </c>
      <c r="C1212" s="55" t="s">
        <v>15</v>
      </c>
      <c r="D1212" s="55" t="s">
        <v>14</v>
      </c>
      <c r="E1212" s="55" t="s">
        <v>15</v>
      </c>
      <c r="F1212" s="55" t="s">
        <v>14</v>
      </c>
      <c r="G1212" s="55" t="s">
        <v>15</v>
      </c>
      <c r="H1212" s="80" t="s">
        <v>14</v>
      </c>
      <c r="I1212" s="80" t="s">
        <v>15</v>
      </c>
      <c r="J1212" s="80" t="s">
        <v>14</v>
      </c>
      <c r="K1212" s="80" t="s">
        <v>15</v>
      </c>
      <c r="L1212" s="80" t="s">
        <v>14</v>
      </c>
      <c r="M1212" s="80" t="s">
        <v>15</v>
      </c>
      <c r="N1212" s="80" t="s">
        <v>14</v>
      </c>
      <c r="O1212" s="80" t="s">
        <v>15</v>
      </c>
    </row>
    <row r="1213" spans="1:15" customFormat="1" x14ac:dyDescent="0.3">
      <c r="A1213" s="56" t="s">
        <v>16</v>
      </c>
      <c r="B1213" s="57">
        <v>66.382904924800002</v>
      </c>
      <c r="C1213" s="57">
        <v>66.382904924800002</v>
      </c>
      <c r="D1213" s="57">
        <v>0.41380770030000003</v>
      </c>
      <c r="E1213" s="57">
        <v>0.41380770030000003</v>
      </c>
      <c r="F1213" s="57">
        <v>10.909496129800001</v>
      </c>
      <c r="G1213" s="57">
        <v>10.909496129800001</v>
      </c>
      <c r="H1213" s="85">
        <v>29.799428960899998</v>
      </c>
      <c r="I1213" s="85">
        <v>29.799428960899998</v>
      </c>
      <c r="J1213" s="85">
        <v>11.237193831500001</v>
      </c>
      <c r="K1213" s="85">
        <v>11.237193831500001</v>
      </c>
      <c r="L1213" s="85">
        <v>12.417691091</v>
      </c>
      <c r="M1213" s="85">
        <v>12.417691091</v>
      </c>
      <c r="N1213" s="85">
        <v>8.0487301470000006</v>
      </c>
      <c r="O1213" s="85">
        <v>8.0487301470000006</v>
      </c>
    </row>
    <row r="1214" spans="1:15" customFormat="1" x14ac:dyDescent="0.3">
      <c r="A1214" s="58" t="s">
        <v>310</v>
      </c>
      <c r="B1214" s="59">
        <v>0.55128045290000005</v>
      </c>
      <c r="C1214" s="60">
        <v>8.3045545163246796E-3</v>
      </c>
      <c r="D1214" s="67">
        <v>0</v>
      </c>
      <c r="E1214" s="68">
        <v>0</v>
      </c>
      <c r="F1214" s="67">
        <v>0.55128045290000005</v>
      </c>
      <c r="G1214" s="68">
        <v>5.0532164486876798</v>
      </c>
      <c r="H1214" s="92">
        <v>0</v>
      </c>
      <c r="I1214" s="93">
        <v>0</v>
      </c>
      <c r="J1214" s="92">
        <v>0</v>
      </c>
      <c r="K1214" s="93">
        <v>0</v>
      </c>
      <c r="L1214" s="92">
        <v>0</v>
      </c>
      <c r="M1214" s="93">
        <v>0</v>
      </c>
      <c r="N1214" s="92">
        <v>0</v>
      </c>
      <c r="O1214" s="93">
        <v>0</v>
      </c>
    </row>
    <row r="1215" spans="1:15" customFormat="1" x14ac:dyDescent="0.3">
      <c r="A1215" s="58" t="s">
        <v>311</v>
      </c>
      <c r="B1215" s="61">
        <v>63.418302793000002</v>
      </c>
      <c r="C1215" s="62">
        <v>0.95534087977682902</v>
      </c>
      <c r="D1215" s="69">
        <v>0.41380770030000102</v>
      </c>
      <c r="E1215" s="70">
        <v>100</v>
      </c>
      <c r="F1215" s="69">
        <v>8.6025457494000008</v>
      </c>
      <c r="G1215" s="70">
        <v>78.853740329047696</v>
      </c>
      <c r="H1215" s="94">
        <v>29.141777209499999</v>
      </c>
      <c r="I1215" s="95">
        <v>97.793072638194104</v>
      </c>
      <c r="J1215" s="94">
        <v>11.237193831500001</v>
      </c>
      <c r="K1215" s="95">
        <v>100</v>
      </c>
      <c r="L1215" s="94">
        <v>12.417691091</v>
      </c>
      <c r="M1215" s="95">
        <v>100</v>
      </c>
      <c r="N1215" s="94">
        <v>8.0487301470000006</v>
      </c>
      <c r="O1215" s="95">
        <v>100</v>
      </c>
    </row>
    <row r="1216" spans="1:15" customFormat="1" x14ac:dyDescent="0.3">
      <c r="A1216" s="58" t="s">
        <v>312</v>
      </c>
      <c r="B1216" s="73">
        <v>4.3822079373860197</v>
      </c>
      <c r="C1216" s="73">
        <v>4.3822079373860197</v>
      </c>
      <c r="D1216" s="75">
        <v>4</v>
      </c>
      <c r="E1216" s="76">
        <v>4</v>
      </c>
      <c r="F1216" s="75">
        <v>4.2342993162551199</v>
      </c>
      <c r="G1216" s="75">
        <v>4.2342993162551199</v>
      </c>
      <c r="H1216" s="100">
        <v>4.2023045609031699</v>
      </c>
      <c r="I1216" s="100">
        <v>4.2023045609031699</v>
      </c>
      <c r="J1216" s="100">
        <v>4.37634479801756</v>
      </c>
      <c r="K1216" s="100">
        <v>4.37634479801756</v>
      </c>
      <c r="L1216" s="100">
        <v>4.6063956231088401</v>
      </c>
      <c r="M1216" s="100">
        <v>4.6063956231088401</v>
      </c>
      <c r="N1216" s="100">
        <v>4.6952576207671397</v>
      </c>
      <c r="O1216" s="100">
        <v>4.6952576207671397</v>
      </c>
    </row>
    <row r="1217" spans="1:15" customFormat="1" x14ac:dyDescent="0.3">
      <c r="A1217" s="65" t="s">
        <v>1</v>
      </c>
      <c r="H1217" s="84"/>
      <c r="I1217" s="84"/>
      <c r="J1217" s="84"/>
      <c r="K1217" s="84"/>
      <c r="L1217" s="84"/>
      <c r="M1217" s="84"/>
      <c r="N1217" s="84"/>
      <c r="O1217" s="84"/>
    </row>
    <row r="1218" spans="1:15" customFormat="1" x14ac:dyDescent="0.3">
      <c r="A1218" s="65" t="s">
        <v>1</v>
      </c>
      <c r="H1218" s="84"/>
      <c r="I1218" s="84"/>
      <c r="J1218" s="84"/>
      <c r="K1218" s="84"/>
      <c r="L1218" s="84"/>
      <c r="M1218" s="84"/>
      <c r="N1218" s="84"/>
      <c r="O1218" s="84"/>
    </row>
    <row r="1219" spans="1:15" customFormat="1" x14ac:dyDescent="0.3">
      <c r="A1219" s="53" t="s">
        <v>460</v>
      </c>
      <c r="H1219" s="84"/>
      <c r="I1219" s="84"/>
      <c r="J1219" s="84"/>
      <c r="K1219" s="84"/>
      <c r="L1219" s="84"/>
      <c r="M1219" s="84"/>
      <c r="N1219" s="84"/>
      <c r="O1219" s="84"/>
    </row>
    <row r="1220" spans="1:15" customFormat="1" x14ac:dyDescent="0.3">
      <c r="A1220" s="54" t="s">
        <v>1</v>
      </c>
      <c r="H1220" s="84"/>
      <c r="I1220" s="84"/>
      <c r="J1220" s="84"/>
      <c r="K1220" s="84"/>
      <c r="L1220" s="84"/>
      <c r="M1220" s="84"/>
      <c r="N1220" s="84"/>
      <c r="O1220" s="84"/>
    </row>
    <row r="1221" spans="1:15" customFormat="1" ht="25.5" customHeight="1" x14ac:dyDescent="0.3">
      <c r="A1221" s="114" t="s">
        <v>1</v>
      </c>
      <c r="B1221" s="113" t="s">
        <v>502</v>
      </c>
      <c r="C1221" s="113" t="s">
        <v>1</v>
      </c>
      <c r="D1221" s="113" t="s">
        <v>496</v>
      </c>
      <c r="E1221" s="113" t="s">
        <v>1</v>
      </c>
      <c r="F1221" s="113" t="s">
        <v>497</v>
      </c>
      <c r="G1221" s="113" t="s">
        <v>1</v>
      </c>
      <c r="H1221" s="116" t="s">
        <v>498</v>
      </c>
      <c r="I1221" s="116" t="s">
        <v>1</v>
      </c>
      <c r="J1221" s="116" t="s">
        <v>499</v>
      </c>
      <c r="K1221" s="116" t="s">
        <v>1</v>
      </c>
      <c r="L1221" s="116" t="s">
        <v>500</v>
      </c>
      <c r="M1221" s="116" t="s">
        <v>1</v>
      </c>
      <c r="N1221" s="116" t="s">
        <v>501</v>
      </c>
      <c r="O1221" s="116" t="s">
        <v>1</v>
      </c>
    </row>
    <row r="1222" spans="1:15" customFormat="1" x14ac:dyDescent="0.3">
      <c r="A1222" s="115" t="s">
        <v>1</v>
      </c>
      <c r="B1222" s="55" t="s">
        <v>14</v>
      </c>
      <c r="C1222" s="55" t="s">
        <v>15</v>
      </c>
      <c r="D1222" s="55" t="s">
        <v>14</v>
      </c>
      <c r="E1222" s="55" t="s">
        <v>15</v>
      </c>
      <c r="F1222" s="55" t="s">
        <v>14</v>
      </c>
      <c r="G1222" s="55" t="s">
        <v>15</v>
      </c>
      <c r="H1222" s="80" t="s">
        <v>14</v>
      </c>
      <c r="I1222" s="80" t="s">
        <v>15</v>
      </c>
      <c r="J1222" s="80" t="s">
        <v>14</v>
      </c>
      <c r="K1222" s="80" t="s">
        <v>15</v>
      </c>
      <c r="L1222" s="80" t="s">
        <v>14</v>
      </c>
      <c r="M1222" s="80" t="s">
        <v>15</v>
      </c>
      <c r="N1222" s="80" t="s">
        <v>14</v>
      </c>
      <c r="O1222" s="80" t="s">
        <v>15</v>
      </c>
    </row>
    <row r="1223" spans="1:15" customFormat="1" x14ac:dyDescent="0.3">
      <c r="A1223" s="56" t="s">
        <v>16</v>
      </c>
      <c r="B1223" s="57">
        <v>75.484416808899994</v>
      </c>
      <c r="C1223" s="57">
        <v>75.484416808899994</v>
      </c>
      <c r="D1223" s="57">
        <v>4.7577595070000003</v>
      </c>
      <c r="E1223" s="57">
        <v>4.7577595070000003</v>
      </c>
      <c r="F1223" s="57">
        <v>35.329521099099999</v>
      </c>
      <c r="G1223" s="57">
        <v>35.329521099099999</v>
      </c>
      <c r="H1223" s="85">
        <v>10.524722007799999</v>
      </c>
      <c r="I1223" s="85">
        <v>10.524722007799999</v>
      </c>
      <c r="J1223" s="85">
        <v>8.3312004672000004</v>
      </c>
      <c r="K1223" s="85">
        <v>8.3312004672000004</v>
      </c>
      <c r="L1223" s="85">
        <v>8.7021357540000004</v>
      </c>
      <c r="M1223" s="85">
        <v>8.7021357540000004</v>
      </c>
      <c r="N1223" s="85">
        <v>10.332750022999999</v>
      </c>
      <c r="O1223" s="85">
        <v>10.332750022999999</v>
      </c>
    </row>
    <row r="1224" spans="1:15" customFormat="1" x14ac:dyDescent="0.3">
      <c r="A1224" s="58" t="s">
        <v>310</v>
      </c>
      <c r="B1224" s="59">
        <v>0.61772222939999999</v>
      </c>
      <c r="C1224" s="60">
        <v>8.1834404439244095E-3</v>
      </c>
      <c r="D1224" s="67">
        <v>0</v>
      </c>
      <c r="E1224" s="68">
        <v>0</v>
      </c>
      <c r="F1224" s="59">
        <v>0</v>
      </c>
      <c r="G1224" s="60">
        <v>0</v>
      </c>
      <c r="H1224" s="92">
        <v>0.61772222939999999</v>
      </c>
      <c r="I1224" s="93">
        <v>5.8692498380688702</v>
      </c>
      <c r="J1224" s="92">
        <v>0</v>
      </c>
      <c r="K1224" s="93">
        <v>0</v>
      </c>
      <c r="L1224" s="92">
        <v>0</v>
      </c>
      <c r="M1224" s="93">
        <v>0</v>
      </c>
      <c r="N1224" s="92">
        <v>0</v>
      </c>
      <c r="O1224" s="93">
        <v>0</v>
      </c>
    </row>
    <row r="1225" spans="1:15" customFormat="1" x14ac:dyDescent="0.3">
      <c r="A1225" s="58" t="s">
        <v>311</v>
      </c>
      <c r="B1225" s="61">
        <v>74.408856564100006</v>
      </c>
      <c r="C1225" s="62">
        <v>0.98575122799818504</v>
      </c>
      <c r="D1225" s="69">
        <v>4.2999214916000001</v>
      </c>
      <c r="E1225" s="70">
        <v>90.377024842756498</v>
      </c>
      <c r="F1225" s="61">
        <v>35.3295210990999</v>
      </c>
      <c r="G1225" s="62">
        <v>1</v>
      </c>
      <c r="H1225" s="94">
        <v>9.9069997783999799</v>
      </c>
      <c r="I1225" s="95">
        <v>94.130750161931104</v>
      </c>
      <c r="J1225" s="94">
        <v>8.3312004672000004</v>
      </c>
      <c r="K1225" s="95">
        <v>100</v>
      </c>
      <c r="L1225" s="94">
        <v>8.7021357540000093</v>
      </c>
      <c r="M1225" s="95">
        <v>100</v>
      </c>
      <c r="N1225" s="94">
        <v>10.332750022999999</v>
      </c>
      <c r="O1225" s="95">
        <v>100</v>
      </c>
    </row>
    <row r="1226" spans="1:15" customFormat="1" x14ac:dyDescent="0.3">
      <c r="A1226" s="58" t="s">
        <v>312</v>
      </c>
      <c r="B1226" s="73">
        <v>4.6466511199652603</v>
      </c>
      <c r="C1226" s="73">
        <v>4.6466511199652603</v>
      </c>
      <c r="D1226" s="75">
        <v>4.2920059955439003</v>
      </c>
      <c r="E1226" s="75">
        <v>4.2920059955439003</v>
      </c>
      <c r="F1226" s="73">
        <v>4.7087034664117704</v>
      </c>
      <c r="G1226" s="73">
        <v>4.7087034664117704</v>
      </c>
      <c r="H1226" s="100">
        <v>4.5692621566688203</v>
      </c>
      <c r="I1226" s="100">
        <v>4.5692621566688203</v>
      </c>
      <c r="J1226" s="100">
        <v>4.6982766270483403</v>
      </c>
      <c r="K1226" s="100">
        <v>4.6982766270483403</v>
      </c>
      <c r="L1226" s="100">
        <v>4.6316541937734499</v>
      </c>
      <c r="M1226" s="100">
        <v>4.6316541937734499</v>
      </c>
      <c r="N1226" s="100">
        <v>4.7347051138275704</v>
      </c>
      <c r="O1226" s="100">
        <v>4.7347051138275704</v>
      </c>
    </row>
    <row r="1227" spans="1:15" customFormat="1" x14ac:dyDescent="0.3">
      <c r="A1227" s="65" t="s">
        <v>1</v>
      </c>
      <c r="H1227" s="84"/>
      <c r="I1227" s="84"/>
      <c r="J1227" s="84"/>
      <c r="K1227" s="84"/>
      <c r="L1227" s="84"/>
      <c r="M1227" s="84"/>
      <c r="N1227" s="84"/>
      <c r="O1227" s="84"/>
    </row>
    <row r="1228" spans="1:15" customFormat="1" x14ac:dyDescent="0.3">
      <c r="A1228" s="65" t="s">
        <v>1</v>
      </c>
      <c r="H1228" s="84"/>
      <c r="I1228" s="84"/>
      <c r="J1228" s="84"/>
      <c r="K1228" s="84"/>
      <c r="L1228" s="84"/>
      <c r="M1228" s="84"/>
      <c r="N1228" s="84"/>
      <c r="O1228" s="84"/>
    </row>
    <row r="1229" spans="1:15" customFormat="1" x14ac:dyDescent="0.3">
      <c r="A1229" s="53" t="s">
        <v>461</v>
      </c>
      <c r="H1229" s="84"/>
      <c r="I1229" s="84"/>
      <c r="J1229" s="84"/>
      <c r="K1229" s="84"/>
      <c r="L1229" s="84"/>
      <c r="M1229" s="84"/>
      <c r="N1229" s="84"/>
      <c r="O1229" s="84"/>
    </row>
    <row r="1230" spans="1:15" customFormat="1" x14ac:dyDescent="0.3">
      <c r="A1230" s="54" t="s">
        <v>1</v>
      </c>
      <c r="H1230" s="84"/>
      <c r="I1230" s="84"/>
      <c r="J1230" s="84"/>
      <c r="K1230" s="84"/>
      <c r="L1230" s="84"/>
      <c r="M1230" s="84"/>
      <c r="N1230" s="84"/>
      <c r="O1230" s="84"/>
    </row>
    <row r="1231" spans="1:15" customFormat="1" ht="25.5" customHeight="1" x14ac:dyDescent="0.3">
      <c r="A1231" s="114" t="s">
        <v>1</v>
      </c>
      <c r="B1231" s="113" t="s">
        <v>502</v>
      </c>
      <c r="C1231" s="113" t="s">
        <v>1</v>
      </c>
      <c r="D1231" s="113" t="s">
        <v>496</v>
      </c>
      <c r="E1231" s="113" t="s">
        <v>1</v>
      </c>
      <c r="F1231" s="113" t="s">
        <v>497</v>
      </c>
      <c r="G1231" s="113" t="s">
        <v>1</v>
      </c>
      <c r="H1231" s="116" t="s">
        <v>498</v>
      </c>
      <c r="I1231" s="116" t="s">
        <v>1</v>
      </c>
      <c r="J1231" s="116" t="s">
        <v>499</v>
      </c>
      <c r="K1231" s="116" t="s">
        <v>1</v>
      </c>
      <c r="L1231" s="116" t="s">
        <v>500</v>
      </c>
      <c r="M1231" s="116" t="s">
        <v>1</v>
      </c>
      <c r="N1231" s="116" t="s">
        <v>501</v>
      </c>
      <c r="O1231" s="116" t="s">
        <v>1</v>
      </c>
    </row>
    <row r="1232" spans="1:15" customFormat="1" x14ac:dyDescent="0.3">
      <c r="A1232" s="115" t="s">
        <v>1</v>
      </c>
      <c r="B1232" s="55" t="s">
        <v>14</v>
      </c>
      <c r="C1232" s="55" t="s">
        <v>15</v>
      </c>
      <c r="D1232" s="55" t="s">
        <v>14</v>
      </c>
      <c r="E1232" s="55" t="s">
        <v>15</v>
      </c>
      <c r="F1232" s="55" t="s">
        <v>14</v>
      </c>
      <c r="G1232" s="55" t="s">
        <v>15</v>
      </c>
      <c r="H1232" s="80" t="s">
        <v>14</v>
      </c>
      <c r="I1232" s="80" t="s">
        <v>15</v>
      </c>
      <c r="J1232" s="80" t="s">
        <v>14</v>
      </c>
      <c r="K1232" s="80" t="s">
        <v>15</v>
      </c>
      <c r="L1232" s="80" t="s">
        <v>14</v>
      </c>
      <c r="M1232" s="80" t="s">
        <v>15</v>
      </c>
      <c r="N1232" s="80" t="s">
        <v>14</v>
      </c>
      <c r="O1232" s="80" t="s">
        <v>15</v>
      </c>
    </row>
    <row r="1233" spans="1:15" customFormat="1" x14ac:dyDescent="0.3">
      <c r="A1233" s="56" t="s">
        <v>16</v>
      </c>
      <c r="B1233" s="57">
        <v>1534.1429478952</v>
      </c>
      <c r="C1233" s="57">
        <v>1534.1429478952</v>
      </c>
      <c r="D1233" s="57">
        <v>84.079664782400002</v>
      </c>
      <c r="E1233" s="57">
        <v>84.079664782400002</v>
      </c>
      <c r="F1233" s="57">
        <v>532.13776130129997</v>
      </c>
      <c r="G1233" s="57">
        <v>532.13776130129997</v>
      </c>
      <c r="H1233" s="85">
        <v>372.43285108679999</v>
      </c>
      <c r="I1233" s="85">
        <v>372.43285108679999</v>
      </c>
      <c r="J1233" s="85">
        <v>145.9089401402</v>
      </c>
      <c r="K1233" s="85">
        <v>145.9089401402</v>
      </c>
      <c r="L1233" s="85">
        <v>262.00157318740003</v>
      </c>
      <c r="M1233" s="85">
        <v>262.00157318740003</v>
      </c>
      <c r="N1233" s="85">
        <v>198.19908423059999</v>
      </c>
      <c r="O1233" s="85">
        <v>198.19908423059999</v>
      </c>
    </row>
    <row r="1234" spans="1:15" customFormat="1" x14ac:dyDescent="0.3">
      <c r="A1234" s="58" t="s">
        <v>276</v>
      </c>
      <c r="B1234" s="59">
        <v>18.312777030500001</v>
      </c>
      <c r="C1234" s="60">
        <v>1.19368127042037E-2</v>
      </c>
      <c r="D1234" s="59">
        <v>0</v>
      </c>
      <c r="E1234" s="60">
        <v>0</v>
      </c>
      <c r="F1234" s="59">
        <v>0.59753246319999898</v>
      </c>
      <c r="G1234" s="64">
        <v>1.1228905495050401E-3</v>
      </c>
      <c r="H1234" s="86">
        <v>7.6876966477000099</v>
      </c>
      <c r="I1234" s="87">
        <v>2.0641832817020499E-2</v>
      </c>
      <c r="J1234" s="86">
        <v>0</v>
      </c>
      <c r="K1234" s="87">
        <v>0</v>
      </c>
      <c r="L1234" s="86">
        <v>7.3624794520000103</v>
      </c>
      <c r="M1234" s="87">
        <v>2.81008978779448E-2</v>
      </c>
      <c r="N1234" s="86">
        <v>2.6650684675999998</v>
      </c>
      <c r="O1234" s="87">
        <v>1.34464217024295E-2</v>
      </c>
    </row>
    <row r="1235" spans="1:15" customFormat="1" x14ac:dyDescent="0.3">
      <c r="A1235" s="58" t="s">
        <v>291</v>
      </c>
      <c r="B1235" s="61">
        <v>11.9278484866</v>
      </c>
      <c r="C1235" s="62">
        <v>7.7749263867259999E-3</v>
      </c>
      <c r="D1235" s="61">
        <v>0</v>
      </c>
      <c r="E1235" s="62">
        <v>0</v>
      </c>
      <c r="F1235" s="61">
        <v>6.3832514722000102</v>
      </c>
      <c r="G1235" s="62">
        <v>1.1995486763785101E-2</v>
      </c>
      <c r="H1235" s="89">
        <v>5.5445970143999999</v>
      </c>
      <c r="I1235" s="90">
        <v>1.48875079043652E-2</v>
      </c>
      <c r="J1235" s="89">
        <v>0</v>
      </c>
      <c r="K1235" s="90">
        <v>0</v>
      </c>
      <c r="L1235" s="89">
        <v>0</v>
      </c>
      <c r="M1235" s="90">
        <v>0</v>
      </c>
      <c r="N1235" s="89">
        <v>0</v>
      </c>
      <c r="O1235" s="90">
        <v>0</v>
      </c>
    </row>
    <row r="1236" spans="1:15" customFormat="1" x14ac:dyDescent="0.3">
      <c r="A1236" s="58" t="s">
        <v>292</v>
      </c>
      <c r="B1236" s="59">
        <v>2.0939433989</v>
      </c>
      <c r="C1236" s="60">
        <v>1.3648945828501999E-3</v>
      </c>
      <c r="D1236" s="59">
        <v>0</v>
      </c>
      <c r="E1236" s="60">
        <v>0</v>
      </c>
      <c r="F1236" s="59">
        <v>0.34648004360000001</v>
      </c>
      <c r="G1236" s="60">
        <v>6.5110967271465804E-4</v>
      </c>
      <c r="H1236" s="86">
        <v>1.7474633553000001</v>
      </c>
      <c r="I1236" s="87">
        <v>4.69202260273418E-3</v>
      </c>
      <c r="J1236" s="86">
        <v>0.85335730840000201</v>
      </c>
      <c r="K1236" s="87">
        <v>5.8485608049789898E-3</v>
      </c>
      <c r="L1236" s="86">
        <v>0</v>
      </c>
      <c r="M1236" s="87">
        <v>0</v>
      </c>
      <c r="N1236" s="86">
        <v>0</v>
      </c>
      <c r="O1236" s="87">
        <v>0</v>
      </c>
    </row>
    <row r="1237" spans="1:15" customFormat="1" x14ac:dyDescent="0.3">
      <c r="A1237" s="58" t="s">
        <v>293</v>
      </c>
      <c r="B1237" s="61">
        <v>17.863310177599999</v>
      </c>
      <c r="C1237" s="62">
        <v>1.16438368420022E-2</v>
      </c>
      <c r="D1237" s="61">
        <v>0.31890669500000002</v>
      </c>
      <c r="E1237" s="62">
        <v>3.7929111138268398E-3</v>
      </c>
      <c r="F1237" s="61">
        <v>6.05852097280001</v>
      </c>
      <c r="G1237" s="62">
        <v>1.1385249109148701E-2</v>
      </c>
      <c r="H1237" s="89">
        <v>5.3100783707000003</v>
      </c>
      <c r="I1237" s="90">
        <v>1.4257814140736E-2</v>
      </c>
      <c r="J1237" s="89">
        <v>0.61772222939999999</v>
      </c>
      <c r="K1237" s="90">
        <v>4.2336146695771196E-3</v>
      </c>
      <c r="L1237" s="89">
        <v>5.9786252864999998</v>
      </c>
      <c r="M1237" s="90">
        <v>2.2819043465146301E-2</v>
      </c>
      <c r="N1237" s="89">
        <v>0.19717885260000001</v>
      </c>
      <c r="O1237" s="90">
        <v>9.94852490693585E-4</v>
      </c>
    </row>
    <row r="1238" spans="1:15" customFormat="1" x14ac:dyDescent="0.3">
      <c r="A1238" s="58" t="s">
        <v>294</v>
      </c>
      <c r="B1238" s="59">
        <v>7.46981302710003</v>
      </c>
      <c r="C1238" s="60">
        <v>4.8690462889057198E-3</v>
      </c>
      <c r="D1238" s="59">
        <v>0</v>
      </c>
      <c r="E1238" s="60">
        <v>0</v>
      </c>
      <c r="F1238" s="59">
        <v>3.5682840077</v>
      </c>
      <c r="G1238" s="60">
        <v>6.7055643617059801E-3</v>
      </c>
      <c r="H1238" s="86">
        <v>0</v>
      </c>
      <c r="I1238" s="87">
        <v>0</v>
      </c>
      <c r="J1238" s="86">
        <v>0</v>
      </c>
      <c r="K1238" s="87">
        <v>0</v>
      </c>
      <c r="L1238" s="86">
        <v>0.87084878480000205</v>
      </c>
      <c r="M1238" s="87">
        <v>3.3238303656181298E-3</v>
      </c>
      <c r="N1238" s="86">
        <v>3.0306802346000001</v>
      </c>
      <c r="O1238" s="87">
        <v>1.5291091007634899E-2</v>
      </c>
    </row>
    <row r="1239" spans="1:15" customFormat="1" x14ac:dyDescent="0.3">
      <c r="A1239" s="58" t="s">
        <v>295</v>
      </c>
      <c r="B1239" s="61">
        <v>10.4066169536</v>
      </c>
      <c r="C1239" s="62">
        <v>6.78334243094985E-3</v>
      </c>
      <c r="D1239" s="61">
        <v>0</v>
      </c>
      <c r="E1239" s="62">
        <v>0</v>
      </c>
      <c r="F1239" s="61">
        <v>4.2977180788000098</v>
      </c>
      <c r="G1239" s="62">
        <v>8.0763260782138E-3</v>
      </c>
      <c r="H1239" s="89">
        <v>3.8761552580999901</v>
      </c>
      <c r="I1239" s="90">
        <v>1.0407662070595999E-2</v>
      </c>
      <c r="J1239" s="89">
        <v>1.543758891</v>
      </c>
      <c r="K1239" s="90">
        <v>1.05802899364264E-2</v>
      </c>
      <c r="L1239" s="89">
        <v>0</v>
      </c>
      <c r="M1239" s="90">
        <v>0</v>
      </c>
      <c r="N1239" s="89">
        <v>2.2327436167000001</v>
      </c>
      <c r="O1239" s="90">
        <v>1.1265156069552E-2</v>
      </c>
    </row>
    <row r="1240" spans="1:15" customFormat="1" x14ac:dyDescent="0.3">
      <c r="A1240" s="58" t="s">
        <v>296</v>
      </c>
      <c r="B1240" s="59">
        <v>37.237198746099999</v>
      </c>
      <c r="C1240" s="60">
        <v>2.4272313604927299E-2</v>
      </c>
      <c r="D1240" s="59">
        <v>2.7414258972000001</v>
      </c>
      <c r="E1240" s="60">
        <v>3.2605100226016197E-2</v>
      </c>
      <c r="F1240" s="59">
        <v>14.2056451685</v>
      </c>
      <c r="G1240" s="60">
        <v>2.6695427766225899E-2</v>
      </c>
      <c r="H1240" s="86">
        <v>7.8954242713999898</v>
      </c>
      <c r="I1240" s="87">
        <v>2.1199591411875399E-2</v>
      </c>
      <c r="J1240" s="86">
        <v>1.2921048245</v>
      </c>
      <c r="K1240" s="87">
        <v>8.8555562343092305E-3</v>
      </c>
      <c r="L1240" s="86">
        <v>7.2380358873000104</v>
      </c>
      <c r="M1240" s="87">
        <v>2.7625925292146601E-2</v>
      </c>
      <c r="N1240" s="86">
        <v>4.4822849266000002</v>
      </c>
      <c r="O1240" s="87">
        <v>2.26150637577365E-2</v>
      </c>
    </row>
    <row r="1241" spans="1:15" customFormat="1" x14ac:dyDescent="0.3">
      <c r="A1241" s="58" t="s">
        <v>297</v>
      </c>
      <c r="B1241" s="61">
        <v>21.754607206999999</v>
      </c>
      <c r="C1241" s="62">
        <v>1.41802999758573E-2</v>
      </c>
      <c r="D1241" s="61">
        <v>0</v>
      </c>
      <c r="E1241" s="62">
        <v>0</v>
      </c>
      <c r="F1241" s="61">
        <v>6.1670008882000102</v>
      </c>
      <c r="G1241" s="62">
        <v>1.15891059358748E-2</v>
      </c>
      <c r="H1241" s="89">
        <v>9.4001348896000003</v>
      </c>
      <c r="I1241" s="90">
        <v>2.5239811316776599E-2</v>
      </c>
      <c r="J1241" s="89">
        <v>0</v>
      </c>
      <c r="K1241" s="90">
        <v>0</v>
      </c>
      <c r="L1241" s="89">
        <v>4.0829579552000004</v>
      </c>
      <c r="M1241" s="90">
        <v>1.5583715416394099E-2</v>
      </c>
      <c r="N1241" s="89">
        <v>2.104513474</v>
      </c>
      <c r="O1241" s="90">
        <v>1.06181796054691E-2</v>
      </c>
    </row>
    <row r="1242" spans="1:15" customFormat="1" x14ac:dyDescent="0.3">
      <c r="A1242" s="58" t="s">
        <v>298</v>
      </c>
      <c r="B1242" s="59">
        <v>11.715089384400001</v>
      </c>
      <c r="C1242" s="60">
        <v>7.6362436762967703E-3</v>
      </c>
      <c r="D1242" s="59">
        <v>0</v>
      </c>
      <c r="E1242" s="60">
        <v>0</v>
      </c>
      <c r="F1242" s="59">
        <v>3.73980994020001</v>
      </c>
      <c r="G1242" s="60">
        <v>7.0278980598080399E-3</v>
      </c>
      <c r="H1242" s="86">
        <v>2.5687016863999999</v>
      </c>
      <c r="I1242" s="87">
        <v>6.8970867604837898E-3</v>
      </c>
      <c r="J1242" s="86">
        <v>0.54998002479999997</v>
      </c>
      <c r="K1242" s="87">
        <v>3.7693373981850498E-3</v>
      </c>
      <c r="L1242" s="86">
        <v>1.7923323118000001</v>
      </c>
      <c r="M1242" s="87">
        <v>6.84092194560225E-3</v>
      </c>
      <c r="N1242" s="86">
        <v>3.0642654212</v>
      </c>
      <c r="O1242" s="87">
        <v>1.5460542782502499E-2</v>
      </c>
    </row>
    <row r="1243" spans="1:15" customFormat="1" x14ac:dyDescent="0.3">
      <c r="A1243" s="58" t="s">
        <v>299</v>
      </c>
      <c r="B1243" s="61">
        <v>12.1604527214</v>
      </c>
      <c r="C1243" s="62">
        <v>7.9265447447930404E-3</v>
      </c>
      <c r="D1243" s="61">
        <v>0</v>
      </c>
      <c r="E1243" s="62">
        <v>0</v>
      </c>
      <c r="F1243" s="61">
        <v>6.22081104719999</v>
      </c>
      <c r="G1243" s="62">
        <v>1.1690226666093999E-2</v>
      </c>
      <c r="H1243" s="89">
        <v>4.3491789209</v>
      </c>
      <c r="I1243" s="90">
        <v>1.16777532062723E-2</v>
      </c>
      <c r="J1243" s="89">
        <v>0</v>
      </c>
      <c r="K1243" s="90">
        <v>0</v>
      </c>
      <c r="L1243" s="89">
        <v>0</v>
      </c>
      <c r="M1243" s="90">
        <v>0</v>
      </c>
      <c r="N1243" s="89">
        <v>1.5904627533</v>
      </c>
      <c r="O1243" s="90">
        <v>8.0245716546779502E-3</v>
      </c>
    </row>
    <row r="1244" spans="1:15" customFormat="1" x14ac:dyDescent="0.3">
      <c r="A1244" s="58" t="s">
        <v>300</v>
      </c>
      <c r="B1244" s="59">
        <v>8.2450206460999702</v>
      </c>
      <c r="C1244" s="60">
        <v>5.3743496702259299E-3</v>
      </c>
      <c r="D1244" s="59">
        <v>1.0930869672000001</v>
      </c>
      <c r="E1244" s="60">
        <v>1.3000610433318601E-2</v>
      </c>
      <c r="F1244" s="59">
        <v>0.30225478950000101</v>
      </c>
      <c r="G1244" s="60">
        <v>5.6800101680598699E-4</v>
      </c>
      <c r="H1244" s="86">
        <v>5.8970241082999904</v>
      </c>
      <c r="I1244" s="91">
        <v>1.5833791490444098E-2</v>
      </c>
      <c r="J1244" s="86">
        <v>1.5496376677999999</v>
      </c>
      <c r="K1244" s="87">
        <v>1.06205806601775E-2</v>
      </c>
      <c r="L1244" s="86">
        <v>0</v>
      </c>
      <c r="M1244" s="87">
        <v>0</v>
      </c>
      <c r="N1244" s="86">
        <v>0.40267475629999999</v>
      </c>
      <c r="O1244" s="87">
        <v>2.03166809707101E-3</v>
      </c>
    </row>
    <row r="1245" spans="1:15" customFormat="1" x14ac:dyDescent="0.3">
      <c r="A1245" s="58" t="s">
        <v>277</v>
      </c>
      <c r="B1245" s="61">
        <v>14.170808810900001</v>
      </c>
      <c r="C1245" s="62">
        <v>9.2369546334270507E-3</v>
      </c>
      <c r="D1245" s="61">
        <v>0.50761947659999995</v>
      </c>
      <c r="E1245" s="62">
        <v>6.0373632306186097E-3</v>
      </c>
      <c r="F1245" s="61">
        <v>3.00223288590001</v>
      </c>
      <c r="G1245" s="62">
        <v>5.6418339464545404E-3</v>
      </c>
      <c r="H1245" s="89">
        <v>2.3083641654</v>
      </c>
      <c r="I1245" s="90">
        <v>6.1980680776788097E-3</v>
      </c>
      <c r="J1245" s="89">
        <v>2.3083641654</v>
      </c>
      <c r="K1245" s="90">
        <v>1.5820580720975402E-2</v>
      </c>
      <c r="L1245" s="89">
        <v>2.1750665956000002</v>
      </c>
      <c r="M1245" s="90">
        <v>8.3017310512263805E-3</v>
      </c>
      <c r="N1245" s="89">
        <v>6.17752568740001</v>
      </c>
      <c r="O1245" s="91">
        <v>3.11682857233215E-2</v>
      </c>
    </row>
    <row r="1246" spans="1:15" customFormat="1" x14ac:dyDescent="0.3">
      <c r="A1246" s="58" t="s">
        <v>278</v>
      </c>
      <c r="B1246" s="59">
        <v>13.6058938991</v>
      </c>
      <c r="C1246" s="60">
        <v>8.8687262929226397E-3</v>
      </c>
      <c r="D1246" s="59">
        <v>0</v>
      </c>
      <c r="E1246" s="60">
        <v>0</v>
      </c>
      <c r="F1246" s="59">
        <v>1.044598613</v>
      </c>
      <c r="G1246" s="60">
        <v>1.9630229030270598E-3</v>
      </c>
      <c r="H1246" s="86">
        <v>7.2851883351999902</v>
      </c>
      <c r="I1246" s="87">
        <v>1.95610787661212E-2</v>
      </c>
      <c r="J1246" s="86">
        <v>0</v>
      </c>
      <c r="K1246" s="87">
        <v>0</v>
      </c>
      <c r="L1246" s="86">
        <v>4.6707920118999997</v>
      </c>
      <c r="M1246" s="87">
        <v>1.7827343382244301E-2</v>
      </c>
      <c r="N1246" s="86">
        <v>0.60531493900000299</v>
      </c>
      <c r="O1246" s="87">
        <v>3.0540753573600299E-3</v>
      </c>
    </row>
    <row r="1247" spans="1:15" customFormat="1" x14ac:dyDescent="0.3">
      <c r="A1247" s="58" t="s">
        <v>279</v>
      </c>
      <c r="B1247" s="61">
        <v>6.6284543272000001</v>
      </c>
      <c r="C1247" s="62">
        <v>4.3206236656721303E-3</v>
      </c>
      <c r="D1247" s="61">
        <v>0</v>
      </c>
      <c r="E1247" s="62">
        <v>0</v>
      </c>
      <c r="F1247" s="61">
        <v>0.55282252529999998</v>
      </c>
      <c r="G1247" s="62">
        <v>1.03887106967962E-3</v>
      </c>
      <c r="H1247" s="89">
        <v>1.8318029038999999</v>
      </c>
      <c r="I1247" s="90">
        <v>4.9184783204666198E-3</v>
      </c>
      <c r="J1247" s="89">
        <v>4.2438288980000003</v>
      </c>
      <c r="K1247" s="91">
        <v>2.90854617539009E-2</v>
      </c>
      <c r="L1247" s="89">
        <v>0</v>
      </c>
      <c r="M1247" s="90">
        <v>0</v>
      </c>
      <c r="N1247" s="89">
        <v>0</v>
      </c>
      <c r="O1247" s="90">
        <v>0</v>
      </c>
    </row>
    <row r="1248" spans="1:15" customFormat="1" x14ac:dyDescent="0.3">
      <c r="A1248" s="58" t="s">
        <v>301</v>
      </c>
      <c r="B1248" s="59">
        <v>19.210392001500001</v>
      </c>
      <c r="C1248" s="60">
        <v>1.2521904838043999E-2</v>
      </c>
      <c r="D1248" s="59">
        <v>0</v>
      </c>
      <c r="E1248" s="60">
        <v>0</v>
      </c>
      <c r="F1248" s="59">
        <v>4.3679263280000002</v>
      </c>
      <c r="G1248" s="60">
        <v>8.2082623065850204E-3</v>
      </c>
      <c r="H1248" s="86">
        <v>9.3664095795000009</v>
      </c>
      <c r="I1248" s="87">
        <v>2.51492572477637E-2</v>
      </c>
      <c r="J1248" s="86">
        <v>0</v>
      </c>
      <c r="K1248" s="87">
        <v>0</v>
      </c>
      <c r="L1248" s="86">
        <v>4.4909082797000002</v>
      </c>
      <c r="M1248" s="87">
        <v>1.71407683742716E-2</v>
      </c>
      <c r="N1248" s="86">
        <v>0.98514781429999898</v>
      </c>
      <c r="O1248" s="87">
        <v>4.9704962973179199E-3</v>
      </c>
    </row>
    <row r="1249" spans="1:15" customFormat="1" x14ac:dyDescent="0.3">
      <c r="A1249" s="58" t="s">
        <v>280</v>
      </c>
      <c r="B1249" s="61">
        <v>25.569349443499998</v>
      </c>
      <c r="C1249" s="62">
        <v>1.6666862418903299E-2</v>
      </c>
      <c r="D1249" s="61">
        <v>0.94511034580000097</v>
      </c>
      <c r="E1249" s="62">
        <v>1.1240653114471401E-2</v>
      </c>
      <c r="F1249" s="61">
        <v>10.8590992035</v>
      </c>
      <c r="G1249" s="62">
        <v>2.0406556334105899E-2</v>
      </c>
      <c r="H1249" s="89">
        <v>10.700874473000001</v>
      </c>
      <c r="I1249" s="90">
        <v>2.8732359247509099E-2</v>
      </c>
      <c r="J1249" s="89">
        <v>1.7518951154</v>
      </c>
      <c r="K1249" s="90">
        <v>1.2006770206929401E-2</v>
      </c>
      <c r="L1249" s="89">
        <v>0</v>
      </c>
      <c r="M1249" s="90">
        <v>0</v>
      </c>
      <c r="N1249" s="89">
        <v>3.0642654212</v>
      </c>
      <c r="O1249" s="90">
        <v>1.5460542782502499E-2</v>
      </c>
    </row>
    <row r="1250" spans="1:15" customFormat="1" x14ac:dyDescent="0.3">
      <c r="A1250" s="58" t="s">
        <v>281</v>
      </c>
      <c r="B1250" s="59">
        <v>12.573557316300001</v>
      </c>
      <c r="C1250" s="60">
        <v>8.1958186057893498E-3</v>
      </c>
      <c r="D1250" s="59">
        <v>0.41380770030000003</v>
      </c>
      <c r="E1250" s="60">
        <v>4.9216145351071898E-3</v>
      </c>
      <c r="F1250" s="59">
        <v>5.92394965360001</v>
      </c>
      <c r="G1250" s="60">
        <v>1.11323609869622E-2</v>
      </c>
      <c r="H1250" s="86">
        <v>3.40440732010001</v>
      </c>
      <c r="I1250" s="87">
        <v>9.14099631696174E-3</v>
      </c>
      <c r="J1250" s="86">
        <v>2.2896738611999998</v>
      </c>
      <c r="K1250" s="87">
        <v>1.5692485045809501E-2</v>
      </c>
      <c r="L1250" s="86">
        <v>0.54171878110000105</v>
      </c>
      <c r="M1250" s="87">
        <v>2.0676165204265001E-3</v>
      </c>
      <c r="N1250" s="86">
        <v>0</v>
      </c>
      <c r="O1250" s="87">
        <v>0</v>
      </c>
    </row>
    <row r="1251" spans="1:15" customFormat="1" x14ac:dyDescent="0.3">
      <c r="A1251" s="58" t="s">
        <v>282</v>
      </c>
      <c r="B1251" s="61">
        <v>12.6878207701</v>
      </c>
      <c r="C1251" s="62">
        <v>8.2702989232569992E-3</v>
      </c>
      <c r="D1251" s="61">
        <v>1.6454739044</v>
      </c>
      <c r="E1251" s="62">
        <v>1.9570414661601299E-2</v>
      </c>
      <c r="F1251" s="61">
        <v>2.0574592531000002</v>
      </c>
      <c r="G1251" s="62">
        <v>3.8664034066454001E-3</v>
      </c>
      <c r="H1251" s="89">
        <v>4.0971523435999897</v>
      </c>
      <c r="I1251" s="90">
        <v>1.10010498043985E-2</v>
      </c>
      <c r="J1251" s="89">
        <v>0</v>
      </c>
      <c r="K1251" s="90">
        <v>0</v>
      </c>
      <c r="L1251" s="89">
        <v>0.65840472090000002</v>
      </c>
      <c r="M1251" s="90">
        <v>2.5129800286697798E-3</v>
      </c>
      <c r="N1251" s="89">
        <v>4.2293305481000001</v>
      </c>
      <c r="O1251" s="90">
        <v>2.1338799644398301E-2</v>
      </c>
    </row>
    <row r="1252" spans="1:15" customFormat="1" x14ac:dyDescent="0.3">
      <c r="A1252" s="58" t="s">
        <v>283</v>
      </c>
      <c r="B1252" s="59">
        <v>17.4845684798</v>
      </c>
      <c r="C1252" s="60">
        <v>1.1396961739314E-2</v>
      </c>
      <c r="D1252" s="59">
        <v>6.6579937840000003</v>
      </c>
      <c r="E1252" s="63">
        <v>7.9186730837129696E-2</v>
      </c>
      <c r="F1252" s="59">
        <v>5.7747260952000099</v>
      </c>
      <c r="G1252" s="60">
        <v>1.08519381918667E-2</v>
      </c>
      <c r="H1252" s="86">
        <v>2.4527891747999999</v>
      </c>
      <c r="I1252" s="87">
        <v>6.5858561285410001E-3</v>
      </c>
      <c r="J1252" s="86">
        <v>0</v>
      </c>
      <c r="K1252" s="87">
        <v>0</v>
      </c>
      <c r="L1252" s="86">
        <v>0</v>
      </c>
      <c r="M1252" s="87">
        <v>0</v>
      </c>
      <c r="N1252" s="86">
        <v>2.5990594258000002</v>
      </c>
      <c r="O1252" s="87">
        <v>1.3113377571291201E-2</v>
      </c>
    </row>
    <row r="1253" spans="1:15" customFormat="1" x14ac:dyDescent="0.3">
      <c r="A1253" s="58" t="s">
        <v>284</v>
      </c>
      <c r="B1253" s="61">
        <v>11.023662377899999</v>
      </c>
      <c r="C1253" s="62">
        <v>7.18555098990231E-3</v>
      </c>
      <c r="D1253" s="61">
        <v>0</v>
      </c>
      <c r="E1253" s="62">
        <v>0</v>
      </c>
      <c r="F1253" s="61">
        <v>5.4632086776999902</v>
      </c>
      <c r="G1253" s="62">
        <v>1.0266530727569801E-2</v>
      </c>
      <c r="H1253" s="89">
        <v>0.87084878480000005</v>
      </c>
      <c r="I1253" s="90">
        <v>2.3382705963202999E-3</v>
      </c>
      <c r="J1253" s="89">
        <v>0</v>
      </c>
      <c r="K1253" s="90">
        <v>0</v>
      </c>
      <c r="L1253" s="89">
        <v>0</v>
      </c>
      <c r="M1253" s="90">
        <v>0</v>
      </c>
      <c r="N1253" s="89">
        <v>4.6896049154000004</v>
      </c>
      <c r="O1253" s="91">
        <v>2.3661082661430199E-2</v>
      </c>
    </row>
    <row r="1254" spans="1:15" customFormat="1" x14ac:dyDescent="0.3">
      <c r="A1254" s="58" t="s">
        <v>285</v>
      </c>
      <c r="B1254" s="59">
        <v>9.6594150898000297</v>
      </c>
      <c r="C1254" s="60">
        <v>6.2962940337811697E-3</v>
      </c>
      <c r="D1254" s="59">
        <v>0</v>
      </c>
      <c r="E1254" s="60">
        <v>0</v>
      </c>
      <c r="F1254" s="59">
        <v>0.65074218090000102</v>
      </c>
      <c r="G1254" s="60">
        <v>1.2228829228518999E-3</v>
      </c>
      <c r="H1254" s="86">
        <v>9.0086729088999906</v>
      </c>
      <c r="I1254" s="91">
        <v>2.4188717194553899E-2</v>
      </c>
      <c r="J1254" s="86">
        <v>2.3670895928000002</v>
      </c>
      <c r="K1254" s="87">
        <v>1.6223060701596001E-2</v>
      </c>
      <c r="L1254" s="86">
        <v>0</v>
      </c>
      <c r="M1254" s="87">
        <v>0</v>
      </c>
      <c r="N1254" s="86">
        <v>0</v>
      </c>
      <c r="O1254" s="87">
        <v>0</v>
      </c>
    </row>
    <row r="1255" spans="1:15" customFormat="1" x14ac:dyDescent="0.3">
      <c r="A1255" s="58" t="s">
        <v>286</v>
      </c>
      <c r="B1255" s="61">
        <v>25.407883221900001</v>
      </c>
      <c r="C1255" s="62">
        <v>1.6561613933537899E-2</v>
      </c>
      <c r="D1255" s="61">
        <v>0</v>
      </c>
      <c r="E1255" s="62">
        <v>0</v>
      </c>
      <c r="F1255" s="61">
        <v>8.3025679804999903</v>
      </c>
      <c r="G1255" s="62">
        <v>1.56022905801624E-2</v>
      </c>
      <c r="H1255" s="89">
        <v>5.7719149729000101</v>
      </c>
      <c r="I1255" s="90">
        <v>1.5497867484183799E-2</v>
      </c>
      <c r="J1255" s="89">
        <v>0</v>
      </c>
      <c r="K1255" s="90">
        <v>0</v>
      </c>
      <c r="L1255" s="89">
        <v>9.1006566518000103</v>
      </c>
      <c r="M1255" s="90">
        <v>3.4735122163906403E-2</v>
      </c>
      <c r="N1255" s="89">
        <v>2.2327436167000001</v>
      </c>
      <c r="O1255" s="90">
        <v>1.1265156069552E-2</v>
      </c>
    </row>
    <row r="1256" spans="1:15" customFormat="1" x14ac:dyDescent="0.3">
      <c r="A1256" s="58" t="s">
        <v>287</v>
      </c>
      <c r="B1256" s="59">
        <v>17.955476107900001</v>
      </c>
      <c r="C1256" s="60">
        <v>1.1703913336455599E-2</v>
      </c>
      <c r="D1256" s="59">
        <v>0</v>
      </c>
      <c r="E1256" s="60">
        <v>0</v>
      </c>
      <c r="F1256" s="59">
        <v>1.4932688215000001</v>
      </c>
      <c r="G1256" s="60">
        <v>2.8061696239115399E-3</v>
      </c>
      <c r="H1256" s="86">
        <v>6.0152465705999898</v>
      </c>
      <c r="I1256" s="87">
        <v>1.61512244503858E-2</v>
      </c>
      <c r="J1256" s="86">
        <v>5.8630801808999999</v>
      </c>
      <c r="K1256" s="91">
        <v>4.0183145565078598E-2</v>
      </c>
      <c r="L1256" s="86">
        <v>0.87506695630000098</v>
      </c>
      <c r="M1256" s="87">
        <v>3.3399301601677702E-3</v>
      </c>
      <c r="N1256" s="86">
        <v>6.0171777440000103</v>
      </c>
      <c r="O1256" s="87">
        <v>3.0359261080132701E-2</v>
      </c>
    </row>
    <row r="1257" spans="1:15" customFormat="1" x14ac:dyDescent="0.3">
      <c r="A1257" s="58" t="s">
        <v>288</v>
      </c>
      <c r="B1257" s="61">
        <v>19.277270344600002</v>
      </c>
      <c r="C1257" s="62">
        <v>1.25654981310887E-2</v>
      </c>
      <c r="D1257" s="61">
        <v>0</v>
      </c>
      <c r="E1257" s="62">
        <v>0</v>
      </c>
      <c r="F1257" s="61">
        <v>4.5825363261999996</v>
      </c>
      <c r="G1257" s="62">
        <v>8.6115601249454193E-3</v>
      </c>
      <c r="H1257" s="89">
        <v>7.1798537279000101</v>
      </c>
      <c r="I1257" s="90">
        <v>1.9278250312636001E-2</v>
      </c>
      <c r="J1257" s="89">
        <v>0.42384980230000002</v>
      </c>
      <c r="K1257" s="90">
        <v>2.9048926124248002E-3</v>
      </c>
      <c r="L1257" s="89">
        <v>6.6883557318999802</v>
      </c>
      <c r="M1257" s="90">
        <v>2.5527922029369099E-2</v>
      </c>
      <c r="N1257" s="89">
        <v>0.40267475629999999</v>
      </c>
      <c r="O1257" s="90">
        <v>2.03166809707101E-3</v>
      </c>
    </row>
    <row r="1258" spans="1:15" customFormat="1" x14ac:dyDescent="0.3">
      <c r="A1258" s="58" t="s">
        <v>313</v>
      </c>
      <c r="B1258" s="59">
        <v>4.2138505886999997</v>
      </c>
      <c r="C1258" s="60">
        <v>2.7467131367916401E-3</v>
      </c>
      <c r="D1258" s="59">
        <v>0</v>
      </c>
      <c r="E1258" s="60">
        <v>0</v>
      </c>
      <c r="F1258" s="59">
        <v>1.8467609959</v>
      </c>
      <c r="G1258" s="60">
        <v>3.4704565813632399E-3</v>
      </c>
      <c r="H1258" s="86">
        <v>2.3670895928000002</v>
      </c>
      <c r="I1258" s="87">
        <v>6.3557486561472004E-3</v>
      </c>
      <c r="J1258" s="86">
        <v>2.3670895928000002</v>
      </c>
      <c r="K1258" s="91">
        <v>1.6223060701596001E-2</v>
      </c>
      <c r="L1258" s="86">
        <v>0</v>
      </c>
      <c r="M1258" s="87">
        <v>0</v>
      </c>
      <c r="N1258" s="86">
        <v>0</v>
      </c>
      <c r="O1258" s="87">
        <v>0</v>
      </c>
    </row>
    <row r="1259" spans="1:15" customFormat="1" x14ac:dyDescent="0.3">
      <c r="A1259" s="58" t="s">
        <v>290</v>
      </c>
      <c r="B1259" s="61">
        <v>21.789858557500001</v>
      </c>
      <c r="C1259" s="62">
        <v>1.4203277854514799E-2</v>
      </c>
      <c r="D1259" s="61">
        <v>0.81332049470000001</v>
      </c>
      <c r="E1259" s="62">
        <v>9.6732128607421395E-3</v>
      </c>
      <c r="F1259" s="61">
        <v>7.8009264431000096</v>
      </c>
      <c r="G1259" s="62">
        <v>1.4659599469174001E-2</v>
      </c>
      <c r="H1259" s="89">
        <v>5.5105275875000004</v>
      </c>
      <c r="I1259" s="90">
        <v>1.47960298653024E-2</v>
      </c>
      <c r="J1259" s="89">
        <v>1.8668567063999999</v>
      </c>
      <c r="K1259" s="90">
        <v>1.2794669775588701E-2</v>
      </c>
      <c r="L1259" s="89">
        <v>4.9124813869999997</v>
      </c>
      <c r="M1259" s="90">
        <v>1.8749816374141699E-2</v>
      </c>
      <c r="N1259" s="89">
        <v>0.88574593879999997</v>
      </c>
      <c r="O1259" s="90">
        <v>4.4689708947870596E-3</v>
      </c>
    </row>
    <row r="1260" spans="1:15" customFormat="1" x14ac:dyDescent="0.3">
      <c r="A1260" s="58" t="s">
        <v>63</v>
      </c>
      <c r="B1260" s="59">
        <v>5.6767104781000004</v>
      </c>
      <c r="C1260" s="60">
        <v>3.7002487192528502E-3</v>
      </c>
      <c r="D1260" s="59">
        <v>0</v>
      </c>
      <c r="E1260" s="60">
        <v>0</v>
      </c>
      <c r="F1260" s="59">
        <v>0.50761947660000095</v>
      </c>
      <c r="G1260" s="60">
        <v>9.5392492981264396E-4</v>
      </c>
      <c r="H1260" s="86">
        <v>2.8607268360999898</v>
      </c>
      <c r="I1260" s="87">
        <v>7.6811882403823497E-3</v>
      </c>
      <c r="J1260" s="86">
        <v>1.5987664789</v>
      </c>
      <c r="K1260" s="87">
        <v>1.09572893707801E-2</v>
      </c>
      <c r="L1260" s="86">
        <v>2.3083641654</v>
      </c>
      <c r="M1260" s="87">
        <v>8.8104973467045301E-3</v>
      </c>
      <c r="N1260" s="86">
        <v>0</v>
      </c>
      <c r="O1260" s="87">
        <v>0</v>
      </c>
    </row>
    <row r="1261" spans="1:15" customFormat="1" x14ac:dyDescent="0.3">
      <c r="A1261" s="58" t="s">
        <v>314</v>
      </c>
      <c r="B1261" s="61">
        <v>1277.0428710285</v>
      </c>
      <c r="C1261" s="62">
        <v>0.83241452354916901</v>
      </c>
      <c r="D1261" s="61">
        <v>70.903268816199997</v>
      </c>
      <c r="E1261" s="62">
        <v>0.84328676856287699</v>
      </c>
      <c r="F1261" s="61">
        <v>449.93255051689999</v>
      </c>
      <c r="G1261" s="62">
        <v>0.84551892994142397</v>
      </c>
      <c r="H1261" s="89">
        <v>297.03311726430002</v>
      </c>
      <c r="I1261" s="90">
        <v>0.79754811208926601</v>
      </c>
      <c r="J1261" s="89">
        <v>123.2401791078</v>
      </c>
      <c r="K1261" s="90">
        <v>0.84463761431877904</v>
      </c>
      <c r="L1261" s="89">
        <v>215.50427227169999</v>
      </c>
      <c r="M1261" s="90">
        <v>0.82253045143953296</v>
      </c>
      <c r="N1261" s="89">
        <v>170.24124291960001</v>
      </c>
      <c r="O1261" s="90">
        <v>0.85894061307330904</v>
      </c>
    </row>
    <row r="1262" spans="1:15" customFormat="1" x14ac:dyDescent="0.3">
      <c r="A1262" s="65" t="s">
        <v>1</v>
      </c>
      <c r="H1262" s="84"/>
      <c r="I1262" s="84"/>
      <c r="J1262" s="84"/>
      <c r="K1262" s="84"/>
      <c r="L1262" s="84"/>
      <c r="M1262" s="84"/>
      <c r="N1262" s="84"/>
      <c r="O1262" s="84"/>
    </row>
    <row r="1263" spans="1:15" customFormat="1" x14ac:dyDescent="0.3">
      <c r="A1263" s="65" t="s">
        <v>1</v>
      </c>
      <c r="H1263" s="84"/>
      <c r="I1263" s="84"/>
      <c r="J1263" s="84"/>
      <c r="K1263" s="84"/>
      <c r="L1263" s="84"/>
      <c r="M1263" s="84"/>
      <c r="N1263" s="84"/>
      <c r="O1263" s="84"/>
    </row>
    <row r="1264" spans="1:15" customFormat="1" x14ac:dyDescent="0.3">
      <c r="A1264" s="53" t="s">
        <v>315</v>
      </c>
      <c r="H1264" s="84"/>
      <c r="I1264" s="84"/>
      <c r="J1264" s="84"/>
      <c r="K1264" s="84"/>
      <c r="L1264" s="84"/>
      <c r="M1264" s="84"/>
      <c r="N1264" s="84"/>
      <c r="O1264" s="84"/>
    </row>
    <row r="1265" spans="1:15" customFormat="1" x14ac:dyDescent="0.3">
      <c r="A1265" s="54" t="s">
        <v>1</v>
      </c>
      <c r="H1265" s="84"/>
      <c r="I1265" s="84"/>
      <c r="J1265" s="84"/>
      <c r="K1265" s="84"/>
      <c r="L1265" s="84"/>
      <c r="M1265" s="84"/>
      <c r="N1265" s="84"/>
      <c r="O1265" s="84"/>
    </row>
    <row r="1266" spans="1:15" customFormat="1" ht="25.5" customHeight="1" x14ac:dyDescent="0.3">
      <c r="A1266" s="114" t="s">
        <v>1</v>
      </c>
      <c r="B1266" s="113" t="s">
        <v>502</v>
      </c>
      <c r="C1266" s="113" t="s">
        <v>1</v>
      </c>
      <c r="D1266" s="113" t="s">
        <v>496</v>
      </c>
      <c r="E1266" s="113" t="s">
        <v>1</v>
      </c>
      <c r="F1266" s="113" t="s">
        <v>497</v>
      </c>
      <c r="G1266" s="113" t="s">
        <v>1</v>
      </c>
      <c r="H1266" s="116" t="s">
        <v>498</v>
      </c>
      <c r="I1266" s="116" t="s">
        <v>1</v>
      </c>
      <c r="J1266" s="116" t="s">
        <v>499</v>
      </c>
      <c r="K1266" s="116" t="s">
        <v>1</v>
      </c>
      <c r="L1266" s="116" t="s">
        <v>500</v>
      </c>
      <c r="M1266" s="116" t="s">
        <v>1</v>
      </c>
      <c r="N1266" s="116" t="s">
        <v>501</v>
      </c>
      <c r="O1266" s="116" t="s">
        <v>1</v>
      </c>
    </row>
    <row r="1267" spans="1:15" customFormat="1" x14ac:dyDescent="0.3">
      <c r="A1267" s="115" t="s">
        <v>1</v>
      </c>
      <c r="B1267" s="55" t="s">
        <v>14</v>
      </c>
      <c r="C1267" s="55" t="s">
        <v>15</v>
      </c>
      <c r="D1267" s="55" t="s">
        <v>14</v>
      </c>
      <c r="E1267" s="55" t="s">
        <v>15</v>
      </c>
      <c r="F1267" s="55" t="s">
        <v>14</v>
      </c>
      <c r="G1267" s="55" t="s">
        <v>15</v>
      </c>
      <c r="H1267" s="80" t="s">
        <v>14</v>
      </c>
      <c r="I1267" s="80" t="s">
        <v>15</v>
      </c>
      <c r="J1267" s="80" t="s">
        <v>14</v>
      </c>
      <c r="K1267" s="80" t="s">
        <v>15</v>
      </c>
      <c r="L1267" s="80" t="s">
        <v>14</v>
      </c>
      <c r="M1267" s="80" t="s">
        <v>15</v>
      </c>
      <c r="N1267" s="80" t="s">
        <v>14</v>
      </c>
      <c r="O1267" s="80" t="s">
        <v>15</v>
      </c>
    </row>
    <row r="1268" spans="1:15" customFormat="1" x14ac:dyDescent="0.3">
      <c r="A1268" s="56" t="s">
        <v>16</v>
      </c>
      <c r="B1268" s="57">
        <v>1534.1429478952</v>
      </c>
      <c r="C1268" s="57">
        <v>1534.1429478952</v>
      </c>
      <c r="D1268" s="57">
        <v>84.079664782400002</v>
      </c>
      <c r="E1268" s="57">
        <v>84.079664782400002</v>
      </c>
      <c r="F1268" s="57">
        <v>532.13776130129997</v>
      </c>
      <c r="G1268" s="57">
        <v>532.13776130129997</v>
      </c>
      <c r="H1268" s="85">
        <v>372.43285108679999</v>
      </c>
      <c r="I1268" s="85">
        <v>372.43285108679999</v>
      </c>
      <c r="J1268" s="85">
        <v>145.9089401402</v>
      </c>
      <c r="K1268" s="85">
        <v>145.9089401402</v>
      </c>
      <c r="L1268" s="85">
        <v>262.00157318740003</v>
      </c>
      <c r="M1268" s="85">
        <v>262.00157318740003</v>
      </c>
      <c r="N1268" s="85">
        <v>198.19908423059999</v>
      </c>
      <c r="O1268" s="85">
        <v>198.19908423059999</v>
      </c>
    </row>
    <row r="1269" spans="1:15" customFormat="1" x14ac:dyDescent="0.3">
      <c r="A1269" s="58" t="s">
        <v>316</v>
      </c>
      <c r="B1269" s="59">
        <v>4.6700234303999997</v>
      </c>
      <c r="C1269" s="60">
        <v>3.04406016193415E-3</v>
      </c>
      <c r="D1269" s="59">
        <v>0.43749086920000002</v>
      </c>
      <c r="E1269" s="60">
        <v>5.2032898838528397E-3</v>
      </c>
      <c r="F1269" s="59">
        <v>2.0881602353000002</v>
      </c>
      <c r="G1269" s="60">
        <v>3.9240970800372699E-3</v>
      </c>
      <c r="H1269" s="86">
        <v>0</v>
      </c>
      <c r="I1269" s="87">
        <v>0</v>
      </c>
      <c r="J1269" s="86">
        <v>0</v>
      </c>
      <c r="K1269" s="87">
        <v>0</v>
      </c>
      <c r="L1269" s="86">
        <v>2.1443723259</v>
      </c>
      <c r="M1269" s="87">
        <v>8.1845780535302701E-3</v>
      </c>
      <c r="N1269" s="86">
        <v>0</v>
      </c>
      <c r="O1269" s="87">
        <v>0</v>
      </c>
    </row>
    <row r="1270" spans="1:15" customFormat="1" x14ac:dyDescent="0.3">
      <c r="A1270" s="58" t="s">
        <v>317</v>
      </c>
      <c r="B1270" s="61">
        <v>0</v>
      </c>
      <c r="C1270" s="62">
        <v>0</v>
      </c>
      <c r="D1270" s="61">
        <v>0</v>
      </c>
      <c r="E1270" s="62">
        <v>0</v>
      </c>
      <c r="F1270" s="61">
        <v>0</v>
      </c>
      <c r="G1270" s="62">
        <v>0</v>
      </c>
      <c r="H1270" s="89">
        <v>0</v>
      </c>
      <c r="I1270" s="90">
        <v>0</v>
      </c>
      <c r="J1270" s="89">
        <v>0</v>
      </c>
      <c r="K1270" s="90">
        <v>0</v>
      </c>
      <c r="L1270" s="89">
        <v>0</v>
      </c>
      <c r="M1270" s="90">
        <v>0</v>
      </c>
      <c r="N1270" s="89">
        <v>0</v>
      </c>
      <c r="O1270" s="90">
        <v>0</v>
      </c>
    </row>
    <row r="1271" spans="1:15" customFormat="1" x14ac:dyDescent="0.3">
      <c r="A1271" s="58" t="s">
        <v>237</v>
      </c>
      <c r="B1271" s="59">
        <v>15.063296962100001</v>
      </c>
      <c r="C1271" s="60">
        <v>9.8187049536462099E-3</v>
      </c>
      <c r="D1271" s="59">
        <v>0</v>
      </c>
      <c r="E1271" s="60">
        <v>0</v>
      </c>
      <c r="F1271" s="59">
        <v>4.3047042973999998</v>
      </c>
      <c r="G1271" s="60">
        <v>8.0894546684174302E-3</v>
      </c>
      <c r="H1271" s="86">
        <v>1.1416050297</v>
      </c>
      <c r="I1271" s="87">
        <v>3.06526405060314E-3</v>
      </c>
      <c r="J1271" s="86">
        <v>0.46722243460000001</v>
      </c>
      <c r="K1271" s="87">
        <v>3.20215083565859E-3</v>
      </c>
      <c r="L1271" s="86">
        <v>1.8699033247000001</v>
      </c>
      <c r="M1271" s="87">
        <v>7.1369927361563104E-3</v>
      </c>
      <c r="N1271" s="86">
        <v>7.7470843103</v>
      </c>
      <c r="O1271" s="91">
        <v>3.9087387009752499E-2</v>
      </c>
    </row>
    <row r="1272" spans="1:15" customFormat="1" x14ac:dyDescent="0.3">
      <c r="A1272" s="58" t="s">
        <v>238</v>
      </c>
      <c r="B1272" s="61">
        <v>6.5211893785000301</v>
      </c>
      <c r="C1272" s="62">
        <v>4.25070518196944E-3</v>
      </c>
      <c r="D1272" s="61">
        <v>0</v>
      </c>
      <c r="E1272" s="62">
        <v>0</v>
      </c>
      <c r="F1272" s="61">
        <v>2.4263896475000002</v>
      </c>
      <c r="G1272" s="62">
        <v>4.5597020620496099E-3</v>
      </c>
      <c r="H1272" s="89">
        <v>1.9349998532999999</v>
      </c>
      <c r="I1272" s="90">
        <v>5.1955670603531798E-3</v>
      </c>
      <c r="J1272" s="89">
        <v>1.7102134868000001</v>
      </c>
      <c r="K1272" s="90">
        <v>1.1721101429129001E-2</v>
      </c>
      <c r="L1272" s="89">
        <v>0</v>
      </c>
      <c r="M1272" s="90">
        <v>0</v>
      </c>
      <c r="N1272" s="89">
        <v>0.44958639090000002</v>
      </c>
      <c r="O1272" s="90">
        <v>2.2683575589931399E-3</v>
      </c>
    </row>
    <row r="1273" spans="1:15" customFormat="1" x14ac:dyDescent="0.3">
      <c r="A1273" s="58" t="s">
        <v>239</v>
      </c>
      <c r="B1273" s="59">
        <v>12.3228859548</v>
      </c>
      <c r="C1273" s="60">
        <v>8.0324235572093502E-3</v>
      </c>
      <c r="D1273" s="59">
        <v>2.1888486807999898</v>
      </c>
      <c r="E1273" s="60">
        <v>2.60330329154474E-2</v>
      </c>
      <c r="F1273" s="59">
        <v>2.5310586809000002</v>
      </c>
      <c r="G1273" s="60">
        <v>4.7563974312037202E-3</v>
      </c>
      <c r="H1273" s="86">
        <v>2.6304377925</v>
      </c>
      <c r="I1273" s="87">
        <v>7.0628511551118402E-3</v>
      </c>
      <c r="J1273" s="86">
        <v>1.7563715869000001</v>
      </c>
      <c r="K1273" s="87">
        <v>1.20374501056094E-2</v>
      </c>
      <c r="L1273" s="86">
        <v>2.1682111471000001</v>
      </c>
      <c r="M1273" s="87">
        <v>8.27556537436956E-3</v>
      </c>
      <c r="N1273" s="86">
        <v>2.8043296535</v>
      </c>
      <c r="O1273" s="87">
        <v>1.41490545447588E-2</v>
      </c>
    </row>
    <row r="1274" spans="1:15" customFormat="1" x14ac:dyDescent="0.3">
      <c r="A1274" s="58" t="s">
        <v>318</v>
      </c>
      <c r="B1274" s="61">
        <v>85.023407297200194</v>
      </c>
      <c r="C1274" s="62">
        <v>5.5420785536217203E-2</v>
      </c>
      <c r="D1274" s="61">
        <v>9.7491790295000005</v>
      </c>
      <c r="E1274" s="63">
        <v>0.11595168766111399</v>
      </c>
      <c r="F1274" s="61">
        <v>29.841014595000001</v>
      </c>
      <c r="G1274" s="62">
        <v>5.6077611410297601E-2</v>
      </c>
      <c r="H1274" s="89">
        <v>11.1071419174</v>
      </c>
      <c r="I1274" s="88">
        <v>2.9823206747171E-2</v>
      </c>
      <c r="J1274" s="89">
        <v>4.1093600711000002</v>
      </c>
      <c r="K1274" s="90">
        <v>2.8163867595442899E-2</v>
      </c>
      <c r="L1274" s="89">
        <v>18.501517300300002</v>
      </c>
      <c r="M1274" s="90">
        <v>7.0616054229058201E-2</v>
      </c>
      <c r="N1274" s="89">
        <v>9.7939944135999895</v>
      </c>
      <c r="O1274" s="90">
        <v>4.9414932725950003E-2</v>
      </c>
    </row>
    <row r="1275" spans="1:15" customFormat="1" x14ac:dyDescent="0.3">
      <c r="A1275" s="58" t="s">
        <v>319</v>
      </c>
      <c r="B1275" s="59">
        <v>113.1968085856</v>
      </c>
      <c r="C1275" s="60">
        <v>7.3785046394081302E-2</v>
      </c>
      <c r="D1275" s="59">
        <v>3.2341742312999999</v>
      </c>
      <c r="E1275" s="60">
        <v>3.8465593787393303E-2</v>
      </c>
      <c r="F1275" s="59">
        <v>35.171571292800103</v>
      </c>
      <c r="G1275" s="60">
        <v>6.6094860862327798E-2</v>
      </c>
      <c r="H1275" s="86">
        <v>29.3953584517999</v>
      </c>
      <c r="I1275" s="87">
        <v>7.8927941952545599E-2</v>
      </c>
      <c r="J1275" s="86">
        <v>8.1518496209999896</v>
      </c>
      <c r="K1275" s="87">
        <v>5.5869432079810197E-2</v>
      </c>
      <c r="L1275" s="86">
        <v>29.905058727699998</v>
      </c>
      <c r="M1275" s="87">
        <v>0.114140760163719</v>
      </c>
      <c r="N1275" s="86">
        <v>11.0898775209</v>
      </c>
      <c r="O1275" s="87">
        <v>5.5953222811045797E-2</v>
      </c>
    </row>
    <row r="1276" spans="1:15" customFormat="1" x14ac:dyDescent="0.3">
      <c r="A1276" s="58" t="s">
        <v>320</v>
      </c>
      <c r="B1276" s="61">
        <v>332.46121523699998</v>
      </c>
      <c r="C1276" s="62">
        <v>0.21670810773737001</v>
      </c>
      <c r="D1276" s="61">
        <v>9.0937342730000008</v>
      </c>
      <c r="E1276" s="64">
        <v>0.108156167089091</v>
      </c>
      <c r="F1276" s="61">
        <v>94.102686292599998</v>
      </c>
      <c r="G1276" s="64">
        <v>0.17683895625538701</v>
      </c>
      <c r="H1276" s="89">
        <v>88.090957603499902</v>
      </c>
      <c r="I1276" s="90">
        <v>0.236528430149062</v>
      </c>
      <c r="J1276" s="89">
        <v>41.290612121300001</v>
      </c>
      <c r="K1276" s="90">
        <v>0.28298891131430998</v>
      </c>
      <c r="L1276" s="89">
        <v>60.885392189899903</v>
      </c>
      <c r="M1276" s="90">
        <v>0.232385597724449</v>
      </c>
      <c r="N1276" s="89">
        <v>53.643008940000101</v>
      </c>
      <c r="O1276" s="90">
        <v>0.27065215335499498</v>
      </c>
    </row>
    <row r="1277" spans="1:15" customFormat="1" x14ac:dyDescent="0.3">
      <c r="A1277" s="58" t="s">
        <v>321</v>
      </c>
      <c r="B1277" s="59">
        <v>575.67185860730001</v>
      </c>
      <c r="C1277" s="60">
        <v>0.37524003835307901</v>
      </c>
      <c r="D1277" s="59">
        <v>38.9241079443999</v>
      </c>
      <c r="E1277" s="60">
        <v>0.46294318662112199</v>
      </c>
      <c r="F1277" s="59">
        <v>213.8268627887</v>
      </c>
      <c r="G1277" s="60">
        <v>0.401826140407333</v>
      </c>
      <c r="H1277" s="86">
        <v>135.85326611319999</v>
      </c>
      <c r="I1277" s="87">
        <v>0.36477251057946503</v>
      </c>
      <c r="J1277" s="86">
        <v>56.704490862699998</v>
      </c>
      <c r="K1277" s="87">
        <v>0.38862931091278002</v>
      </c>
      <c r="L1277" s="86">
        <v>69.1242528346</v>
      </c>
      <c r="M1277" s="88">
        <v>0.26383144190190799</v>
      </c>
      <c r="N1277" s="86">
        <v>80.986201193099802</v>
      </c>
      <c r="O1277" s="87">
        <v>0.40861037026222802</v>
      </c>
    </row>
    <row r="1278" spans="1:15" customFormat="1" x14ac:dyDescent="0.3">
      <c r="A1278" s="58" t="s">
        <v>322</v>
      </c>
      <c r="B1278" s="61">
        <v>210.272552652</v>
      </c>
      <c r="C1278" s="62">
        <v>0.13706190348199801</v>
      </c>
      <c r="D1278" s="61">
        <v>12.068620047</v>
      </c>
      <c r="E1278" s="62">
        <v>0.14353791821403999</v>
      </c>
      <c r="F1278" s="61">
        <v>85.697033249599997</v>
      </c>
      <c r="G1278" s="62">
        <v>0.161042946924185</v>
      </c>
      <c r="H1278" s="89">
        <v>51.676931312699999</v>
      </c>
      <c r="I1278" s="90">
        <v>0.13875502969703399</v>
      </c>
      <c r="J1278" s="89">
        <v>11.3855847384</v>
      </c>
      <c r="K1278" s="88">
        <v>7.8032125567219501E-2</v>
      </c>
      <c r="L1278" s="89">
        <v>38.277771669899998</v>
      </c>
      <c r="M1278" s="90">
        <v>0.14609748790523999</v>
      </c>
      <c r="N1278" s="89">
        <v>17.735588522800001</v>
      </c>
      <c r="O1278" s="90">
        <v>8.9483705697474603E-2</v>
      </c>
    </row>
    <row r="1279" spans="1:15" customFormat="1" x14ac:dyDescent="0.3">
      <c r="A1279" s="58" t="s">
        <v>323</v>
      </c>
      <c r="B1279" s="59">
        <v>178.93970979029999</v>
      </c>
      <c r="C1279" s="60">
        <v>0.116638224642495</v>
      </c>
      <c r="D1279" s="59">
        <v>8.3835097072</v>
      </c>
      <c r="E1279" s="60">
        <v>9.9709123827939894E-2</v>
      </c>
      <c r="F1279" s="59">
        <v>62.148280221500102</v>
      </c>
      <c r="G1279" s="60">
        <v>0.11678983289876201</v>
      </c>
      <c r="H1279" s="86">
        <v>50.6021530127001</v>
      </c>
      <c r="I1279" s="87">
        <v>0.13586919860865501</v>
      </c>
      <c r="J1279" s="86">
        <v>20.333235217399999</v>
      </c>
      <c r="K1279" s="87">
        <v>0.13935565016004001</v>
      </c>
      <c r="L1279" s="86">
        <v>39.125093667300099</v>
      </c>
      <c r="M1279" s="87">
        <v>0.14933152191157001</v>
      </c>
      <c r="N1279" s="86">
        <v>13.9494132855</v>
      </c>
      <c r="O1279" s="87">
        <v>7.0380816034801605E-2</v>
      </c>
    </row>
    <row r="1280" spans="1:15" customFormat="1" x14ac:dyDescent="0.3">
      <c r="A1280" s="58" t="s">
        <v>312</v>
      </c>
      <c r="B1280" s="79">
        <v>7.70314986447677</v>
      </c>
      <c r="C1280" s="79">
        <v>7.70314986447677</v>
      </c>
      <c r="D1280" s="79">
        <v>7.6642552974900902</v>
      </c>
      <c r="E1280" s="79">
        <v>7.6642552974900902</v>
      </c>
      <c r="F1280" s="79">
        <v>7.7956074958249104</v>
      </c>
      <c r="G1280" s="79">
        <v>7.7956074958249104</v>
      </c>
      <c r="H1280" s="103">
        <v>7.8540186683928503</v>
      </c>
      <c r="I1280" s="103">
        <v>7.8540186683928503</v>
      </c>
      <c r="J1280" s="103">
        <v>7.7515558350450098</v>
      </c>
      <c r="K1280" s="103">
        <v>7.7515558350450098</v>
      </c>
      <c r="L1280" s="103">
        <v>7.6308444086466602</v>
      </c>
      <c r="M1280" s="103">
        <v>7.6308444086466602</v>
      </c>
      <c r="N1280" s="103">
        <v>7.3969796125796297</v>
      </c>
      <c r="O1280" s="99">
        <v>7.3969796125796297</v>
      </c>
    </row>
    <row r="1281" spans="1:15" customFormat="1" x14ac:dyDescent="0.3">
      <c r="A1281" s="65" t="s">
        <v>1</v>
      </c>
      <c r="H1281" s="84"/>
      <c r="I1281" s="84"/>
      <c r="J1281" s="84"/>
      <c r="K1281" s="84"/>
      <c r="L1281" s="84"/>
      <c r="M1281" s="84"/>
      <c r="N1281" s="84"/>
      <c r="O1281" s="84"/>
    </row>
    <row r="1282" spans="1:15" customFormat="1" x14ac:dyDescent="0.3">
      <c r="A1282" s="65" t="s">
        <v>1</v>
      </c>
      <c r="H1282" s="84"/>
      <c r="I1282" s="84"/>
      <c r="J1282" s="84"/>
      <c r="K1282" s="84"/>
      <c r="L1282" s="84"/>
      <c r="M1282" s="84"/>
      <c r="N1282" s="84"/>
      <c r="O1282" s="84"/>
    </row>
    <row r="1283" spans="1:15" customFormat="1" x14ac:dyDescent="0.3">
      <c r="A1283" s="53" t="s">
        <v>324</v>
      </c>
      <c r="H1283" s="84"/>
      <c r="I1283" s="84"/>
      <c r="J1283" s="84"/>
      <c r="K1283" s="84"/>
      <c r="L1283" s="84"/>
      <c r="M1283" s="84"/>
      <c r="N1283" s="84"/>
      <c r="O1283" s="84"/>
    </row>
    <row r="1284" spans="1:15" customFormat="1" x14ac:dyDescent="0.3">
      <c r="A1284" s="54" t="s">
        <v>1</v>
      </c>
      <c r="H1284" s="84"/>
      <c r="I1284" s="84"/>
      <c r="J1284" s="84"/>
      <c r="K1284" s="84"/>
      <c r="L1284" s="84"/>
      <c r="M1284" s="84"/>
      <c r="N1284" s="84"/>
      <c r="O1284" s="84"/>
    </row>
    <row r="1285" spans="1:15" customFormat="1" ht="25.5" customHeight="1" x14ac:dyDescent="0.3">
      <c r="A1285" s="114" t="s">
        <v>1</v>
      </c>
      <c r="B1285" s="113" t="s">
        <v>502</v>
      </c>
      <c r="C1285" s="113" t="s">
        <v>1</v>
      </c>
      <c r="D1285" s="113" t="s">
        <v>496</v>
      </c>
      <c r="E1285" s="113" t="s">
        <v>1</v>
      </c>
      <c r="F1285" s="113" t="s">
        <v>497</v>
      </c>
      <c r="G1285" s="113" t="s">
        <v>1</v>
      </c>
      <c r="H1285" s="116" t="s">
        <v>498</v>
      </c>
      <c r="I1285" s="116" t="s">
        <v>1</v>
      </c>
      <c r="J1285" s="116" t="s">
        <v>499</v>
      </c>
      <c r="K1285" s="116" t="s">
        <v>1</v>
      </c>
      <c r="L1285" s="116" t="s">
        <v>500</v>
      </c>
      <c r="M1285" s="116" t="s">
        <v>1</v>
      </c>
      <c r="N1285" s="116" t="s">
        <v>501</v>
      </c>
      <c r="O1285" s="116" t="s">
        <v>1</v>
      </c>
    </row>
    <row r="1286" spans="1:15" customFormat="1" x14ac:dyDescent="0.3">
      <c r="A1286" s="115" t="s">
        <v>1</v>
      </c>
      <c r="B1286" s="55" t="s">
        <v>14</v>
      </c>
      <c r="C1286" s="55" t="s">
        <v>15</v>
      </c>
      <c r="D1286" s="55" t="s">
        <v>14</v>
      </c>
      <c r="E1286" s="55" t="s">
        <v>15</v>
      </c>
      <c r="F1286" s="55" t="s">
        <v>14</v>
      </c>
      <c r="G1286" s="55" t="s">
        <v>15</v>
      </c>
      <c r="H1286" s="80" t="s">
        <v>14</v>
      </c>
      <c r="I1286" s="80" t="s">
        <v>15</v>
      </c>
      <c r="J1286" s="80" t="s">
        <v>14</v>
      </c>
      <c r="K1286" s="80" t="s">
        <v>15</v>
      </c>
      <c r="L1286" s="80" t="s">
        <v>14</v>
      </c>
      <c r="M1286" s="80" t="s">
        <v>15</v>
      </c>
      <c r="N1286" s="80" t="s">
        <v>14</v>
      </c>
      <c r="O1286" s="80" t="s">
        <v>15</v>
      </c>
    </row>
    <row r="1287" spans="1:15" customFormat="1" x14ac:dyDescent="0.3">
      <c r="A1287" s="56" t="s">
        <v>16</v>
      </c>
      <c r="B1287" s="57">
        <v>1534.1429478952</v>
      </c>
      <c r="C1287" s="57">
        <v>1534.1429478952</v>
      </c>
      <c r="D1287" s="57">
        <v>84.079664782400002</v>
      </c>
      <c r="E1287" s="57">
        <v>84.079664782400002</v>
      </c>
      <c r="F1287" s="57">
        <v>532.13776130129997</v>
      </c>
      <c r="G1287" s="57">
        <v>532.13776130129997</v>
      </c>
      <c r="H1287" s="85">
        <v>372.43285108679999</v>
      </c>
      <c r="I1287" s="85">
        <v>372.43285108679999</v>
      </c>
      <c r="J1287" s="85">
        <v>145.9089401402</v>
      </c>
      <c r="K1287" s="85">
        <v>145.9089401402</v>
      </c>
      <c r="L1287" s="85">
        <v>262.00157318740003</v>
      </c>
      <c r="M1287" s="85">
        <v>262.00157318740003</v>
      </c>
      <c r="N1287" s="85">
        <v>198.19908423059999</v>
      </c>
      <c r="O1287" s="85">
        <v>198.19908423059999</v>
      </c>
    </row>
    <row r="1288" spans="1:15" customFormat="1" x14ac:dyDescent="0.3">
      <c r="A1288" s="58" t="s">
        <v>325</v>
      </c>
      <c r="B1288" s="59">
        <v>18.737011536000001</v>
      </c>
      <c r="C1288" s="60">
        <v>1.2213341371941E-2</v>
      </c>
      <c r="D1288" s="59">
        <v>0.3819354136</v>
      </c>
      <c r="E1288" s="60">
        <v>4.5425420592298598E-3</v>
      </c>
      <c r="F1288" s="59">
        <v>8.9815132499000008</v>
      </c>
      <c r="G1288" s="60">
        <v>1.68781731030259E-2</v>
      </c>
      <c r="H1288" s="86">
        <v>5.3503303238999997</v>
      </c>
      <c r="I1288" s="87">
        <v>1.43658925583153E-2</v>
      </c>
      <c r="J1288" s="86">
        <v>3.4840815471000002</v>
      </c>
      <c r="K1288" s="87">
        <v>2.3878465183505799E-2</v>
      </c>
      <c r="L1288" s="86">
        <v>1.7775972087</v>
      </c>
      <c r="M1288" s="87">
        <v>6.7846814317734996E-3</v>
      </c>
      <c r="N1288" s="86">
        <v>0.98514781429999898</v>
      </c>
      <c r="O1288" s="87">
        <v>4.9704962973179199E-3</v>
      </c>
    </row>
    <row r="1289" spans="1:15" customFormat="1" x14ac:dyDescent="0.3">
      <c r="A1289" s="58" t="s">
        <v>326</v>
      </c>
      <c r="B1289" s="61">
        <v>133.01674340869999</v>
      </c>
      <c r="C1289" s="62">
        <v>8.6704269371504897E-2</v>
      </c>
      <c r="D1289" s="61">
        <v>12.765133614</v>
      </c>
      <c r="E1289" s="63">
        <v>0.15182188995444301</v>
      </c>
      <c r="F1289" s="61">
        <v>43.443656230399903</v>
      </c>
      <c r="G1289" s="62">
        <v>8.1639867323382603E-2</v>
      </c>
      <c r="H1289" s="89">
        <v>28.997629060600001</v>
      </c>
      <c r="I1289" s="90">
        <v>7.7860019533673594E-2</v>
      </c>
      <c r="J1289" s="89">
        <v>9.7541225110000305</v>
      </c>
      <c r="K1289" s="90">
        <v>6.6850752953366205E-2</v>
      </c>
      <c r="L1289" s="89">
        <v>14.020235593400001</v>
      </c>
      <c r="M1289" s="90">
        <v>5.3512028278440302E-2</v>
      </c>
      <c r="N1289" s="89">
        <v>28.1282360097</v>
      </c>
      <c r="O1289" s="91">
        <v>0.14191910179046799</v>
      </c>
    </row>
    <row r="1290" spans="1:15" customFormat="1" x14ac:dyDescent="0.3">
      <c r="A1290" s="58" t="s">
        <v>327</v>
      </c>
      <c r="B1290" s="59">
        <v>596.72067170879996</v>
      </c>
      <c r="C1290" s="60">
        <v>0.38896028074012501</v>
      </c>
      <c r="D1290" s="59">
        <v>17.033536956999999</v>
      </c>
      <c r="E1290" s="64">
        <v>0.20258806931596601</v>
      </c>
      <c r="F1290" s="59">
        <v>205.497048731501</v>
      </c>
      <c r="G1290" s="60">
        <v>0.38617264865581702</v>
      </c>
      <c r="H1290" s="86">
        <v>133.6541715617</v>
      </c>
      <c r="I1290" s="87">
        <v>0.35886783663600702</v>
      </c>
      <c r="J1290" s="86">
        <v>67.7673185676</v>
      </c>
      <c r="K1290" s="87">
        <v>0.46444939222013498</v>
      </c>
      <c r="L1290" s="86">
        <v>108.6821530348</v>
      </c>
      <c r="M1290" s="87">
        <v>0.41481488722613002</v>
      </c>
      <c r="N1290" s="86">
        <v>92.246981204399702</v>
      </c>
      <c r="O1290" s="87">
        <v>0.46542586996553797</v>
      </c>
    </row>
    <row r="1291" spans="1:15" customFormat="1" x14ac:dyDescent="0.3">
      <c r="A1291" s="58" t="s">
        <v>328</v>
      </c>
      <c r="B1291" s="61">
        <v>466.7051200473</v>
      </c>
      <c r="C1291" s="62">
        <v>0.30421227740713902</v>
      </c>
      <c r="D1291" s="61">
        <v>25.787037250000001</v>
      </c>
      <c r="E1291" s="62">
        <v>0.30669766960581302</v>
      </c>
      <c r="F1291" s="61">
        <v>149.46496096339999</v>
      </c>
      <c r="G1291" s="62">
        <v>0.28087644184072802</v>
      </c>
      <c r="H1291" s="89">
        <v>143.77113182799999</v>
      </c>
      <c r="I1291" s="91">
        <v>0.38603235833912097</v>
      </c>
      <c r="J1291" s="89">
        <v>36.658414829199998</v>
      </c>
      <c r="K1291" s="90">
        <v>0.251241731959508</v>
      </c>
      <c r="L1291" s="89">
        <v>85.218972304000104</v>
      </c>
      <c r="M1291" s="90">
        <v>0.32526130002679798</v>
      </c>
      <c r="N1291" s="89">
        <v>44.363896613900003</v>
      </c>
      <c r="O1291" s="88">
        <v>0.223835023184485</v>
      </c>
    </row>
    <row r="1292" spans="1:15" customFormat="1" x14ac:dyDescent="0.3">
      <c r="A1292" s="58" t="s">
        <v>329</v>
      </c>
      <c r="B1292" s="59">
        <v>318.96340119439998</v>
      </c>
      <c r="C1292" s="60">
        <v>0.20790983110929001</v>
      </c>
      <c r="D1292" s="59">
        <v>28.112021547800001</v>
      </c>
      <c r="E1292" s="63">
        <v>0.33434982906454902</v>
      </c>
      <c r="F1292" s="59">
        <v>124.7505821261</v>
      </c>
      <c r="G1292" s="60">
        <v>0.234432869077046</v>
      </c>
      <c r="H1292" s="86">
        <v>60.659588312599901</v>
      </c>
      <c r="I1292" s="87">
        <v>0.16287389293288401</v>
      </c>
      <c r="J1292" s="86">
        <v>28.245002685300001</v>
      </c>
      <c r="K1292" s="87">
        <v>0.19357965768348501</v>
      </c>
      <c r="L1292" s="86">
        <v>52.302615046500101</v>
      </c>
      <c r="M1292" s="87">
        <v>0.19962710303685799</v>
      </c>
      <c r="N1292" s="86">
        <v>32.4748225883</v>
      </c>
      <c r="O1292" s="87">
        <v>0.16384950876219101</v>
      </c>
    </row>
    <row r="1293" spans="1:15" customFormat="1" x14ac:dyDescent="0.3">
      <c r="A1293" s="58" t="s">
        <v>330</v>
      </c>
      <c r="B1293" s="61">
        <v>151.75375494470001</v>
      </c>
      <c r="C1293" s="62">
        <v>9.8917610743445905E-2</v>
      </c>
      <c r="D1293" s="61">
        <v>13.147069027600001</v>
      </c>
      <c r="E1293" s="62">
        <v>0.156364432013673</v>
      </c>
      <c r="F1293" s="61">
        <v>52.425169480299999</v>
      </c>
      <c r="G1293" s="62">
        <v>9.8518040426408507E-2</v>
      </c>
      <c r="H1293" s="89">
        <v>34.347959384499902</v>
      </c>
      <c r="I1293" s="90">
        <v>9.2225912091988896E-2</v>
      </c>
      <c r="J1293" s="89">
        <v>13.238204058099999</v>
      </c>
      <c r="K1293" s="90">
        <v>9.0729218136872E-2</v>
      </c>
      <c r="L1293" s="89">
        <v>15.7978328021</v>
      </c>
      <c r="M1293" s="90">
        <v>6.0296709710213801E-2</v>
      </c>
      <c r="N1293" s="89">
        <v>29.113383824</v>
      </c>
      <c r="O1293" s="90">
        <v>0.14688959808778601</v>
      </c>
    </row>
    <row r="1294" spans="1:15" customFormat="1" x14ac:dyDescent="0.3">
      <c r="A1294" s="58" t="s">
        <v>331</v>
      </c>
      <c r="B1294" s="59">
        <v>785.66852124169702</v>
      </c>
      <c r="C1294" s="60">
        <v>0.51212210851642903</v>
      </c>
      <c r="D1294" s="59">
        <v>53.899058797800002</v>
      </c>
      <c r="E1294" s="63">
        <v>0.64104749867036204</v>
      </c>
      <c r="F1294" s="59">
        <v>274.21554308950101</v>
      </c>
      <c r="G1294" s="60">
        <v>0.51530931091777399</v>
      </c>
      <c r="H1294" s="86">
        <v>204.43072014059999</v>
      </c>
      <c r="I1294" s="87">
        <v>0.54890625127200399</v>
      </c>
      <c r="J1294" s="86">
        <v>64.903417514500006</v>
      </c>
      <c r="K1294" s="87">
        <v>0.444821389642993</v>
      </c>
      <c r="L1294" s="86">
        <v>137.5215873505</v>
      </c>
      <c r="M1294" s="87">
        <v>0.52488840306365603</v>
      </c>
      <c r="N1294" s="86">
        <v>76.838719202200195</v>
      </c>
      <c r="O1294" s="88">
        <v>0.38768453194667601</v>
      </c>
    </row>
    <row r="1295" spans="1:15" customFormat="1" x14ac:dyDescent="0.3">
      <c r="A1295" s="65" t="s">
        <v>1</v>
      </c>
      <c r="H1295" s="84"/>
      <c r="I1295" s="84"/>
      <c r="J1295" s="84"/>
      <c r="K1295" s="84"/>
      <c r="L1295" s="84"/>
      <c r="M1295" s="84"/>
      <c r="N1295" s="84"/>
      <c r="O1295" s="84"/>
    </row>
    <row r="1296" spans="1:15" customFormat="1" x14ac:dyDescent="0.3">
      <c r="A1296" s="65" t="s">
        <v>1</v>
      </c>
      <c r="H1296" s="84"/>
      <c r="I1296" s="84"/>
      <c r="J1296" s="84"/>
      <c r="K1296" s="84"/>
      <c r="L1296" s="84"/>
      <c r="M1296" s="84"/>
      <c r="N1296" s="84"/>
      <c r="O1296" s="84"/>
    </row>
    <row r="1297" spans="1:15" customFormat="1" x14ac:dyDescent="0.3">
      <c r="A1297" s="53" t="s">
        <v>462</v>
      </c>
      <c r="H1297" s="84"/>
      <c r="I1297" s="84"/>
      <c r="J1297" s="84"/>
      <c r="K1297" s="84"/>
      <c r="L1297" s="84"/>
      <c r="M1297" s="84"/>
      <c r="N1297" s="84"/>
      <c r="O1297" s="84"/>
    </row>
    <row r="1298" spans="1:15" customFormat="1" x14ac:dyDescent="0.3">
      <c r="A1298" s="54" t="s">
        <v>1</v>
      </c>
      <c r="H1298" s="84"/>
      <c r="I1298" s="84"/>
      <c r="J1298" s="84"/>
      <c r="K1298" s="84"/>
      <c r="L1298" s="84"/>
      <c r="M1298" s="84"/>
      <c r="N1298" s="84"/>
      <c r="O1298" s="84"/>
    </row>
    <row r="1299" spans="1:15" customFormat="1" ht="25.5" customHeight="1" x14ac:dyDescent="0.3">
      <c r="A1299" s="114" t="s">
        <v>1</v>
      </c>
      <c r="B1299" s="113" t="s">
        <v>502</v>
      </c>
      <c r="C1299" s="113" t="s">
        <v>1</v>
      </c>
      <c r="D1299" s="113" t="s">
        <v>496</v>
      </c>
      <c r="E1299" s="113" t="s">
        <v>1</v>
      </c>
      <c r="F1299" s="113" t="s">
        <v>497</v>
      </c>
      <c r="G1299" s="113" t="s">
        <v>1</v>
      </c>
      <c r="H1299" s="116" t="s">
        <v>498</v>
      </c>
      <c r="I1299" s="116" t="s">
        <v>1</v>
      </c>
      <c r="J1299" s="116" t="s">
        <v>499</v>
      </c>
      <c r="K1299" s="116" t="s">
        <v>1</v>
      </c>
      <c r="L1299" s="116" t="s">
        <v>500</v>
      </c>
      <c r="M1299" s="116" t="s">
        <v>1</v>
      </c>
      <c r="N1299" s="116" t="s">
        <v>501</v>
      </c>
      <c r="O1299" s="116" t="s">
        <v>1</v>
      </c>
    </row>
    <row r="1300" spans="1:15" customFormat="1" x14ac:dyDescent="0.3">
      <c r="A1300" s="115" t="s">
        <v>1</v>
      </c>
      <c r="B1300" s="55" t="s">
        <v>14</v>
      </c>
      <c r="C1300" s="55" t="s">
        <v>15</v>
      </c>
      <c r="D1300" s="55" t="s">
        <v>14</v>
      </c>
      <c r="E1300" s="55" t="s">
        <v>15</v>
      </c>
      <c r="F1300" s="55" t="s">
        <v>14</v>
      </c>
      <c r="G1300" s="55" t="s">
        <v>15</v>
      </c>
      <c r="H1300" s="80" t="s">
        <v>14</v>
      </c>
      <c r="I1300" s="80" t="s">
        <v>15</v>
      </c>
      <c r="J1300" s="80" t="s">
        <v>14</v>
      </c>
      <c r="K1300" s="80" t="s">
        <v>15</v>
      </c>
      <c r="L1300" s="80" t="s">
        <v>14</v>
      </c>
      <c r="M1300" s="80" t="s">
        <v>15</v>
      </c>
      <c r="N1300" s="80" t="s">
        <v>14</v>
      </c>
      <c r="O1300" s="80" t="s">
        <v>15</v>
      </c>
    </row>
    <row r="1301" spans="1:15" customFormat="1" x14ac:dyDescent="0.3">
      <c r="A1301" s="56" t="s">
        <v>16</v>
      </c>
      <c r="B1301" s="57">
        <v>1534.1429478952</v>
      </c>
      <c r="C1301" s="57">
        <v>1534.1429478952</v>
      </c>
      <c r="D1301" s="57">
        <v>84.079664782400002</v>
      </c>
      <c r="E1301" s="57">
        <v>84.079664782400002</v>
      </c>
      <c r="F1301" s="57">
        <v>532.13776130129997</v>
      </c>
      <c r="G1301" s="57">
        <v>532.13776130129997</v>
      </c>
      <c r="H1301" s="85">
        <v>372.43285108679999</v>
      </c>
      <c r="I1301" s="85">
        <v>372.43285108679999</v>
      </c>
      <c r="J1301" s="85">
        <v>145.9089401402</v>
      </c>
      <c r="K1301" s="85">
        <v>145.9089401402</v>
      </c>
      <c r="L1301" s="85">
        <v>262.00157318740003</v>
      </c>
      <c r="M1301" s="85">
        <v>262.00157318740003</v>
      </c>
      <c r="N1301" s="85">
        <v>198.19908423059999</v>
      </c>
      <c r="O1301" s="85">
        <v>198.19908423059999</v>
      </c>
    </row>
    <row r="1302" spans="1:15" customFormat="1" x14ac:dyDescent="0.3">
      <c r="A1302" s="58" t="s">
        <v>332</v>
      </c>
      <c r="B1302" s="59">
        <v>1.3784682613999999</v>
      </c>
      <c r="C1302" s="60">
        <v>8.98526609460493E-4</v>
      </c>
      <c r="D1302" s="59">
        <v>0</v>
      </c>
      <c r="E1302" s="60">
        <v>0</v>
      </c>
      <c r="F1302" s="59">
        <v>0</v>
      </c>
      <c r="G1302" s="60">
        <v>0</v>
      </c>
      <c r="H1302" s="86">
        <v>0</v>
      </c>
      <c r="I1302" s="87">
        <v>0</v>
      </c>
      <c r="J1302" s="86">
        <v>0</v>
      </c>
      <c r="K1302" s="87">
        <v>0</v>
      </c>
      <c r="L1302" s="86">
        <v>1.3784682613999999</v>
      </c>
      <c r="M1302" s="87">
        <v>5.2612976503543102E-3</v>
      </c>
      <c r="N1302" s="86">
        <v>0</v>
      </c>
      <c r="O1302" s="87">
        <v>0</v>
      </c>
    </row>
    <row r="1303" spans="1:15" customFormat="1" x14ac:dyDescent="0.3">
      <c r="A1303" s="58" t="s">
        <v>333</v>
      </c>
      <c r="B1303" s="61">
        <v>7.3812468024000299</v>
      </c>
      <c r="C1303" s="62">
        <v>4.8113161896203103E-3</v>
      </c>
      <c r="D1303" s="61">
        <v>0.50761947659999995</v>
      </c>
      <c r="E1303" s="62">
        <v>6.0373632306186097E-3</v>
      </c>
      <c r="F1303" s="61">
        <v>1.6453734894000001</v>
      </c>
      <c r="G1303" s="62">
        <v>3.0920066363574199E-3</v>
      </c>
      <c r="H1303" s="89">
        <v>2.9955102197000101</v>
      </c>
      <c r="I1303" s="90">
        <v>8.0430880652949208E-3</v>
      </c>
      <c r="J1303" s="89">
        <v>0</v>
      </c>
      <c r="K1303" s="90">
        <v>0</v>
      </c>
      <c r="L1303" s="89">
        <v>0</v>
      </c>
      <c r="M1303" s="90">
        <v>0</v>
      </c>
      <c r="N1303" s="89">
        <v>2.2327436167000001</v>
      </c>
      <c r="O1303" s="90">
        <v>1.1265156069552E-2</v>
      </c>
    </row>
    <row r="1304" spans="1:15" customFormat="1" x14ac:dyDescent="0.3">
      <c r="A1304" s="58" t="s">
        <v>334</v>
      </c>
      <c r="B1304" s="59">
        <v>96.641471510499699</v>
      </c>
      <c r="C1304" s="60">
        <v>6.2993785320389697E-2</v>
      </c>
      <c r="D1304" s="59">
        <v>5.7150858967999998</v>
      </c>
      <c r="E1304" s="60">
        <v>6.7972272624906002E-2</v>
      </c>
      <c r="F1304" s="59">
        <v>25.055363164899902</v>
      </c>
      <c r="G1304" s="60">
        <v>4.7084354817499001E-2</v>
      </c>
      <c r="H1304" s="86">
        <v>20.7082289451</v>
      </c>
      <c r="I1304" s="87">
        <v>5.5602584156234099E-2</v>
      </c>
      <c r="J1304" s="86">
        <v>11.5140721854</v>
      </c>
      <c r="K1304" s="87">
        <v>7.8912725802383593E-2</v>
      </c>
      <c r="L1304" s="86">
        <v>15.2859166168</v>
      </c>
      <c r="M1304" s="87">
        <v>5.8342842872422598E-2</v>
      </c>
      <c r="N1304" s="86">
        <v>18.2071092252</v>
      </c>
      <c r="O1304" s="87">
        <v>9.1862731333392303E-2</v>
      </c>
    </row>
    <row r="1305" spans="1:15" customFormat="1" x14ac:dyDescent="0.3">
      <c r="A1305" s="58" t="s">
        <v>335</v>
      </c>
      <c r="B1305" s="61">
        <v>867.91150941550097</v>
      </c>
      <c r="C1305" s="62">
        <v>0.56573053417626396</v>
      </c>
      <c r="D1305" s="61">
        <v>45.759383587899997</v>
      </c>
      <c r="E1305" s="62">
        <v>0.54423841610603796</v>
      </c>
      <c r="F1305" s="61">
        <v>287.09907424160002</v>
      </c>
      <c r="G1305" s="62">
        <v>0.53952020533089495</v>
      </c>
      <c r="H1305" s="89">
        <v>221.69904158380001</v>
      </c>
      <c r="I1305" s="90">
        <v>0.59527251942694603</v>
      </c>
      <c r="J1305" s="89">
        <v>85.103201984200098</v>
      </c>
      <c r="K1305" s="90">
        <v>0.58326242314162902</v>
      </c>
      <c r="L1305" s="89">
        <v>152.40630255880001</v>
      </c>
      <c r="M1305" s="90">
        <v>0.58169995204490399</v>
      </c>
      <c r="N1305" s="89">
        <v>114.87066870460001</v>
      </c>
      <c r="O1305" s="90">
        <v>0.57957214661471701</v>
      </c>
    </row>
    <row r="1306" spans="1:15" customFormat="1" x14ac:dyDescent="0.3">
      <c r="A1306" s="58" t="s">
        <v>336</v>
      </c>
      <c r="B1306" s="59">
        <v>490.24053320339999</v>
      </c>
      <c r="C1306" s="60">
        <v>0.31955335966312398</v>
      </c>
      <c r="D1306" s="59">
        <v>29.184458010699899</v>
      </c>
      <c r="E1306" s="60">
        <v>0.34710483309168799</v>
      </c>
      <c r="F1306" s="59">
        <v>203.90074406359901</v>
      </c>
      <c r="G1306" s="63">
        <v>0.38317285276838298</v>
      </c>
      <c r="H1306" s="86">
        <v>105.17308705489999</v>
      </c>
      <c r="I1306" s="87">
        <v>0.28239476390977197</v>
      </c>
      <c r="J1306" s="86">
        <v>44.068201907899997</v>
      </c>
      <c r="K1306" s="87">
        <v>0.302025371889865</v>
      </c>
      <c r="L1306" s="86">
        <v>77.903538063900001</v>
      </c>
      <c r="M1306" s="87">
        <v>0.29733996294815601</v>
      </c>
      <c r="N1306" s="86">
        <v>48.389718625</v>
      </c>
      <c r="O1306" s="87">
        <v>0.24414703434603</v>
      </c>
    </row>
    <row r="1307" spans="1:15" customFormat="1" x14ac:dyDescent="0.3">
      <c r="A1307" s="58" t="s">
        <v>337</v>
      </c>
      <c r="B1307" s="61">
        <v>70.5897187019999</v>
      </c>
      <c r="C1307" s="62">
        <v>4.6012478041141502E-2</v>
      </c>
      <c r="D1307" s="61">
        <v>2.9131178104000002</v>
      </c>
      <c r="E1307" s="62">
        <v>3.4647114946749803E-2</v>
      </c>
      <c r="F1307" s="61">
        <v>14.4372063418</v>
      </c>
      <c r="G1307" s="62">
        <v>2.7130580446865799E-2</v>
      </c>
      <c r="H1307" s="89">
        <v>21.8569832833</v>
      </c>
      <c r="I1307" s="90">
        <v>5.8687044441753503E-2</v>
      </c>
      <c r="J1307" s="89">
        <v>5.2234640626999997</v>
      </c>
      <c r="K1307" s="90">
        <v>3.5799479166121799E-2</v>
      </c>
      <c r="L1307" s="89">
        <v>15.027347686500001</v>
      </c>
      <c r="M1307" s="90">
        <v>5.7355944484163403E-2</v>
      </c>
      <c r="N1307" s="89">
        <v>14.4988440591</v>
      </c>
      <c r="O1307" s="90">
        <v>7.3152931636308399E-2</v>
      </c>
    </row>
    <row r="1308" spans="1:15" customFormat="1" x14ac:dyDescent="0.3">
      <c r="A1308" s="58" t="s">
        <v>310</v>
      </c>
      <c r="B1308" s="59">
        <v>8.7597150637999892</v>
      </c>
      <c r="C1308" s="60">
        <v>5.7098427990808004E-3</v>
      </c>
      <c r="D1308" s="59">
        <v>0.50761947659999995</v>
      </c>
      <c r="E1308" s="60">
        <v>6.0373632306186097E-3</v>
      </c>
      <c r="F1308" s="59">
        <v>1.6453734894000001</v>
      </c>
      <c r="G1308" s="60">
        <v>3.0920066363574199E-3</v>
      </c>
      <c r="H1308" s="86">
        <v>2.9955102197000101</v>
      </c>
      <c r="I1308" s="87">
        <v>8.0430880652949208E-3</v>
      </c>
      <c r="J1308" s="86">
        <v>0</v>
      </c>
      <c r="K1308" s="87">
        <v>0</v>
      </c>
      <c r="L1308" s="86">
        <v>1.3784682613999999</v>
      </c>
      <c r="M1308" s="87">
        <v>5.2612976503543102E-3</v>
      </c>
      <c r="N1308" s="86">
        <v>2.2327436167000001</v>
      </c>
      <c r="O1308" s="87">
        <v>1.1265156069552E-2</v>
      </c>
    </row>
    <row r="1309" spans="1:15" customFormat="1" x14ac:dyDescent="0.3">
      <c r="A1309" s="58" t="s">
        <v>311</v>
      </c>
      <c r="B1309" s="61">
        <v>1358.1520426188999</v>
      </c>
      <c r="C1309" s="62">
        <v>0.88528389383938799</v>
      </c>
      <c r="D1309" s="61">
        <v>74.943841598600002</v>
      </c>
      <c r="E1309" s="62">
        <v>0.89134324919772601</v>
      </c>
      <c r="F1309" s="61">
        <v>490.99981830519999</v>
      </c>
      <c r="G1309" s="63">
        <v>0.92269305809927804</v>
      </c>
      <c r="H1309" s="89">
        <v>326.872128638699</v>
      </c>
      <c r="I1309" s="90">
        <v>0.87766728333671795</v>
      </c>
      <c r="J1309" s="89">
        <v>129.17140389209999</v>
      </c>
      <c r="K1309" s="90">
        <v>0.88528779503149402</v>
      </c>
      <c r="L1309" s="89">
        <v>230.30984062269999</v>
      </c>
      <c r="M1309" s="90">
        <v>0.87903991499306</v>
      </c>
      <c r="N1309" s="89">
        <v>163.26038732960001</v>
      </c>
      <c r="O1309" s="88">
        <v>0.82371918096074703</v>
      </c>
    </row>
    <row r="1310" spans="1:15" customFormat="1" x14ac:dyDescent="0.3">
      <c r="A1310" s="65" t="s">
        <v>1</v>
      </c>
      <c r="H1310" s="84"/>
      <c r="I1310" s="84"/>
      <c r="J1310" s="84"/>
      <c r="K1310" s="84"/>
      <c r="L1310" s="84"/>
      <c r="M1310" s="84"/>
      <c r="N1310" s="84"/>
      <c r="O1310" s="84"/>
    </row>
    <row r="1311" spans="1:15" customFormat="1" x14ac:dyDescent="0.3">
      <c r="A1311" s="65" t="s">
        <v>1</v>
      </c>
      <c r="H1311" s="84"/>
      <c r="I1311" s="84"/>
      <c r="J1311" s="84"/>
      <c r="K1311" s="84"/>
      <c r="L1311" s="84"/>
      <c r="M1311" s="84"/>
      <c r="N1311" s="84"/>
      <c r="O1311" s="84"/>
    </row>
    <row r="1312" spans="1:15" customFormat="1" x14ac:dyDescent="0.3">
      <c r="A1312" s="53" t="s">
        <v>463</v>
      </c>
      <c r="H1312" s="84"/>
      <c r="I1312" s="84"/>
      <c r="J1312" s="84"/>
      <c r="K1312" s="84"/>
      <c r="L1312" s="84"/>
      <c r="M1312" s="84"/>
      <c r="N1312" s="84"/>
      <c r="O1312" s="84"/>
    </row>
    <row r="1313" spans="1:15" customFormat="1" x14ac:dyDescent="0.3">
      <c r="A1313" s="54" t="s">
        <v>1</v>
      </c>
      <c r="H1313" s="84"/>
      <c r="I1313" s="84"/>
      <c r="J1313" s="84"/>
      <c r="K1313" s="84"/>
      <c r="L1313" s="84"/>
      <c r="M1313" s="84"/>
      <c r="N1313" s="84"/>
      <c r="O1313" s="84"/>
    </row>
    <row r="1314" spans="1:15" customFormat="1" ht="25.5" customHeight="1" x14ac:dyDescent="0.3">
      <c r="A1314" s="114" t="s">
        <v>1</v>
      </c>
      <c r="B1314" s="113" t="s">
        <v>502</v>
      </c>
      <c r="C1314" s="113" t="s">
        <v>1</v>
      </c>
      <c r="D1314" s="113" t="s">
        <v>496</v>
      </c>
      <c r="E1314" s="113" t="s">
        <v>1</v>
      </c>
      <c r="F1314" s="113" t="s">
        <v>497</v>
      </c>
      <c r="G1314" s="113" t="s">
        <v>1</v>
      </c>
      <c r="H1314" s="116" t="s">
        <v>498</v>
      </c>
      <c r="I1314" s="116" t="s">
        <v>1</v>
      </c>
      <c r="J1314" s="116" t="s">
        <v>499</v>
      </c>
      <c r="K1314" s="116" t="s">
        <v>1</v>
      </c>
      <c r="L1314" s="116" t="s">
        <v>500</v>
      </c>
      <c r="M1314" s="116" t="s">
        <v>1</v>
      </c>
      <c r="N1314" s="116" t="s">
        <v>501</v>
      </c>
      <c r="O1314" s="116" t="s">
        <v>1</v>
      </c>
    </row>
    <row r="1315" spans="1:15" customFormat="1" x14ac:dyDescent="0.3">
      <c r="A1315" s="115" t="s">
        <v>1</v>
      </c>
      <c r="B1315" s="55" t="s">
        <v>14</v>
      </c>
      <c r="C1315" s="55" t="s">
        <v>15</v>
      </c>
      <c r="D1315" s="55" t="s">
        <v>14</v>
      </c>
      <c r="E1315" s="55" t="s">
        <v>15</v>
      </c>
      <c r="F1315" s="55" t="s">
        <v>14</v>
      </c>
      <c r="G1315" s="55" t="s">
        <v>15</v>
      </c>
      <c r="H1315" s="80" t="s">
        <v>14</v>
      </c>
      <c r="I1315" s="80" t="s">
        <v>15</v>
      </c>
      <c r="J1315" s="80" t="s">
        <v>14</v>
      </c>
      <c r="K1315" s="80" t="s">
        <v>15</v>
      </c>
      <c r="L1315" s="80" t="s">
        <v>14</v>
      </c>
      <c r="M1315" s="80" t="s">
        <v>15</v>
      </c>
      <c r="N1315" s="80" t="s">
        <v>14</v>
      </c>
      <c r="O1315" s="80" t="s">
        <v>15</v>
      </c>
    </row>
    <row r="1316" spans="1:15" customFormat="1" x14ac:dyDescent="0.3">
      <c r="A1316" s="56" t="s">
        <v>16</v>
      </c>
      <c r="B1316" s="57">
        <v>1534.1429478952</v>
      </c>
      <c r="C1316" s="57">
        <v>1534.1429478952</v>
      </c>
      <c r="D1316" s="57">
        <v>84.079664782400002</v>
      </c>
      <c r="E1316" s="57">
        <v>84.079664782400002</v>
      </c>
      <c r="F1316" s="57">
        <v>532.13776130129997</v>
      </c>
      <c r="G1316" s="57">
        <v>532.13776130129997</v>
      </c>
      <c r="H1316" s="85">
        <v>372.43285108679999</v>
      </c>
      <c r="I1316" s="85">
        <v>372.43285108679999</v>
      </c>
      <c r="J1316" s="85">
        <v>145.9089401402</v>
      </c>
      <c r="K1316" s="85">
        <v>145.9089401402</v>
      </c>
      <c r="L1316" s="85">
        <v>262.00157318740003</v>
      </c>
      <c r="M1316" s="85">
        <v>262.00157318740003</v>
      </c>
      <c r="N1316" s="85">
        <v>198.19908423059999</v>
      </c>
      <c r="O1316" s="85">
        <v>198.19908423059999</v>
      </c>
    </row>
    <row r="1317" spans="1:15" customFormat="1" x14ac:dyDescent="0.3">
      <c r="A1317" s="58" t="s">
        <v>332</v>
      </c>
      <c r="B1317" s="59">
        <v>9.2877745309000108</v>
      </c>
      <c r="C1317" s="60">
        <v>6.0540476646211896E-3</v>
      </c>
      <c r="D1317" s="59">
        <v>0</v>
      </c>
      <c r="E1317" s="60">
        <v>0</v>
      </c>
      <c r="F1317" s="59">
        <v>1.7065887608000001</v>
      </c>
      <c r="G1317" s="60">
        <v>3.20704314729831E-3</v>
      </c>
      <c r="H1317" s="86">
        <v>4.63964254740001</v>
      </c>
      <c r="I1317" s="87">
        <v>1.24576619217693E-2</v>
      </c>
      <c r="J1317" s="86">
        <v>2.5781032495999998</v>
      </c>
      <c r="K1317" s="87">
        <v>1.7669261712975001E-2</v>
      </c>
      <c r="L1317" s="86">
        <v>0.87084878480000205</v>
      </c>
      <c r="M1317" s="87">
        <v>3.3238303656181298E-3</v>
      </c>
      <c r="N1317" s="86">
        <v>0</v>
      </c>
      <c r="O1317" s="87">
        <v>0</v>
      </c>
    </row>
    <row r="1318" spans="1:15" customFormat="1" x14ac:dyDescent="0.3">
      <c r="A1318" s="58" t="s">
        <v>333</v>
      </c>
      <c r="B1318" s="61">
        <v>23.576305891400001</v>
      </c>
      <c r="C1318" s="62">
        <v>1.53677373570344E-2</v>
      </c>
      <c r="D1318" s="61">
        <v>0.94716676980000003</v>
      </c>
      <c r="E1318" s="62">
        <v>1.1265111156797399E-2</v>
      </c>
      <c r="F1318" s="61">
        <v>3.7369670558000001</v>
      </c>
      <c r="G1318" s="62">
        <v>7.0225556755482803E-3</v>
      </c>
      <c r="H1318" s="89">
        <v>9.5975237748000009</v>
      </c>
      <c r="I1318" s="90">
        <v>2.5769809904774399E-2</v>
      </c>
      <c r="J1318" s="89">
        <v>1.881145321</v>
      </c>
      <c r="K1318" s="90">
        <v>1.28925980765295E-2</v>
      </c>
      <c r="L1318" s="89">
        <v>7.6510957558000001</v>
      </c>
      <c r="M1318" s="90">
        <v>2.92024802092599E-2</v>
      </c>
      <c r="N1318" s="89">
        <v>0.98514781429999898</v>
      </c>
      <c r="O1318" s="90">
        <v>4.9704962973179199E-3</v>
      </c>
    </row>
    <row r="1319" spans="1:15" customFormat="1" x14ac:dyDescent="0.3">
      <c r="A1319" s="58" t="s">
        <v>334</v>
      </c>
      <c r="B1319" s="59">
        <v>85.174785933600205</v>
      </c>
      <c r="C1319" s="60">
        <v>5.5519458633537001E-2</v>
      </c>
      <c r="D1319" s="59">
        <v>2.2974572267000002</v>
      </c>
      <c r="E1319" s="60">
        <v>2.7324766727434901E-2</v>
      </c>
      <c r="F1319" s="59">
        <v>26.826876878899899</v>
      </c>
      <c r="G1319" s="60">
        <v>5.0413405756616597E-2</v>
      </c>
      <c r="H1319" s="86">
        <v>32.105015271400099</v>
      </c>
      <c r="I1319" s="91">
        <v>8.6203499980504E-2</v>
      </c>
      <c r="J1319" s="86">
        <v>9.2433549272000199</v>
      </c>
      <c r="K1319" s="87">
        <v>6.3350161534435803E-2</v>
      </c>
      <c r="L1319" s="86">
        <v>11.0583960821</v>
      </c>
      <c r="M1319" s="87">
        <v>4.22073651984919E-2</v>
      </c>
      <c r="N1319" s="86">
        <v>10.693233121800001</v>
      </c>
      <c r="O1319" s="87">
        <v>5.3951980471103902E-2</v>
      </c>
    </row>
    <row r="1320" spans="1:15" customFormat="1" x14ac:dyDescent="0.3">
      <c r="A1320" s="58" t="s">
        <v>335</v>
      </c>
      <c r="B1320" s="61">
        <v>721.03519626039702</v>
      </c>
      <c r="C1320" s="62">
        <v>0.46999218505005602</v>
      </c>
      <c r="D1320" s="61">
        <v>33.531207617699998</v>
      </c>
      <c r="E1320" s="62">
        <v>0.398802822352818</v>
      </c>
      <c r="F1320" s="61">
        <v>241.42377060059999</v>
      </c>
      <c r="G1320" s="62">
        <v>0.45368659801592998</v>
      </c>
      <c r="H1320" s="89">
        <v>162.2914073801</v>
      </c>
      <c r="I1320" s="90">
        <v>0.43576018309479397</v>
      </c>
      <c r="J1320" s="89">
        <v>73.711003563800205</v>
      </c>
      <c r="K1320" s="90">
        <v>0.50518497011199603</v>
      </c>
      <c r="L1320" s="89">
        <v>125.1505595286</v>
      </c>
      <c r="M1320" s="90">
        <v>0.477671023139561</v>
      </c>
      <c r="N1320" s="89">
        <v>108.40730994339999</v>
      </c>
      <c r="O1320" s="90">
        <v>0.54696170955699597</v>
      </c>
    </row>
    <row r="1321" spans="1:15" customFormat="1" x14ac:dyDescent="0.3">
      <c r="A1321" s="58" t="s">
        <v>336</v>
      </c>
      <c r="B1321" s="59">
        <v>661.86964875980004</v>
      </c>
      <c r="C1321" s="60">
        <v>0.43142632156140698</v>
      </c>
      <c r="D1321" s="59">
        <v>45.302236261799997</v>
      </c>
      <c r="E1321" s="60">
        <v>0.53880134250110501</v>
      </c>
      <c r="F1321" s="59">
        <v>243.27182133899899</v>
      </c>
      <c r="G1321" s="60">
        <v>0.457159478297684</v>
      </c>
      <c r="H1321" s="86">
        <v>158.03367365470001</v>
      </c>
      <c r="I1321" s="87">
        <v>0.42432796460768801</v>
      </c>
      <c r="J1321" s="86">
        <v>52.638154458800003</v>
      </c>
      <c r="K1321" s="87">
        <v>0.36076030987697799</v>
      </c>
      <c r="L1321" s="86">
        <v>115.7269141451</v>
      </c>
      <c r="M1321" s="87">
        <v>0.44170312695918401</v>
      </c>
      <c r="N1321" s="86">
        <v>75.2540163737998</v>
      </c>
      <c r="O1321" s="87">
        <v>0.37968902160134999</v>
      </c>
    </row>
    <row r="1322" spans="1:15" customFormat="1" x14ac:dyDescent="0.3">
      <c r="A1322" s="58" t="s">
        <v>337</v>
      </c>
      <c r="B1322" s="61">
        <v>33.199236519099998</v>
      </c>
      <c r="C1322" s="62">
        <v>2.1640249733343601E-2</v>
      </c>
      <c r="D1322" s="61">
        <v>2.0015969064000001</v>
      </c>
      <c r="E1322" s="62">
        <v>2.3805957261844202E-2</v>
      </c>
      <c r="F1322" s="61">
        <v>15.171736666199999</v>
      </c>
      <c r="G1322" s="62">
        <v>2.8510919106922099E-2</v>
      </c>
      <c r="H1322" s="89">
        <v>5.7655884583999999</v>
      </c>
      <c r="I1322" s="90">
        <v>1.5480880490470601E-2</v>
      </c>
      <c r="J1322" s="89">
        <v>5.8571786198</v>
      </c>
      <c r="K1322" s="90">
        <v>4.0142698687085199E-2</v>
      </c>
      <c r="L1322" s="89">
        <v>1.543758891</v>
      </c>
      <c r="M1322" s="90">
        <v>5.8921741278851296E-3</v>
      </c>
      <c r="N1322" s="89">
        <v>2.8593769773000002</v>
      </c>
      <c r="O1322" s="90">
        <v>1.44267920732327E-2</v>
      </c>
    </row>
    <row r="1323" spans="1:15" customFormat="1" x14ac:dyDescent="0.3">
      <c r="A1323" s="58" t="s">
        <v>310</v>
      </c>
      <c r="B1323" s="59">
        <v>32.864080422299999</v>
      </c>
      <c r="C1323" s="60">
        <v>2.14217850216556E-2</v>
      </c>
      <c r="D1323" s="59">
        <v>0.94716676980000003</v>
      </c>
      <c r="E1323" s="60">
        <v>1.1265111156797399E-2</v>
      </c>
      <c r="F1323" s="59">
        <v>5.4435558165999902</v>
      </c>
      <c r="G1323" s="60">
        <v>1.0229598822846599E-2</v>
      </c>
      <c r="H1323" s="86">
        <v>14.2371663222</v>
      </c>
      <c r="I1323" s="87">
        <v>3.8227471826543701E-2</v>
      </c>
      <c r="J1323" s="86">
        <v>4.4592485705999998</v>
      </c>
      <c r="K1323" s="87">
        <v>3.05618597895045E-2</v>
      </c>
      <c r="L1323" s="86">
        <v>8.5219445405999803</v>
      </c>
      <c r="M1323" s="87">
        <v>3.2526310574878002E-2</v>
      </c>
      <c r="N1323" s="86">
        <v>0.98514781429999898</v>
      </c>
      <c r="O1323" s="87">
        <v>4.9704962973179199E-3</v>
      </c>
    </row>
    <row r="1324" spans="1:15" customFormat="1" x14ac:dyDescent="0.3">
      <c r="A1324" s="58" t="s">
        <v>311</v>
      </c>
      <c r="B1324" s="61">
        <v>1382.9048450201999</v>
      </c>
      <c r="C1324" s="62">
        <v>0.90141850661146405</v>
      </c>
      <c r="D1324" s="61">
        <v>78.833443879499995</v>
      </c>
      <c r="E1324" s="62">
        <v>0.93760416485392395</v>
      </c>
      <c r="F1324" s="61">
        <v>484.69559193959998</v>
      </c>
      <c r="G1324" s="62">
        <v>0.91084607631361503</v>
      </c>
      <c r="H1324" s="89">
        <v>320.32508103480001</v>
      </c>
      <c r="I1324" s="88">
        <v>0.86008814770248199</v>
      </c>
      <c r="J1324" s="89">
        <v>126.34915802259999</v>
      </c>
      <c r="K1324" s="90">
        <v>0.86594527998897397</v>
      </c>
      <c r="L1324" s="89">
        <v>240.8774736737</v>
      </c>
      <c r="M1324" s="90">
        <v>0.91937415009874501</v>
      </c>
      <c r="N1324" s="89">
        <v>183.66132631720001</v>
      </c>
      <c r="O1324" s="90">
        <v>0.92665073115834595</v>
      </c>
    </row>
    <row r="1325" spans="1:15" customFormat="1" x14ac:dyDescent="0.3">
      <c r="A1325" s="65" t="s">
        <v>1</v>
      </c>
      <c r="H1325" s="84"/>
      <c r="I1325" s="84"/>
      <c r="J1325" s="84"/>
      <c r="K1325" s="84"/>
      <c r="L1325" s="84"/>
      <c r="M1325" s="84"/>
      <c r="N1325" s="84"/>
      <c r="O1325" s="84"/>
    </row>
    <row r="1326" spans="1:15" customFormat="1" x14ac:dyDescent="0.3">
      <c r="A1326" s="65" t="s">
        <v>1</v>
      </c>
      <c r="H1326" s="84"/>
      <c r="I1326" s="84"/>
      <c r="J1326" s="84"/>
      <c r="K1326" s="84"/>
      <c r="L1326" s="84"/>
      <c r="M1326" s="84"/>
      <c r="N1326" s="84"/>
      <c r="O1326" s="84"/>
    </row>
    <row r="1327" spans="1:15" customFormat="1" x14ac:dyDescent="0.3">
      <c r="A1327" s="53" t="s">
        <v>464</v>
      </c>
      <c r="H1327" s="84"/>
      <c r="I1327" s="84"/>
      <c r="J1327" s="84"/>
      <c r="K1327" s="84"/>
      <c r="L1327" s="84"/>
      <c r="M1327" s="84"/>
      <c r="N1327" s="84"/>
      <c r="O1327" s="84"/>
    </row>
    <row r="1328" spans="1:15" customFormat="1" x14ac:dyDescent="0.3">
      <c r="A1328" s="54" t="s">
        <v>1</v>
      </c>
      <c r="H1328" s="84"/>
      <c r="I1328" s="84"/>
      <c r="J1328" s="84"/>
      <c r="K1328" s="84"/>
      <c r="L1328" s="84"/>
      <c r="M1328" s="84"/>
      <c r="N1328" s="84"/>
      <c r="O1328" s="84"/>
    </row>
    <row r="1329" spans="1:15" customFormat="1" ht="25.5" customHeight="1" x14ac:dyDescent="0.3">
      <c r="A1329" s="114" t="s">
        <v>1</v>
      </c>
      <c r="B1329" s="113" t="s">
        <v>502</v>
      </c>
      <c r="C1329" s="113" t="s">
        <v>1</v>
      </c>
      <c r="D1329" s="113" t="s">
        <v>496</v>
      </c>
      <c r="E1329" s="113" t="s">
        <v>1</v>
      </c>
      <c r="F1329" s="113" t="s">
        <v>497</v>
      </c>
      <c r="G1329" s="113" t="s">
        <v>1</v>
      </c>
      <c r="H1329" s="116" t="s">
        <v>498</v>
      </c>
      <c r="I1329" s="116" t="s">
        <v>1</v>
      </c>
      <c r="J1329" s="116" t="s">
        <v>499</v>
      </c>
      <c r="K1329" s="116" t="s">
        <v>1</v>
      </c>
      <c r="L1329" s="116" t="s">
        <v>500</v>
      </c>
      <c r="M1329" s="116" t="s">
        <v>1</v>
      </c>
      <c r="N1329" s="116" t="s">
        <v>501</v>
      </c>
      <c r="O1329" s="116" t="s">
        <v>1</v>
      </c>
    </row>
    <row r="1330" spans="1:15" customFormat="1" x14ac:dyDescent="0.3">
      <c r="A1330" s="115" t="s">
        <v>1</v>
      </c>
      <c r="B1330" s="55" t="s">
        <v>14</v>
      </c>
      <c r="C1330" s="55" t="s">
        <v>15</v>
      </c>
      <c r="D1330" s="55" t="s">
        <v>14</v>
      </c>
      <c r="E1330" s="55" t="s">
        <v>15</v>
      </c>
      <c r="F1330" s="55" t="s">
        <v>14</v>
      </c>
      <c r="G1330" s="55" t="s">
        <v>15</v>
      </c>
      <c r="H1330" s="80" t="s">
        <v>14</v>
      </c>
      <c r="I1330" s="80" t="s">
        <v>15</v>
      </c>
      <c r="J1330" s="80" t="s">
        <v>14</v>
      </c>
      <c r="K1330" s="80" t="s">
        <v>15</v>
      </c>
      <c r="L1330" s="80" t="s">
        <v>14</v>
      </c>
      <c r="M1330" s="80" t="s">
        <v>15</v>
      </c>
      <c r="N1330" s="80" t="s">
        <v>14</v>
      </c>
      <c r="O1330" s="80" t="s">
        <v>15</v>
      </c>
    </row>
    <row r="1331" spans="1:15" customFormat="1" x14ac:dyDescent="0.3">
      <c r="A1331" s="56" t="s">
        <v>16</v>
      </c>
      <c r="B1331" s="57">
        <v>1534.1429478952</v>
      </c>
      <c r="C1331" s="57">
        <v>1534.1429478952</v>
      </c>
      <c r="D1331" s="57">
        <v>84.079664782400002</v>
      </c>
      <c r="E1331" s="57">
        <v>84.079664782400002</v>
      </c>
      <c r="F1331" s="57">
        <v>532.13776130129997</v>
      </c>
      <c r="G1331" s="57">
        <v>532.13776130129997</v>
      </c>
      <c r="H1331" s="85">
        <v>372.43285108679999</v>
      </c>
      <c r="I1331" s="85">
        <v>372.43285108679999</v>
      </c>
      <c r="J1331" s="85">
        <v>145.9089401402</v>
      </c>
      <c r="K1331" s="85">
        <v>145.9089401402</v>
      </c>
      <c r="L1331" s="85">
        <v>262.00157318740003</v>
      </c>
      <c r="M1331" s="85">
        <v>262.00157318740003</v>
      </c>
      <c r="N1331" s="85">
        <v>198.19908423059999</v>
      </c>
      <c r="O1331" s="85">
        <v>198.19908423059999</v>
      </c>
    </row>
    <row r="1332" spans="1:15" customFormat="1" x14ac:dyDescent="0.3">
      <c r="A1332" s="58" t="s">
        <v>332</v>
      </c>
      <c r="B1332" s="59">
        <v>0.87084878479999706</v>
      </c>
      <c r="C1332" s="60">
        <v>5.67645137628654E-4</v>
      </c>
      <c r="D1332" s="59">
        <v>0</v>
      </c>
      <c r="E1332" s="60">
        <v>0</v>
      </c>
      <c r="F1332" s="59">
        <v>0</v>
      </c>
      <c r="G1332" s="60">
        <v>0</v>
      </c>
      <c r="H1332" s="86">
        <v>0</v>
      </c>
      <c r="I1332" s="87">
        <v>0</v>
      </c>
      <c r="J1332" s="86">
        <v>0</v>
      </c>
      <c r="K1332" s="87">
        <v>0</v>
      </c>
      <c r="L1332" s="86">
        <v>0.87084878480000205</v>
      </c>
      <c r="M1332" s="87">
        <v>3.3238303656181298E-3</v>
      </c>
      <c r="N1332" s="86">
        <v>0</v>
      </c>
      <c r="O1332" s="87">
        <v>0</v>
      </c>
    </row>
    <row r="1333" spans="1:15" customFormat="1" x14ac:dyDescent="0.3">
      <c r="A1333" s="58" t="s">
        <v>333</v>
      </c>
      <c r="B1333" s="61">
        <v>12.621052585799999</v>
      </c>
      <c r="C1333" s="62">
        <v>8.2267774349943906E-3</v>
      </c>
      <c r="D1333" s="61">
        <v>0.2412093257</v>
      </c>
      <c r="E1333" s="62">
        <v>2.86881883180975E-3</v>
      </c>
      <c r="F1333" s="61">
        <v>0</v>
      </c>
      <c r="G1333" s="64">
        <v>0</v>
      </c>
      <c r="H1333" s="89">
        <v>6.6073350027000002</v>
      </c>
      <c r="I1333" s="90">
        <v>1.7741010180544099E-2</v>
      </c>
      <c r="J1333" s="89">
        <v>4.6754537581999998</v>
      </c>
      <c r="K1333" s="91">
        <v>3.2043641422571399E-2</v>
      </c>
      <c r="L1333" s="89">
        <v>1.8699033247000001</v>
      </c>
      <c r="M1333" s="90">
        <v>7.1369927361563104E-3</v>
      </c>
      <c r="N1333" s="89">
        <v>3.9026049327000001</v>
      </c>
      <c r="O1333" s="90">
        <v>1.9690327772450299E-2</v>
      </c>
    </row>
    <row r="1334" spans="1:15" customFormat="1" x14ac:dyDescent="0.3">
      <c r="A1334" s="58" t="s">
        <v>334</v>
      </c>
      <c r="B1334" s="59">
        <v>74.041258400100205</v>
      </c>
      <c r="C1334" s="60">
        <v>4.8262294267742402E-2</v>
      </c>
      <c r="D1334" s="59">
        <v>4.2571687271999901</v>
      </c>
      <c r="E1334" s="60">
        <v>5.0632560658009799E-2</v>
      </c>
      <c r="F1334" s="59">
        <v>23.856895541699998</v>
      </c>
      <c r="G1334" s="60">
        <v>4.4832179327698701E-2</v>
      </c>
      <c r="H1334" s="86">
        <v>9.6765863270000096</v>
      </c>
      <c r="I1334" s="87">
        <v>2.5982096635038102E-2</v>
      </c>
      <c r="J1334" s="86">
        <v>4.7571432154000002</v>
      </c>
      <c r="K1334" s="87">
        <v>3.2603507439838801E-2</v>
      </c>
      <c r="L1334" s="86">
        <v>10.498897161</v>
      </c>
      <c r="M1334" s="87">
        <v>4.0071885955778298E-2</v>
      </c>
      <c r="N1334" s="86">
        <v>23.520520853800001</v>
      </c>
      <c r="O1334" s="91">
        <v>0.118671188341286</v>
      </c>
    </row>
    <row r="1335" spans="1:15" customFormat="1" x14ac:dyDescent="0.3">
      <c r="A1335" s="58" t="s">
        <v>335</v>
      </c>
      <c r="B1335" s="61">
        <v>799.57521004400303</v>
      </c>
      <c r="C1335" s="62">
        <v>0.521186901873123</v>
      </c>
      <c r="D1335" s="61">
        <v>47.8884882718</v>
      </c>
      <c r="E1335" s="62">
        <v>0.56956088485529099</v>
      </c>
      <c r="F1335" s="61">
        <v>270.21750892429998</v>
      </c>
      <c r="G1335" s="62">
        <v>0.50779615463391403</v>
      </c>
      <c r="H1335" s="89">
        <v>187.25267025400001</v>
      </c>
      <c r="I1335" s="90">
        <v>0.50278236655970598</v>
      </c>
      <c r="J1335" s="89">
        <v>72.332964552000206</v>
      </c>
      <c r="K1335" s="90">
        <v>0.49574045622219698</v>
      </c>
      <c r="L1335" s="89">
        <v>135.7537329635</v>
      </c>
      <c r="M1335" s="90">
        <v>0.518140907750964</v>
      </c>
      <c r="N1335" s="89">
        <v>104.73587950220001</v>
      </c>
      <c r="O1335" s="90">
        <v>0.52843775695927198</v>
      </c>
    </row>
    <row r="1336" spans="1:15" customFormat="1" x14ac:dyDescent="0.3">
      <c r="A1336" s="58" t="s">
        <v>336</v>
      </c>
      <c r="B1336" s="59">
        <v>549.90801089720003</v>
      </c>
      <c r="C1336" s="60">
        <v>0.35844639617948099</v>
      </c>
      <c r="D1336" s="59">
        <v>26.581967363299999</v>
      </c>
      <c r="E1336" s="60">
        <v>0.31615215679195102</v>
      </c>
      <c r="F1336" s="59">
        <v>201.4327335115</v>
      </c>
      <c r="G1336" s="60">
        <v>0.37853493617688899</v>
      </c>
      <c r="H1336" s="86">
        <v>150.52053702320001</v>
      </c>
      <c r="I1336" s="87">
        <v>0.40415483377463801</v>
      </c>
      <c r="J1336" s="86">
        <v>53.406462091400002</v>
      </c>
      <c r="K1336" s="87">
        <v>0.36602597510531698</v>
      </c>
      <c r="L1336" s="86">
        <v>96.802122960499901</v>
      </c>
      <c r="M1336" s="87">
        <v>0.36947153325396598</v>
      </c>
      <c r="N1336" s="86">
        <v>54.035478492099998</v>
      </c>
      <c r="O1336" s="88">
        <v>0.27263233178832902</v>
      </c>
    </row>
    <row r="1337" spans="1:15" customFormat="1" x14ac:dyDescent="0.3">
      <c r="A1337" s="58" t="s">
        <v>337</v>
      </c>
      <c r="B1337" s="61">
        <v>97.126567183299997</v>
      </c>
      <c r="C1337" s="62">
        <v>6.3309985107029898E-2</v>
      </c>
      <c r="D1337" s="61">
        <v>5.1108310944000097</v>
      </c>
      <c r="E1337" s="62">
        <v>6.0785578862938401E-2</v>
      </c>
      <c r="F1337" s="61">
        <v>36.630623323800002</v>
      </c>
      <c r="G1337" s="62">
        <v>6.8836729861498205E-2</v>
      </c>
      <c r="H1337" s="89">
        <v>18.375722479899999</v>
      </c>
      <c r="I1337" s="90">
        <v>4.9339692850073801E-2</v>
      </c>
      <c r="J1337" s="89">
        <v>10.7369165232</v>
      </c>
      <c r="K1337" s="90">
        <v>7.3586419810076006E-2</v>
      </c>
      <c r="L1337" s="89">
        <v>16.2060679929</v>
      </c>
      <c r="M1337" s="90">
        <v>6.1854849937516998E-2</v>
      </c>
      <c r="N1337" s="89">
        <v>12.0046004498</v>
      </c>
      <c r="O1337" s="90">
        <v>6.0568395138662301E-2</v>
      </c>
    </row>
    <row r="1338" spans="1:15" customFormat="1" x14ac:dyDescent="0.3">
      <c r="A1338" s="58" t="s">
        <v>310</v>
      </c>
      <c r="B1338" s="59">
        <v>13.491901370600001</v>
      </c>
      <c r="C1338" s="60">
        <v>8.7944225726230407E-3</v>
      </c>
      <c r="D1338" s="59">
        <v>0.2412093257</v>
      </c>
      <c r="E1338" s="60">
        <v>2.86881883180975E-3</v>
      </c>
      <c r="F1338" s="59">
        <v>0</v>
      </c>
      <c r="G1338" s="64">
        <v>0</v>
      </c>
      <c r="H1338" s="86">
        <v>6.6073350027000002</v>
      </c>
      <c r="I1338" s="87">
        <v>1.7741010180544099E-2</v>
      </c>
      <c r="J1338" s="86">
        <v>4.6754537581999998</v>
      </c>
      <c r="K1338" s="91">
        <v>3.2043641422571399E-2</v>
      </c>
      <c r="L1338" s="86">
        <v>2.7407521094999998</v>
      </c>
      <c r="M1338" s="87">
        <v>1.0460823101774401E-2</v>
      </c>
      <c r="N1338" s="86">
        <v>3.9026049327000001</v>
      </c>
      <c r="O1338" s="87">
        <v>1.9690327772450299E-2</v>
      </c>
    </row>
    <row r="1339" spans="1:15" customFormat="1" x14ac:dyDescent="0.3">
      <c r="A1339" s="58" t="s">
        <v>311</v>
      </c>
      <c r="B1339" s="61">
        <v>1349.4832209412</v>
      </c>
      <c r="C1339" s="62">
        <v>0.87963329805260404</v>
      </c>
      <c r="D1339" s="61">
        <v>74.470455635099995</v>
      </c>
      <c r="E1339" s="62">
        <v>0.88571304164724196</v>
      </c>
      <c r="F1339" s="61">
        <v>471.65024243580001</v>
      </c>
      <c r="G1339" s="62">
        <v>0.88633109081080297</v>
      </c>
      <c r="H1339" s="89">
        <v>337.77320727719899</v>
      </c>
      <c r="I1339" s="90">
        <v>0.906937200334344</v>
      </c>
      <c r="J1339" s="89">
        <v>125.73942664339999</v>
      </c>
      <c r="K1339" s="90">
        <v>0.86176643132751396</v>
      </c>
      <c r="L1339" s="89">
        <v>232.55585592400001</v>
      </c>
      <c r="M1339" s="90">
        <v>0.88761244100492998</v>
      </c>
      <c r="N1339" s="89">
        <v>158.77135799429999</v>
      </c>
      <c r="O1339" s="88">
        <v>0.80107008874760099</v>
      </c>
    </row>
    <row r="1340" spans="1:15" customFormat="1" x14ac:dyDescent="0.3">
      <c r="A1340" s="65" t="s">
        <v>1</v>
      </c>
      <c r="H1340" s="84"/>
      <c r="I1340" s="84"/>
      <c r="J1340" s="84"/>
      <c r="K1340" s="84"/>
      <c r="L1340" s="84"/>
      <c r="M1340" s="84"/>
      <c r="N1340" s="84"/>
      <c r="O1340" s="84"/>
    </row>
    <row r="1341" spans="1:15" customFormat="1" x14ac:dyDescent="0.3">
      <c r="A1341" s="65" t="s">
        <v>1</v>
      </c>
      <c r="H1341" s="84"/>
      <c r="I1341" s="84"/>
      <c r="J1341" s="84"/>
      <c r="K1341" s="84"/>
      <c r="L1341" s="84"/>
      <c r="M1341" s="84"/>
      <c r="N1341" s="84"/>
      <c r="O1341" s="84"/>
    </row>
    <row r="1342" spans="1:15" customFormat="1" x14ac:dyDescent="0.3">
      <c r="A1342" s="53" t="s">
        <v>465</v>
      </c>
      <c r="H1342" s="84"/>
      <c r="I1342" s="84"/>
      <c r="J1342" s="84"/>
      <c r="K1342" s="84"/>
      <c r="L1342" s="84"/>
      <c r="M1342" s="84"/>
      <c r="N1342" s="84"/>
      <c r="O1342" s="84"/>
    </row>
    <row r="1343" spans="1:15" customFormat="1" x14ac:dyDescent="0.3">
      <c r="A1343" s="54" t="s">
        <v>1</v>
      </c>
      <c r="H1343" s="84"/>
      <c r="I1343" s="84"/>
      <c r="J1343" s="84"/>
      <c r="K1343" s="84"/>
      <c r="L1343" s="84"/>
      <c r="M1343" s="84"/>
      <c r="N1343" s="84"/>
      <c r="O1343" s="84"/>
    </row>
    <row r="1344" spans="1:15" customFormat="1" ht="25.5" customHeight="1" x14ac:dyDescent="0.3">
      <c r="A1344" s="114" t="s">
        <v>1</v>
      </c>
      <c r="B1344" s="113" t="s">
        <v>502</v>
      </c>
      <c r="C1344" s="113" t="s">
        <v>1</v>
      </c>
      <c r="D1344" s="113" t="s">
        <v>496</v>
      </c>
      <c r="E1344" s="113" t="s">
        <v>1</v>
      </c>
      <c r="F1344" s="113" t="s">
        <v>497</v>
      </c>
      <c r="G1344" s="113" t="s">
        <v>1</v>
      </c>
      <c r="H1344" s="116" t="s">
        <v>498</v>
      </c>
      <c r="I1344" s="116" t="s">
        <v>1</v>
      </c>
      <c r="J1344" s="116" t="s">
        <v>499</v>
      </c>
      <c r="K1344" s="116" t="s">
        <v>1</v>
      </c>
      <c r="L1344" s="116" t="s">
        <v>500</v>
      </c>
      <c r="M1344" s="116" t="s">
        <v>1</v>
      </c>
      <c r="N1344" s="116" t="s">
        <v>501</v>
      </c>
      <c r="O1344" s="116" t="s">
        <v>1</v>
      </c>
    </row>
    <row r="1345" spans="1:15" customFormat="1" x14ac:dyDescent="0.3">
      <c r="A1345" s="115" t="s">
        <v>1</v>
      </c>
      <c r="B1345" s="55" t="s">
        <v>14</v>
      </c>
      <c r="C1345" s="55" t="s">
        <v>15</v>
      </c>
      <c r="D1345" s="55" t="s">
        <v>14</v>
      </c>
      <c r="E1345" s="55" t="s">
        <v>15</v>
      </c>
      <c r="F1345" s="55" t="s">
        <v>14</v>
      </c>
      <c r="G1345" s="55" t="s">
        <v>15</v>
      </c>
      <c r="H1345" s="80" t="s">
        <v>14</v>
      </c>
      <c r="I1345" s="80" t="s">
        <v>15</v>
      </c>
      <c r="J1345" s="80" t="s">
        <v>14</v>
      </c>
      <c r="K1345" s="80" t="s">
        <v>15</v>
      </c>
      <c r="L1345" s="80" t="s">
        <v>14</v>
      </c>
      <c r="M1345" s="80" t="s">
        <v>15</v>
      </c>
      <c r="N1345" s="80" t="s">
        <v>14</v>
      </c>
      <c r="O1345" s="80" t="s">
        <v>15</v>
      </c>
    </row>
    <row r="1346" spans="1:15" customFormat="1" x14ac:dyDescent="0.3">
      <c r="A1346" s="56" t="s">
        <v>16</v>
      </c>
      <c r="B1346" s="57">
        <v>1534.1429478952</v>
      </c>
      <c r="C1346" s="57">
        <v>1534.1429478952</v>
      </c>
      <c r="D1346" s="57">
        <v>84.079664782400002</v>
      </c>
      <c r="E1346" s="57">
        <v>84.079664782400002</v>
      </c>
      <c r="F1346" s="57">
        <v>532.13776130129997</v>
      </c>
      <c r="G1346" s="57">
        <v>532.13776130129997</v>
      </c>
      <c r="H1346" s="85">
        <v>372.43285108679999</v>
      </c>
      <c r="I1346" s="85">
        <v>372.43285108679999</v>
      </c>
      <c r="J1346" s="85">
        <v>145.9089401402</v>
      </c>
      <c r="K1346" s="85">
        <v>145.9089401402</v>
      </c>
      <c r="L1346" s="85">
        <v>262.00157318740003</v>
      </c>
      <c r="M1346" s="85">
        <v>262.00157318740003</v>
      </c>
      <c r="N1346" s="85">
        <v>198.19908423059999</v>
      </c>
      <c r="O1346" s="85">
        <v>198.19908423059999</v>
      </c>
    </row>
    <row r="1347" spans="1:15" customFormat="1" x14ac:dyDescent="0.3">
      <c r="A1347" s="58" t="s">
        <v>332</v>
      </c>
      <c r="B1347" s="59">
        <v>0.87084878479999706</v>
      </c>
      <c r="C1347" s="60">
        <v>5.67645137628654E-4</v>
      </c>
      <c r="D1347" s="59">
        <v>0</v>
      </c>
      <c r="E1347" s="60">
        <v>0</v>
      </c>
      <c r="F1347" s="59">
        <v>0</v>
      </c>
      <c r="G1347" s="60">
        <v>0</v>
      </c>
      <c r="H1347" s="86">
        <v>0</v>
      </c>
      <c r="I1347" s="87">
        <v>0</v>
      </c>
      <c r="J1347" s="86">
        <v>0</v>
      </c>
      <c r="K1347" s="87">
        <v>0</v>
      </c>
      <c r="L1347" s="86">
        <v>0.87084878480000205</v>
      </c>
      <c r="M1347" s="87">
        <v>3.3238303656181298E-3</v>
      </c>
      <c r="N1347" s="86">
        <v>0</v>
      </c>
      <c r="O1347" s="87">
        <v>0</v>
      </c>
    </row>
    <row r="1348" spans="1:15" customFormat="1" x14ac:dyDescent="0.3">
      <c r="A1348" s="58" t="s">
        <v>333</v>
      </c>
      <c r="B1348" s="61">
        <v>9.2457821156999902</v>
      </c>
      <c r="C1348" s="62">
        <v>6.0266757595078997E-3</v>
      </c>
      <c r="D1348" s="61">
        <v>0.28876204890000001</v>
      </c>
      <c r="E1348" s="62">
        <v>3.4343863007461101E-3</v>
      </c>
      <c r="F1348" s="61">
        <v>1.7009192134</v>
      </c>
      <c r="G1348" s="62">
        <v>3.1963888622384899E-3</v>
      </c>
      <c r="H1348" s="89">
        <v>6.4257019844999901</v>
      </c>
      <c r="I1348" s="91">
        <v>1.72533168482563E-2</v>
      </c>
      <c r="J1348" s="89">
        <v>1.2976213034999999</v>
      </c>
      <c r="K1348" s="90">
        <v>8.8933639176129297E-3</v>
      </c>
      <c r="L1348" s="89">
        <v>0</v>
      </c>
      <c r="M1348" s="90">
        <v>0</v>
      </c>
      <c r="N1348" s="89">
        <v>0</v>
      </c>
      <c r="O1348" s="90">
        <v>0</v>
      </c>
    </row>
    <row r="1349" spans="1:15" customFormat="1" x14ac:dyDescent="0.3">
      <c r="A1349" s="58" t="s">
        <v>334</v>
      </c>
      <c r="B1349" s="59">
        <v>153.04784239430001</v>
      </c>
      <c r="C1349" s="60">
        <v>9.9761135430226494E-2</v>
      </c>
      <c r="D1349" s="59">
        <v>4.0358594943000003</v>
      </c>
      <c r="E1349" s="60">
        <v>4.8000423226530399E-2</v>
      </c>
      <c r="F1349" s="59">
        <v>62.021220205800098</v>
      </c>
      <c r="G1349" s="60">
        <v>0.11655106011295301</v>
      </c>
      <c r="H1349" s="86">
        <v>16.773877014100002</v>
      </c>
      <c r="I1349" s="88">
        <v>4.5038661238266102E-2</v>
      </c>
      <c r="J1349" s="86">
        <v>6.5368962387999998</v>
      </c>
      <c r="K1349" s="88">
        <v>4.4801204316328197E-2</v>
      </c>
      <c r="L1349" s="86">
        <v>40.100562948800103</v>
      </c>
      <c r="M1349" s="91">
        <v>0.15305466475240401</v>
      </c>
      <c r="N1349" s="86">
        <v>23.7584071526</v>
      </c>
      <c r="O1349" s="87">
        <v>0.11987142748327601</v>
      </c>
    </row>
    <row r="1350" spans="1:15" customFormat="1" x14ac:dyDescent="0.3">
      <c r="A1350" s="58" t="s">
        <v>335</v>
      </c>
      <c r="B1350" s="61">
        <v>760.39728233300195</v>
      </c>
      <c r="C1350" s="62">
        <v>0.49564956341013899</v>
      </c>
      <c r="D1350" s="61">
        <v>34.7859369405001</v>
      </c>
      <c r="E1350" s="62">
        <v>0.41372592327201502</v>
      </c>
      <c r="F1350" s="61">
        <v>241.01306752500099</v>
      </c>
      <c r="G1350" s="62">
        <v>0.45291479961057801</v>
      </c>
      <c r="H1350" s="89">
        <v>196.49568494339999</v>
      </c>
      <c r="I1350" s="90">
        <v>0.52760030263174695</v>
      </c>
      <c r="J1350" s="89">
        <v>81.432847860399903</v>
      </c>
      <c r="K1350" s="90">
        <v>0.55810732215691095</v>
      </c>
      <c r="L1350" s="89">
        <v>124.9911612243</v>
      </c>
      <c r="M1350" s="90">
        <v>0.477062636318212</v>
      </c>
      <c r="N1350" s="89">
        <v>111.4452527178</v>
      </c>
      <c r="O1350" s="90">
        <v>0.56228944321526797</v>
      </c>
    </row>
    <row r="1351" spans="1:15" customFormat="1" x14ac:dyDescent="0.3">
      <c r="A1351" s="58" t="s">
        <v>336</v>
      </c>
      <c r="B1351" s="59">
        <v>444.83904041789998</v>
      </c>
      <c r="C1351" s="60">
        <v>0.28995931639108802</v>
      </c>
      <c r="D1351" s="59">
        <v>30.610221638999999</v>
      </c>
      <c r="E1351" s="60">
        <v>0.36406212748611599</v>
      </c>
      <c r="F1351" s="59">
        <v>135.6306453128</v>
      </c>
      <c r="G1351" s="60">
        <v>0.25487882119307997</v>
      </c>
      <c r="H1351" s="86">
        <v>144.91038764269999</v>
      </c>
      <c r="I1351" s="91">
        <v>0.38909131463520402</v>
      </c>
      <c r="J1351" s="86">
        <v>50.490879076399999</v>
      </c>
      <c r="K1351" s="87">
        <v>0.34604376556970801</v>
      </c>
      <c r="L1351" s="86">
        <v>69.342219600100094</v>
      </c>
      <c r="M1351" s="87">
        <v>0.264663371126028</v>
      </c>
      <c r="N1351" s="86">
        <v>42.732356909700002</v>
      </c>
      <c r="O1351" s="87">
        <v>0.21560320056767701</v>
      </c>
    </row>
    <row r="1352" spans="1:15" customFormat="1" x14ac:dyDescent="0.3">
      <c r="A1352" s="58" t="s">
        <v>337</v>
      </c>
      <c r="B1352" s="61">
        <v>165.7421518495</v>
      </c>
      <c r="C1352" s="62">
        <v>0.10803566387141</v>
      </c>
      <c r="D1352" s="61">
        <v>14.358884659699999</v>
      </c>
      <c r="E1352" s="62">
        <v>0.17077713971459199</v>
      </c>
      <c r="F1352" s="61">
        <v>91.771909044299903</v>
      </c>
      <c r="G1352" s="63">
        <v>0.17245893022115</v>
      </c>
      <c r="H1352" s="89">
        <v>7.8271995020999903</v>
      </c>
      <c r="I1352" s="88">
        <v>2.1016404646527199E-2</v>
      </c>
      <c r="J1352" s="89">
        <v>6.1506956611000003</v>
      </c>
      <c r="K1352" s="88">
        <v>4.2154344039439698E-2</v>
      </c>
      <c r="L1352" s="89">
        <v>26.696780629399999</v>
      </c>
      <c r="M1352" s="90">
        <v>0.101895497437738</v>
      </c>
      <c r="N1352" s="89">
        <v>20.263067450499999</v>
      </c>
      <c r="O1352" s="90">
        <v>0.10223592873378</v>
      </c>
    </row>
    <row r="1353" spans="1:15" customFormat="1" x14ac:dyDescent="0.3">
      <c r="A1353" s="58" t="s">
        <v>310</v>
      </c>
      <c r="B1353" s="59">
        <v>10.116630900500001</v>
      </c>
      <c r="C1353" s="60">
        <v>6.5943208971365602E-3</v>
      </c>
      <c r="D1353" s="59">
        <v>0.28876204890000001</v>
      </c>
      <c r="E1353" s="60">
        <v>3.4343863007461101E-3</v>
      </c>
      <c r="F1353" s="59">
        <v>1.7009192134</v>
      </c>
      <c r="G1353" s="60">
        <v>3.1963888622384899E-3</v>
      </c>
      <c r="H1353" s="86">
        <v>6.4257019844999901</v>
      </c>
      <c r="I1353" s="87">
        <v>1.72533168482563E-2</v>
      </c>
      <c r="J1353" s="86">
        <v>1.2976213034999999</v>
      </c>
      <c r="K1353" s="87">
        <v>8.8933639176129297E-3</v>
      </c>
      <c r="L1353" s="86">
        <v>0.87084878480000205</v>
      </c>
      <c r="M1353" s="87">
        <v>3.3238303656181298E-3</v>
      </c>
      <c r="N1353" s="86">
        <v>0</v>
      </c>
      <c r="O1353" s="87">
        <v>0</v>
      </c>
    </row>
    <row r="1354" spans="1:15" customFormat="1" x14ac:dyDescent="0.3">
      <c r="A1354" s="58" t="s">
        <v>311</v>
      </c>
      <c r="B1354" s="61">
        <v>1205.2363227508999</v>
      </c>
      <c r="C1354" s="62">
        <v>0.78560887980122696</v>
      </c>
      <c r="D1354" s="61">
        <v>65.396158579499996</v>
      </c>
      <c r="E1354" s="62">
        <v>0.77778805075813096</v>
      </c>
      <c r="F1354" s="61">
        <v>376.64371283780099</v>
      </c>
      <c r="G1354" s="64">
        <v>0.70779362080365804</v>
      </c>
      <c r="H1354" s="89">
        <v>341.40607258609901</v>
      </c>
      <c r="I1354" s="91">
        <v>0.91669161726695003</v>
      </c>
      <c r="J1354" s="89">
        <v>131.92372693679999</v>
      </c>
      <c r="K1354" s="91">
        <v>0.90415108772661901</v>
      </c>
      <c r="L1354" s="89">
        <v>194.3333808244</v>
      </c>
      <c r="M1354" s="90">
        <v>0.74172600744424</v>
      </c>
      <c r="N1354" s="89">
        <v>154.1776096275</v>
      </c>
      <c r="O1354" s="90">
        <v>0.77789264378294498</v>
      </c>
    </row>
    <row r="1355" spans="1:15" customFormat="1" x14ac:dyDescent="0.3">
      <c r="A1355" s="65" t="s">
        <v>1</v>
      </c>
      <c r="H1355" s="84"/>
      <c r="I1355" s="84"/>
      <c r="J1355" s="84"/>
      <c r="K1355" s="84"/>
      <c r="L1355" s="84"/>
      <c r="M1355" s="84"/>
      <c r="N1355" s="84"/>
      <c r="O1355" s="84"/>
    </row>
    <row r="1356" spans="1:15" customFormat="1" x14ac:dyDescent="0.3">
      <c r="A1356" s="65" t="s">
        <v>1</v>
      </c>
      <c r="H1356" s="84"/>
      <c r="I1356" s="84"/>
      <c r="J1356" s="84"/>
      <c r="K1356" s="84"/>
      <c r="L1356" s="84"/>
      <c r="M1356" s="84"/>
      <c r="N1356" s="84"/>
      <c r="O1356" s="84"/>
    </row>
    <row r="1357" spans="1:15" customFormat="1" x14ac:dyDescent="0.3">
      <c r="A1357" s="53" t="s">
        <v>466</v>
      </c>
      <c r="H1357" s="84"/>
      <c r="I1357" s="84"/>
      <c r="J1357" s="84"/>
      <c r="K1357" s="84"/>
      <c r="L1357" s="84"/>
      <c r="M1357" s="84"/>
      <c r="N1357" s="84"/>
      <c r="O1357" s="84"/>
    </row>
    <row r="1358" spans="1:15" customFormat="1" x14ac:dyDescent="0.3">
      <c r="A1358" s="54" t="s">
        <v>1</v>
      </c>
      <c r="H1358" s="84"/>
      <c r="I1358" s="84"/>
      <c r="J1358" s="84"/>
      <c r="K1358" s="84"/>
      <c r="L1358" s="84"/>
      <c r="M1358" s="84"/>
      <c r="N1358" s="84"/>
      <c r="O1358" s="84"/>
    </row>
    <row r="1359" spans="1:15" customFormat="1" ht="25.5" customHeight="1" x14ac:dyDescent="0.3">
      <c r="A1359" s="114" t="s">
        <v>1</v>
      </c>
      <c r="B1359" s="113" t="s">
        <v>502</v>
      </c>
      <c r="C1359" s="113" t="s">
        <v>1</v>
      </c>
      <c r="D1359" s="113" t="s">
        <v>496</v>
      </c>
      <c r="E1359" s="113" t="s">
        <v>1</v>
      </c>
      <c r="F1359" s="113" t="s">
        <v>497</v>
      </c>
      <c r="G1359" s="113" t="s">
        <v>1</v>
      </c>
      <c r="H1359" s="116" t="s">
        <v>498</v>
      </c>
      <c r="I1359" s="116" t="s">
        <v>1</v>
      </c>
      <c r="J1359" s="116" t="s">
        <v>499</v>
      </c>
      <c r="K1359" s="116" t="s">
        <v>1</v>
      </c>
      <c r="L1359" s="116" t="s">
        <v>500</v>
      </c>
      <c r="M1359" s="116" t="s">
        <v>1</v>
      </c>
      <c r="N1359" s="116" t="s">
        <v>501</v>
      </c>
      <c r="O1359" s="116" t="s">
        <v>1</v>
      </c>
    </row>
    <row r="1360" spans="1:15" customFormat="1" x14ac:dyDescent="0.3">
      <c r="A1360" s="115" t="s">
        <v>1</v>
      </c>
      <c r="B1360" s="55" t="s">
        <v>14</v>
      </c>
      <c r="C1360" s="55" t="s">
        <v>15</v>
      </c>
      <c r="D1360" s="55" t="s">
        <v>14</v>
      </c>
      <c r="E1360" s="55" t="s">
        <v>15</v>
      </c>
      <c r="F1360" s="55" t="s">
        <v>14</v>
      </c>
      <c r="G1360" s="55" t="s">
        <v>15</v>
      </c>
      <c r="H1360" s="80" t="s">
        <v>14</v>
      </c>
      <c r="I1360" s="80" t="s">
        <v>15</v>
      </c>
      <c r="J1360" s="80" t="s">
        <v>14</v>
      </c>
      <c r="K1360" s="80" t="s">
        <v>15</v>
      </c>
      <c r="L1360" s="80" t="s">
        <v>14</v>
      </c>
      <c r="M1360" s="80" t="s">
        <v>15</v>
      </c>
      <c r="N1360" s="80" t="s">
        <v>14</v>
      </c>
      <c r="O1360" s="80" t="s">
        <v>15</v>
      </c>
    </row>
    <row r="1361" spans="1:15" customFormat="1" x14ac:dyDescent="0.3">
      <c r="A1361" s="56" t="s">
        <v>16</v>
      </c>
      <c r="B1361" s="57">
        <v>1534.1429478952</v>
      </c>
      <c r="C1361" s="57">
        <v>1534.1429478952</v>
      </c>
      <c r="D1361" s="57">
        <v>84.079664782400002</v>
      </c>
      <c r="E1361" s="57">
        <v>84.079664782400002</v>
      </c>
      <c r="F1361" s="57">
        <v>532.13776130129997</v>
      </c>
      <c r="G1361" s="57">
        <v>532.13776130129997</v>
      </c>
      <c r="H1361" s="85">
        <v>372.43285108679999</v>
      </c>
      <c r="I1361" s="85">
        <v>372.43285108679999</v>
      </c>
      <c r="J1361" s="85">
        <v>145.9089401402</v>
      </c>
      <c r="K1361" s="85">
        <v>145.9089401402</v>
      </c>
      <c r="L1361" s="85">
        <v>262.00157318740003</v>
      </c>
      <c r="M1361" s="85">
        <v>262.00157318740003</v>
      </c>
      <c r="N1361" s="85">
        <v>198.19908423059999</v>
      </c>
      <c r="O1361" s="85">
        <v>198.19908423059999</v>
      </c>
    </row>
    <row r="1362" spans="1:15" customFormat="1" x14ac:dyDescent="0.3">
      <c r="A1362" s="58" t="s">
        <v>332</v>
      </c>
      <c r="B1362" s="59">
        <v>0</v>
      </c>
      <c r="C1362" s="60">
        <v>0</v>
      </c>
      <c r="D1362" s="59">
        <v>0</v>
      </c>
      <c r="E1362" s="60">
        <v>0</v>
      </c>
      <c r="F1362" s="59">
        <v>0</v>
      </c>
      <c r="G1362" s="60">
        <v>0</v>
      </c>
      <c r="H1362" s="86">
        <v>0</v>
      </c>
      <c r="I1362" s="87">
        <v>0</v>
      </c>
      <c r="J1362" s="86">
        <v>0</v>
      </c>
      <c r="K1362" s="87">
        <v>0</v>
      </c>
      <c r="L1362" s="86">
        <v>0</v>
      </c>
      <c r="M1362" s="87">
        <v>0</v>
      </c>
      <c r="N1362" s="86">
        <v>0</v>
      </c>
      <c r="O1362" s="87">
        <v>0</v>
      </c>
    </row>
    <row r="1363" spans="1:15" customFormat="1" x14ac:dyDescent="0.3">
      <c r="A1363" s="58" t="s">
        <v>333</v>
      </c>
      <c r="B1363" s="61">
        <v>4.3087857739000004</v>
      </c>
      <c r="C1363" s="62">
        <v>2.8085947139486101E-3</v>
      </c>
      <c r="D1363" s="61">
        <v>2.4527891748000101</v>
      </c>
      <c r="E1363" s="63">
        <v>2.9172204493772301E-2</v>
      </c>
      <c r="F1363" s="61">
        <v>0</v>
      </c>
      <c r="G1363" s="62">
        <v>0</v>
      </c>
      <c r="H1363" s="89">
        <v>0.87084878480000005</v>
      </c>
      <c r="I1363" s="90">
        <v>2.3382705963202999E-3</v>
      </c>
      <c r="J1363" s="89">
        <v>0</v>
      </c>
      <c r="K1363" s="90">
        <v>0</v>
      </c>
      <c r="L1363" s="89">
        <v>0</v>
      </c>
      <c r="M1363" s="90">
        <v>0</v>
      </c>
      <c r="N1363" s="89">
        <v>0.98514781429999898</v>
      </c>
      <c r="O1363" s="90">
        <v>4.9704962973179199E-3</v>
      </c>
    </row>
    <row r="1364" spans="1:15" customFormat="1" x14ac:dyDescent="0.3">
      <c r="A1364" s="58" t="s">
        <v>334</v>
      </c>
      <c r="B1364" s="59">
        <v>88.246887783300096</v>
      </c>
      <c r="C1364" s="60">
        <v>5.7521945985784598E-2</v>
      </c>
      <c r="D1364" s="59">
        <v>13.2680508052</v>
      </c>
      <c r="E1364" s="63">
        <v>0.15780332663716001</v>
      </c>
      <c r="F1364" s="59">
        <v>14.3195271433</v>
      </c>
      <c r="G1364" s="64">
        <v>2.6909436211184801E-2</v>
      </c>
      <c r="H1364" s="86">
        <v>27.816960967500101</v>
      </c>
      <c r="I1364" s="87">
        <v>7.4689869291409305E-2</v>
      </c>
      <c r="J1364" s="86">
        <v>13.846645026699999</v>
      </c>
      <c r="K1364" s="87">
        <v>9.4899222853617599E-2</v>
      </c>
      <c r="L1364" s="86">
        <v>8.2059760334000007</v>
      </c>
      <c r="M1364" s="87">
        <v>3.1320331147517803E-2</v>
      </c>
      <c r="N1364" s="86">
        <v>17.185014756200001</v>
      </c>
      <c r="O1364" s="87">
        <v>8.6705823202521196E-2</v>
      </c>
    </row>
    <row r="1365" spans="1:15" customFormat="1" x14ac:dyDescent="0.3">
      <c r="A1365" s="58" t="s">
        <v>335</v>
      </c>
      <c r="B1365" s="61">
        <v>676.56187814300301</v>
      </c>
      <c r="C1365" s="62">
        <v>0.44100315363129799</v>
      </c>
      <c r="D1365" s="61">
        <v>27.346140953100001</v>
      </c>
      <c r="E1365" s="64">
        <v>0.32524084181201701</v>
      </c>
      <c r="F1365" s="61">
        <v>221.27349337209901</v>
      </c>
      <c r="G1365" s="62">
        <v>0.41581994262349198</v>
      </c>
      <c r="H1365" s="89">
        <v>154.88457840359999</v>
      </c>
      <c r="I1365" s="90">
        <v>0.41587249339479498</v>
      </c>
      <c r="J1365" s="89">
        <v>65.325766931199993</v>
      </c>
      <c r="K1365" s="90">
        <v>0.44771599922821897</v>
      </c>
      <c r="L1365" s="89">
        <v>134.6437677394</v>
      </c>
      <c r="M1365" s="90">
        <v>0.51390442470013098</v>
      </c>
      <c r="N1365" s="89">
        <v>98.719009858399701</v>
      </c>
      <c r="O1365" s="90">
        <v>0.498080050377744</v>
      </c>
    </row>
    <row r="1366" spans="1:15" customFormat="1" x14ac:dyDescent="0.3">
      <c r="A1366" s="58" t="s">
        <v>336</v>
      </c>
      <c r="B1366" s="59">
        <v>470.11958126939999</v>
      </c>
      <c r="C1366" s="60">
        <v>0.30643792478034099</v>
      </c>
      <c r="D1366" s="59">
        <v>27.359494474400002</v>
      </c>
      <c r="E1366" s="60">
        <v>0.32539966168046702</v>
      </c>
      <c r="F1366" s="59">
        <v>177.992366911</v>
      </c>
      <c r="G1366" s="60">
        <v>0.33448550329473697</v>
      </c>
      <c r="H1366" s="86">
        <v>123.5720003231</v>
      </c>
      <c r="I1366" s="87">
        <v>0.33179672513448599</v>
      </c>
      <c r="J1366" s="86">
        <v>35.854323397500004</v>
      </c>
      <c r="K1366" s="87">
        <v>0.245730819256507</v>
      </c>
      <c r="L1366" s="86">
        <v>81.248799858500007</v>
      </c>
      <c r="M1366" s="87">
        <v>0.31010806107025102</v>
      </c>
      <c r="N1366" s="86">
        <v>41.6717319738</v>
      </c>
      <c r="O1366" s="88">
        <v>0.210251889586512</v>
      </c>
    </row>
    <row r="1367" spans="1:15" customFormat="1" x14ac:dyDescent="0.3">
      <c r="A1367" s="58" t="s">
        <v>337</v>
      </c>
      <c r="B1367" s="61">
        <v>294.9058149256</v>
      </c>
      <c r="C1367" s="62">
        <v>0.19222838088862701</v>
      </c>
      <c r="D1367" s="61">
        <v>13.6531893749</v>
      </c>
      <c r="E1367" s="62">
        <v>0.16238396537658401</v>
      </c>
      <c r="F1367" s="61">
        <v>118.5523738749</v>
      </c>
      <c r="G1367" s="62">
        <v>0.222785117870586</v>
      </c>
      <c r="H1367" s="89">
        <v>65.2884626078</v>
      </c>
      <c r="I1367" s="90">
        <v>0.175302641582989</v>
      </c>
      <c r="J1367" s="89">
        <v>30.882204784799999</v>
      </c>
      <c r="K1367" s="90">
        <v>0.21165395866165601</v>
      </c>
      <c r="L1367" s="89">
        <v>37.903029556100002</v>
      </c>
      <c r="M1367" s="90">
        <v>0.144667183082101</v>
      </c>
      <c r="N1367" s="89">
        <v>39.638179827899997</v>
      </c>
      <c r="O1367" s="90">
        <v>0.19999174053590399</v>
      </c>
    </row>
    <row r="1368" spans="1:15" customFormat="1" x14ac:dyDescent="0.3">
      <c r="A1368" s="58" t="s">
        <v>310</v>
      </c>
      <c r="B1368" s="59">
        <v>4.3087857739000004</v>
      </c>
      <c r="C1368" s="60">
        <v>2.8085947139486101E-3</v>
      </c>
      <c r="D1368" s="59">
        <v>2.4527891748000101</v>
      </c>
      <c r="E1368" s="63">
        <v>2.9172204493772301E-2</v>
      </c>
      <c r="F1368" s="59">
        <v>0</v>
      </c>
      <c r="G1368" s="60">
        <v>0</v>
      </c>
      <c r="H1368" s="86">
        <v>0.87084878480000005</v>
      </c>
      <c r="I1368" s="87">
        <v>2.3382705963202999E-3</v>
      </c>
      <c r="J1368" s="86">
        <v>0</v>
      </c>
      <c r="K1368" s="87">
        <v>0</v>
      </c>
      <c r="L1368" s="86">
        <v>0</v>
      </c>
      <c r="M1368" s="87">
        <v>0</v>
      </c>
      <c r="N1368" s="86">
        <v>0.98514781429999898</v>
      </c>
      <c r="O1368" s="87">
        <v>4.9704962973179199E-3</v>
      </c>
    </row>
    <row r="1369" spans="1:15" customFormat="1" x14ac:dyDescent="0.3">
      <c r="A1369" s="58" t="s">
        <v>311</v>
      </c>
      <c r="B1369" s="61">
        <v>1146.6814594124</v>
      </c>
      <c r="C1369" s="62">
        <v>0.74744107841163998</v>
      </c>
      <c r="D1369" s="61">
        <v>54.705635427499999</v>
      </c>
      <c r="E1369" s="62">
        <v>0.65064050349248403</v>
      </c>
      <c r="F1369" s="61">
        <v>399.26586028309902</v>
      </c>
      <c r="G1369" s="62">
        <v>0.75030544591822901</v>
      </c>
      <c r="H1369" s="89">
        <v>278.4565787267</v>
      </c>
      <c r="I1369" s="90">
        <v>0.74766921852928103</v>
      </c>
      <c r="J1369" s="89">
        <v>101.1800903287</v>
      </c>
      <c r="K1369" s="90">
        <v>0.693446818484726</v>
      </c>
      <c r="L1369" s="89">
        <v>215.89256759790001</v>
      </c>
      <c r="M1369" s="91">
        <v>0.824012485770381</v>
      </c>
      <c r="N1369" s="89">
        <v>140.39074183220001</v>
      </c>
      <c r="O1369" s="90">
        <v>0.70833193996425703</v>
      </c>
    </row>
    <row r="1370" spans="1:15" customFormat="1" x14ac:dyDescent="0.3">
      <c r="A1370" s="65" t="s">
        <v>1</v>
      </c>
      <c r="H1370" s="84"/>
      <c r="I1370" s="84"/>
      <c r="J1370" s="84"/>
      <c r="K1370" s="84"/>
      <c r="L1370" s="84"/>
      <c r="M1370" s="84"/>
      <c r="N1370" s="84"/>
      <c r="O1370" s="84"/>
    </row>
    <row r="1371" spans="1:15" customFormat="1" x14ac:dyDescent="0.3">
      <c r="A1371" s="65" t="s">
        <v>1</v>
      </c>
      <c r="H1371" s="84"/>
      <c r="I1371" s="84"/>
      <c r="J1371" s="84"/>
      <c r="K1371" s="84"/>
      <c r="L1371" s="84"/>
      <c r="M1371" s="84"/>
      <c r="N1371" s="84"/>
      <c r="O1371" s="84"/>
    </row>
    <row r="1372" spans="1:15" customFormat="1" x14ac:dyDescent="0.3">
      <c r="A1372" s="53" t="s">
        <v>467</v>
      </c>
      <c r="H1372" s="84"/>
      <c r="I1372" s="84"/>
      <c r="J1372" s="84"/>
      <c r="K1372" s="84"/>
      <c r="L1372" s="84"/>
      <c r="M1372" s="84"/>
      <c r="N1372" s="84"/>
      <c r="O1372" s="84"/>
    </row>
    <row r="1373" spans="1:15" customFormat="1" x14ac:dyDescent="0.3">
      <c r="A1373" s="54" t="s">
        <v>1</v>
      </c>
      <c r="H1373" s="84"/>
      <c r="I1373" s="84"/>
      <c r="J1373" s="84"/>
      <c r="K1373" s="84"/>
      <c r="L1373" s="84"/>
      <c r="M1373" s="84"/>
      <c r="N1373" s="84"/>
      <c r="O1373" s="84"/>
    </row>
    <row r="1374" spans="1:15" customFormat="1" ht="25.5" customHeight="1" x14ac:dyDescent="0.3">
      <c r="A1374" s="114" t="s">
        <v>1</v>
      </c>
      <c r="B1374" s="113" t="s">
        <v>502</v>
      </c>
      <c r="C1374" s="113" t="s">
        <v>1</v>
      </c>
      <c r="D1374" s="113" t="s">
        <v>496</v>
      </c>
      <c r="E1374" s="113" t="s">
        <v>1</v>
      </c>
      <c r="F1374" s="113" t="s">
        <v>497</v>
      </c>
      <c r="G1374" s="113" t="s">
        <v>1</v>
      </c>
      <c r="H1374" s="116" t="s">
        <v>498</v>
      </c>
      <c r="I1374" s="116" t="s">
        <v>1</v>
      </c>
      <c r="J1374" s="116" t="s">
        <v>499</v>
      </c>
      <c r="K1374" s="116" t="s">
        <v>1</v>
      </c>
      <c r="L1374" s="116" t="s">
        <v>500</v>
      </c>
      <c r="M1374" s="116" t="s">
        <v>1</v>
      </c>
      <c r="N1374" s="116" t="s">
        <v>501</v>
      </c>
      <c r="O1374" s="116" t="s">
        <v>1</v>
      </c>
    </row>
    <row r="1375" spans="1:15" customFormat="1" x14ac:dyDescent="0.3">
      <c r="A1375" s="115" t="s">
        <v>1</v>
      </c>
      <c r="B1375" s="55" t="s">
        <v>14</v>
      </c>
      <c r="C1375" s="55" t="s">
        <v>15</v>
      </c>
      <c r="D1375" s="55" t="s">
        <v>14</v>
      </c>
      <c r="E1375" s="55" t="s">
        <v>15</v>
      </c>
      <c r="F1375" s="55" t="s">
        <v>14</v>
      </c>
      <c r="G1375" s="55" t="s">
        <v>15</v>
      </c>
      <c r="H1375" s="80" t="s">
        <v>14</v>
      </c>
      <c r="I1375" s="80" t="s">
        <v>15</v>
      </c>
      <c r="J1375" s="80" t="s">
        <v>14</v>
      </c>
      <c r="K1375" s="80" t="s">
        <v>15</v>
      </c>
      <c r="L1375" s="80" t="s">
        <v>14</v>
      </c>
      <c r="M1375" s="80" t="s">
        <v>15</v>
      </c>
      <c r="N1375" s="80" t="s">
        <v>14</v>
      </c>
      <c r="O1375" s="80" t="s">
        <v>15</v>
      </c>
    </row>
    <row r="1376" spans="1:15" customFormat="1" x14ac:dyDescent="0.3">
      <c r="A1376" s="56" t="s">
        <v>16</v>
      </c>
      <c r="B1376" s="57">
        <v>1534.1429478952</v>
      </c>
      <c r="C1376" s="57">
        <v>1534.1429478952</v>
      </c>
      <c r="D1376" s="57">
        <v>84.079664782400002</v>
      </c>
      <c r="E1376" s="57">
        <v>84.079664782400002</v>
      </c>
      <c r="F1376" s="57">
        <v>532.13776130129997</v>
      </c>
      <c r="G1376" s="57">
        <v>532.13776130129997</v>
      </c>
      <c r="H1376" s="85">
        <v>372.43285108679999</v>
      </c>
      <c r="I1376" s="85">
        <v>372.43285108679999</v>
      </c>
      <c r="J1376" s="85">
        <v>145.9089401402</v>
      </c>
      <c r="K1376" s="85">
        <v>145.9089401402</v>
      </c>
      <c r="L1376" s="85">
        <v>262.00157318740003</v>
      </c>
      <c r="M1376" s="85">
        <v>262.00157318740003</v>
      </c>
      <c r="N1376" s="85">
        <v>198.19908423059999</v>
      </c>
      <c r="O1376" s="85">
        <v>198.19908423059999</v>
      </c>
    </row>
    <row r="1377" spans="1:15" customFormat="1" x14ac:dyDescent="0.3">
      <c r="A1377" s="58" t="s">
        <v>332</v>
      </c>
      <c r="B1377" s="59">
        <v>0</v>
      </c>
      <c r="C1377" s="60">
        <v>0</v>
      </c>
      <c r="D1377" s="59">
        <v>0</v>
      </c>
      <c r="E1377" s="60">
        <v>0</v>
      </c>
      <c r="F1377" s="59">
        <v>0</v>
      </c>
      <c r="G1377" s="60">
        <v>0</v>
      </c>
      <c r="H1377" s="86">
        <v>0</v>
      </c>
      <c r="I1377" s="87">
        <v>0</v>
      </c>
      <c r="J1377" s="86">
        <v>0</v>
      </c>
      <c r="K1377" s="87">
        <v>0</v>
      </c>
      <c r="L1377" s="86">
        <v>0</v>
      </c>
      <c r="M1377" s="87">
        <v>0</v>
      </c>
      <c r="N1377" s="86">
        <v>0</v>
      </c>
      <c r="O1377" s="87">
        <v>0</v>
      </c>
    </row>
    <row r="1378" spans="1:15" customFormat="1" x14ac:dyDescent="0.3">
      <c r="A1378" s="58" t="s">
        <v>333</v>
      </c>
      <c r="B1378" s="61">
        <v>4.8289429675999997</v>
      </c>
      <c r="C1378" s="62">
        <v>3.1476486426673402E-3</v>
      </c>
      <c r="D1378" s="61">
        <v>0</v>
      </c>
      <c r="E1378" s="62">
        <v>0</v>
      </c>
      <c r="F1378" s="61">
        <v>0.76028774389999998</v>
      </c>
      <c r="G1378" s="62">
        <v>1.42874232800314E-3</v>
      </c>
      <c r="H1378" s="89">
        <v>4.0686552236999898</v>
      </c>
      <c r="I1378" s="90">
        <v>1.09245336758753E-2</v>
      </c>
      <c r="J1378" s="89">
        <v>2.3670895928000002</v>
      </c>
      <c r="K1378" s="91">
        <v>1.6223060701596001E-2</v>
      </c>
      <c r="L1378" s="89">
        <v>0</v>
      </c>
      <c r="M1378" s="90">
        <v>0</v>
      </c>
      <c r="N1378" s="89">
        <v>0</v>
      </c>
      <c r="O1378" s="90">
        <v>0</v>
      </c>
    </row>
    <row r="1379" spans="1:15" customFormat="1" x14ac:dyDescent="0.3">
      <c r="A1379" s="58" t="s">
        <v>334</v>
      </c>
      <c r="B1379" s="59">
        <v>71.127324410700297</v>
      </c>
      <c r="C1379" s="60">
        <v>4.6362905430869197E-2</v>
      </c>
      <c r="D1379" s="59">
        <v>1.2079830352000001</v>
      </c>
      <c r="E1379" s="60">
        <v>1.4367124777748401E-2</v>
      </c>
      <c r="F1379" s="59">
        <v>23.760396255900002</v>
      </c>
      <c r="G1379" s="60">
        <v>4.4650836651388699E-2</v>
      </c>
      <c r="H1379" s="86">
        <v>17.763621969900001</v>
      </c>
      <c r="I1379" s="87">
        <v>4.76961737345774E-2</v>
      </c>
      <c r="J1379" s="86">
        <v>10.0486226286</v>
      </c>
      <c r="K1379" s="87">
        <v>6.8869135907262097E-2</v>
      </c>
      <c r="L1379" s="86">
        <v>8.0559354182000202</v>
      </c>
      <c r="M1379" s="87">
        <v>3.0747660482320398E-2</v>
      </c>
      <c r="N1379" s="86">
        <v>14.169368112200001</v>
      </c>
      <c r="O1379" s="87">
        <v>7.1490583153826601E-2</v>
      </c>
    </row>
    <row r="1380" spans="1:15" customFormat="1" x14ac:dyDescent="0.3">
      <c r="A1380" s="58" t="s">
        <v>335</v>
      </c>
      <c r="B1380" s="61">
        <v>500.56393593259997</v>
      </c>
      <c r="C1380" s="62">
        <v>0.32628246058775601</v>
      </c>
      <c r="D1380" s="61">
        <v>30.481282323999899</v>
      </c>
      <c r="E1380" s="62">
        <v>0.36252859003287202</v>
      </c>
      <c r="F1380" s="61">
        <v>135.07248653889999</v>
      </c>
      <c r="G1380" s="64">
        <v>0.25382992217765399</v>
      </c>
      <c r="H1380" s="89">
        <v>141.7948104175</v>
      </c>
      <c r="I1380" s="90">
        <v>0.380725840923343</v>
      </c>
      <c r="J1380" s="89">
        <v>39.826698090100003</v>
      </c>
      <c r="K1380" s="90">
        <v>0.272955845281527</v>
      </c>
      <c r="L1380" s="89">
        <v>100.7914040818</v>
      </c>
      <c r="M1380" s="90">
        <v>0.38469770564968198</v>
      </c>
      <c r="N1380" s="89">
        <v>74.589020425700198</v>
      </c>
      <c r="O1380" s="90">
        <v>0.37633382977147101</v>
      </c>
    </row>
    <row r="1381" spans="1:15" customFormat="1" x14ac:dyDescent="0.3">
      <c r="A1381" s="58" t="s">
        <v>336</v>
      </c>
      <c r="B1381" s="59">
        <v>383.45707216940002</v>
      </c>
      <c r="C1381" s="60">
        <v>0.249948723940942</v>
      </c>
      <c r="D1381" s="59">
        <v>19.5760037055</v>
      </c>
      <c r="E1381" s="60">
        <v>0.232826852440042</v>
      </c>
      <c r="F1381" s="59">
        <v>198.40177454249999</v>
      </c>
      <c r="G1381" s="63">
        <v>0.372839119812367</v>
      </c>
      <c r="H1381" s="86">
        <v>60.6548313613999</v>
      </c>
      <c r="I1381" s="88">
        <v>0.162861120291624</v>
      </c>
      <c r="J1381" s="86">
        <v>20.314256625900001</v>
      </c>
      <c r="K1381" s="88">
        <v>0.13922557868202301</v>
      </c>
      <c r="L1381" s="86">
        <v>55.965806168199997</v>
      </c>
      <c r="M1381" s="87">
        <v>0.21360866458679501</v>
      </c>
      <c r="N1381" s="86">
        <v>36.010338787499997</v>
      </c>
      <c r="O1381" s="87">
        <v>0.181687715295409</v>
      </c>
    </row>
    <row r="1382" spans="1:15" customFormat="1" x14ac:dyDescent="0.3">
      <c r="A1382" s="58" t="s">
        <v>337</v>
      </c>
      <c r="B1382" s="61">
        <v>574.16567241489997</v>
      </c>
      <c r="C1382" s="62">
        <v>0.37425826139776502</v>
      </c>
      <c r="D1382" s="61">
        <v>32.814395717700002</v>
      </c>
      <c r="E1382" s="62">
        <v>0.39027743274933802</v>
      </c>
      <c r="F1382" s="61">
        <v>174.1428162201</v>
      </c>
      <c r="G1382" s="62">
        <v>0.32725137903058799</v>
      </c>
      <c r="H1382" s="89">
        <v>148.15093211429999</v>
      </c>
      <c r="I1382" s="90">
        <v>0.39779233137457998</v>
      </c>
      <c r="J1382" s="89">
        <v>73.352273202799694</v>
      </c>
      <c r="K1382" s="91">
        <v>0.50272637942759202</v>
      </c>
      <c r="L1382" s="89">
        <v>97.188427519200005</v>
      </c>
      <c r="M1382" s="90">
        <v>0.37094596928120199</v>
      </c>
      <c r="N1382" s="89">
        <v>73.430356905200199</v>
      </c>
      <c r="O1382" s="90">
        <v>0.37048787177929399</v>
      </c>
    </row>
    <row r="1383" spans="1:15" customFormat="1" x14ac:dyDescent="0.3">
      <c r="A1383" s="58" t="s">
        <v>310</v>
      </c>
      <c r="B1383" s="59">
        <v>4.8289429675999997</v>
      </c>
      <c r="C1383" s="60">
        <v>3.1476486426673402E-3</v>
      </c>
      <c r="D1383" s="59">
        <v>0</v>
      </c>
      <c r="E1383" s="60">
        <v>0</v>
      </c>
      <c r="F1383" s="59">
        <v>0.76028774389999998</v>
      </c>
      <c r="G1383" s="60">
        <v>1.42874232800314E-3</v>
      </c>
      <c r="H1383" s="86">
        <v>4.0686552236999898</v>
      </c>
      <c r="I1383" s="87">
        <v>1.09245336758753E-2</v>
      </c>
      <c r="J1383" s="86">
        <v>2.3670895928000002</v>
      </c>
      <c r="K1383" s="91">
        <v>1.6223060701596001E-2</v>
      </c>
      <c r="L1383" s="86">
        <v>0</v>
      </c>
      <c r="M1383" s="87">
        <v>0</v>
      </c>
      <c r="N1383" s="86">
        <v>0</v>
      </c>
      <c r="O1383" s="87">
        <v>0</v>
      </c>
    </row>
    <row r="1384" spans="1:15" customFormat="1" x14ac:dyDescent="0.3">
      <c r="A1384" s="58" t="s">
        <v>311</v>
      </c>
      <c r="B1384" s="61">
        <v>884.02100810200102</v>
      </c>
      <c r="C1384" s="62">
        <v>0.57623118452869804</v>
      </c>
      <c r="D1384" s="61">
        <v>50.057286029499899</v>
      </c>
      <c r="E1384" s="62">
        <v>0.59535544247291405</v>
      </c>
      <c r="F1384" s="61">
        <v>333.47426108139899</v>
      </c>
      <c r="G1384" s="63">
        <v>0.62666904199002105</v>
      </c>
      <c r="H1384" s="89">
        <v>202.4496417789</v>
      </c>
      <c r="I1384" s="90">
        <v>0.54358696121496697</v>
      </c>
      <c r="J1384" s="89">
        <v>60.140954716000003</v>
      </c>
      <c r="K1384" s="88">
        <v>0.41218142396355001</v>
      </c>
      <c r="L1384" s="89">
        <v>156.75721025000001</v>
      </c>
      <c r="M1384" s="90">
        <v>0.59830637023647704</v>
      </c>
      <c r="N1384" s="89">
        <v>110.5993592132</v>
      </c>
      <c r="O1384" s="90">
        <v>0.55802154506687995</v>
      </c>
    </row>
    <row r="1385" spans="1:15" customFormat="1" x14ac:dyDescent="0.3">
      <c r="A1385" s="65" t="s">
        <v>1</v>
      </c>
      <c r="H1385" s="84"/>
      <c r="I1385" s="84"/>
      <c r="J1385" s="84"/>
      <c r="K1385" s="84"/>
      <c r="L1385" s="84"/>
      <c r="M1385" s="84"/>
      <c r="N1385" s="84"/>
      <c r="O1385" s="84"/>
    </row>
    <row r="1386" spans="1:15" customFormat="1" x14ac:dyDescent="0.3">
      <c r="A1386" s="65" t="s">
        <v>1</v>
      </c>
      <c r="H1386" s="84"/>
      <c r="I1386" s="84"/>
      <c r="J1386" s="84"/>
      <c r="K1386" s="84"/>
      <c r="L1386" s="84"/>
      <c r="M1386" s="84"/>
      <c r="N1386" s="84"/>
      <c r="O1386" s="84"/>
    </row>
    <row r="1387" spans="1:15" customFormat="1" x14ac:dyDescent="0.3">
      <c r="A1387" s="53" t="s">
        <v>468</v>
      </c>
      <c r="H1387" s="84"/>
      <c r="I1387" s="84"/>
      <c r="J1387" s="84"/>
      <c r="K1387" s="84"/>
      <c r="L1387" s="84"/>
      <c r="M1387" s="84"/>
      <c r="N1387" s="84"/>
      <c r="O1387" s="84"/>
    </row>
    <row r="1388" spans="1:15" customFormat="1" x14ac:dyDescent="0.3">
      <c r="A1388" s="54" t="s">
        <v>1</v>
      </c>
      <c r="H1388" s="84"/>
      <c r="I1388" s="84"/>
      <c r="J1388" s="84"/>
      <c r="K1388" s="84"/>
      <c r="L1388" s="84"/>
      <c r="M1388" s="84"/>
      <c r="N1388" s="84"/>
      <c r="O1388" s="84"/>
    </row>
    <row r="1389" spans="1:15" customFormat="1" ht="25.5" customHeight="1" x14ac:dyDescent="0.3">
      <c r="A1389" s="114" t="s">
        <v>1</v>
      </c>
      <c r="B1389" s="113" t="s">
        <v>502</v>
      </c>
      <c r="C1389" s="113" t="s">
        <v>1</v>
      </c>
      <c r="D1389" s="113" t="s">
        <v>496</v>
      </c>
      <c r="E1389" s="113" t="s">
        <v>1</v>
      </c>
      <c r="F1389" s="113" t="s">
        <v>497</v>
      </c>
      <c r="G1389" s="113" t="s">
        <v>1</v>
      </c>
      <c r="H1389" s="116" t="s">
        <v>498</v>
      </c>
      <c r="I1389" s="116" t="s">
        <v>1</v>
      </c>
      <c r="J1389" s="116" t="s">
        <v>499</v>
      </c>
      <c r="K1389" s="116" t="s">
        <v>1</v>
      </c>
      <c r="L1389" s="116" t="s">
        <v>500</v>
      </c>
      <c r="M1389" s="116" t="s">
        <v>1</v>
      </c>
      <c r="N1389" s="116" t="s">
        <v>501</v>
      </c>
      <c r="O1389" s="116" t="s">
        <v>1</v>
      </c>
    </row>
    <row r="1390" spans="1:15" customFormat="1" x14ac:dyDescent="0.3">
      <c r="A1390" s="115" t="s">
        <v>1</v>
      </c>
      <c r="B1390" s="55" t="s">
        <v>14</v>
      </c>
      <c r="C1390" s="55" t="s">
        <v>15</v>
      </c>
      <c r="D1390" s="55" t="s">
        <v>14</v>
      </c>
      <c r="E1390" s="55" t="s">
        <v>15</v>
      </c>
      <c r="F1390" s="55" t="s">
        <v>14</v>
      </c>
      <c r="G1390" s="55" t="s">
        <v>15</v>
      </c>
      <c r="H1390" s="80" t="s">
        <v>14</v>
      </c>
      <c r="I1390" s="80" t="s">
        <v>15</v>
      </c>
      <c r="J1390" s="80" t="s">
        <v>14</v>
      </c>
      <c r="K1390" s="80" t="s">
        <v>15</v>
      </c>
      <c r="L1390" s="80" t="s">
        <v>14</v>
      </c>
      <c r="M1390" s="80" t="s">
        <v>15</v>
      </c>
      <c r="N1390" s="80" t="s">
        <v>14</v>
      </c>
      <c r="O1390" s="80" t="s">
        <v>15</v>
      </c>
    </row>
    <row r="1391" spans="1:15" customFormat="1" x14ac:dyDescent="0.3">
      <c r="A1391" s="56" t="s">
        <v>16</v>
      </c>
      <c r="B1391" s="57">
        <v>1534.1429478952</v>
      </c>
      <c r="C1391" s="57">
        <v>1534.1429478952</v>
      </c>
      <c r="D1391" s="57">
        <v>84.079664782400002</v>
      </c>
      <c r="E1391" s="57">
        <v>84.079664782400002</v>
      </c>
      <c r="F1391" s="57">
        <v>532.13776130129997</v>
      </c>
      <c r="G1391" s="57">
        <v>532.13776130129997</v>
      </c>
      <c r="H1391" s="85">
        <v>372.43285108679999</v>
      </c>
      <c r="I1391" s="85">
        <v>372.43285108679999</v>
      </c>
      <c r="J1391" s="85">
        <v>145.9089401402</v>
      </c>
      <c r="K1391" s="85">
        <v>145.9089401402</v>
      </c>
      <c r="L1391" s="85">
        <v>262.00157318740003</v>
      </c>
      <c r="M1391" s="85">
        <v>262.00157318740003</v>
      </c>
      <c r="N1391" s="85">
        <v>198.19908423059999</v>
      </c>
      <c r="O1391" s="85">
        <v>198.19908423059999</v>
      </c>
    </row>
    <row r="1392" spans="1:15" customFormat="1" x14ac:dyDescent="0.3">
      <c r="A1392" s="58" t="s">
        <v>332</v>
      </c>
      <c r="B1392" s="59">
        <v>1.4935002704</v>
      </c>
      <c r="C1392" s="60">
        <v>9.7350789406491702E-4</v>
      </c>
      <c r="D1392" s="59">
        <v>0</v>
      </c>
      <c r="E1392" s="60">
        <v>0</v>
      </c>
      <c r="F1392" s="59">
        <v>1.4935002704</v>
      </c>
      <c r="G1392" s="60">
        <v>2.80660456560678E-3</v>
      </c>
      <c r="H1392" s="86">
        <v>0</v>
      </c>
      <c r="I1392" s="87">
        <v>0</v>
      </c>
      <c r="J1392" s="86">
        <v>0</v>
      </c>
      <c r="K1392" s="87">
        <v>0</v>
      </c>
      <c r="L1392" s="86">
        <v>0</v>
      </c>
      <c r="M1392" s="87">
        <v>0</v>
      </c>
      <c r="N1392" s="86">
        <v>0</v>
      </c>
      <c r="O1392" s="87">
        <v>0</v>
      </c>
    </row>
    <row r="1393" spans="1:15" customFormat="1" x14ac:dyDescent="0.3">
      <c r="A1393" s="58" t="s">
        <v>333</v>
      </c>
      <c r="B1393" s="61">
        <v>42.341609144899998</v>
      </c>
      <c r="C1393" s="62">
        <v>2.7599520111858799E-2</v>
      </c>
      <c r="D1393" s="61">
        <v>1.0722124211999999</v>
      </c>
      <c r="E1393" s="62">
        <v>1.2752339391158499E-2</v>
      </c>
      <c r="F1393" s="61">
        <v>2.4358373590000002</v>
      </c>
      <c r="G1393" s="64">
        <v>4.5774563207906099E-3</v>
      </c>
      <c r="H1393" s="89">
        <v>21.8748154331</v>
      </c>
      <c r="I1393" s="91">
        <v>5.87349246159862E-2</v>
      </c>
      <c r="J1393" s="89">
        <v>10.0989765297</v>
      </c>
      <c r="K1393" s="91">
        <v>6.9214240881992295E-2</v>
      </c>
      <c r="L1393" s="89">
        <v>6.3205112836999904</v>
      </c>
      <c r="M1393" s="90">
        <v>2.4123944016088701E-2</v>
      </c>
      <c r="N1393" s="89">
        <v>9.9798279270000094</v>
      </c>
      <c r="O1393" s="90">
        <v>5.0352543079304597E-2</v>
      </c>
    </row>
    <row r="1394" spans="1:15" customFormat="1" x14ac:dyDescent="0.3">
      <c r="A1394" s="58" t="s">
        <v>334</v>
      </c>
      <c r="B1394" s="59">
        <v>194.71949849879999</v>
      </c>
      <c r="C1394" s="60">
        <v>0.126923960225447</v>
      </c>
      <c r="D1394" s="59">
        <v>5.25914135629999</v>
      </c>
      <c r="E1394" s="60">
        <v>6.2549504329147507E-2</v>
      </c>
      <c r="F1394" s="59">
        <v>54.334644260300102</v>
      </c>
      <c r="G1394" s="60">
        <v>0.102106349542699</v>
      </c>
      <c r="H1394" s="86">
        <v>62.412452095200102</v>
      </c>
      <c r="I1394" s="91">
        <v>0.16758041594094999</v>
      </c>
      <c r="J1394" s="86">
        <v>24.273476276899999</v>
      </c>
      <c r="K1394" s="87">
        <v>0.16636044545026701</v>
      </c>
      <c r="L1394" s="86">
        <v>50.321810846400098</v>
      </c>
      <c r="M1394" s="91">
        <v>0.19206682705834999</v>
      </c>
      <c r="N1394" s="86">
        <v>10.8112912748</v>
      </c>
      <c r="O1394" s="88">
        <v>5.4547634852950798E-2</v>
      </c>
    </row>
    <row r="1395" spans="1:15" customFormat="1" x14ac:dyDescent="0.3">
      <c r="A1395" s="58" t="s">
        <v>335</v>
      </c>
      <c r="B1395" s="61">
        <v>888.91081211699998</v>
      </c>
      <c r="C1395" s="62">
        <v>0.57941850421211405</v>
      </c>
      <c r="D1395" s="61">
        <v>41.098751209299998</v>
      </c>
      <c r="E1395" s="62">
        <v>0.48880726767482302</v>
      </c>
      <c r="F1395" s="61">
        <v>319.47010278390002</v>
      </c>
      <c r="G1395" s="62">
        <v>0.600352250895824</v>
      </c>
      <c r="H1395" s="89">
        <v>198.30476269819999</v>
      </c>
      <c r="I1395" s="90">
        <v>0.53245776284107305</v>
      </c>
      <c r="J1395" s="89">
        <v>85.119968197000006</v>
      </c>
      <c r="K1395" s="90">
        <v>0.58337733188391705</v>
      </c>
      <c r="L1395" s="89">
        <v>143.3152691768</v>
      </c>
      <c r="M1395" s="90">
        <v>0.54700155969785702</v>
      </c>
      <c r="N1395" s="89">
        <v>129.46384862639999</v>
      </c>
      <c r="O1395" s="90">
        <v>0.653201043430513</v>
      </c>
    </row>
    <row r="1396" spans="1:15" customFormat="1" x14ac:dyDescent="0.3">
      <c r="A1396" s="58" t="s">
        <v>336</v>
      </c>
      <c r="B1396" s="59">
        <v>371.86185125970002</v>
      </c>
      <c r="C1396" s="60">
        <v>0.24239061410143301</v>
      </c>
      <c r="D1396" s="59">
        <v>36.649559795599998</v>
      </c>
      <c r="E1396" s="63">
        <v>0.43589088860487102</v>
      </c>
      <c r="F1396" s="59">
        <v>143.01111930530001</v>
      </c>
      <c r="G1396" s="60">
        <v>0.268748301108303</v>
      </c>
      <c r="H1396" s="86">
        <v>79.787313108500101</v>
      </c>
      <c r="I1396" s="87">
        <v>0.21423274793206801</v>
      </c>
      <c r="J1396" s="86">
        <v>23.3317417224</v>
      </c>
      <c r="K1396" s="88">
        <v>0.159906183267325</v>
      </c>
      <c r="L1396" s="86">
        <v>53.248821331100103</v>
      </c>
      <c r="M1396" s="87">
        <v>0.203238555720477</v>
      </c>
      <c r="N1396" s="86">
        <v>44.479424486100001</v>
      </c>
      <c r="O1396" s="87">
        <v>0.22441791120663901</v>
      </c>
    </row>
    <row r="1397" spans="1:15" customFormat="1" x14ac:dyDescent="0.3">
      <c r="A1397" s="58" t="s">
        <v>337</v>
      </c>
      <c r="B1397" s="61">
        <v>34.815676604399997</v>
      </c>
      <c r="C1397" s="62">
        <v>2.26938934550826E-2</v>
      </c>
      <c r="D1397" s="61">
        <v>0</v>
      </c>
      <c r="E1397" s="62">
        <v>0</v>
      </c>
      <c r="F1397" s="61">
        <v>11.3925573224</v>
      </c>
      <c r="G1397" s="62">
        <v>2.1409037566776701E-2</v>
      </c>
      <c r="H1397" s="89">
        <v>10.0535077518</v>
      </c>
      <c r="I1397" s="90">
        <v>2.6994148669921999E-2</v>
      </c>
      <c r="J1397" s="89">
        <v>3.0847774142</v>
      </c>
      <c r="K1397" s="90">
        <v>2.1141798516498798E-2</v>
      </c>
      <c r="L1397" s="89">
        <v>8.7951605494000091</v>
      </c>
      <c r="M1397" s="90">
        <v>3.3569113507227501E-2</v>
      </c>
      <c r="N1397" s="89">
        <v>3.4646919163000001</v>
      </c>
      <c r="O1397" s="90">
        <v>1.7480867430592701E-2</v>
      </c>
    </row>
    <row r="1398" spans="1:15" customFormat="1" x14ac:dyDescent="0.3">
      <c r="A1398" s="58" t="s">
        <v>310</v>
      </c>
      <c r="B1398" s="59">
        <v>43.835109415300003</v>
      </c>
      <c r="C1398" s="60">
        <v>2.85730280059238E-2</v>
      </c>
      <c r="D1398" s="59">
        <v>1.0722124211999999</v>
      </c>
      <c r="E1398" s="60">
        <v>1.2752339391158499E-2</v>
      </c>
      <c r="F1398" s="59">
        <v>3.9293376293999902</v>
      </c>
      <c r="G1398" s="64">
        <v>7.38406088639739E-3</v>
      </c>
      <c r="H1398" s="86">
        <v>21.8748154331</v>
      </c>
      <c r="I1398" s="91">
        <v>5.87349246159862E-2</v>
      </c>
      <c r="J1398" s="86">
        <v>10.0989765297</v>
      </c>
      <c r="K1398" s="91">
        <v>6.9214240881992295E-2</v>
      </c>
      <c r="L1398" s="86">
        <v>6.3205112836999904</v>
      </c>
      <c r="M1398" s="87">
        <v>2.4123944016088701E-2</v>
      </c>
      <c r="N1398" s="86">
        <v>9.9798279270000094</v>
      </c>
      <c r="O1398" s="87">
        <v>5.0352543079304597E-2</v>
      </c>
    </row>
    <row r="1399" spans="1:15" customFormat="1" x14ac:dyDescent="0.3">
      <c r="A1399" s="58" t="s">
        <v>311</v>
      </c>
      <c r="B1399" s="61">
        <v>1260.7726633766999</v>
      </c>
      <c r="C1399" s="62">
        <v>0.82180911831354697</v>
      </c>
      <c r="D1399" s="61">
        <v>77.748311004900003</v>
      </c>
      <c r="E1399" s="63">
        <v>0.92469815627969398</v>
      </c>
      <c r="F1399" s="61">
        <v>462.4812220892</v>
      </c>
      <c r="G1399" s="63">
        <v>0.86910055200412595</v>
      </c>
      <c r="H1399" s="89">
        <v>278.09207580670102</v>
      </c>
      <c r="I1399" s="88">
        <v>0.74669051077314097</v>
      </c>
      <c r="J1399" s="89">
        <v>108.4517099194</v>
      </c>
      <c r="K1399" s="88">
        <v>0.74328351515124202</v>
      </c>
      <c r="L1399" s="89">
        <v>196.5640905079</v>
      </c>
      <c r="M1399" s="88">
        <v>0.75024011541833402</v>
      </c>
      <c r="N1399" s="89">
        <v>173.94327311250001</v>
      </c>
      <c r="O1399" s="90">
        <v>0.877618954637152</v>
      </c>
    </row>
    <row r="1400" spans="1:15" customFormat="1" x14ac:dyDescent="0.3">
      <c r="A1400" s="65" t="s">
        <v>1</v>
      </c>
      <c r="H1400" s="84"/>
      <c r="I1400" s="84"/>
      <c r="J1400" s="84"/>
      <c r="K1400" s="84"/>
      <c r="L1400" s="84"/>
      <c r="M1400" s="84"/>
      <c r="N1400" s="84"/>
      <c r="O1400" s="84"/>
    </row>
    <row r="1401" spans="1:15" customFormat="1" x14ac:dyDescent="0.3">
      <c r="A1401" s="65" t="s">
        <v>1</v>
      </c>
      <c r="H1401" s="84"/>
      <c r="I1401" s="84"/>
      <c r="J1401" s="84"/>
      <c r="K1401" s="84"/>
      <c r="L1401" s="84"/>
      <c r="M1401" s="84"/>
      <c r="N1401" s="84"/>
      <c r="O1401" s="84"/>
    </row>
    <row r="1402" spans="1:15" customFormat="1" x14ac:dyDescent="0.3">
      <c r="A1402" s="53" t="s">
        <v>469</v>
      </c>
      <c r="H1402" s="84"/>
      <c r="I1402" s="84"/>
      <c r="J1402" s="84"/>
      <c r="K1402" s="84"/>
      <c r="L1402" s="84"/>
      <c r="M1402" s="84"/>
      <c r="N1402" s="84"/>
      <c r="O1402" s="84"/>
    </row>
    <row r="1403" spans="1:15" customFormat="1" x14ac:dyDescent="0.3">
      <c r="A1403" s="54" t="s">
        <v>1</v>
      </c>
      <c r="H1403" s="84"/>
      <c r="I1403" s="84"/>
      <c r="J1403" s="84"/>
      <c r="K1403" s="84"/>
      <c r="L1403" s="84"/>
      <c r="M1403" s="84"/>
      <c r="N1403" s="84"/>
      <c r="O1403" s="84"/>
    </row>
    <row r="1404" spans="1:15" customFormat="1" ht="25.5" customHeight="1" x14ac:dyDescent="0.3">
      <c r="A1404" s="114" t="s">
        <v>1</v>
      </c>
      <c r="B1404" s="113" t="s">
        <v>502</v>
      </c>
      <c r="C1404" s="113" t="s">
        <v>1</v>
      </c>
      <c r="D1404" s="113" t="s">
        <v>496</v>
      </c>
      <c r="E1404" s="113" t="s">
        <v>1</v>
      </c>
      <c r="F1404" s="113" t="s">
        <v>497</v>
      </c>
      <c r="G1404" s="113" t="s">
        <v>1</v>
      </c>
      <c r="H1404" s="116" t="s">
        <v>498</v>
      </c>
      <c r="I1404" s="116" t="s">
        <v>1</v>
      </c>
      <c r="J1404" s="116" t="s">
        <v>499</v>
      </c>
      <c r="K1404" s="116" t="s">
        <v>1</v>
      </c>
      <c r="L1404" s="116" t="s">
        <v>500</v>
      </c>
      <c r="M1404" s="116" t="s">
        <v>1</v>
      </c>
      <c r="N1404" s="116" t="s">
        <v>501</v>
      </c>
      <c r="O1404" s="116" t="s">
        <v>1</v>
      </c>
    </row>
    <row r="1405" spans="1:15" customFormat="1" x14ac:dyDescent="0.3">
      <c r="A1405" s="115" t="s">
        <v>1</v>
      </c>
      <c r="B1405" s="55" t="s">
        <v>14</v>
      </c>
      <c r="C1405" s="55" t="s">
        <v>15</v>
      </c>
      <c r="D1405" s="55" t="s">
        <v>14</v>
      </c>
      <c r="E1405" s="55" t="s">
        <v>15</v>
      </c>
      <c r="F1405" s="55" t="s">
        <v>14</v>
      </c>
      <c r="G1405" s="55" t="s">
        <v>15</v>
      </c>
      <c r="H1405" s="80" t="s">
        <v>14</v>
      </c>
      <c r="I1405" s="80" t="s">
        <v>15</v>
      </c>
      <c r="J1405" s="80" t="s">
        <v>14</v>
      </c>
      <c r="K1405" s="80" t="s">
        <v>15</v>
      </c>
      <c r="L1405" s="80" t="s">
        <v>14</v>
      </c>
      <c r="M1405" s="80" t="s">
        <v>15</v>
      </c>
      <c r="N1405" s="80" t="s">
        <v>14</v>
      </c>
      <c r="O1405" s="80" t="s">
        <v>15</v>
      </c>
    </row>
    <row r="1406" spans="1:15" customFormat="1" x14ac:dyDescent="0.3">
      <c r="A1406" s="56" t="s">
        <v>16</v>
      </c>
      <c r="B1406" s="57">
        <v>1534.1429478952</v>
      </c>
      <c r="C1406" s="57">
        <v>1534.1429478952</v>
      </c>
      <c r="D1406" s="57">
        <v>84.079664782400002</v>
      </c>
      <c r="E1406" s="57">
        <v>84.079664782400002</v>
      </c>
      <c r="F1406" s="57">
        <v>532.13776130129997</v>
      </c>
      <c r="G1406" s="57">
        <v>532.13776130129997</v>
      </c>
      <c r="H1406" s="85">
        <v>372.43285108679999</v>
      </c>
      <c r="I1406" s="85">
        <v>372.43285108679999</v>
      </c>
      <c r="J1406" s="85">
        <v>145.9089401402</v>
      </c>
      <c r="K1406" s="85">
        <v>145.9089401402</v>
      </c>
      <c r="L1406" s="85">
        <v>262.00157318740003</v>
      </c>
      <c r="M1406" s="85">
        <v>262.00157318740003</v>
      </c>
      <c r="N1406" s="85">
        <v>198.19908423059999</v>
      </c>
      <c r="O1406" s="85">
        <v>198.19908423059999</v>
      </c>
    </row>
    <row r="1407" spans="1:15" customFormat="1" x14ac:dyDescent="0.3">
      <c r="A1407" s="58" t="s">
        <v>332</v>
      </c>
      <c r="B1407" s="59">
        <v>3.5765273990000002</v>
      </c>
      <c r="C1407" s="60">
        <v>2.33128692727551E-3</v>
      </c>
      <c r="D1407" s="59">
        <v>0</v>
      </c>
      <c r="E1407" s="60">
        <v>0</v>
      </c>
      <c r="F1407" s="59">
        <v>0.70181832960000001</v>
      </c>
      <c r="G1407" s="60">
        <v>1.31886586639475E-3</v>
      </c>
      <c r="H1407" s="86">
        <v>2.3670895928000002</v>
      </c>
      <c r="I1407" s="87">
        <v>6.3557486561472004E-3</v>
      </c>
      <c r="J1407" s="86">
        <v>0</v>
      </c>
      <c r="K1407" s="87">
        <v>0</v>
      </c>
      <c r="L1407" s="86">
        <v>0.50761947660000195</v>
      </c>
      <c r="M1407" s="87">
        <v>1.93746728473618E-3</v>
      </c>
      <c r="N1407" s="86">
        <v>0</v>
      </c>
      <c r="O1407" s="87">
        <v>0</v>
      </c>
    </row>
    <row r="1408" spans="1:15" customFormat="1" x14ac:dyDescent="0.3">
      <c r="A1408" s="58" t="s">
        <v>333</v>
      </c>
      <c r="B1408" s="61">
        <v>26.869558298400001</v>
      </c>
      <c r="C1408" s="62">
        <v>1.7514377219713599E-2</v>
      </c>
      <c r="D1408" s="61">
        <v>1.3589180461000001</v>
      </c>
      <c r="E1408" s="62">
        <v>1.61622676495786E-2</v>
      </c>
      <c r="F1408" s="61">
        <v>9.1129988505000004</v>
      </c>
      <c r="G1408" s="62">
        <v>1.7125262503857801E-2</v>
      </c>
      <c r="H1408" s="89">
        <v>6.9786475271999899</v>
      </c>
      <c r="I1408" s="90">
        <v>1.8738002050129401E-2</v>
      </c>
      <c r="J1408" s="89">
        <v>2.7560292299000002</v>
      </c>
      <c r="K1408" s="90">
        <v>1.8888693367601801E-2</v>
      </c>
      <c r="L1408" s="89">
        <v>9.4189938745999804</v>
      </c>
      <c r="M1408" s="90">
        <v>3.5950142436217102E-2</v>
      </c>
      <c r="N1408" s="89">
        <v>0</v>
      </c>
      <c r="O1408" s="90">
        <v>0</v>
      </c>
    </row>
    <row r="1409" spans="1:15" customFormat="1" x14ac:dyDescent="0.3">
      <c r="A1409" s="58" t="s">
        <v>334</v>
      </c>
      <c r="B1409" s="59">
        <v>229.50386247509999</v>
      </c>
      <c r="C1409" s="60">
        <v>0.149597443178273</v>
      </c>
      <c r="D1409" s="59">
        <v>12.8761833915999</v>
      </c>
      <c r="E1409" s="60">
        <v>0.15314265851230299</v>
      </c>
      <c r="F1409" s="59">
        <v>63.944337518900099</v>
      </c>
      <c r="G1409" s="60">
        <v>0.120165006449701</v>
      </c>
      <c r="H1409" s="86">
        <v>76.833986683100093</v>
      </c>
      <c r="I1409" s="91">
        <v>0.20630292537000999</v>
      </c>
      <c r="J1409" s="86">
        <v>29.506029032899999</v>
      </c>
      <c r="K1409" s="87">
        <v>0.20222221479059799</v>
      </c>
      <c r="L1409" s="86">
        <v>38.442372192300198</v>
      </c>
      <c r="M1409" s="87">
        <v>0.14672573040164</v>
      </c>
      <c r="N1409" s="86">
        <v>28.116862427899999</v>
      </c>
      <c r="O1409" s="87">
        <v>0.14186171715701101</v>
      </c>
    </row>
    <row r="1410" spans="1:15" customFormat="1" x14ac:dyDescent="0.3">
      <c r="A1410" s="58" t="s">
        <v>335</v>
      </c>
      <c r="B1410" s="61">
        <v>677.68478982150305</v>
      </c>
      <c r="C1410" s="62">
        <v>0.44173510085958001</v>
      </c>
      <c r="D1410" s="61">
        <v>24.0768206533</v>
      </c>
      <c r="E1410" s="64">
        <v>0.28635723888304399</v>
      </c>
      <c r="F1410" s="61">
        <v>234.78885506559999</v>
      </c>
      <c r="G1410" s="62">
        <v>0.44121818096773102</v>
      </c>
      <c r="H1410" s="89">
        <v>154.14235221179999</v>
      </c>
      <c r="I1410" s="90">
        <v>0.41387958060626401</v>
      </c>
      <c r="J1410" s="89">
        <v>61.541849902199999</v>
      </c>
      <c r="K1410" s="90">
        <v>0.42178258469334401</v>
      </c>
      <c r="L1410" s="89">
        <v>122.9323887784</v>
      </c>
      <c r="M1410" s="90">
        <v>0.469204773402147</v>
      </c>
      <c r="N1410" s="89">
        <v>95.3294800325002</v>
      </c>
      <c r="O1410" s="90">
        <v>0.48097840816250398</v>
      </c>
    </row>
    <row r="1411" spans="1:15" customFormat="1" x14ac:dyDescent="0.3">
      <c r="A1411" s="58" t="s">
        <v>336</v>
      </c>
      <c r="B1411" s="59">
        <v>246.73780382339999</v>
      </c>
      <c r="C1411" s="60">
        <v>0.16083103869943599</v>
      </c>
      <c r="D1411" s="59">
        <v>24.952333628400002</v>
      </c>
      <c r="E1411" s="63">
        <v>0.29677013690500798</v>
      </c>
      <c r="F1411" s="59">
        <v>104.38281998479999</v>
      </c>
      <c r="G1411" s="60">
        <v>0.19615751329043099</v>
      </c>
      <c r="H1411" s="86">
        <v>38.114958215400101</v>
      </c>
      <c r="I1411" s="88">
        <v>0.102340483940062</v>
      </c>
      <c r="J1411" s="86">
        <v>21.766698229500001</v>
      </c>
      <c r="K1411" s="87">
        <v>0.14918001740390199</v>
      </c>
      <c r="L1411" s="86">
        <v>38.539383830299798</v>
      </c>
      <c r="M1411" s="87">
        <v>0.14709600160581601</v>
      </c>
      <c r="N1411" s="86">
        <v>24.407882494799999</v>
      </c>
      <c r="O1411" s="87">
        <v>0.12314831115164</v>
      </c>
    </row>
    <row r="1412" spans="1:15" customFormat="1" x14ac:dyDescent="0.3">
      <c r="A1412" s="58" t="s">
        <v>337</v>
      </c>
      <c r="B1412" s="61">
        <v>349.77040607779998</v>
      </c>
      <c r="C1412" s="62">
        <v>0.22799075311572201</v>
      </c>
      <c r="D1412" s="61">
        <v>20.815409063000001</v>
      </c>
      <c r="E1412" s="62">
        <v>0.24756769805006601</v>
      </c>
      <c r="F1412" s="61">
        <v>119.2069315519</v>
      </c>
      <c r="G1412" s="62">
        <v>0.224015170921885</v>
      </c>
      <c r="H1412" s="89">
        <v>93.995816856499999</v>
      </c>
      <c r="I1412" s="90">
        <v>0.25238325937738798</v>
      </c>
      <c r="J1412" s="89">
        <v>30.338333745700002</v>
      </c>
      <c r="K1412" s="90">
        <v>0.20792648974455399</v>
      </c>
      <c r="L1412" s="89">
        <v>52.160815035200102</v>
      </c>
      <c r="M1412" s="90">
        <v>0.19908588486944401</v>
      </c>
      <c r="N1412" s="89">
        <v>50.344859275399998</v>
      </c>
      <c r="O1412" s="90">
        <v>0.25401156352884502</v>
      </c>
    </row>
    <row r="1413" spans="1:15" customFormat="1" x14ac:dyDescent="0.3">
      <c r="A1413" s="58" t="s">
        <v>310</v>
      </c>
      <c r="B1413" s="59">
        <v>30.446085697400001</v>
      </c>
      <c r="C1413" s="60">
        <v>1.98456641469891E-2</v>
      </c>
      <c r="D1413" s="59">
        <v>1.3589180461000001</v>
      </c>
      <c r="E1413" s="60">
        <v>1.61622676495786E-2</v>
      </c>
      <c r="F1413" s="59">
        <v>9.8148171801000004</v>
      </c>
      <c r="G1413" s="60">
        <v>1.84441283702526E-2</v>
      </c>
      <c r="H1413" s="86">
        <v>9.3457371200000008</v>
      </c>
      <c r="I1413" s="87">
        <v>2.5093750706276601E-2</v>
      </c>
      <c r="J1413" s="86">
        <v>2.7560292299000002</v>
      </c>
      <c r="K1413" s="87">
        <v>1.8888693367601801E-2</v>
      </c>
      <c r="L1413" s="86">
        <v>9.9266133512000003</v>
      </c>
      <c r="M1413" s="87">
        <v>3.78876097209533E-2</v>
      </c>
      <c r="N1413" s="86">
        <v>0</v>
      </c>
      <c r="O1413" s="87">
        <v>0</v>
      </c>
    </row>
    <row r="1414" spans="1:15" customFormat="1" x14ac:dyDescent="0.3">
      <c r="A1414" s="58" t="s">
        <v>311</v>
      </c>
      <c r="B1414" s="61">
        <v>924.42259364489803</v>
      </c>
      <c r="C1414" s="62">
        <v>0.60256613955901595</v>
      </c>
      <c r="D1414" s="61">
        <v>49.029154281700002</v>
      </c>
      <c r="E1414" s="62">
        <v>0.58312737578805196</v>
      </c>
      <c r="F1414" s="61">
        <v>339.17167505039998</v>
      </c>
      <c r="G1414" s="62">
        <v>0.63737569425816198</v>
      </c>
      <c r="H1414" s="89">
        <v>192.2573104272</v>
      </c>
      <c r="I1414" s="88">
        <v>0.51622006454632596</v>
      </c>
      <c r="J1414" s="89">
        <v>83.308548131700107</v>
      </c>
      <c r="K1414" s="90">
        <v>0.57096260209724703</v>
      </c>
      <c r="L1414" s="89">
        <v>161.47177260870001</v>
      </c>
      <c r="M1414" s="90">
        <v>0.61630077500796199</v>
      </c>
      <c r="N1414" s="89">
        <v>119.73736252729999</v>
      </c>
      <c r="O1414" s="90">
        <v>0.60412671931414397</v>
      </c>
    </row>
    <row r="1415" spans="1:15" customFormat="1" x14ac:dyDescent="0.3">
      <c r="A1415" s="65" t="s">
        <v>1</v>
      </c>
      <c r="H1415" s="84"/>
      <c r="I1415" s="84"/>
      <c r="J1415" s="84"/>
      <c r="K1415" s="84"/>
      <c r="L1415" s="84"/>
      <c r="M1415" s="84"/>
      <c r="N1415" s="84"/>
      <c r="O1415" s="84"/>
    </row>
    <row r="1416" spans="1:15" customFormat="1" x14ac:dyDescent="0.3">
      <c r="A1416" s="65" t="s">
        <v>1</v>
      </c>
      <c r="H1416" s="84"/>
      <c r="I1416" s="84"/>
      <c r="J1416" s="84"/>
      <c r="K1416" s="84"/>
      <c r="L1416" s="84"/>
      <c r="M1416" s="84"/>
      <c r="N1416" s="84"/>
      <c r="O1416" s="84"/>
    </row>
    <row r="1417" spans="1:15" customFormat="1" x14ac:dyDescent="0.3">
      <c r="A1417" s="53" t="s">
        <v>470</v>
      </c>
      <c r="H1417" s="84"/>
      <c r="I1417" s="84"/>
      <c r="J1417" s="84"/>
      <c r="K1417" s="84"/>
      <c r="L1417" s="84"/>
      <c r="M1417" s="84"/>
      <c r="N1417" s="84"/>
      <c r="O1417" s="84"/>
    </row>
    <row r="1418" spans="1:15" customFormat="1" x14ac:dyDescent="0.3">
      <c r="A1418" s="54" t="s">
        <v>1</v>
      </c>
      <c r="H1418" s="84"/>
      <c r="I1418" s="84"/>
      <c r="J1418" s="84"/>
      <c r="K1418" s="84"/>
      <c r="L1418" s="84"/>
      <c r="M1418" s="84"/>
      <c r="N1418" s="84"/>
      <c r="O1418" s="84"/>
    </row>
    <row r="1419" spans="1:15" customFormat="1" ht="25.5" customHeight="1" x14ac:dyDescent="0.3">
      <c r="A1419" s="114" t="s">
        <v>1</v>
      </c>
      <c r="B1419" s="113" t="s">
        <v>502</v>
      </c>
      <c r="C1419" s="113" t="s">
        <v>1</v>
      </c>
      <c r="D1419" s="113" t="s">
        <v>496</v>
      </c>
      <c r="E1419" s="113" t="s">
        <v>1</v>
      </c>
      <c r="F1419" s="113" t="s">
        <v>497</v>
      </c>
      <c r="G1419" s="113" t="s">
        <v>1</v>
      </c>
      <c r="H1419" s="116" t="s">
        <v>498</v>
      </c>
      <c r="I1419" s="116" t="s">
        <v>1</v>
      </c>
      <c r="J1419" s="116" t="s">
        <v>499</v>
      </c>
      <c r="K1419" s="116" t="s">
        <v>1</v>
      </c>
      <c r="L1419" s="116" t="s">
        <v>500</v>
      </c>
      <c r="M1419" s="116" t="s">
        <v>1</v>
      </c>
      <c r="N1419" s="116" t="s">
        <v>501</v>
      </c>
      <c r="O1419" s="116" t="s">
        <v>1</v>
      </c>
    </row>
    <row r="1420" spans="1:15" customFormat="1" x14ac:dyDescent="0.3">
      <c r="A1420" s="115" t="s">
        <v>1</v>
      </c>
      <c r="B1420" s="55" t="s">
        <v>14</v>
      </c>
      <c r="C1420" s="55" t="s">
        <v>15</v>
      </c>
      <c r="D1420" s="55" t="s">
        <v>14</v>
      </c>
      <c r="E1420" s="55" t="s">
        <v>15</v>
      </c>
      <c r="F1420" s="55" t="s">
        <v>14</v>
      </c>
      <c r="G1420" s="55" t="s">
        <v>15</v>
      </c>
      <c r="H1420" s="80" t="s">
        <v>14</v>
      </c>
      <c r="I1420" s="80" t="s">
        <v>15</v>
      </c>
      <c r="J1420" s="80" t="s">
        <v>14</v>
      </c>
      <c r="K1420" s="80" t="s">
        <v>15</v>
      </c>
      <c r="L1420" s="80" t="s">
        <v>14</v>
      </c>
      <c r="M1420" s="80" t="s">
        <v>15</v>
      </c>
      <c r="N1420" s="80" t="s">
        <v>14</v>
      </c>
      <c r="O1420" s="80" t="s">
        <v>15</v>
      </c>
    </row>
    <row r="1421" spans="1:15" customFormat="1" x14ac:dyDescent="0.3">
      <c r="A1421" s="56" t="s">
        <v>16</v>
      </c>
      <c r="B1421" s="57">
        <v>1534.1429478952</v>
      </c>
      <c r="C1421" s="57">
        <v>1534.1429478952</v>
      </c>
      <c r="D1421" s="57">
        <v>84.079664782400002</v>
      </c>
      <c r="E1421" s="57">
        <v>84.079664782400002</v>
      </c>
      <c r="F1421" s="57">
        <v>532.13776130129997</v>
      </c>
      <c r="G1421" s="57">
        <v>532.13776130129997</v>
      </c>
      <c r="H1421" s="85">
        <v>372.43285108679999</v>
      </c>
      <c r="I1421" s="85">
        <v>372.43285108679999</v>
      </c>
      <c r="J1421" s="85">
        <v>145.9089401402</v>
      </c>
      <c r="K1421" s="85">
        <v>145.9089401402</v>
      </c>
      <c r="L1421" s="85">
        <v>262.00157318740003</v>
      </c>
      <c r="M1421" s="85">
        <v>262.00157318740003</v>
      </c>
      <c r="N1421" s="85">
        <v>198.19908423059999</v>
      </c>
      <c r="O1421" s="85">
        <v>198.19908423059999</v>
      </c>
    </row>
    <row r="1422" spans="1:15" customFormat="1" x14ac:dyDescent="0.3">
      <c r="A1422" s="58" t="s">
        <v>332</v>
      </c>
      <c r="B1422" s="59">
        <v>9.84881959110003</v>
      </c>
      <c r="C1422" s="60">
        <v>6.4197535207604298E-3</v>
      </c>
      <c r="D1422" s="59">
        <v>0.87164571570000005</v>
      </c>
      <c r="E1422" s="60">
        <v>1.03669028409644E-2</v>
      </c>
      <c r="F1422" s="59">
        <v>1.0439138795</v>
      </c>
      <c r="G1422" s="60">
        <v>1.96173614318817E-3</v>
      </c>
      <c r="H1422" s="86">
        <v>2.3670895928000002</v>
      </c>
      <c r="I1422" s="87">
        <v>6.3557486561472004E-3</v>
      </c>
      <c r="J1422" s="86">
        <v>2.3670895928000002</v>
      </c>
      <c r="K1422" s="87">
        <v>1.6223060701596001E-2</v>
      </c>
      <c r="L1422" s="86">
        <v>5.5661704030999797</v>
      </c>
      <c r="M1422" s="91">
        <v>2.1244797637603199E-2</v>
      </c>
      <c r="N1422" s="86">
        <v>0</v>
      </c>
      <c r="O1422" s="87">
        <v>0</v>
      </c>
    </row>
    <row r="1423" spans="1:15" customFormat="1" x14ac:dyDescent="0.3">
      <c r="A1423" s="58" t="s">
        <v>333</v>
      </c>
      <c r="B1423" s="61">
        <v>28.3953444273</v>
      </c>
      <c r="C1423" s="62">
        <v>1.8508929996554499E-2</v>
      </c>
      <c r="D1423" s="61">
        <v>1.3846576389999901</v>
      </c>
      <c r="E1423" s="62">
        <v>1.6468401040650199E-2</v>
      </c>
      <c r="F1423" s="61">
        <v>8.1058538818999999</v>
      </c>
      <c r="G1423" s="62">
        <v>1.52326229622904E-2</v>
      </c>
      <c r="H1423" s="89">
        <v>7.3024382110000001</v>
      </c>
      <c r="I1423" s="90">
        <v>1.9607395506842901E-2</v>
      </c>
      <c r="J1423" s="89">
        <v>2.3083641654</v>
      </c>
      <c r="K1423" s="90">
        <v>1.5820580720975402E-2</v>
      </c>
      <c r="L1423" s="89">
        <v>9.5226802470000003</v>
      </c>
      <c r="M1423" s="90">
        <v>3.63458895729179E-2</v>
      </c>
      <c r="N1423" s="89">
        <v>2.0797144483999999</v>
      </c>
      <c r="O1423" s="90">
        <v>1.04930578083817E-2</v>
      </c>
    </row>
    <row r="1424" spans="1:15" customFormat="1" x14ac:dyDescent="0.3">
      <c r="A1424" s="58" t="s">
        <v>334</v>
      </c>
      <c r="B1424" s="59">
        <v>149.29023556659999</v>
      </c>
      <c r="C1424" s="60">
        <v>9.7311815545886304E-2</v>
      </c>
      <c r="D1424" s="59">
        <v>2.09861090099999</v>
      </c>
      <c r="E1424" s="64">
        <v>2.4959791483841601E-2</v>
      </c>
      <c r="F1424" s="59">
        <v>52.790846934800101</v>
      </c>
      <c r="G1424" s="60">
        <v>9.9205226116079903E-2</v>
      </c>
      <c r="H1424" s="86">
        <v>45.882934210800002</v>
      </c>
      <c r="I1424" s="87">
        <v>0.123197870641402</v>
      </c>
      <c r="J1424" s="86">
        <v>14.262612927899999</v>
      </c>
      <c r="K1424" s="87">
        <v>9.7750096150348506E-2</v>
      </c>
      <c r="L1424" s="86">
        <v>23.010513936300001</v>
      </c>
      <c r="M1424" s="87">
        <v>8.7825861716644901E-2</v>
      </c>
      <c r="N1424" s="86">
        <v>16.3124876529</v>
      </c>
      <c r="O1424" s="87">
        <v>8.2303547043238598E-2</v>
      </c>
    </row>
    <row r="1425" spans="1:15" customFormat="1" x14ac:dyDescent="0.3">
      <c r="A1425" s="58" t="s">
        <v>335</v>
      </c>
      <c r="B1425" s="61">
        <v>805.46638938689898</v>
      </c>
      <c r="C1425" s="62">
        <v>0.52502694777691805</v>
      </c>
      <c r="D1425" s="61">
        <v>37.511804246300002</v>
      </c>
      <c r="E1425" s="62">
        <v>0.44614597766750602</v>
      </c>
      <c r="F1425" s="61">
        <v>267.46735183710098</v>
      </c>
      <c r="G1425" s="62">
        <v>0.50262802471117696</v>
      </c>
      <c r="H1425" s="89">
        <v>210.2719092328</v>
      </c>
      <c r="I1425" s="90">
        <v>0.56459012307642398</v>
      </c>
      <c r="J1425" s="89">
        <v>85.884386427399903</v>
      </c>
      <c r="K1425" s="90">
        <v>0.58861634074564595</v>
      </c>
      <c r="L1425" s="89">
        <v>133.11088758259999</v>
      </c>
      <c r="M1425" s="90">
        <v>0.50805377220918702</v>
      </c>
      <c r="N1425" s="89">
        <v>104.5834539172</v>
      </c>
      <c r="O1425" s="90">
        <v>0.52766870403659205</v>
      </c>
    </row>
    <row r="1426" spans="1:15" customFormat="1" x14ac:dyDescent="0.3">
      <c r="A1426" s="58" t="s">
        <v>336</v>
      </c>
      <c r="B1426" s="59">
        <v>397.70326913460002</v>
      </c>
      <c r="C1426" s="60">
        <v>0.25923481881544203</v>
      </c>
      <c r="D1426" s="59">
        <v>27.772463452500102</v>
      </c>
      <c r="E1426" s="60">
        <v>0.330311300887982</v>
      </c>
      <c r="F1426" s="59">
        <v>160.94118875730001</v>
      </c>
      <c r="G1426" s="60">
        <v>0.30244271401400102</v>
      </c>
      <c r="H1426" s="86">
        <v>76.937100154600103</v>
      </c>
      <c r="I1426" s="88">
        <v>0.20657978996774601</v>
      </c>
      <c r="J1426" s="86">
        <v>24.762956445299999</v>
      </c>
      <c r="K1426" s="88">
        <v>0.16971514165962601</v>
      </c>
      <c r="L1426" s="86">
        <v>69.116133167599898</v>
      </c>
      <c r="M1426" s="87">
        <v>0.26380045099257399</v>
      </c>
      <c r="N1426" s="86">
        <v>49.8909818331</v>
      </c>
      <c r="O1426" s="87">
        <v>0.25172155576184702</v>
      </c>
    </row>
    <row r="1427" spans="1:15" customFormat="1" x14ac:dyDescent="0.3">
      <c r="A1427" s="58" t="s">
        <v>337</v>
      </c>
      <c r="B1427" s="61">
        <v>143.43888978870001</v>
      </c>
      <c r="C1427" s="62">
        <v>9.3497734344439004E-2</v>
      </c>
      <c r="D1427" s="61">
        <v>14.4404828279001</v>
      </c>
      <c r="E1427" s="63">
        <v>0.171747626079056</v>
      </c>
      <c r="F1427" s="61">
        <v>41.788606010699901</v>
      </c>
      <c r="G1427" s="62">
        <v>7.8529676053263595E-2</v>
      </c>
      <c r="H1427" s="89">
        <v>29.671379684799899</v>
      </c>
      <c r="I1427" s="90">
        <v>7.9669072151437897E-2</v>
      </c>
      <c r="J1427" s="89">
        <v>16.3235305814</v>
      </c>
      <c r="K1427" s="90">
        <v>0.11187478002180801</v>
      </c>
      <c r="L1427" s="89">
        <v>21.6751878508</v>
      </c>
      <c r="M1427" s="90">
        <v>8.2729227871072897E-2</v>
      </c>
      <c r="N1427" s="89">
        <v>25.332446379</v>
      </c>
      <c r="O1427" s="90">
        <v>0.12781313534994099</v>
      </c>
    </row>
    <row r="1428" spans="1:15" customFormat="1" x14ac:dyDescent="0.3">
      <c r="A1428" s="58" t="s">
        <v>310</v>
      </c>
      <c r="B1428" s="59">
        <v>38.244164018399999</v>
      </c>
      <c r="C1428" s="60">
        <v>2.4928683517314899E-2</v>
      </c>
      <c r="D1428" s="59">
        <v>2.2563033547000102</v>
      </c>
      <c r="E1428" s="60">
        <v>2.6835303881614699E-2</v>
      </c>
      <c r="F1428" s="59">
        <v>9.1497677613999908</v>
      </c>
      <c r="G1428" s="60">
        <v>1.7194359105478601E-2</v>
      </c>
      <c r="H1428" s="86">
        <v>9.6695278037999994</v>
      </c>
      <c r="I1428" s="87">
        <v>2.5963144162990101E-2</v>
      </c>
      <c r="J1428" s="86">
        <v>4.6754537581999998</v>
      </c>
      <c r="K1428" s="87">
        <v>3.2043641422571399E-2</v>
      </c>
      <c r="L1428" s="86">
        <v>15.088850650099999</v>
      </c>
      <c r="M1428" s="91">
        <v>5.7590687210521102E-2</v>
      </c>
      <c r="N1428" s="86">
        <v>2.0797144483999999</v>
      </c>
      <c r="O1428" s="87">
        <v>1.04930578083817E-2</v>
      </c>
    </row>
    <row r="1429" spans="1:15" customFormat="1" x14ac:dyDescent="0.3">
      <c r="A1429" s="58" t="s">
        <v>311</v>
      </c>
      <c r="B1429" s="61">
        <v>1203.1696585215</v>
      </c>
      <c r="C1429" s="62">
        <v>0.78426176659236002</v>
      </c>
      <c r="D1429" s="61">
        <v>65.284267698799994</v>
      </c>
      <c r="E1429" s="62">
        <v>0.77645727855548796</v>
      </c>
      <c r="F1429" s="61">
        <v>428.40854059439999</v>
      </c>
      <c r="G1429" s="62">
        <v>0.80507073872517798</v>
      </c>
      <c r="H1429" s="89">
        <v>287.20900938739999</v>
      </c>
      <c r="I1429" s="90">
        <v>0.77116991304417004</v>
      </c>
      <c r="J1429" s="89">
        <v>110.64734287269999</v>
      </c>
      <c r="K1429" s="90">
        <v>0.75833148240527204</v>
      </c>
      <c r="L1429" s="89">
        <v>202.22702075020001</v>
      </c>
      <c r="M1429" s="90">
        <v>0.771854223201761</v>
      </c>
      <c r="N1429" s="89">
        <v>154.47443575029999</v>
      </c>
      <c r="O1429" s="90">
        <v>0.77939025979843901</v>
      </c>
    </row>
    <row r="1430" spans="1:15" customFormat="1" x14ac:dyDescent="0.3">
      <c r="A1430" s="65" t="s">
        <v>1</v>
      </c>
      <c r="H1430" s="84"/>
      <c r="I1430" s="84"/>
      <c r="J1430" s="84"/>
      <c r="K1430" s="84"/>
      <c r="L1430" s="84"/>
      <c r="M1430" s="84"/>
      <c r="N1430" s="84"/>
      <c r="O1430" s="84"/>
    </row>
    <row r="1431" spans="1:15" customFormat="1" x14ac:dyDescent="0.3">
      <c r="A1431" s="65" t="s">
        <v>1</v>
      </c>
      <c r="H1431" s="84"/>
      <c r="I1431" s="84"/>
      <c r="J1431" s="84"/>
      <c r="K1431" s="84"/>
      <c r="L1431" s="84"/>
      <c r="M1431" s="84"/>
      <c r="N1431" s="84"/>
      <c r="O1431" s="84"/>
    </row>
    <row r="1432" spans="1:15" customFormat="1" x14ac:dyDescent="0.3">
      <c r="A1432" s="53" t="s">
        <v>471</v>
      </c>
      <c r="H1432" s="84"/>
      <c r="I1432" s="84"/>
      <c r="J1432" s="84"/>
      <c r="K1432" s="84"/>
      <c r="L1432" s="84"/>
      <c r="M1432" s="84"/>
      <c r="N1432" s="84"/>
      <c r="O1432" s="84"/>
    </row>
    <row r="1433" spans="1:15" customFormat="1" x14ac:dyDescent="0.3">
      <c r="A1433" s="54" t="s">
        <v>1</v>
      </c>
      <c r="H1433" s="84"/>
      <c r="I1433" s="84"/>
      <c r="J1433" s="84"/>
      <c r="K1433" s="84"/>
      <c r="L1433" s="84"/>
      <c r="M1433" s="84"/>
      <c r="N1433" s="84"/>
      <c r="O1433" s="84"/>
    </row>
    <row r="1434" spans="1:15" customFormat="1" ht="25.5" customHeight="1" x14ac:dyDescent="0.3">
      <c r="A1434" s="114" t="s">
        <v>1</v>
      </c>
      <c r="B1434" s="113" t="s">
        <v>502</v>
      </c>
      <c r="C1434" s="113" t="s">
        <v>1</v>
      </c>
      <c r="D1434" s="113" t="s">
        <v>496</v>
      </c>
      <c r="E1434" s="113" t="s">
        <v>1</v>
      </c>
      <c r="F1434" s="113" t="s">
        <v>497</v>
      </c>
      <c r="G1434" s="113" t="s">
        <v>1</v>
      </c>
      <c r="H1434" s="116" t="s">
        <v>498</v>
      </c>
      <c r="I1434" s="116" t="s">
        <v>1</v>
      </c>
      <c r="J1434" s="116" t="s">
        <v>499</v>
      </c>
      <c r="K1434" s="116" t="s">
        <v>1</v>
      </c>
      <c r="L1434" s="116" t="s">
        <v>500</v>
      </c>
      <c r="M1434" s="116" t="s">
        <v>1</v>
      </c>
      <c r="N1434" s="116" t="s">
        <v>501</v>
      </c>
      <c r="O1434" s="116" t="s">
        <v>1</v>
      </c>
    </row>
    <row r="1435" spans="1:15" customFormat="1" x14ac:dyDescent="0.3">
      <c r="A1435" s="115" t="s">
        <v>1</v>
      </c>
      <c r="B1435" s="55" t="s">
        <v>14</v>
      </c>
      <c r="C1435" s="55" t="s">
        <v>15</v>
      </c>
      <c r="D1435" s="55" t="s">
        <v>14</v>
      </c>
      <c r="E1435" s="55" t="s">
        <v>15</v>
      </c>
      <c r="F1435" s="55" t="s">
        <v>14</v>
      </c>
      <c r="G1435" s="55" t="s">
        <v>15</v>
      </c>
      <c r="H1435" s="80" t="s">
        <v>14</v>
      </c>
      <c r="I1435" s="80" t="s">
        <v>15</v>
      </c>
      <c r="J1435" s="80" t="s">
        <v>14</v>
      </c>
      <c r="K1435" s="80" t="s">
        <v>15</v>
      </c>
      <c r="L1435" s="80" t="s">
        <v>14</v>
      </c>
      <c r="M1435" s="80" t="s">
        <v>15</v>
      </c>
      <c r="N1435" s="80" t="s">
        <v>14</v>
      </c>
      <c r="O1435" s="80" t="s">
        <v>15</v>
      </c>
    </row>
    <row r="1436" spans="1:15" customFormat="1" x14ac:dyDescent="0.3">
      <c r="A1436" s="56" t="s">
        <v>16</v>
      </c>
      <c r="B1436" s="57">
        <v>1534.1429478952</v>
      </c>
      <c r="C1436" s="57">
        <v>1534.1429478952</v>
      </c>
      <c r="D1436" s="57">
        <v>84.079664782400002</v>
      </c>
      <c r="E1436" s="57">
        <v>84.079664782400002</v>
      </c>
      <c r="F1436" s="57">
        <v>532.13776130129997</v>
      </c>
      <c r="G1436" s="57">
        <v>532.13776130129997</v>
      </c>
      <c r="H1436" s="85">
        <v>372.43285108679999</v>
      </c>
      <c r="I1436" s="85">
        <v>372.43285108679999</v>
      </c>
      <c r="J1436" s="85">
        <v>145.9089401402</v>
      </c>
      <c r="K1436" s="85">
        <v>145.9089401402</v>
      </c>
      <c r="L1436" s="85">
        <v>262.00157318740003</v>
      </c>
      <c r="M1436" s="85">
        <v>262.00157318740003</v>
      </c>
      <c r="N1436" s="85">
        <v>198.19908423059999</v>
      </c>
      <c r="O1436" s="85">
        <v>198.19908423059999</v>
      </c>
    </row>
    <row r="1437" spans="1:15" customFormat="1" x14ac:dyDescent="0.3">
      <c r="A1437" s="58" t="s">
        <v>332</v>
      </c>
      <c r="B1437" s="59">
        <v>6.4875364557999999</v>
      </c>
      <c r="C1437" s="60">
        <v>4.2287692060904202E-3</v>
      </c>
      <c r="D1437" s="59">
        <v>0</v>
      </c>
      <c r="E1437" s="60">
        <v>0</v>
      </c>
      <c r="F1437" s="59">
        <v>0.45783801540000002</v>
      </c>
      <c r="G1437" s="60">
        <v>8.6037497936698596E-4</v>
      </c>
      <c r="H1437" s="86">
        <v>5.1588496555999903</v>
      </c>
      <c r="I1437" s="91">
        <v>1.3851757814988401E-2</v>
      </c>
      <c r="J1437" s="86">
        <v>1.7563715869000001</v>
      </c>
      <c r="K1437" s="87">
        <v>1.20374501056094E-2</v>
      </c>
      <c r="L1437" s="86">
        <v>0.87084878480000205</v>
      </c>
      <c r="M1437" s="87">
        <v>3.3238303656181298E-3</v>
      </c>
      <c r="N1437" s="86">
        <v>0</v>
      </c>
      <c r="O1437" s="87">
        <v>0</v>
      </c>
    </row>
    <row r="1438" spans="1:15" customFormat="1" x14ac:dyDescent="0.3">
      <c r="A1438" s="58" t="s">
        <v>333</v>
      </c>
      <c r="B1438" s="61">
        <v>28.2217625539</v>
      </c>
      <c r="C1438" s="62">
        <v>1.8395784169017299E-2</v>
      </c>
      <c r="D1438" s="61">
        <v>0</v>
      </c>
      <c r="E1438" s="62">
        <v>0</v>
      </c>
      <c r="F1438" s="61">
        <v>5.22524267180001</v>
      </c>
      <c r="G1438" s="62">
        <v>9.8193420046382204E-3</v>
      </c>
      <c r="H1438" s="89">
        <v>9.6153495311999908</v>
      </c>
      <c r="I1438" s="90">
        <v>2.5817672912422599E-2</v>
      </c>
      <c r="J1438" s="89">
        <v>1.3206467274</v>
      </c>
      <c r="K1438" s="90">
        <v>9.0511707242272206E-3</v>
      </c>
      <c r="L1438" s="89">
        <v>7.2257431211999901</v>
      </c>
      <c r="M1438" s="90">
        <v>2.7579006619291201E-2</v>
      </c>
      <c r="N1438" s="89">
        <v>5.4400954412999898</v>
      </c>
      <c r="O1438" s="90">
        <v>2.7447631569127599E-2</v>
      </c>
    </row>
    <row r="1439" spans="1:15" customFormat="1" x14ac:dyDescent="0.3">
      <c r="A1439" s="58" t="s">
        <v>334</v>
      </c>
      <c r="B1439" s="59">
        <v>166.6681459191</v>
      </c>
      <c r="C1439" s="60">
        <v>0.108639254345733</v>
      </c>
      <c r="D1439" s="59">
        <v>7.4559625017999904</v>
      </c>
      <c r="E1439" s="60">
        <v>8.8677357611929006E-2</v>
      </c>
      <c r="F1439" s="59">
        <v>63.1102823095001</v>
      </c>
      <c r="G1439" s="60">
        <v>0.11859763936911499</v>
      </c>
      <c r="H1439" s="86">
        <v>41.352084009099997</v>
      </c>
      <c r="I1439" s="87">
        <v>0.111032321365932</v>
      </c>
      <c r="J1439" s="86">
        <v>21.791191205299999</v>
      </c>
      <c r="K1439" s="87">
        <v>0.14934788220900899</v>
      </c>
      <c r="L1439" s="86">
        <v>21.271137385900001</v>
      </c>
      <c r="M1439" s="87">
        <v>8.1187059784124105E-2</v>
      </c>
      <c r="N1439" s="86">
        <v>22.684482171500001</v>
      </c>
      <c r="O1439" s="87">
        <v>0.114453012028588</v>
      </c>
    </row>
    <row r="1440" spans="1:15" customFormat="1" x14ac:dyDescent="0.3">
      <c r="A1440" s="58" t="s">
        <v>335</v>
      </c>
      <c r="B1440" s="61">
        <v>871.83966344780197</v>
      </c>
      <c r="C1440" s="62">
        <v>0.56829102180076396</v>
      </c>
      <c r="D1440" s="61">
        <v>37.176356165500003</v>
      </c>
      <c r="E1440" s="64">
        <v>0.44215633187540898</v>
      </c>
      <c r="F1440" s="61">
        <v>287.230233590701</v>
      </c>
      <c r="G1440" s="62">
        <v>0.539766681635788</v>
      </c>
      <c r="H1440" s="89">
        <v>215.25952258300001</v>
      </c>
      <c r="I1440" s="90">
        <v>0.57798210322974797</v>
      </c>
      <c r="J1440" s="89">
        <v>82.508406468899807</v>
      </c>
      <c r="K1440" s="90">
        <v>0.56547875948944504</v>
      </c>
      <c r="L1440" s="89">
        <v>162.86651704849999</v>
      </c>
      <c r="M1440" s="90">
        <v>0.62162419510362099</v>
      </c>
      <c r="N1440" s="89">
        <v>115.5703593076</v>
      </c>
      <c r="O1440" s="90">
        <v>0.58310238796631697</v>
      </c>
    </row>
    <row r="1441" spans="1:15" customFormat="1" x14ac:dyDescent="0.3">
      <c r="A1441" s="58" t="s">
        <v>336</v>
      </c>
      <c r="B1441" s="59">
        <v>408.3010247016</v>
      </c>
      <c r="C1441" s="60">
        <v>0.26614275107921198</v>
      </c>
      <c r="D1441" s="59">
        <v>33.573599207800001</v>
      </c>
      <c r="E1441" s="63">
        <v>0.39930700597688201</v>
      </c>
      <c r="F1441" s="59">
        <v>163.13748044819999</v>
      </c>
      <c r="G1441" s="60">
        <v>0.30657001309070903</v>
      </c>
      <c r="H1441" s="86">
        <v>88.904584612999898</v>
      </c>
      <c r="I1441" s="87">
        <v>0.238713057544646</v>
      </c>
      <c r="J1441" s="86">
        <v>34.466515580299998</v>
      </c>
      <c r="K1441" s="87">
        <v>0.236219353983259</v>
      </c>
      <c r="L1441" s="86">
        <v>56.8129149743</v>
      </c>
      <c r="M1441" s="87">
        <v>0.21684188489075901</v>
      </c>
      <c r="N1441" s="86">
        <v>47.872842688699997</v>
      </c>
      <c r="O1441" s="87">
        <v>0.241539171962072</v>
      </c>
    </row>
    <row r="1442" spans="1:15" customFormat="1" x14ac:dyDescent="0.3">
      <c r="A1442" s="58" t="s">
        <v>337</v>
      </c>
      <c r="B1442" s="61">
        <v>52.624814817000001</v>
      </c>
      <c r="C1442" s="62">
        <v>3.4302419399182903E-2</v>
      </c>
      <c r="D1442" s="61">
        <v>5.8737469073000002</v>
      </c>
      <c r="E1442" s="62">
        <v>6.9859304535780306E-2</v>
      </c>
      <c r="F1442" s="61">
        <v>12.976684265699999</v>
      </c>
      <c r="G1442" s="62">
        <v>2.4385948920382101E-2</v>
      </c>
      <c r="H1442" s="89">
        <v>12.1424606949</v>
      </c>
      <c r="I1442" s="90">
        <v>3.2603087132262801E-2</v>
      </c>
      <c r="J1442" s="89">
        <v>4.0658085713999998</v>
      </c>
      <c r="K1442" s="90">
        <v>2.7865383488450201E-2</v>
      </c>
      <c r="L1442" s="89">
        <v>12.9544118727</v>
      </c>
      <c r="M1442" s="90">
        <v>4.94440232365864E-2</v>
      </c>
      <c r="N1442" s="89">
        <v>6.6313046215000204</v>
      </c>
      <c r="O1442" s="90">
        <v>3.3457796473896101E-2</v>
      </c>
    </row>
    <row r="1443" spans="1:15" customFormat="1" x14ac:dyDescent="0.3">
      <c r="A1443" s="58" t="s">
        <v>310</v>
      </c>
      <c r="B1443" s="59">
        <v>34.709299009699997</v>
      </c>
      <c r="C1443" s="60">
        <v>2.26245533751077E-2</v>
      </c>
      <c r="D1443" s="59">
        <v>0</v>
      </c>
      <c r="E1443" s="60">
        <v>0</v>
      </c>
      <c r="F1443" s="59">
        <v>5.6830806872000004</v>
      </c>
      <c r="G1443" s="60">
        <v>1.0679716984005201E-2</v>
      </c>
      <c r="H1443" s="86">
        <v>14.774199186800001</v>
      </c>
      <c r="I1443" s="87">
        <v>3.9669430727410998E-2</v>
      </c>
      <c r="J1443" s="86">
        <v>3.0770183143000001</v>
      </c>
      <c r="K1443" s="87">
        <v>2.1088620829836601E-2</v>
      </c>
      <c r="L1443" s="86">
        <v>8.0965919060000004</v>
      </c>
      <c r="M1443" s="87">
        <v>3.0902836984909299E-2</v>
      </c>
      <c r="N1443" s="86">
        <v>5.4400954412999898</v>
      </c>
      <c r="O1443" s="87">
        <v>2.7447631569127599E-2</v>
      </c>
    </row>
    <row r="1444" spans="1:15" customFormat="1" x14ac:dyDescent="0.3">
      <c r="A1444" s="58" t="s">
        <v>311</v>
      </c>
      <c r="B1444" s="61">
        <v>1280.1406881493999</v>
      </c>
      <c r="C1444" s="62">
        <v>0.834433772879976</v>
      </c>
      <c r="D1444" s="61">
        <v>70.749955373299997</v>
      </c>
      <c r="E1444" s="62">
        <v>0.84146333785229099</v>
      </c>
      <c r="F1444" s="61">
        <v>450.36771403889901</v>
      </c>
      <c r="G1444" s="62">
        <v>0.84633669472649697</v>
      </c>
      <c r="H1444" s="89">
        <v>304.16410719599901</v>
      </c>
      <c r="I1444" s="90">
        <v>0.81669516077439397</v>
      </c>
      <c r="J1444" s="89">
        <v>116.9749220492</v>
      </c>
      <c r="K1444" s="90">
        <v>0.80169811347270403</v>
      </c>
      <c r="L1444" s="89">
        <v>219.6794320228</v>
      </c>
      <c r="M1444" s="90">
        <v>0.83846607999438005</v>
      </c>
      <c r="N1444" s="89">
        <v>163.44320199629999</v>
      </c>
      <c r="O1444" s="90">
        <v>0.82464155992838795</v>
      </c>
    </row>
    <row r="1445" spans="1:15" customFormat="1" x14ac:dyDescent="0.3">
      <c r="A1445" s="65" t="s">
        <v>1</v>
      </c>
      <c r="H1445" s="84"/>
      <c r="I1445" s="84"/>
      <c r="J1445" s="84"/>
      <c r="K1445" s="84"/>
      <c r="L1445" s="84"/>
      <c r="M1445" s="84"/>
      <c r="N1445" s="84"/>
      <c r="O1445" s="84"/>
    </row>
    <row r="1446" spans="1:15" customFormat="1" x14ac:dyDescent="0.3">
      <c r="A1446" s="65" t="s">
        <v>1</v>
      </c>
      <c r="H1446" s="84"/>
      <c r="I1446" s="84"/>
      <c r="J1446" s="84"/>
      <c r="K1446" s="84"/>
      <c r="L1446" s="84"/>
      <c r="M1446" s="84"/>
      <c r="N1446" s="84"/>
      <c r="O1446" s="84"/>
    </row>
    <row r="1447" spans="1:15" customFormat="1" x14ac:dyDescent="0.3">
      <c r="A1447" s="53" t="s">
        <v>472</v>
      </c>
      <c r="H1447" s="84"/>
      <c r="I1447" s="84"/>
      <c r="J1447" s="84"/>
      <c r="K1447" s="84"/>
      <c r="L1447" s="84"/>
      <c r="M1447" s="84"/>
      <c r="N1447" s="84"/>
      <c r="O1447" s="84"/>
    </row>
    <row r="1448" spans="1:15" customFormat="1" x14ac:dyDescent="0.3">
      <c r="A1448" s="54" t="s">
        <v>1</v>
      </c>
      <c r="H1448" s="84"/>
      <c r="I1448" s="84"/>
      <c r="J1448" s="84"/>
      <c r="K1448" s="84"/>
      <c r="L1448" s="84"/>
      <c r="M1448" s="84"/>
      <c r="N1448" s="84"/>
      <c r="O1448" s="84"/>
    </row>
    <row r="1449" spans="1:15" customFormat="1" ht="25.5" customHeight="1" x14ac:dyDescent="0.3">
      <c r="A1449" s="114" t="s">
        <v>1</v>
      </c>
      <c r="B1449" s="113" t="s">
        <v>502</v>
      </c>
      <c r="C1449" s="113" t="s">
        <v>1</v>
      </c>
      <c r="D1449" s="113" t="s">
        <v>496</v>
      </c>
      <c r="E1449" s="113" t="s">
        <v>1</v>
      </c>
      <c r="F1449" s="113" t="s">
        <v>497</v>
      </c>
      <c r="G1449" s="113" t="s">
        <v>1</v>
      </c>
      <c r="H1449" s="116" t="s">
        <v>498</v>
      </c>
      <c r="I1449" s="116" t="s">
        <v>1</v>
      </c>
      <c r="J1449" s="116" t="s">
        <v>499</v>
      </c>
      <c r="K1449" s="116" t="s">
        <v>1</v>
      </c>
      <c r="L1449" s="116" t="s">
        <v>500</v>
      </c>
      <c r="M1449" s="116" t="s">
        <v>1</v>
      </c>
      <c r="N1449" s="116" t="s">
        <v>501</v>
      </c>
      <c r="O1449" s="116" t="s">
        <v>1</v>
      </c>
    </row>
    <row r="1450" spans="1:15" customFormat="1" x14ac:dyDescent="0.3">
      <c r="A1450" s="115" t="s">
        <v>1</v>
      </c>
      <c r="B1450" s="55" t="s">
        <v>14</v>
      </c>
      <c r="C1450" s="55" t="s">
        <v>15</v>
      </c>
      <c r="D1450" s="55" t="s">
        <v>14</v>
      </c>
      <c r="E1450" s="55" t="s">
        <v>15</v>
      </c>
      <c r="F1450" s="55" t="s">
        <v>14</v>
      </c>
      <c r="G1450" s="55" t="s">
        <v>15</v>
      </c>
      <c r="H1450" s="80" t="s">
        <v>14</v>
      </c>
      <c r="I1450" s="80" t="s">
        <v>15</v>
      </c>
      <c r="J1450" s="80" t="s">
        <v>14</v>
      </c>
      <c r="K1450" s="80" t="s">
        <v>15</v>
      </c>
      <c r="L1450" s="80" t="s">
        <v>14</v>
      </c>
      <c r="M1450" s="80" t="s">
        <v>15</v>
      </c>
      <c r="N1450" s="80" t="s">
        <v>14</v>
      </c>
      <c r="O1450" s="80" t="s">
        <v>15</v>
      </c>
    </row>
    <row r="1451" spans="1:15" customFormat="1" x14ac:dyDescent="0.3">
      <c r="A1451" s="56" t="s">
        <v>16</v>
      </c>
      <c r="B1451" s="57">
        <v>1534.1429478952</v>
      </c>
      <c r="C1451" s="57">
        <v>1534.1429478952</v>
      </c>
      <c r="D1451" s="57">
        <v>84.079664782400002</v>
      </c>
      <c r="E1451" s="57">
        <v>84.079664782400002</v>
      </c>
      <c r="F1451" s="57">
        <v>532.13776130129997</v>
      </c>
      <c r="G1451" s="57">
        <v>532.13776130129997</v>
      </c>
      <c r="H1451" s="85">
        <v>372.43285108679999</v>
      </c>
      <c r="I1451" s="85">
        <v>372.43285108679999</v>
      </c>
      <c r="J1451" s="85">
        <v>145.9089401402</v>
      </c>
      <c r="K1451" s="85">
        <v>145.9089401402</v>
      </c>
      <c r="L1451" s="85">
        <v>262.00157318740003</v>
      </c>
      <c r="M1451" s="85">
        <v>262.00157318740003</v>
      </c>
      <c r="N1451" s="85">
        <v>198.19908423059999</v>
      </c>
      <c r="O1451" s="85">
        <v>198.19908423059999</v>
      </c>
    </row>
    <row r="1452" spans="1:15" customFormat="1" x14ac:dyDescent="0.3">
      <c r="A1452" s="58" t="s">
        <v>338</v>
      </c>
      <c r="B1452" s="59">
        <v>1431.2674815604</v>
      </c>
      <c r="C1452" s="60">
        <v>0.93294271144944996</v>
      </c>
      <c r="D1452" s="59">
        <v>77.024484253400004</v>
      </c>
      <c r="E1452" s="60">
        <v>0.91608933566446804</v>
      </c>
      <c r="F1452" s="59">
        <v>504.96349340919897</v>
      </c>
      <c r="G1452" s="60">
        <v>0.94893377266509404</v>
      </c>
      <c r="H1452" s="86">
        <v>351.60418128510003</v>
      </c>
      <c r="I1452" s="87">
        <v>0.94407402638913396</v>
      </c>
      <c r="J1452" s="86">
        <v>134.11262869999999</v>
      </c>
      <c r="K1452" s="87">
        <v>0.91915292216594002</v>
      </c>
      <c r="L1452" s="86">
        <v>234.10786232980001</v>
      </c>
      <c r="M1452" s="87">
        <v>0.893536094007922</v>
      </c>
      <c r="N1452" s="86">
        <v>186.69085687739999</v>
      </c>
      <c r="O1452" s="87">
        <v>0.94193602156198397</v>
      </c>
    </row>
    <row r="1453" spans="1:15" customFormat="1" x14ac:dyDescent="0.3">
      <c r="A1453" s="58" t="s">
        <v>339</v>
      </c>
      <c r="B1453" s="61">
        <v>88.962996696800204</v>
      </c>
      <c r="C1453" s="62">
        <v>5.7988727073220003E-2</v>
      </c>
      <c r="D1453" s="61">
        <v>7.05518052900001</v>
      </c>
      <c r="E1453" s="62">
        <v>8.3910664335531807E-2</v>
      </c>
      <c r="F1453" s="61">
        <v>21.688855868600101</v>
      </c>
      <c r="G1453" s="62">
        <v>4.0757971799561199E-2</v>
      </c>
      <c r="H1453" s="89">
        <v>19.165539230899999</v>
      </c>
      <c r="I1453" s="90">
        <v>5.1460388563932702E-2</v>
      </c>
      <c r="J1453" s="89">
        <v>10.8895630163</v>
      </c>
      <c r="K1453" s="90">
        <v>7.4632596233215803E-2</v>
      </c>
      <c r="L1453" s="89">
        <v>22.036532237799999</v>
      </c>
      <c r="M1453" s="90">
        <v>8.4108396639428096E-2</v>
      </c>
      <c r="N1453" s="89">
        <v>11.508227353200001</v>
      </c>
      <c r="O1453" s="90">
        <v>5.8063978438015598E-2</v>
      </c>
    </row>
    <row r="1454" spans="1:15" customFormat="1" x14ac:dyDescent="0.3">
      <c r="A1454" s="58" t="s">
        <v>340</v>
      </c>
      <c r="B1454" s="59">
        <v>13.912469637999999</v>
      </c>
      <c r="C1454" s="60">
        <v>9.0685614773300706E-3</v>
      </c>
      <c r="D1454" s="59">
        <v>0</v>
      </c>
      <c r="E1454" s="60">
        <v>0</v>
      </c>
      <c r="F1454" s="59">
        <v>5.4854120234999897</v>
      </c>
      <c r="G1454" s="60">
        <v>1.0308255535344601E-2</v>
      </c>
      <c r="H1454" s="86">
        <v>1.6631305707999999</v>
      </c>
      <c r="I1454" s="87">
        <v>4.4655850469334296E-3</v>
      </c>
      <c r="J1454" s="86">
        <v>0.90674842390000099</v>
      </c>
      <c r="K1454" s="87">
        <v>6.2144816008445399E-3</v>
      </c>
      <c r="L1454" s="86">
        <v>5.8571786197999796</v>
      </c>
      <c r="M1454" s="87">
        <v>2.23555093526502E-2</v>
      </c>
      <c r="N1454" s="86">
        <v>0</v>
      </c>
      <c r="O1454" s="87">
        <v>0</v>
      </c>
    </row>
    <row r="1455" spans="1:15" customFormat="1" x14ac:dyDescent="0.3">
      <c r="A1455" s="65" t="s">
        <v>1</v>
      </c>
      <c r="H1455" s="84"/>
      <c r="I1455" s="84"/>
      <c r="J1455" s="84"/>
      <c r="K1455" s="84"/>
      <c r="L1455" s="84"/>
      <c r="M1455" s="84"/>
      <c r="N1455" s="84"/>
      <c r="O1455" s="84"/>
    </row>
    <row r="1456" spans="1:15" customFormat="1" x14ac:dyDescent="0.3">
      <c r="A1456" s="65" t="s">
        <v>1</v>
      </c>
      <c r="H1456" s="84"/>
      <c r="I1456" s="84"/>
      <c r="J1456" s="84"/>
      <c r="K1456" s="84"/>
      <c r="L1456" s="84"/>
      <c r="M1456" s="84"/>
      <c r="N1456" s="84"/>
      <c r="O1456" s="84"/>
    </row>
    <row r="1457" spans="1:15" customFormat="1" x14ac:dyDescent="0.3">
      <c r="A1457" s="53" t="s">
        <v>473</v>
      </c>
      <c r="H1457" s="84"/>
      <c r="I1457" s="84"/>
      <c r="J1457" s="84"/>
      <c r="K1457" s="84"/>
      <c r="L1457" s="84"/>
      <c r="M1457" s="84"/>
      <c r="N1457" s="84"/>
      <c r="O1457" s="84"/>
    </row>
    <row r="1458" spans="1:15" customFormat="1" x14ac:dyDescent="0.3">
      <c r="A1458" s="54" t="s">
        <v>1</v>
      </c>
      <c r="H1458" s="84"/>
      <c r="I1458" s="84"/>
      <c r="J1458" s="84"/>
      <c r="K1458" s="84"/>
      <c r="L1458" s="84"/>
      <c r="M1458" s="84"/>
      <c r="N1458" s="84"/>
      <c r="O1458" s="84"/>
    </row>
    <row r="1459" spans="1:15" customFormat="1" ht="25.5" customHeight="1" x14ac:dyDescent="0.3">
      <c r="A1459" s="114" t="s">
        <v>1</v>
      </c>
      <c r="B1459" s="113" t="s">
        <v>502</v>
      </c>
      <c r="C1459" s="113" t="s">
        <v>1</v>
      </c>
      <c r="D1459" s="113" t="s">
        <v>496</v>
      </c>
      <c r="E1459" s="113" t="s">
        <v>1</v>
      </c>
      <c r="F1459" s="113" t="s">
        <v>497</v>
      </c>
      <c r="G1459" s="113" t="s">
        <v>1</v>
      </c>
      <c r="H1459" s="116" t="s">
        <v>498</v>
      </c>
      <c r="I1459" s="116" t="s">
        <v>1</v>
      </c>
      <c r="J1459" s="116" t="s">
        <v>499</v>
      </c>
      <c r="K1459" s="116" t="s">
        <v>1</v>
      </c>
      <c r="L1459" s="116" t="s">
        <v>500</v>
      </c>
      <c r="M1459" s="116" t="s">
        <v>1</v>
      </c>
      <c r="N1459" s="116" t="s">
        <v>501</v>
      </c>
      <c r="O1459" s="116" t="s">
        <v>1</v>
      </c>
    </row>
    <row r="1460" spans="1:15" customFormat="1" x14ac:dyDescent="0.3">
      <c r="A1460" s="115" t="s">
        <v>1</v>
      </c>
      <c r="B1460" s="55" t="s">
        <v>14</v>
      </c>
      <c r="C1460" s="55" t="s">
        <v>15</v>
      </c>
      <c r="D1460" s="55" t="s">
        <v>14</v>
      </c>
      <c r="E1460" s="55" t="s">
        <v>15</v>
      </c>
      <c r="F1460" s="55" t="s">
        <v>14</v>
      </c>
      <c r="G1460" s="55" t="s">
        <v>15</v>
      </c>
      <c r="H1460" s="80" t="s">
        <v>14</v>
      </c>
      <c r="I1460" s="80" t="s">
        <v>15</v>
      </c>
      <c r="J1460" s="80" t="s">
        <v>14</v>
      </c>
      <c r="K1460" s="80" t="s">
        <v>15</v>
      </c>
      <c r="L1460" s="80" t="s">
        <v>14</v>
      </c>
      <c r="M1460" s="80" t="s">
        <v>15</v>
      </c>
      <c r="N1460" s="80" t="s">
        <v>14</v>
      </c>
      <c r="O1460" s="80" t="s">
        <v>15</v>
      </c>
    </row>
    <row r="1461" spans="1:15" customFormat="1" x14ac:dyDescent="0.3">
      <c r="A1461" s="56" t="s">
        <v>16</v>
      </c>
      <c r="B1461" s="57">
        <v>1534.1429478952</v>
      </c>
      <c r="C1461" s="57">
        <v>1534.1429478952</v>
      </c>
      <c r="D1461" s="57">
        <v>84.079664782400002</v>
      </c>
      <c r="E1461" s="57">
        <v>84.079664782400002</v>
      </c>
      <c r="F1461" s="57">
        <v>532.13776130129997</v>
      </c>
      <c r="G1461" s="57">
        <v>532.13776130129997</v>
      </c>
      <c r="H1461" s="85">
        <v>372.43285108679999</v>
      </c>
      <c r="I1461" s="85">
        <v>372.43285108679999</v>
      </c>
      <c r="J1461" s="85">
        <v>145.9089401402</v>
      </c>
      <c r="K1461" s="85">
        <v>145.9089401402</v>
      </c>
      <c r="L1461" s="85">
        <v>262.00157318740003</v>
      </c>
      <c r="M1461" s="85">
        <v>262.00157318740003</v>
      </c>
      <c r="N1461" s="85">
        <v>198.19908423059999</v>
      </c>
      <c r="O1461" s="85">
        <v>198.19908423059999</v>
      </c>
    </row>
    <row r="1462" spans="1:15" customFormat="1" x14ac:dyDescent="0.3">
      <c r="A1462" s="58" t="s">
        <v>341</v>
      </c>
      <c r="B1462" s="59">
        <v>214.9179111151</v>
      </c>
      <c r="C1462" s="60">
        <v>0.14008988628469199</v>
      </c>
      <c r="D1462" s="59">
        <v>19.915651479899999</v>
      </c>
      <c r="E1462" s="63">
        <v>0.23686644721339101</v>
      </c>
      <c r="F1462" s="59">
        <v>74.254477465400001</v>
      </c>
      <c r="G1462" s="60">
        <v>0.139539951616695</v>
      </c>
      <c r="H1462" s="86">
        <v>55.670723828699998</v>
      </c>
      <c r="I1462" s="87">
        <v>0.149478553425797</v>
      </c>
      <c r="J1462" s="86">
        <v>20.482735713299999</v>
      </c>
      <c r="K1462" s="87">
        <v>0.14038026520937399</v>
      </c>
      <c r="L1462" s="86">
        <v>39.928003785100103</v>
      </c>
      <c r="M1462" s="87">
        <v>0.15239604594488801</v>
      </c>
      <c r="N1462" s="86">
        <v>14.178541941400001</v>
      </c>
      <c r="O1462" s="88">
        <v>7.15368690851447E-2</v>
      </c>
    </row>
    <row r="1463" spans="1:15" customFormat="1" x14ac:dyDescent="0.3">
      <c r="A1463" s="58" t="s">
        <v>237</v>
      </c>
      <c r="B1463" s="61">
        <v>277.29978831570003</v>
      </c>
      <c r="C1463" s="62">
        <v>0.18075224912785801</v>
      </c>
      <c r="D1463" s="61">
        <v>13.1013806762</v>
      </c>
      <c r="E1463" s="62">
        <v>0.15582103841763201</v>
      </c>
      <c r="F1463" s="61">
        <v>97.648513756400007</v>
      </c>
      <c r="G1463" s="62">
        <v>0.183502319996251</v>
      </c>
      <c r="H1463" s="89">
        <v>78.532453840700001</v>
      </c>
      <c r="I1463" s="90">
        <v>0.21086339084088199</v>
      </c>
      <c r="J1463" s="89">
        <v>30.4428387976</v>
      </c>
      <c r="K1463" s="90">
        <v>0.20864272448520499</v>
      </c>
      <c r="L1463" s="89">
        <v>31.619775985699999</v>
      </c>
      <c r="M1463" s="90">
        <v>0.120685443224738</v>
      </c>
      <c r="N1463" s="89">
        <v>35.401694515800003</v>
      </c>
      <c r="O1463" s="90">
        <v>0.17861684201633801</v>
      </c>
    </row>
    <row r="1464" spans="1:15" customFormat="1" x14ac:dyDescent="0.3">
      <c r="A1464" s="58" t="s">
        <v>238</v>
      </c>
      <c r="B1464" s="59">
        <v>493.09349020640002</v>
      </c>
      <c r="C1464" s="60">
        <v>0.32141300188675997</v>
      </c>
      <c r="D1464" s="59">
        <v>12.534199825599901</v>
      </c>
      <c r="E1464" s="64">
        <v>0.14907528304303799</v>
      </c>
      <c r="F1464" s="59">
        <v>161.69845510100001</v>
      </c>
      <c r="G1464" s="60">
        <v>0.30386577848859903</v>
      </c>
      <c r="H1464" s="86">
        <v>116.09901610289999</v>
      </c>
      <c r="I1464" s="87">
        <v>0.31173140544425698</v>
      </c>
      <c r="J1464" s="86">
        <v>51.291214969000002</v>
      </c>
      <c r="K1464" s="87">
        <v>0.35152893934885399</v>
      </c>
      <c r="L1464" s="86">
        <v>92.341711669999995</v>
      </c>
      <c r="M1464" s="87">
        <v>0.35244716490290501</v>
      </c>
      <c r="N1464" s="86">
        <v>80.510725010200005</v>
      </c>
      <c r="O1464" s="91">
        <v>0.40621138751845898</v>
      </c>
    </row>
    <row r="1465" spans="1:15" customFormat="1" x14ac:dyDescent="0.3">
      <c r="A1465" s="58" t="s">
        <v>239</v>
      </c>
      <c r="B1465" s="61">
        <v>357.56189152360002</v>
      </c>
      <c r="C1465" s="62">
        <v>0.23306947505391501</v>
      </c>
      <c r="D1465" s="61">
        <v>28.550980603900001</v>
      </c>
      <c r="E1465" s="63">
        <v>0.339570580803225</v>
      </c>
      <c r="F1465" s="61">
        <v>129.99011583539999</v>
      </c>
      <c r="G1465" s="62">
        <v>0.24427906697979801</v>
      </c>
      <c r="H1465" s="89">
        <v>83.155063057300097</v>
      </c>
      <c r="I1465" s="90">
        <v>0.223275317455601</v>
      </c>
      <c r="J1465" s="89">
        <v>30.6593012841</v>
      </c>
      <c r="K1465" s="90">
        <v>0.21012626953934599</v>
      </c>
      <c r="L1465" s="89">
        <v>59.434023254499898</v>
      </c>
      <c r="M1465" s="90">
        <v>0.22684605489749901</v>
      </c>
      <c r="N1465" s="89">
        <v>35.9890999737</v>
      </c>
      <c r="O1465" s="90">
        <v>0.181580556304829</v>
      </c>
    </row>
    <row r="1466" spans="1:15" customFormat="1" x14ac:dyDescent="0.3">
      <c r="A1466" s="58" t="s">
        <v>342</v>
      </c>
      <c r="B1466" s="59">
        <v>150.59099991299999</v>
      </c>
      <c r="C1466" s="60">
        <v>9.8159692432577106E-2</v>
      </c>
      <c r="D1466" s="59">
        <v>9.3224353287999993</v>
      </c>
      <c r="E1466" s="60">
        <v>0.110876219034967</v>
      </c>
      <c r="F1466" s="59">
        <v>52.450767558499898</v>
      </c>
      <c r="G1466" s="60">
        <v>9.8566144658172497E-2</v>
      </c>
      <c r="H1466" s="86">
        <v>35.902195328200001</v>
      </c>
      <c r="I1466" s="87">
        <v>9.6399109862176396E-2</v>
      </c>
      <c r="J1466" s="86">
        <v>11.9479098736</v>
      </c>
      <c r="K1466" s="87">
        <v>8.1886071286101994E-2</v>
      </c>
      <c r="L1466" s="86">
        <v>21.440541530200001</v>
      </c>
      <c r="M1466" s="87">
        <v>8.1833636605167903E-2</v>
      </c>
      <c r="N1466" s="86">
        <v>28.915328011900002</v>
      </c>
      <c r="O1466" s="87">
        <v>0.14589032095757701</v>
      </c>
    </row>
    <row r="1467" spans="1:15" customFormat="1" x14ac:dyDescent="0.3">
      <c r="A1467" s="58" t="s">
        <v>88</v>
      </c>
      <c r="B1467" s="61">
        <v>40.6788668214</v>
      </c>
      <c r="C1467" s="62">
        <v>2.6515695214197801E-2</v>
      </c>
      <c r="D1467" s="61">
        <v>0.65501686800000103</v>
      </c>
      <c r="E1467" s="62">
        <v>7.7904314877467401E-3</v>
      </c>
      <c r="F1467" s="61">
        <v>16.0954315846</v>
      </c>
      <c r="G1467" s="62">
        <v>3.0246738260483401E-2</v>
      </c>
      <c r="H1467" s="89">
        <v>3.0733989290000099</v>
      </c>
      <c r="I1467" s="88">
        <v>8.2522229712859198E-3</v>
      </c>
      <c r="J1467" s="89">
        <v>1.0849395025999999</v>
      </c>
      <c r="K1467" s="90">
        <v>7.43573013111815E-3</v>
      </c>
      <c r="L1467" s="89">
        <v>17.237516961899999</v>
      </c>
      <c r="M1467" s="91">
        <v>6.5791654424802407E-2</v>
      </c>
      <c r="N1467" s="89">
        <v>3.2036947776</v>
      </c>
      <c r="O1467" s="90">
        <v>1.61640241176522E-2</v>
      </c>
    </row>
    <row r="1468" spans="1:15" customFormat="1" x14ac:dyDescent="0.3">
      <c r="A1468" s="58" t="s">
        <v>343</v>
      </c>
      <c r="B1468" s="59">
        <v>492.2176994308</v>
      </c>
      <c r="C1468" s="60">
        <v>0.32084213541255002</v>
      </c>
      <c r="D1468" s="59">
        <v>33.017032156100001</v>
      </c>
      <c r="E1468" s="60">
        <v>0.39268748563102401</v>
      </c>
      <c r="F1468" s="59">
        <v>171.90299122179999</v>
      </c>
      <c r="G1468" s="60">
        <v>0.32304227161294702</v>
      </c>
      <c r="H1468" s="86">
        <v>134.20317766939999</v>
      </c>
      <c r="I1468" s="87">
        <v>0.36034194426667898</v>
      </c>
      <c r="J1468" s="86">
        <v>50.925574510899999</v>
      </c>
      <c r="K1468" s="87">
        <v>0.34902298969457901</v>
      </c>
      <c r="L1468" s="86">
        <v>71.547779770799906</v>
      </c>
      <c r="M1468" s="87">
        <v>0.27308148916962599</v>
      </c>
      <c r="N1468" s="86">
        <v>49.580236457200002</v>
      </c>
      <c r="O1468" s="87">
        <v>0.25015371110148299</v>
      </c>
    </row>
    <row r="1469" spans="1:15" customFormat="1" x14ac:dyDescent="0.3">
      <c r="A1469" s="58" t="s">
        <v>344</v>
      </c>
      <c r="B1469" s="61">
        <v>508.15289143659999</v>
      </c>
      <c r="C1469" s="62">
        <v>0.331229167486492</v>
      </c>
      <c r="D1469" s="61">
        <v>37.873415932699999</v>
      </c>
      <c r="E1469" s="63">
        <v>0.45044679983819202</v>
      </c>
      <c r="F1469" s="61">
        <v>182.44088339390001</v>
      </c>
      <c r="G1469" s="62">
        <v>0.34284521163796999</v>
      </c>
      <c r="H1469" s="89">
        <v>119.05725838550001</v>
      </c>
      <c r="I1469" s="90">
        <v>0.31967442731777801</v>
      </c>
      <c r="J1469" s="89">
        <v>42.6072111577</v>
      </c>
      <c r="K1469" s="90">
        <v>0.29201234082544802</v>
      </c>
      <c r="L1469" s="89">
        <v>80.874564784699999</v>
      </c>
      <c r="M1469" s="90">
        <v>0.308679691502667</v>
      </c>
      <c r="N1469" s="89">
        <v>64.904427985599796</v>
      </c>
      <c r="O1469" s="90">
        <v>0.32747087726240598</v>
      </c>
    </row>
    <row r="1470" spans="1:15" customFormat="1" x14ac:dyDescent="0.3">
      <c r="A1470" s="65" t="s">
        <v>1</v>
      </c>
      <c r="H1470" s="84"/>
      <c r="I1470" s="84"/>
      <c r="J1470" s="84"/>
      <c r="K1470" s="84"/>
      <c r="L1470" s="84"/>
      <c r="M1470" s="84"/>
      <c r="N1470" s="84"/>
      <c r="O1470" s="84"/>
    </row>
    <row r="1471" spans="1:15" customFormat="1" x14ac:dyDescent="0.3">
      <c r="A1471" s="65" t="s">
        <v>1</v>
      </c>
      <c r="H1471" s="84"/>
      <c r="I1471" s="84"/>
      <c r="J1471" s="84"/>
      <c r="K1471" s="84"/>
      <c r="L1471" s="84"/>
      <c r="M1471" s="84"/>
      <c r="N1471" s="84"/>
      <c r="O1471" s="84"/>
    </row>
    <row r="1472" spans="1:15" customFormat="1" x14ac:dyDescent="0.3">
      <c r="A1472" s="53" t="s">
        <v>474</v>
      </c>
      <c r="H1472" s="84"/>
      <c r="I1472" s="84"/>
      <c r="J1472" s="84"/>
      <c r="K1472" s="84"/>
      <c r="L1472" s="84"/>
      <c r="M1472" s="84"/>
      <c r="N1472" s="84"/>
      <c r="O1472" s="84"/>
    </row>
    <row r="1473" spans="1:15" customFormat="1" x14ac:dyDescent="0.3">
      <c r="A1473" s="54" t="s">
        <v>1</v>
      </c>
      <c r="H1473" s="84"/>
      <c r="I1473" s="84"/>
      <c r="J1473" s="84"/>
      <c r="K1473" s="84"/>
      <c r="L1473" s="84"/>
      <c r="M1473" s="84"/>
      <c r="N1473" s="84"/>
      <c r="O1473" s="84"/>
    </row>
    <row r="1474" spans="1:15" customFormat="1" ht="25.5" customHeight="1" x14ac:dyDescent="0.3">
      <c r="A1474" s="114" t="s">
        <v>1</v>
      </c>
      <c r="B1474" s="113" t="s">
        <v>502</v>
      </c>
      <c r="C1474" s="113" t="s">
        <v>1</v>
      </c>
      <c r="D1474" s="113" t="s">
        <v>496</v>
      </c>
      <c r="E1474" s="113" t="s">
        <v>1</v>
      </c>
      <c r="F1474" s="113" t="s">
        <v>497</v>
      </c>
      <c r="G1474" s="113" t="s">
        <v>1</v>
      </c>
      <c r="H1474" s="116" t="s">
        <v>498</v>
      </c>
      <c r="I1474" s="116" t="s">
        <v>1</v>
      </c>
      <c r="J1474" s="116" t="s">
        <v>499</v>
      </c>
      <c r="K1474" s="116" t="s">
        <v>1</v>
      </c>
      <c r="L1474" s="116" t="s">
        <v>500</v>
      </c>
      <c r="M1474" s="116" t="s">
        <v>1</v>
      </c>
      <c r="N1474" s="116" t="s">
        <v>501</v>
      </c>
      <c r="O1474" s="116" t="s">
        <v>1</v>
      </c>
    </row>
    <row r="1475" spans="1:15" customFormat="1" x14ac:dyDescent="0.3">
      <c r="A1475" s="115" t="s">
        <v>1</v>
      </c>
      <c r="B1475" s="55" t="s">
        <v>14</v>
      </c>
      <c r="C1475" s="55" t="s">
        <v>15</v>
      </c>
      <c r="D1475" s="55" t="s">
        <v>14</v>
      </c>
      <c r="E1475" s="55" t="s">
        <v>15</v>
      </c>
      <c r="F1475" s="55" t="s">
        <v>14</v>
      </c>
      <c r="G1475" s="55" t="s">
        <v>15</v>
      </c>
      <c r="H1475" s="80" t="s">
        <v>14</v>
      </c>
      <c r="I1475" s="80" t="s">
        <v>15</v>
      </c>
      <c r="J1475" s="80" t="s">
        <v>14</v>
      </c>
      <c r="K1475" s="80" t="s">
        <v>15</v>
      </c>
      <c r="L1475" s="80" t="s">
        <v>14</v>
      </c>
      <c r="M1475" s="80" t="s">
        <v>15</v>
      </c>
      <c r="N1475" s="80" t="s">
        <v>14</v>
      </c>
      <c r="O1475" s="80" t="s">
        <v>15</v>
      </c>
    </row>
    <row r="1476" spans="1:15" customFormat="1" x14ac:dyDescent="0.3">
      <c r="A1476" s="56" t="s">
        <v>16</v>
      </c>
      <c r="B1476" s="57">
        <v>1534.1429478952</v>
      </c>
      <c r="C1476" s="57">
        <v>1534.1429478952</v>
      </c>
      <c r="D1476" s="57">
        <v>84.079664782400002</v>
      </c>
      <c r="E1476" s="57">
        <v>84.079664782400002</v>
      </c>
      <c r="F1476" s="57">
        <v>532.13776130129997</v>
      </c>
      <c r="G1476" s="57">
        <v>532.13776130129997</v>
      </c>
      <c r="H1476" s="85">
        <v>372.43285108679999</v>
      </c>
      <c r="I1476" s="85">
        <v>372.43285108679999</v>
      </c>
      <c r="J1476" s="85">
        <v>145.9089401402</v>
      </c>
      <c r="K1476" s="85">
        <v>145.9089401402</v>
      </c>
      <c r="L1476" s="85">
        <v>262.00157318740003</v>
      </c>
      <c r="M1476" s="85">
        <v>262.00157318740003</v>
      </c>
      <c r="N1476" s="85">
        <v>198.19908423059999</v>
      </c>
      <c r="O1476" s="85">
        <v>198.19908423059999</v>
      </c>
    </row>
    <row r="1477" spans="1:15" customFormat="1" x14ac:dyDescent="0.3">
      <c r="A1477" s="58" t="s">
        <v>341</v>
      </c>
      <c r="B1477" s="59">
        <v>148.5032899</v>
      </c>
      <c r="C1477" s="60">
        <v>9.6798860956042093E-2</v>
      </c>
      <c r="D1477" s="59">
        <v>11.190404596400001</v>
      </c>
      <c r="E1477" s="60">
        <v>0.133092878347708</v>
      </c>
      <c r="F1477" s="59">
        <v>62.293745441199903</v>
      </c>
      <c r="G1477" s="60">
        <v>0.117063192976318</v>
      </c>
      <c r="H1477" s="86">
        <v>28.720765554300002</v>
      </c>
      <c r="I1477" s="87">
        <v>7.7116627790727005E-2</v>
      </c>
      <c r="J1477" s="86">
        <v>15.3485209214</v>
      </c>
      <c r="K1477" s="87">
        <v>0.105192463920662</v>
      </c>
      <c r="L1477" s="86">
        <v>18.757177623899999</v>
      </c>
      <c r="M1477" s="87">
        <v>7.1591851131686507E-2</v>
      </c>
      <c r="N1477" s="86">
        <v>18.6822694134</v>
      </c>
      <c r="O1477" s="87">
        <v>9.4260119747393095E-2</v>
      </c>
    </row>
    <row r="1478" spans="1:15" customFormat="1" x14ac:dyDescent="0.3">
      <c r="A1478" s="58" t="s">
        <v>237</v>
      </c>
      <c r="B1478" s="61">
        <v>434.31651868239999</v>
      </c>
      <c r="C1478" s="62">
        <v>0.28310042377619998</v>
      </c>
      <c r="D1478" s="61">
        <v>24.9563668417</v>
      </c>
      <c r="E1478" s="62">
        <v>0.29681810585576901</v>
      </c>
      <c r="F1478" s="61">
        <v>152.1246033715</v>
      </c>
      <c r="G1478" s="62">
        <v>0.28587447543563099</v>
      </c>
      <c r="H1478" s="89">
        <v>78.256657473299896</v>
      </c>
      <c r="I1478" s="88">
        <v>0.21012286441687</v>
      </c>
      <c r="J1478" s="89">
        <v>43.299772068700001</v>
      </c>
      <c r="K1478" s="90">
        <v>0.29675886910763899</v>
      </c>
      <c r="L1478" s="89">
        <v>69.977069944999897</v>
      </c>
      <c r="M1478" s="90">
        <v>0.26708644949604199</v>
      </c>
      <c r="N1478" s="89">
        <v>87.621186844599904</v>
      </c>
      <c r="O1478" s="91">
        <v>0.44208673912264301</v>
      </c>
    </row>
    <row r="1479" spans="1:15" customFormat="1" x14ac:dyDescent="0.3">
      <c r="A1479" s="58" t="s">
        <v>238</v>
      </c>
      <c r="B1479" s="59">
        <v>547.54671711799995</v>
      </c>
      <c r="C1479" s="60">
        <v>0.35690723466755098</v>
      </c>
      <c r="D1479" s="59">
        <v>32.803794969999998</v>
      </c>
      <c r="E1479" s="60">
        <v>0.39015135294481601</v>
      </c>
      <c r="F1479" s="59">
        <v>194.0799974702</v>
      </c>
      <c r="G1479" s="60">
        <v>0.36471758176979002</v>
      </c>
      <c r="H1479" s="86">
        <v>133.90456788610001</v>
      </c>
      <c r="I1479" s="87">
        <v>0.35954016273095102</v>
      </c>
      <c r="J1479" s="86">
        <v>54.608086694699999</v>
      </c>
      <c r="K1479" s="87">
        <v>0.374261417033312</v>
      </c>
      <c r="L1479" s="86">
        <v>96.579957197800198</v>
      </c>
      <c r="M1479" s="87">
        <v>0.36862357741920898</v>
      </c>
      <c r="N1479" s="86">
        <v>56.2709062724999</v>
      </c>
      <c r="O1479" s="87">
        <v>0.28391103062327999</v>
      </c>
    </row>
    <row r="1480" spans="1:15" customFormat="1" x14ac:dyDescent="0.3">
      <c r="A1480" s="58" t="s">
        <v>239</v>
      </c>
      <c r="B1480" s="61">
        <v>285.82385622610002</v>
      </c>
      <c r="C1480" s="62">
        <v>0.18630849010403</v>
      </c>
      <c r="D1480" s="61">
        <v>10.7784206141</v>
      </c>
      <c r="E1480" s="62">
        <v>0.12819295417024801</v>
      </c>
      <c r="F1480" s="61">
        <v>85.2166655491</v>
      </c>
      <c r="G1480" s="62">
        <v>0.16014023387611001</v>
      </c>
      <c r="H1480" s="89">
        <v>92.225968068399993</v>
      </c>
      <c r="I1480" s="91">
        <v>0.24763113081801</v>
      </c>
      <c r="J1480" s="89">
        <v>21.267716484400001</v>
      </c>
      <c r="K1480" s="90">
        <v>0.145760201286943</v>
      </c>
      <c r="L1480" s="89">
        <v>57.196781096499798</v>
      </c>
      <c r="M1480" s="90">
        <v>0.21830701396433699</v>
      </c>
      <c r="N1480" s="89">
        <v>25.2616223777</v>
      </c>
      <c r="O1480" s="90">
        <v>0.12745579766810999</v>
      </c>
    </row>
    <row r="1481" spans="1:15" customFormat="1" x14ac:dyDescent="0.3">
      <c r="A1481" s="58" t="s">
        <v>342</v>
      </c>
      <c r="B1481" s="59">
        <v>89.639079445699807</v>
      </c>
      <c r="C1481" s="60">
        <v>5.8429417916161103E-2</v>
      </c>
      <c r="D1481" s="59">
        <v>3.89283974480001</v>
      </c>
      <c r="E1481" s="60">
        <v>4.6299420375601599E-2</v>
      </c>
      <c r="F1481" s="59">
        <v>32.3566322263</v>
      </c>
      <c r="G1481" s="60">
        <v>6.08049918261288E-2</v>
      </c>
      <c r="H1481" s="86">
        <v>36.8266595326999</v>
      </c>
      <c r="I1481" s="91">
        <v>9.8881340422134506E-2</v>
      </c>
      <c r="J1481" s="86">
        <v>10.0959693144</v>
      </c>
      <c r="K1481" s="87">
        <v>6.9193630662377895E-2</v>
      </c>
      <c r="L1481" s="86">
        <v>2.5534745294999999</v>
      </c>
      <c r="M1481" s="88">
        <v>9.7460274701236006E-3</v>
      </c>
      <c r="N1481" s="86">
        <v>9.2977880811000109</v>
      </c>
      <c r="O1481" s="87">
        <v>4.6911357422228198E-2</v>
      </c>
    </row>
    <row r="1482" spans="1:15" customFormat="1" x14ac:dyDescent="0.3">
      <c r="A1482" s="58" t="s">
        <v>88</v>
      </c>
      <c r="B1482" s="61">
        <v>28.313486523000002</v>
      </c>
      <c r="C1482" s="62">
        <v>1.8455572580016299E-2</v>
      </c>
      <c r="D1482" s="61">
        <v>0.45783801540000002</v>
      </c>
      <c r="E1482" s="62">
        <v>5.4452883058572401E-3</v>
      </c>
      <c r="F1482" s="61">
        <v>6.0661172429999901</v>
      </c>
      <c r="G1482" s="62">
        <v>1.1399524116021799E-2</v>
      </c>
      <c r="H1482" s="89">
        <v>2.498232572</v>
      </c>
      <c r="I1482" s="90">
        <v>6.7078738213073403E-3</v>
      </c>
      <c r="J1482" s="89">
        <v>1.2888746566</v>
      </c>
      <c r="K1482" s="90">
        <v>8.8334179890660197E-3</v>
      </c>
      <c r="L1482" s="89">
        <v>16.937112794699999</v>
      </c>
      <c r="M1482" s="91">
        <v>6.4645080518602502E-2</v>
      </c>
      <c r="N1482" s="89">
        <v>1.0653112413000001</v>
      </c>
      <c r="O1482" s="90">
        <v>5.3749554163455898E-3</v>
      </c>
    </row>
    <row r="1483" spans="1:15" customFormat="1" x14ac:dyDescent="0.3">
      <c r="A1483" s="58" t="s">
        <v>343</v>
      </c>
      <c r="B1483" s="59">
        <v>582.81980858240001</v>
      </c>
      <c r="C1483" s="60">
        <v>0.37989928473224199</v>
      </c>
      <c r="D1483" s="59">
        <v>36.146771438099996</v>
      </c>
      <c r="E1483" s="60">
        <v>0.42991098420347701</v>
      </c>
      <c r="F1483" s="59">
        <v>214.41834881269901</v>
      </c>
      <c r="G1483" s="60">
        <v>0.402937668411949</v>
      </c>
      <c r="H1483" s="86">
        <v>106.9774230276</v>
      </c>
      <c r="I1483" s="88">
        <v>0.28723949220759698</v>
      </c>
      <c r="J1483" s="86">
        <v>58.648292990100003</v>
      </c>
      <c r="K1483" s="87">
        <v>0.40195133302830099</v>
      </c>
      <c r="L1483" s="86">
        <v>88.734247568899903</v>
      </c>
      <c r="M1483" s="87">
        <v>0.33867830062772802</v>
      </c>
      <c r="N1483" s="86">
        <v>106.303456258</v>
      </c>
      <c r="O1483" s="91">
        <v>0.53634685887003597</v>
      </c>
    </row>
    <row r="1484" spans="1:15" customFormat="1" x14ac:dyDescent="0.3">
      <c r="A1484" s="58" t="s">
        <v>344</v>
      </c>
      <c r="B1484" s="61">
        <v>375.46293567179998</v>
      </c>
      <c r="C1484" s="62">
        <v>0.24473790802019099</v>
      </c>
      <c r="D1484" s="61">
        <v>14.671260358900099</v>
      </c>
      <c r="E1484" s="62">
        <v>0.17449237454584901</v>
      </c>
      <c r="F1484" s="61">
        <v>117.57329777539999</v>
      </c>
      <c r="G1484" s="62">
        <v>0.22094522570223901</v>
      </c>
      <c r="H1484" s="89">
        <v>129.0526276011</v>
      </c>
      <c r="I1484" s="91">
        <v>0.346512471240145</v>
      </c>
      <c r="J1484" s="89">
        <v>31.363685798799999</v>
      </c>
      <c r="K1484" s="90">
        <v>0.21495383194932</v>
      </c>
      <c r="L1484" s="89">
        <v>59.750255625999998</v>
      </c>
      <c r="M1484" s="90">
        <v>0.22805304143446101</v>
      </c>
      <c r="N1484" s="89">
        <v>34.559410458800002</v>
      </c>
      <c r="O1484" s="90">
        <v>0.17436715509033801</v>
      </c>
    </row>
    <row r="1485" spans="1:15" customFormat="1" x14ac:dyDescent="0.3">
      <c r="A1485" s="65" t="s">
        <v>1</v>
      </c>
      <c r="H1485" s="84"/>
      <c r="I1485" s="84"/>
      <c r="J1485" s="84"/>
      <c r="K1485" s="84"/>
      <c r="L1485" s="84"/>
      <c r="M1485" s="84"/>
      <c r="N1485" s="84"/>
      <c r="O1485" s="84"/>
    </row>
    <row r="1486" spans="1:15" customFormat="1" x14ac:dyDescent="0.3">
      <c r="A1486" s="65" t="s">
        <v>1</v>
      </c>
      <c r="H1486" s="84"/>
      <c r="I1486" s="84"/>
      <c r="J1486" s="84"/>
      <c r="K1486" s="84"/>
      <c r="L1486" s="84"/>
      <c r="M1486" s="84"/>
      <c r="N1486" s="84"/>
      <c r="O1486" s="84"/>
    </row>
    <row r="1487" spans="1:15" customFormat="1" x14ac:dyDescent="0.3">
      <c r="A1487" s="53" t="s">
        <v>475</v>
      </c>
      <c r="H1487" s="84"/>
      <c r="I1487" s="84"/>
      <c r="J1487" s="84"/>
      <c r="K1487" s="84"/>
      <c r="L1487" s="84"/>
      <c r="M1487" s="84"/>
      <c r="N1487" s="84"/>
      <c r="O1487" s="84"/>
    </row>
    <row r="1488" spans="1:15" customFormat="1" x14ac:dyDescent="0.3">
      <c r="A1488" s="54" t="s">
        <v>1</v>
      </c>
      <c r="H1488" s="84"/>
      <c r="I1488" s="84"/>
      <c r="J1488" s="84"/>
      <c r="K1488" s="84"/>
      <c r="L1488" s="84"/>
      <c r="M1488" s="84"/>
      <c r="N1488" s="84"/>
      <c r="O1488" s="84"/>
    </row>
    <row r="1489" spans="1:15" customFormat="1" ht="25.5" customHeight="1" x14ac:dyDescent="0.3">
      <c r="A1489" s="114" t="s">
        <v>1</v>
      </c>
      <c r="B1489" s="113" t="s">
        <v>502</v>
      </c>
      <c r="C1489" s="113" t="s">
        <v>1</v>
      </c>
      <c r="D1489" s="113" t="s">
        <v>496</v>
      </c>
      <c r="E1489" s="113" t="s">
        <v>1</v>
      </c>
      <c r="F1489" s="113" t="s">
        <v>497</v>
      </c>
      <c r="G1489" s="113" t="s">
        <v>1</v>
      </c>
      <c r="H1489" s="116" t="s">
        <v>498</v>
      </c>
      <c r="I1489" s="116" t="s">
        <v>1</v>
      </c>
      <c r="J1489" s="116" t="s">
        <v>499</v>
      </c>
      <c r="K1489" s="116" t="s">
        <v>1</v>
      </c>
      <c r="L1489" s="116" t="s">
        <v>500</v>
      </c>
      <c r="M1489" s="116" t="s">
        <v>1</v>
      </c>
      <c r="N1489" s="116" t="s">
        <v>501</v>
      </c>
      <c r="O1489" s="116" t="s">
        <v>1</v>
      </c>
    </row>
    <row r="1490" spans="1:15" customFormat="1" x14ac:dyDescent="0.3">
      <c r="A1490" s="115" t="s">
        <v>1</v>
      </c>
      <c r="B1490" s="55" t="s">
        <v>14</v>
      </c>
      <c r="C1490" s="55" t="s">
        <v>15</v>
      </c>
      <c r="D1490" s="55" t="s">
        <v>14</v>
      </c>
      <c r="E1490" s="55" t="s">
        <v>15</v>
      </c>
      <c r="F1490" s="55" t="s">
        <v>14</v>
      </c>
      <c r="G1490" s="55" t="s">
        <v>15</v>
      </c>
      <c r="H1490" s="80" t="s">
        <v>14</v>
      </c>
      <c r="I1490" s="80" t="s">
        <v>15</v>
      </c>
      <c r="J1490" s="80" t="s">
        <v>14</v>
      </c>
      <c r="K1490" s="80" t="s">
        <v>15</v>
      </c>
      <c r="L1490" s="80" t="s">
        <v>14</v>
      </c>
      <c r="M1490" s="80" t="s">
        <v>15</v>
      </c>
      <c r="N1490" s="80" t="s">
        <v>14</v>
      </c>
      <c r="O1490" s="80" t="s">
        <v>15</v>
      </c>
    </row>
    <row r="1491" spans="1:15" customFormat="1" x14ac:dyDescent="0.3">
      <c r="A1491" s="56" t="s">
        <v>16</v>
      </c>
      <c r="B1491" s="57">
        <v>1534.1429478952</v>
      </c>
      <c r="C1491" s="57">
        <v>1534.1429478952</v>
      </c>
      <c r="D1491" s="57">
        <v>84.079664782400002</v>
      </c>
      <c r="E1491" s="57">
        <v>84.079664782400002</v>
      </c>
      <c r="F1491" s="57">
        <v>532.13776130129997</v>
      </c>
      <c r="G1491" s="57">
        <v>532.13776130129997</v>
      </c>
      <c r="H1491" s="85">
        <v>372.43285108679999</v>
      </c>
      <c r="I1491" s="85">
        <v>372.43285108679999</v>
      </c>
      <c r="J1491" s="85">
        <v>145.9089401402</v>
      </c>
      <c r="K1491" s="85">
        <v>145.9089401402</v>
      </c>
      <c r="L1491" s="85">
        <v>262.00157318740003</v>
      </c>
      <c r="M1491" s="85">
        <v>262.00157318740003</v>
      </c>
      <c r="N1491" s="85">
        <v>198.19908423059999</v>
      </c>
      <c r="O1491" s="85">
        <v>198.19908423059999</v>
      </c>
    </row>
    <row r="1492" spans="1:15" customFormat="1" x14ac:dyDescent="0.3">
      <c r="A1492" s="58" t="s">
        <v>341</v>
      </c>
      <c r="B1492" s="59">
        <v>760.61681852720199</v>
      </c>
      <c r="C1492" s="60">
        <v>0.49579266363069002</v>
      </c>
      <c r="D1492" s="59">
        <v>50.1366657298001</v>
      </c>
      <c r="E1492" s="60">
        <v>0.59629954352880399</v>
      </c>
      <c r="F1492" s="59">
        <v>262.98851868830002</v>
      </c>
      <c r="G1492" s="60">
        <v>0.49421134490659502</v>
      </c>
      <c r="H1492" s="86">
        <v>180.72711116010001</v>
      </c>
      <c r="I1492" s="87">
        <v>0.48526092860154102</v>
      </c>
      <c r="J1492" s="86">
        <v>65.142039373800003</v>
      </c>
      <c r="K1492" s="87">
        <v>0.446456805944905</v>
      </c>
      <c r="L1492" s="86">
        <v>135.6893866854</v>
      </c>
      <c r="M1492" s="87">
        <v>0.51789531274434897</v>
      </c>
      <c r="N1492" s="86">
        <v>98.975040743300099</v>
      </c>
      <c r="O1492" s="87">
        <v>0.499371836794891</v>
      </c>
    </row>
    <row r="1493" spans="1:15" customFormat="1" x14ac:dyDescent="0.3">
      <c r="A1493" s="58" t="s">
        <v>237</v>
      </c>
      <c r="B1493" s="61">
        <v>286.95159536419999</v>
      </c>
      <c r="C1493" s="62">
        <v>0.187043584014051</v>
      </c>
      <c r="D1493" s="61">
        <v>5.5000805484999997</v>
      </c>
      <c r="E1493" s="64">
        <v>6.5415110332971996E-2</v>
      </c>
      <c r="F1493" s="61">
        <v>100.40652033009999</v>
      </c>
      <c r="G1493" s="62">
        <v>0.188685200773131</v>
      </c>
      <c r="H1493" s="89">
        <v>71.095264372500097</v>
      </c>
      <c r="I1493" s="90">
        <v>0.190894181770046</v>
      </c>
      <c r="J1493" s="89">
        <v>41.102185276</v>
      </c>
      <c r="K1493" s="91">
        <v>0.28169751104014601</v>
      </c>
      <c r="L1493" s="89">
        <v>47.237599516300101</v>
      </c>
      <c r="M1493" s="90">
        <v>0.18029509877222299</v>
      </c>
      <c r="N1493" s="89">
        <v>38.8467788568</v>
      </c>
      <c r="O1493" s="90">
        <v>0.195998780759263</v>
      </c>
    </row>
    <row r="1494" spans="1:15" customFormat="1" x14ac:dyDescent="0.3">
      <c r="A1494" s="58" t="s">
        <v>238</v>
      </c>
      <c r="B1494" s="59">
        <v>218.59943513589999</v>
      </c>
      <c r="C1494" s="60">
        <v>0.142489613132735</v>
      </c>
      <c r="D1494" s="59">
        <v>15.1516827122</v>
      </c>
      <c r="E1494" s="60">
        <v>0.180206269273467</v>
      </c>
      <c r="F1494" s="59">
        <v>67.627755085400096</v>
      </c>
      <c r="G1494" s="60">
        <v>0.12708693124882101</v>
      </c>
      <c r="H1494" s="86">
        <v>56.777002264899998</v>
      </c>
      <c r="I1494" s="87">
        <v>0.152448963884949</v>
      </c>
      <c r="J1494" s="86">
        <v>12.5632208046</v>
      </c>
      <c r="K1494" s="87">
        <v>8.6103159905954602E-2</v>
      </c>
      <c r="L1494" s="86">
        <v>29.579357035899999</v>
      </c>
      <c r="M1494" s="87">
        <v>0.112897631399881</v>
      </c>
      <c r="N1494" s="86">
        <v>36.396386273799997</v>
      </c>
      <c r="O1494" s="87">
        <v>0.183635491632513</v>
      </c>
    </row>
    <row r="1495" spans="1:15" customFormat="1" x14ac:dyDescent="0.3">
      <c r="A1495" s="58" t="s">
        <v>239</v>
      </c>
      <c r="B1495" s="61">
        <v>164.66957560660001</v>
      </c>
      <c r="C1495" s="62">
        <v>0.107336526777066</v>
      </c>
      <c r="D1495" s="61">
        <v>8.7746203909999991</v>
      </c>
      <c r="E1495" s="62">
        <v>0.104360791800359</v>
      </c>
      <c r="F1495" s="61">
        <v>52.509839318600001</v>
      </c>
      <c r="G1495" s="62">
        <v>9.8677153055613698E-2</v>
      </c>
      <c r="H1495" s="89">
        <v>43.033326800400097</v>
      </c>
      <c r="I1495" s="90">
        <v>0.11554653859031</v>
      </c>
      <c r="J1495" s="89">
        <v>21.377865346299998</v>
      </c>
      <c r="K1495" s="90">
        <v>0.146515116385319</v>
      </c>
      <c r="L1495" s="89">
        <v>35.7376464699</v>
      </c>
      <c r="M1495" s="90">
        <v>0.13640241176849</v>
      </c>
      <c r="N1495" s="89">
        <v>13.392571081</v>
      </c>
      <c r="O1495" s="90">
        <v>6.7571306562739006E-2</v>
      </c>
    </row>
    <row r="1496" spans="1:15" customFormat="1" x14ac:dyDescent="0.3">
      <c r="A1496" s="58" t="s">
        <v>342</v>
      </c>
      <c r="B1496" s="59">
        <v>40.332780348599997</v>
      </c>
      <c r="C1496" s="60">
        <v>2.62901057583554E-2</v>
      </c>
      <c r="D1496" s="59">
        <v>1.7810099580000001</v>
      </c>
      <c r="E1496" s="60">
        <v>2.11824103082391E-2</v>
      </c>
      <c r="F1496" s="59">
        <v>19.385158346100098</v>
      </c>
      <c r="G1496" s="60">
        <v>3.6428834327966397E-2</v>
      </c>
      <c r="H1496" s="86">
        <v>7.2437721883000101</v>
      </c>
      <c r="I1496" s="87">
        <v>1.94498744328323E-2</v>
      </c>
      <c r="J1496" s="86">
        <v>4.4468883775999997</v>
      </c>
      <c r="K1496" s="87">
        <v>3.0477148098856099E-2</v>
      </c>
      <c r="L1496" s="86">
        <v>1.3535723415000001</v>
      </c>
      <c r="M1496" s="87">
        <v>5.16627562587893E-3</v>
      </c>
      <c r="N1496" s="86">
        <v>6.9584135086000201</v>
      </c>
      <c r="O1496" s="87">
        <v>3.5108202117140198E-2</v>
      </c>
    </row>
    <row r="1497" spans="1:15" customFormat="1" x14ac:dyDescent="0.3">
      <c r="A1497" s="58" t="s">
        <v>88</v>
      </c>
      <c r="B1497" s="61">
        <v>62.972742912699999</v>
      </c>
      <c r="C1497" s="62">
        <v>4.10475066871029E-2</v>
      </c>
      <c r="D1497" s="61">
        <v>2.7356054428999999</v>
      </c>
      <c r="E1497" s="62">
        <v>3.2535874756159003E-2</v>
      </c>
      <c r="F1497" s="61">
        <v>29.2199695328</v>
      </c>
      <c r="G1497" s="62">
        <v>5.4910535687873199E-2</v>
      </c>
      <c r="H1497" s="89">
        <v>13.5563743006</v>
      </c>
      <c r="I1497" s="90">
        <v>3.6399512720322602E-2</v>
      </c>
      <c r="J1497" s="89">
        <v>1.2767409619000001</v>
      </c>
      <c r="K1497" s="90">
        <v>8.75025862481911E-3</v>
      </c>
      <c r="L1497" s="89">
        <v>12.4040111384</v>
      </c>
      <c r="M1497" s="90">
        <v>4.7343269689178E-2</v>
      </c>
      <c r="N1497" s="89">
        <v>3.6298937671</v>
      </c>
      <c r="O1497" s="90">
        <v>1.83143821334548E-2</v>
      </c>
    </row>
    <row r="1498" spans="1:15" customFormat="1" x14ac:dyDescent="0.3">
      <c r="A1498" s="58" t="s">
        <v>343</v>
      </c>
      <c r="B1498" s="59">
        <v>1047.5684138914</v>
      </c>
      <c r="C1498" s="60">
        <v>0.68283624764474105</v>
      </c>
      <c r="D1498" s="59">
        <v>55.636746278299903</v>
      </c>
      <c r="E1498" s="60">
        <v>0.66171465386177597</v>
      </c>
      <c r="F1498" s="59">
        <v>363.39503901839998</v>
      </c>
      <c r="G1498" s="60">
        <v>0.68289654567972502</v>
      </c>
      <c r="H1498" s="86">
        <v>251.82237553260001</v>
      </c>
      <c r="I1498" s="87">
        <v>0.67615511037158704</v>
      </c>
      <c r="J1498" s="86">
        <v>106.2442246498</v>
      </c>
      <c r="K1498" s="87">
        <v>0.72815431698505095</v>
      </c>
      <c r="L1498" s="86">
        <v>182.9269862017</v>
      </c>
      <c r="M1498" s="87">
        <v>0.69819041151657202</v>
      </c>
      <c r="N1498" s="86">
        <v>137.82181960010001</v>
      </c>
      <c r="O1498" s="87">
        <v>0.69537061755415397</v>
      </c>
    </row>
    <row r="1499" spans="1:15" customFormat="1" x14ac:dyDescent="0.3">
      <c r="A1499" s="58" t="s">
        <v>344</v>
      </c>
      <c r="B1499" s="61">
        <v>205.00235595519999</v>
      </c>
      <c r="C1499" s="62">
        <v>0.13362663253542101</v>
      </c>
      <c r="D1499" s="61">
        <v>10.555630348999999</v>
      </c>
      <c r="E1499" s="62">
        <v>0.12554320210859801</v>
      </c>
      <c r="F1499" s="61">
        <v>71.8949976646999</v>
      </c>
      <c r="G1499" s="62">
        <v>0.13510598738358001</v>
      </c>
      <c r="H1499" s="89">
        <v>50.277098988699997</v>
      </c>
      <c r="I1499" s="90">
        <v>0.134996413023142</v>
      </c>
      <c r="J1499" s="89">
        <v>25.824753723899999</v>
      </c>
      <c r="K1499" s="90">
        <v>0.17699226448417499</v>
      </c>
      <c r="L1499" s="89">
        <v>37.091218811399997</v>
      </c>
      <c r="M1499" s="90">
        <v>0.14156868739436901</v>
      </c>
      <c r="N1499" s="89">
        <v>20.350984589599999</v>
      </c>
      <c r="O1499" s="90">
        <v>0.102679508679879</v>
      </c>
    </row>
    <row r="1500" spans="1:15" customFormat="1" x14ac:dyDescent="0.3">
      <c r="A1500" s="65" t="s">
        <v>1</v>
      </c>
      <c r="H1500" s="84"/>
      <c r="I1500" s="84"/>
      <c r="J1500" s="84"/>
      <c r="K1500" s="84"/>
      <c r="L1500" s="84"/>
      <c r="M1500" s="84"/>
      <c r="N1500" s="84"/>
      <c r="O1500" s="84"/>
    </row>
    <row r="1501" spans="1:15" customFormat="1" x14ac:dyDescent="0.3">
      <c r="A1501" s="65" t="s">
        <v>1</v>
      </c>
      <c r="H1501" s="84"/>
      <c r="I1501" s="84"/>
      <c r="J1501" s="84"/>
      <c r="K1501" s="84"/>
      <c r="L1501" s="84"/>
      <c r="M1501" s="84"/>
      <c r="N1501" s="84"/>
      <c r="O1501" s="84"/>
    </row>
    <row r="1502" spans="1:15" customFormat="1" x14ac:dyDescent="0.3">
      <c r="A1502" s="53" t="s">
        <v>476</v>
      </c>
      <c r="H1502" s="84"/>
      <c r="I1502" s="84"/>
      <c r="J1502" s="84"/>
      <c r="K1502" s="84"/>
      <c r="L1502" s="84"/>
      <c r="M1502" s="84"/>
      <c r="N1502" s="84"/>
      <c r="O1502" s="84"/>
    </row>
    <row r="1503" spans="1:15" customFormat="1" x14ac:dyDescent="0.3">
      <c r="A1503" s="54" t="s">
        <v>1</v>
      </c>
      <c r="H1503" s="84"/>
      <c r="I1503" s="84"/>
      <c r="J1503" s="84"/>
      <c r="K1503" s="84"/>
      <c r="L1503" s="84"/>
      <c r="M1503" s="84"/>
      <c r="N1503" s="84"/>
      <c r="O1503" s="84"/>
    </row>
    <row r="1504" spans="1:15" customFormat="1" ht="25.5" customHeight="1" x14ac:dyDescent="0.3">
      <c r="A1504" s="114" t="s">
        <v>1</v>
      </c>
      <c r="B1504" s="113" t="s">
        <v>502</v>
      </c>
      <c r="C1504" s="113" t="s">
        <v>1</v>
      </c>
      <c r="D1504" s="113" t="s">
        <v>496</v>
      </c>
      <c r="E1504" s="113" t="s">
        <v>1</v>
      </c>
      <c r="F1504" s="113" t="s">
        <v>497</v>
      </c>
      <c r="G1504" s="113" t="s">
        <v>1</v>
      </c>
      <c r="H1504" s="116" t="s">
        <v>498</v>
      </c>
      <c r="I1504" s="116" t="s">
        <v>1</v>
      </c>
      <c r="J1504" s="116" t="s">
        <v>499</v>
      </c>
      <c r="K1504" s="116" t="s">
        <v>1</v>
      </c>
      <c r="L1504" s="116" t="s">
        <v>500</v>
      </c>
      <c r="M1504" s="116" t="s">
        <v>1</v>
      </c>
      <c r="N1504" s="116" t="s">
        <v>501</v>
      </c>
      <c r="O1504" s="116" t="s">
        <v>1</v>
      </c>
    </row>
    <row r="1505" spans="1:15" customFormat="1" x14ac:dyDescent="0.3">
      <c r="A1505" s="115" t="s">
        <v>1</v>
      </c>
      <c r="B1505" s="55" t="s">
        <v>14</v>
      </c>
      <c r="C1505" s="55" t="s">
        <v>15</v>
      </c>
      <c r="D1505" s="55" t="s">
        <v>14</v>
      </c>
      <c r="E1505" s="55" t="s">
        <v>15</v>
      </c>
      <c r="F1505" s="55" t="s">
        <v>14</v>
      </c>
      <c r="G1505" s="55" t="s">
        <v>15</v>
      </c>
      <c r="H1505" s="80" t="s">
        <v>14</v>
      </c>
      <c r="I1505" s="80" t="s">
        <v>15</v>
      </c>
      <c r="J1505" s="80" t="s">
        <v>14</v>
      </c>
      <c r="K1505" s="80" t="s">
        <v>15</v>
      </c>
      <c r="L1505" s="80" t="s">
        <v>14</v>
      </c>
      <c r="M1505" s="80" t="s">
        <v>15</v>
      </c>
      <c r="N1505" s="80" t="s">
        <v>14</v>
      </c>
      <c r="O1505" s="80" t="s">
        <v>15</v>
      </c>
    </row>
    <row r="1506" spans="1:15" customFormat="1" x14ac:dyDescent="0.3">
      <c r="A1506" s="56" t="s">
        <v>16</v>
      </c>
      <c r="B1506" s="57">
        <v>1534.1429478952</v>
      </c>
      <c r="C1506" s="57">
        <v>1534.1429478952</v>
      </c>
      <c r="D1506" s="57">
        <v>84.079664782400002</v>
      </c>
      <c r="E1506" s="57">
        <v>84.079664782400002</v>
      </c>
      <c r="F1506" s="57">
        <v>532.13776130129997</v>
      </c>
      <c r="G1506" s="57">
        <v>532.13776130129997</v>
      </c>
      <c r="H1506" s="85">
        <v>372.43285108679999</v>
      </c>
      <c r="I1506" s="85">
        <v>372.43285108679999</v>
      </c>
      <c r="J1506" s="85">
        <v>145.9089401402</v>
      </c>
      <c r="K1506" s="85">
        <v>145.9089401402</v>
      </c>
      <c r="L1506" s="85">
        <v>262.00157318740003</v>
      </c>
      <c r="M1506" s="85">
        <v>262.00157318740003</v>
      </c>
      <c r="N1506" s="85">
        <v>198.19908423059999</v>
      </c>
      <c r="O1506" s="85">
        <v>198.19908423059999</v>
      </c>
    </row>
    <row r="1507" spans="1:15" customFormat="1" x14ac:dyDescent="0.3">
      <c r="A1507" s="58" t="s">
        <v>341</v>
      </c>
      <c r="B1507" s="59">
        <v>50.238976935300002</v>
      </c>
      <c r="C1507" s="60">
        <v>3.2747259311282799E-2</v>
      </c>
      <c r="D1507" s="59">
        <v>0.97382982710000099</v>
      </c>
      <c r="E1507" s="60">
        <v>1.15822277553115E-2</v>
      </c>
      <c r="F1507" s="59">
        <v>17.220207966499999</v>
      </c>
      <c r="G1507" s="60">
        <v>3.23604322391806E-2</v>
      </c>
      <c r="H1507" s="86">
        <v>6.9982376976999898</v>
      </c>
      <c r="I1507" s="87">
        <v>1.87906025939397E-2</v>
      </c>
      <c r="J1507" s="86">
        <v>4.0892819012999997</v>
      </c>
      <c r="K1507" s="87">
        <v>2.80262600589842E-2</v>
      </c>
      <c r="L1507" s="86">
        <v>19.378350465</v>
      </c>
      <c r="M1507" s="91">
        <v>7.3962725602183199E-2</v>
      </c>
      <c r="N1507" s="86">
        <v>1.5790690777</v>
      </c>
      <c r="O1507" s="87">
        <v>7.9670856393200592E-3</v>
      </c>
    </row>
    <row r="1508" spans="1:15" customFormat="1" x14ac:dyDescent="0.3">
      <c r="A1508" s="58" t="s">
        <v>237</v>
      </c>
      <c r="B1508" s="61">
        <v>82.147286764900002</v>
      </c>
      <c r="C1508" s="62">
        <v>5.35460446352823E-2</v>
      </c>
      <c r="D1508" s="61">
        <v>10.8307423971</v>
      </c>
      <c r="E1508" s="63">
        <v>0.128815242367226</v>
      </c>
      <c r="F1508" s="61">
        <v>15.9988799408</v>
      </c>
      <c r="G1508" s="64">
        <v>3.00652971923587E-2</v>
      </c>
      <c r="H1508" s="89">
        <v>35.421406048399902</v>
      </c>
      <c r="I1508" s="91">
        <v>9.5108167673814095E-2</v>
      </c>
      <c r="J1508" s="89">
        <v>10.0558330857</v>
      </c>
      <c r="K1508" s="90">
        <v>6.8918553421316198E-2</v>
      </c>
      <c r="L1508" s="89">
        <v>7.0197316299999901</v>
      </c>
      <c r="M1508" s="90">
        <v>2.67927079391201E-2</v>
      </c>
      <c r="N1508" s="89">
        <v>7.5903460505999902</v>
      </c>
      <c r="O1508" s="90">
        <v>3.8296574780178103E-2</v>
      </c>
    </row>
    <row r="1509" spans="1:15" customFormat="1" x14ac:dyDescent="0.3">
      <c r="A1509" s="58" t="s">
        <v>238</v>
      </c>
      <c r="B1509" s="59">
        <v>339.93561484499998</v>
      </c>
      <c r="C1509" s="60">
        <v>0.22158014369611501</v>
      </c>
      <c r="D1509" s="59">
        <v>21.219691905000001</v>
      </c>
      <c r="E1509" s="60">
        <v>0.25237602885212501</v>
      </c>
      <c r="F1509" s="59">
        <v>110.40435271769999</v>
      </c>
      <c r="G1509" s="60">
        <v>0.20747325363213301</v>
      </c>
      <c r="H1509" s="86">
        <v>83.750193411399906</v>
      </c>
      <c r="I1509" s="87">
        <v>0.224873270891673</v>
      </c>
      <c r="J1509" s="86">
        <v>48.237842212700002</v>
      </c>
      <c r="K1509" s="91">
        <v>0.33060237547027299</v>
      </c>
      <c r="L1509" s="86">
        <v>66.361146894499797</v>
      </c>
      <c r="M1509" s="87">
        <v>0.25328529934831501</v>
      </c>
      <c r="N1509" s="86">
        <v>24.8432897436</v>
      </c>
      <c r="O1509" s="88">
        <v>0.125345128813488</v>
      </c>
    </row>
    <row r="1510" spans="1:15" customFormat="1" x14ac:dyDescent="0.3">
      <c r="A1510" s="58" t="s">
        <v>239</v>
      </c>
      <c r="B1510" s="61">
        <v>677.08540039009995</v>
      </c>
      <c r="C1510" s="62">
        <v>0.44134440100190198</v>
      </c>
      <c r="D1510" s="61">
        <v>36.909608452199997</v>
      </c>
      <c r="E1510" s="62">
        <v>0.43898377268418998</v>
      </c>
      <c r="F1510" s="61">
        <v>247.66299503510001</v>
      </c>
      <c r="G1510" s="62">
        <v>0.46541142735193303</v>
      </c>
      <c r="H1510" s="89">
        <v>154.15054898950001</v>
      </c>
      <c r="I1510" s="90">
        <v>0.41390158934603</v>
      </c>
      <c r="J1510" s="89">
        <v>51.6535819307</v>
      </c>
      <c r="K1510" s="88">
        <v>0.35401245380212798</v>
      </c>
      <c r="L1510" s="89">
        <v>113.9493637649</v>
      </c>
      <c r="M1510" s="90">
        <v>0.43491862426106997</v>
      </c>
      <c r="N1510" s="89">
        <v>91.882947312199903</v>
      </c>
      <c r="O1510" s="90">
        <v>0.46358916172032499</v>
      </c>
    </row>
    <row r="1511" spans="1:15" customFormat="1" x14ac:dyDescent="0.3">
      <c r="A1511" s="58" t="s">
        <v>342</v>
      </c>
      <c r="B1511" s="59">
        <v>358.14555396150001</v>
      </c>
      <c r="C1511" s="60">
        <v>0.23344992358949701</v>
      </c>
      <c r="D1511" s="59">
        <v>13.687954185600001</v>
      </c>
      <c r="E1511" s="60">
        <v>0.16279744003528901</v>
      </c>
      <c r="F1511" s="59">
        <v>137.0017080376</v>
      </c>
      <c r="G1511" s="60">
        <v>0.25745533957705502</v>
      </c>
      <c r="H1511" s="86">
        <v>86.561898682200095</v>
      </c>
      <c r="I1511" s="87">
        <v>0.23242283388697599</v>
      </c>
      <c r="J1511" s="86">
        <v>31.067894170300001</v>
      </c>
      <c r="K1511" s="87">
        <v>0.212926597509705</v>
      </c>
      <c r="L1511" s="86">
        <v>39.626198552500099</v>
      </c>
      <c r="M1511" s="88">
        <v>0.15124412449293501</v>
      </c>
      <c r="N1511" s="86">
        <v>71.238120805199998</v>
      </c>
      <c r="O1511" s="91">
        <v>0.35942709363034198</v>
      </c>
    </row>
    <row r="1512" spans="1:15" customFormat="1" x14ac:dyDescent="0.3">
      <c r="A1512" s="58" t="s">
        <v>88</v>
      </c>
      <c r="B1512" s="61">
        <v>26.590114998400001</v>
      </c>
      <c r="C1512" s="62">
        <v>1.7332227765920302E-2</v>
      </c>
      <c r="D1512" s="61">
        <v>0.45783801540000002</v>
      </c>
      <c r="E1512" s="62">
        <v>5.4452883058572401E-3</v>
      </c>
      <c r="F1512" s="61">
        <v>3.8496176036</v>
      </c>
      <c r="G1512" s="62">
        <v>7.2342500073403404E-3</v>
      </c>
      <c r="H1512" s="89">
        <v>5.5505662576000097</v>
      </c>
      <c r="I1512" s="90">
        <v>1.4903535607567501E-2</v>
      </c>
      <c r="J1512" s="89">
        <v>0.80450683950000001</v>
      </c>
      <c r="K1512" s="90">
        <v>5.5137597375936702E-3</v>
      </c>
      <c r="L1512" s="89">
        <v>15.6667818805</v>
      </c>
      <c r="M1512" s="91">
        <v>5.97965183563769E-2</v>
      </c>
      <c r="N1512" s="89">
        <v>1.0653112413000001</v>
      </c>
      <c r="O1512" s="90">
        <v>5.3749554163455898E-3</v>
      </c>
    </row>
    <row r="1513" spans="1:15" customFormat="1" x14ac:dyDescent="0.3">
      <c r="A1513" s="58" t="s">
        <v>343</v>
      </c>
      <c r="B1513" s="59">
        <v>132.3862637002</v>
      </c>
      <c r="C1513" s="60">
        <v>8.6293303946565203E-2</v>
      </c>
      <c r="D1513" s="59">
        <v>11.804572224199999</v>
      </c>
      <c r="E1513" s="60">
        <v>0.140397470122538</v>
      </c>
      <c r="F1513" s="59">
        <v>33.2190879073</v>
      </c>
      <c r="G1513" s="60">
        <v>6.2425729431539297E-2</v>
      </c>
      <c r="H1513" s="86">
        <v>42.4196437461001</v>
      </c>
      <c r="I1513" s="87">
        <v>0.113898770267754</v>
      </c>
      <c r="J1513" s="86">
        <v>14.145114986999999</v>
      </c>
      <c r="K1513" s="87">
        <v>9.6944813480300401E-2</v>
      </c>
      <c r="L1513" s="86">
        <v>26.398082094999999</v>
      </c>
      <c r="M1513" s="87">
        <v>0.10075543354130299</v>
      </c>
      <c r="N1513" s="86">
        <v>9.1694151283000007</v>
      </c>
      <c r="O1513" s="87">
        <v>4.6263660419498198E-2</v>
      </c>
    </row>
    <row r="1514" spans="1:15" customFormat="1" x14ac:dyDescent="0.3">
      <c r="A1514" s="58" t="s">
        <v>344</v>
      </c>
      <c r="B1514" s="61">
        <v>1035.2309543516001</v>
      </c>
      <c r="C1514" s="62">
        <v>0.67479432459139999</v>
      </c>
      <c r="D1514" s="61">
        <v>50.597562637800003</v>
      </c>
      <c r="E1514" s="62">
        <v>0.60178121271948004</v>
      </c>
      <c r="F1514" s="61">
        <v>384.66470307269998</v>
      </c>
      <c r="G1514" s="63">
        <v>0.72286676692898799</v>
      </c>
      <c r="H1514" s="89">
        <v>240.71244767170001</v>
      </c>
      <c r="I1514" s="90">
        <v>0.64632442323300598</v>
      </c>
      <c r="J1514" s="89">
        <v>82.721476100999993</v>
      </c>
      <c r="K1514" s="88">
        <v>0.56693905131183298</v>
      </c>
      <c r="L1514" s="89">
        <v>153.5755623174</v>
      </c>
      <c r="M1514" s="88">
        <v>0.58616274875400498</v>
      </c>
      <c r="N1514" s="89">
        <v>163.1210681174</v>
      </c>
      <c r="O1514" s="91">
        <v>0.82301625535066802</v>
      </c>
    </row>
    <row r="1515" spans="1:15" customFormat="1" x14ac:dyDescent="0.3">
      <c r="A1515" s="65" t="s">
        <v>1</v>
      </c>
      <c r="H1515" s="84"/>
      <c r="I1515" s="84"/>
      <c r="J1515" s="84"/>
      <c r="K1515" s="84"/>
      <c r="L1515" s="84"/>
      <c r="M1515" s="84"/>
      <c r="N1515" s="84"/>
      <c r="O1515" s="84"/>
    </row>
    <row r="1516" spans="1:15" customFormat="1" x14ac:dyDescent="0.3">
      <c r="A1516" s="65" t="s">
        <v>1</v>
      </c>
      <c r="H1516" s="84"/>
      <c r="I1516" s="84"/>
      <c r="J1516" s="84"/>
      <c r="K1516" s="84"/>
      <c r="L1516" s="84"/>
      <c r="M1516" s="84"/>
      <c r="N1516" s="84"/>
      <c r="O1516" s="84"/>
    </row>
    <row r="1517" spans="1:15" customFormat="1" x14ac:dyDescent="0.3">
      <c r="A1517" s="53" t="s">
        <v>477</v>
      </c>
      <c r="H1517" s="84"/>
      <c r="I1517" s="84"/>
      <c r="J1517" s="84"/>
      <c r="K1517" s="84"/>
      <c r="L1517" s="84"/>
      <c r="M1517" s="84"/>
      <c r="N1517" s="84"/>
      <c r="O1517" s="84"/>
    </row>
    <row r="1518" spans="1:15" customFormat="1" x14ac:dyDescent="0.3">
      <c r="A1518" s="54" t="s">
        <v>1</v>
      </c>
      <c r="H1518" s="84"/>
      <c r="I1518" s="84"/>
      <c r="J1518" s="84"/>
      <c r="K1518" s="84"/>
      <c r="L1518" s="84"/>
      <c r="M1518" s="84"/>
      <c r="N1518" s="84"/>
      <c r="O1518" s="84"/>
    </row>
    <row r="1519" spans="1:15" customFormat="1" ht="25.5" customHeight="1" x14ac:dyDescent="0.3">
      <c r="A1519" s="114" t="s">
        <v>1</v>
      </c>
      <c r="B1519" s="113" t="s">
        <v>502</v>
      </c>
      <c r="C1519" s="113" t="s">
        <v>1</v>
      </c>
      <c r="D1519" s="113" t="s">
        <v>496</v>
      </c>
      <c r="E1519" s="113" t="s">
        <v>1</v>
      </c>
      <c r="F1519" s="113" t="s">
        <v>497</v>
      </c>
      <c r="G1519" s="113" t="s">
        <v>1</v>
      </c>
      <c r="H1519" s="116" t="s">
        <v>498</v>
      </c>
      <c r="I1519" s="116" t="s">
        <v>1</v>
      </c>
      <c r="J1519" s="116" t="s">
        <v>499</v>
      </c>
      <c r="K1519" s="116" t="s">
        <v>1</v>
      </c>
      <c r="L1519" s="116" t="s">
        <v>500</v>
      </c>
      <c r="M1519" s="116" t="s">
        <v>1</v>
      </c>
      <c r="N1519" s="116" t="s">
        <v>501</v>
      </c>
      <c r="O1519" s="116" t="s">
        <v>1</v>
      </c>
    </row>
    <row r="1520" spans="1:15" customFormat="1" x14ac:dyDescent="0.3">
      <c r="A1520" s="115" t="s">
        <v>1</v>
      </c>
      <c r="B1520" s="55" t="s">
        <v>14</v>
      </c>
      <c r="C1520" s="55" t="s">
        <v>15</v>
      </c>
      <c r="D1520" s="55" t="s">
        <v>14</v>
      </c>
      <c r="E1520" s="55" t="s">
        <v>15</v>
      </c>
      <c r="F1520" s="55" t="s">
        <v>14</v>
      </c>
      <c r="G1520" s="55" t="s">
        <v>15</v>
      </c>
      <c r="H1520" s="80" t="s">
        <v>14</v>
      </c>
      <c r="I1520" s="80" t="s">
        <v>15</v>
      </c>
      <c r="J1520" s="80" t="s">
        <v>14</v>
      </c>
      <c r="K1520" s="80" t="s">
        <v>15</v>
      </c>
      <c r="L1520" s="80" t="s">
        <v>14</v>
      </c>
      <c r="M1520" s="80" t="s">
        <v>15</v>
      </c>
      <c r="N1520" s="80" t="s">
        <v>14</v>
      </c>
      <c r="O1520" s="80" t="s">
        <v>15</v>
      </c>
    </row>
    <row r="1521" spans="1:15" customFormat="1" x14ac:dyDescent="0.3">
      <c r="A1521" s="56" t="s">
        <v>16</v>
      </c>
      <c r="B1521" s="57">
        <v>1534.1429478952</v>
      </c>
      <c r="C1521" s="57">
        <v>1534.1429478952</v>
      </c>
      <c r="D1521" s="57">
        <v>84.079664782400002</v>
      </c>
      <c r="E1521" s="57">
        <v>84.079664782400002</v>
      </c>
      <c r="F1521" s="57">
        <v>532.13776130129997</v>
      </c>
      <c r="G1521" s="57">
        <v>532.13776130129997</v>
      </c>
      <c r="H1521" s="85">
        <v>372.43285108679999</v>
      </c>
      <c r="I1521" s="85">
        <v>372.43285108679999</v>
      </c>
      <c r="J1521" s="85">
        <v>145.9089401402</v>
      </c>
      <c r="K1521" s="85">
        <v>145.9089401402</v>
      </c>
      <c r="L1521" s="85">
        <v>262.00157318740003</v>
      </c>
      <c r="M1521" s="85">
        <v>262.00157318740003</v>
      </c>
      <c r="N1521" s="85">
        <v>198.19908423059999</v>
      </c>
      <c r="O1521" s="85">
        <v>198.19908423059999</v>
      </c>
    </row>
    <row r="1522" spans="1:15" customFormat="1" x14ac:dyDescent="0.3">
      <c r="A1522" s="58" t="s">
        <v>341</v>
      </c>
      <c r="B1522" s="59">
        <v>56.023008687000001</v>
      </c>
      <c r="C1522" s="60">
        <v>3.6517463228483302E-2</v>
      </c>
      <c r="D1522" s="59">
        <v>0.93267796609999998</v>
      </c>
      <c r="E1522" s="60">
        <v>1.10927888272841E-2</v>
      </c>
      <c r="F1522" s="59">
        <v>15.3035443182</v>
      </c>
      <c r="G1522" s="60">
        <v>2.8758613710811301E-2</v>
      </c>
      <c r="H1522" s="86">
        <v>10.846324871</v>
      </c>
      <c r="I1522" s="87">
        <v>2.91229005157553E-2</v>
      </c>
      <c r="J1522" s="86">
        <v>13.6226506905</v>
      </c>
      <c r="K1522" s="91">
        <v>9.3364057592429606E-2</v>
      </c>
      <c r="L1522" s="86">
        <v>12.7914556093</v>
      </c>
      <c r="M1522" s="87">
        <v>4.88220565002132E-2</v>
      </c>
      <c r="N1522" s="86">
        <v>5.3227251587000302</v>
      </c>
      <c r="O1522" s="87">
        <v>2.6855447790602002E-2</v>
      </c>
    </row>
    <row r="1523" spans="1:15" customFormat="1" x14ac:dyDescent="0.3">
      <c r="A1523" s="58" t="s">
        <v>237</v>
      </c>
      <c r="B1523" s="61">
        <v>197.2901646599</v>
      </c>
      <c r="C1523" s="62">
        <v>0.12859959688279099</v>
      </c>
      <c r="D1523" s="61">
        <v>5.3884485316000097</v>
      </c>
      <c r="E1523" s="62">
        <v>6.4087416922337007E-2</v>
      </c>
      <c r="F1523" s="61">
        <v>55.936701189700003</v>
      </c>
      <c r="G1523" s="62">
        <v>0.10511695515257399</v>
      </c>
      <c r="H1523" s="89">
        <v>65.254796057999997</v>
      </c>
      <c r="I1523" s="91">
        <v>0.17521224528818899</v>
      </c>
      <c r="J1523" s="89">
        <v>20.548659648099999</v>
      </c>
      <c r="K1523" s="90">
        <v>0.140832080805709</v>
      </c>
      <c r="L1523" s="89">
        <v>29.402020191399998</v>
      </c>
      <c r="M1523" s="90">
        <v>0.112220777278959</v>
      </c>
      <c r="N1523" s="89">
        <v>28.123013820600001</v>
      </c>
      <c r="O1523" s="90">
        <v>0.141892753590524</v>
      </c>
    </row>
    <row r="1524" spans="1:15" customFormat="1" x14ac:dyDescent="0.3">
      <c r="A1524" s="58" t="s">
        <v>238</v>
      </c>
      <c r="B1524" s="59">
        <v>467.35315780219997</v>
      </c>
      <c r="C1524" s="60">
        <v>0.304634687688911</v>
      </c>
      <c r="D1524" s="59">
        <v>26.6662528789</v>
      </c>
      <c r="E1524" s="60">
        <v>0.31715460507499499</v>
      </c>
      <c r="F1524" s="59">
        <v>150.14594174550001</v>
      </c>
      <c r="G1524" s="60">
        <v>0.28215614952475898</v>
      </c>
      <c r="H1524" s="86">
        <v>120.6032071963</v>
      </c>
      <c r="I1524" s="87">
        <v>0.32382537374017001</v>
      </c>
      <c r="J1524" s="86">
        <v>54.107639169499997</v>
      </c>
      <c r="K1524" s="87">
        <v>0.37083155506104998</v>
      </c>
      <c r="L1524" s="86">
        <v>83.411030179099996</v>
      </c>
      <c r="M1524" s="87">
        <v>0.31836079899962699</v>
      </c>
      <c r="N1524" s="86">
        <v>54.173015527900198</v>
      </c>
      <c r="O1524" s="87">
        <v>0.27332626554858802</v>
      </c>
    </row>
    <row r="1525" spans="1:15" customFormat="1" x14ac:dyDescent="0.3">
      <c r="A1525" s="58" t="s">
        <v>239</v>
      </c>
      <c r="B1525" s="61">
        <v>500.233378039</v>
      </c>
      <c r="C1525" s="62">
        <v>0.32606699312166798</v>
      </c>
      <c r="D1525" s="61">
        <v>28.460573550199999</v>
      </c>
      <c r="E1525" s="62">
        <v>0.33849532611549499</v>
      </c>
      <c r="F1525" s="61">
        <v>183.51323536020001</v>
      </c>
      <c r="G1525" s="62">
        <v>0.34486038899294302</v>
      </c>
      <c r="H1525" s="89">
        <v>115.971758464</v>
      </c>
      <c r="I1525" s="90">
        <v>0.311389712603444</v>
      </c>
      <c r="J1525" s="89">
        <v>41.6616611177</v>
      </c>
      <c r="K1525" s="90">
        <v>0.28553192887062601</v>
      </c>
      <c r="L1525" s="89">
        <v>93.776116653799804</v>
      </c>
      <c r="M1525" s="90">
        <v>0.35792196021176298</v>
      </c>
      <c r="N1525" s="89">
        <v>57.1201367823002</v>
      </c>
      <c r="O1525" s="90">
        <v>0.28819576540445602</v>
      </c>
    </row>
    <row r="1526" spans="1:15" customFormat="1" x14ac:dyDescent="0.3">
      <c r="A1526" s="58" t="s">
        <v>342</v>
      </c>
      <c r="B1526" s="59">
        <v>287.91976224140001</v>
      </c>
      <c r="C1526" s="60">
        <v>0.18767466397861901</v>
      </c>
      <c r="D1526" s="59">
        <v>22.173873840199899</v>
      </c>
      <c r="E1526" s="60">
        <v>0.26372457475403199</v>
      </c>
      <c r="F1526" s="59">
        <v>121.06934844</v>
      </c>
      <c r="G1526" s="63">
        <v>0.22751504825354801</v>
      </c>
      <c r="H1526" s="86">
        <v>58.935767481899902</v>
      </c>
      <c r="I1526" s="87">
        <v>0.15824535163834</v>
      </c>
      <c r="J1526" s="86">
        <v>15.968329514400001</v>
      </c>
      <c r="K1526" s="88">
        <v>0.109440377670186</v>
      </c>
      <c r="L1526" s="86">
        <v>25.810610608099999</v>
      </c>
      <c r="M1526" s="88">
        <v>9.8513189421342198E-2</v>
      </c>
      <c r="N1526" s="86">
        <v>52.394881699800102</v>
      </c>
      <c r="O1526" s="91">
        <v>0.26435481224948398</v>
      </c>
    </row>
    <row r="1527" spans="1:15" customFormat="1" x14ac:dyDescent="0.3">
      <c r="A1527" s="58" t="s">
        <v>88</v>
      </c>
      <c r="B1527" s="61">
        <v>25.323476465700001</v>
      </c>
      <c r="C1527" s="62">
        <v>1.6506595099526501E-2</v>
      </c>
      <c r="D1527" s="61">
        <v>0.45783801540000002</v>
      </c>
      <c r="E1527" s="62">
        <v>5.4452883058572401E-3</v>
      </c>
      <c r="F1527" s="61">
        <v>6.1689902477</v>
      </c>
      <c r="G1527" s="62">
        <v>1.15928443653655E-2</v>
      </c>
      <c r="H1527" s="89">
        <v>0.82099701560000005</v>
      </c>
      <c r="I1527" s="88">
        <v>2.2044162141020601E-3</v>
      </c>
      <c r="J1527" s="89">
        <v>0</v>
      </c>
      <c r="K1527" s="90">
        <v>0</v>
      </c>
      <c r="L1527" s="89">
        <v>16.810339945700001</v>
      </c>
      <c r="M1527" s="91">
        <v>6.4161217588095107E-2</v>
      </c>
      <c r="N1527" s="89">
        <v>1.0653112413000001</v>
      </c>
      <c r="O1527" s="90">
        <v>5.3749554163455898E-3</v>
      </c>
    </row>
    <row r="1528" spans="1:15" customFormat="1" x14ac:dyDescent="0.3">
      <c r="A1528" s="58" t="s">
        <v>343</v>
      </c>
      <c r="B1528" s="59">
        <v>253.31317334689999</v>
      </c>
      <c r="C1528" s="60">
        <v>0.165117060111275</v>
      </c>
      <c r="D1528" s="59">
        <v>6.3211264976999999</v>
      </c>
      <c r="E1528" s="64">
        <v>7.5180205749621101E-2</v>
      </c>
      <c r="F1528" s="59">
        <v>71.240245507899999</v>
      </c>
      <c r="G1528" s="60">
        <v>0.133875568863386</v>
      </c>
      <c r="H1528" s="86">
        <v>76.101120928999904</v>
      </c>
      <c r="I1528" s="87">
        <v>0.20433514580394399</v>
      </c>
      <c r="J1528" s="86">
        <v>34.171310338600001</v>
      </c>
      <c r="K1528" s="91">
        <v>0.23419613839813899</v>
      </c>
      <c r="L1528" s="86">
        <v>42.1934758007</v>
      </c>
      <c r="M1528" s="87">
        <v>0.161042833779172</v>
      </c>
      <c r="N1528" s="86">
        <v>33.445738979300003</v>
      </c>
      <c r="O1528" s="87">
        <v>0.16874820138112601</v>
      </c>
    </row>
    <row r="1529" spans="1:15" customFormat="1" x14ac:dyDescent="0.3">
      <c r="A1529" s="58" t="s">
        <v>344</v>
      </c>
      <c r="B1529" s="61">
        <v>788.15314028039904</v>
      </c>
      <c r="C1529" s="62">
        <v>0.51374165710028696</v>
      </c>
      <c r="D1529" s="61">
        <v>50.634447390399998</v>
      </c>
      <c r="E1529" s="62">
        <v>0.60221990086952704</v>
      </c>
      <c r="F1529" s="61">
        <v>304.58258380019998</v>
      </c>
      <c r="G1529" s="63">
        <v>0.57237543724648998</v>
      </c>
      <c r="H1529" s="89">
        <v>174.90752594590001</v>
      </c>
      <c r="I1529" s="90">
        <v>0.46963506424178397</v>
      </c>
      <c r="J1529" s="89">
        <v>57.629990632099997</v>
      </c>
      <c r="K1529" s="88">
        <v>0.394972306540812</v>
      </c>
      <c r="L1529" s="89">
        <v>119.58672726189999</v>
      </c>
      <c r="M1529" s="90">
        <v>0.456435149633106</v>
      </c>
      <c r="N1529" s="89">
        <v>109.5150184821</v>
      </c>
      <c r="O1529" s="90">
        <v>0.55255057765394</v>
      </c>
    </row>
    <row r="1530" spans="1:15" customFormat="1" x14ac:dyDescent="0.3">
      <c r="A1530" s="65" t="s">
        <v>1</v>
      </c>
      <c r="H1530" s="84"/>
      <c r="I1530" s="84"/>
      <c r="J1530" s="84"/>
      <c r="K1530" s="84"/>
      <c r="L1530" s="84"/>
      <c r="M1530" s="84"/>
      <c r="N1530" s="84"/>
      <c r="O1530" s="84"/>
    </row>
    <row r="1531" spans="1:15" customFormat="1" x14ac:dyDescent="0.3">
      <c r="A1531" s="65" t="s">
        <v>1</v>
      </c>
      <c r="H1531" s="84"/>
      <c r="I1531" s="84"/>
      <c r="J1531" s="84"/>
      <c r="K1531" s="84"/>
      <c r="L1531" s="84"/>
      <c r="M1531" s="84"/>
      <c r="N1531" s="84"/>
      <c r="O1531" s="84"/>
    </row>
    <row r="1532" spans="1:15" customFormat="1" x14ac:dyDescent="0.3">
      <c r="A1532" s="53" t="s">
        <v>478</v>
      </c>
      <c r="H1532" s="84"/>
      <c r="I1532" s="84"/>
      <c r="J1532" s="84"/>
      <c r="K1532" s="84"/>
      <c r="L1532" s="84"/>
      <c r="M1532" s="84"/>
      <c r="N1532" s="84"/>
      <c r="O1532" s="84"/>
    </row>
    <row r="1533" spans="1:15" customFormat="1" x14ac:dyDescent="0.3">
      <c r="A1533" s="54" t="s">
        <v>1</v>
      </c>
      <c r="H1533" s="84"/>
      <c r="I1533" s="84"/>
      <c r="J1533" s="84"/>
      <c r="K1533" s="84"/>
      <c r="L1533" s="84"/>
      <c r="M1533" s="84"/>
      <c r="N1533" s="84"/>
      <c r="O1533" s="84"/>
    </row>
    <row r="1534" spans="1:15" customFormat="1" ht="25.5" customHeight="1" x14ac:dyDescent="0.3">
      <c r="A1534" s="114" t="s">
        <v>1</v>
      </c>
      <c r="B1534" s="113" t="s">
        <v>502</v>
      </c>
      <c r="C1534" s="113" t="s">
        <v>1</v>
      </c>
      <c r="D1534" s="113" t="s">
        <v>496</v>
      </c>
      <c r="E1534" s="113" t="s">
        <v>1</v>
      </c>
      <c r="F1534" s="113" t="s">
        <v>497</v>
      </c>
      <c r="G1534" s="113" t="s">
        <v>1</v>
      </c>
      <c r="H1534" s="116" t="s">
        <v>498</v>
      </c>
      <c r="I1534" s="116" t="s">
        <v>1</v>
      </c>
      <c r="J1534" s="116" t="s">
        <v>499</v>
      </c>
      <c r="K1534" s="116" t="s">
        <v>1</v>
      </c>
      <c r="L1534" s="116" t="s">
        <v>500</v>
      </c>
      <c r="M1534" s="116" t="s">
        <v>1</v>
      </c>
      <c r="N1534" s="116" t="s">
        <v>501</v>
      </c>
      <c r="O1534" s="116" t="s">
        <v>1</v>
      </c>
    </row>
    <row r="1535" spans="1:15" customFormat="1" x14ac:dyDescent="0.3">
      <c r="A1535" s="115" t="s">
        <v>1</v>
      </c>
      <c r="B1535" s="55" t="s">
        <v>14</v>
      </c>
      <c r="C1535" s="55" t="s">
        <v>15</v>
      </c>
      <c r="D1535" s="55" t="s">
        <v>14</v>
      </c>
      <c r="E1535" s="55" t="s">
        <v>15</v>
      </c>
      <c r="F1535" s="55" t="s">
        <v>14</v>
      </c>
      <c r="G1535" s="55" t="s">
        <v>15</v>
      </c>
      <c r="H1535" s="80" t="s">
        <v>14</v>
      </c>
      <c r="I1535" s="80" t="s">
        <v>15</v>
      </c>
      <c r="J1535" s="80" t="s">
        <v>14</v>
      </c>
      <c r="K1535" s="80" t="s">
        <v>15</v>
      </c>
      <c r="L1535" s="80" t="s">
        <v>14</v>
      </c>
      <c r="M1535" s="80" t="s">
        <v>15</v>
      </c>
      <c r="N1535" s="80" t="s">
        <v>14</v>
      </c>
      <c r="O1535" s="80" t="s">
        <v>15</v>
      </c>
    </row>
    <row r="1536" spans="1:15" customFormat="1" x14ac:dyDescent="0.3">
      <c r="A1536" s="56" t="s">
        <v>16</v>
      </c>
      <c r="B1536" s="57">
        <v>1534.1429478952</v>
      </c>
      <c r="C1536" s="57">
        <v>1534.1429478952</v>
      </c>
      <c r="D1536" s="57">
        <v>84.079664782400002</v>
      </c>
      <c r="E1536" s="57">
        <v>84.079664782400002</v>
      </c>
      <c r="F1536" s="57">
        <v>532.13776130129997</v>
      </c>
      <c r="G1536" s="57">
        <v>532.13776130129997</v>
      </c>
      <c r="H1536" s="85">
        <v>372.43285108679999</v>
      </c>
      <c r="I1536" s="85">
        <v>372.43285108679999</v>
      </c>
      <c r="J1536" s="85">
        <v>145.9089401402</v>
      </c>
      <c r="K1536" s="85">
        <v>145.9089401402</v>
      </c>
      <c r="L1536" s="85">
        <v>262.00157318740003</v>
      </c>
      <c r="M1536" s="85">
        <v>262.00157318740003</v>
      </c>
      <c r="N1536" s="85">
        <v>198.19908423059999</v>
      </c>
      <c r="O1536" s="85">
        <v>198.19908423059999</v>
      </c>
    </row>
    <row r="1537" spans="1:15" customFormat="1" x14ac:dyDescent="0.3">
      <c r="A1537" s="58" t="s">
        <v>341</v>
      </c>
      <c r="B1537" s="59">
        <v>80.424230983100301</v>
      </c>
      <c r="C1537" s="60">
        <v>5.2422905631733803E-2</v>
      </c>
      <c r="D1537" s="59">
        <v>2.8890449893999999</v>
      </c>
      <c r="E1537" s="60">
        <v>3.4360805277672199E-2</v>
      </c>
      <c r="F1537" s="59">
        <v>32.056572188600001</v>
      </c>
      <c r="G1537" s="60">
        <v>6.02411152146171E-2</v>
      </c>
      <c r="H1537" s="86">
        <v>16.4415617278</v>
      </c>
      <c r="I1537" s="87">
        <v>4.4146378816534902E-2</v>
      </c>
      <c r="J1537" s="86">
        <v>3.6000208211000002</v>
      </c>
      <c r="K1537" s="87">
        <v>2.46730653902416E-2</v>
      </c>
      <c r="L1537" s="86">
        <v>14.172949043699999</v>
      </c>
      <c r="M1537" s="87">
        <v>5.4094900543068897E-2</v>
      </c>
      <c r="N1537" s="86">
        <v>13.079294468100001</v>
      </c>
      <c r="O1537" s="87">
        <v>6.5990690718240402E-2</v>
      </c>
    </row>
    <row r="1538" spans="1:15" customFormat="1" x14ac:dyDescent="0.3">
      <c r="A1538" s="58" t="s">
        <v>237</v>
      </c>
      <c r="B1538" s="61">
        <v>174.38890108140001</v>
      </c>
      <c r="C1538" s="62">
        <v>0.11367187218157</v>
      </c>
      <c r="D1538" s="61">
        <v>7.6303404328999997</v>
      </c>
      <c r="E1538" s="62">
        <v>9.0751318438857795E-2</v>
      </c>
      <c r="F1538" s="61">
        <v>64.861424294800003</v>
      </c>
      <c r="G1538" s="62">
        <v>0.121888407498439</v>
      </c>
      <c r="H1538" s="89">
        <v>32.644229094200099</v>
      </c>
      <c r="I1538" s="90">
        <v>8.7651314858344404E-2</v>
      </c>
      <c r="J1538" s="89">
        <v>15.2546629941</v>
      </c>
      <c r="K1538" s="90">
        <v>0.104549200202827</v>
      </c>
      <c r="L1538" s="89">
        <v>30.084552387700001</v>
      </c>
      <c r="M1538" s="90">
        <v>0.11482584635544001</v>
      </c>
      <c r="N1538" s="89">
        <v>26.926120584500001</v>
      </c>
      <c r="O1538" s="90">
        <v>0.13585391016828399</v>
      </c>
    </row>
    <row r="1539" spans="1:15" customFormat="1" x14ac:dyDescent="0.3">
      <c r="A1539" s="58" t="s">
        <v>238</v>
      </c>
      <c r="B1539" s="59">
        <v>445.23814606889999</v>
      </c>
      <c r="C1539" s="60">
        <v>0.29021946532411103</v>
      </c>
      <c r="D1539" s="59">
        <v>29.352187321900001</v>
      </c>
      <c r="E1539" s="60">
        <v>0.349099718675902</v>
      </c>
      <c r="F1539" s="59">
        <v>152.97152939380001</v>
      </c>
      <c r="G1539" s="60">
        <v>0.28746602951032901</v>
      </c>
      <c r="H1539" s="86">
        <v>115.6365656676</v>
      </c>
      <c r="I1539" s="87">
        <v>0.31048970392960701</v>
      </c>
      <c r="J1539" s="86">
        <v>61.363126661300001</v>
      </c>
      <c r="K1539" s="91">
        <v>0.42055768894173201</v>
      </c>
      <c r="L1539" s="86">
        <v>69.974395920100093</v>
      </c>
      <c r="M1539" s="87">
        <v>0.26707624335541602</v>
      </c>
      <c r="N1539" s="86">
        <v>40.637289643300001</v>
      </c>
      <c r="O1539" s="88">
        <v>0.205032681160219</v>
      </c>
    </row>
    <row r="1540" spans="1:15" customFormat="1" x14ac:dyDescent="0.3">
      <c r="A1540" s="58" t="s">
        <v>239</v>
      </c>
      <c r="B1540" s="61">
        <v>517.09387318200004</v>
      </c>
      <c r="C1540" s="62">
        <v>0.33705716529964702</v>
      </c>
      <c r="D1540" s="61">
        <v>35.687744487400103</v>
      </c>
      <c r="E1540" s="62">
        <v>0.424451555316742</v>
      </c>
      <c r="F1540" s="61">
        <v>179.36760883860001</v>
      </c>
      <c r="G1540" s="62">
        <v>0.33706987528938198</v>
      </c>
      <c r="H1540" s="89">
        <v>127.4785486576</v>
      </c>
      <c r="I1540" s="90">
        <v>0.34228599406739701</v>
      </c>
      <c r="J1540" s="89">
        <v>33.817926963600001</v>
      </c>
      <c r="K1540" s="88">
        <v>0.23177419376156999</v>
      </c>
      <c r="L1540" s="89">
        <v>89.777296124400095</v>
      </c>
      <c r="M1540" s="90">
        <v>0.342659378080091</v>
      </c>
      <c r="N1540" s="89">
        <v>68.488516708600201</v>
      </c>
      <c r="O1540" s="90">
        <v>0.34555415316104698</v>
      </c>
    </row>
    <row r="1541" spans="1:15" customFormat="1" x14ac:dyDescent="0.3">
      <c r="A1541" s="58" t="s">
        <v>342</v>
      </c>
      <c r="B1541" s="59">
        <v>286.07310615879999</v>
      </c>
      <c r="C1541" s="60">
        <v>0.186470958623044</v>
      </c>
      <c r="D1541" s="59">
        <v>7.6805741218000003</v>
      </c>
      <c r="E1541" s="64">
        <v>9.1348771925738398E-2</v>
      </c>
      <c r="F1541" s="59">
        <v>92.069801314299994</v>
      </c>
      <c r="G1541" s="60">
        <v>0.17301873313622901</v>
      </c>
      <c r="H1541" s="86">
        <v>77.876266661699901</v>
      </c>
      <c r="I1541" s="87">
        <v>0.209101496912661</v>
      </c>
      <c r="J1541" s="86">
        <v>31.035545197499999</v>
      </c>
      <c r="K1541" s="87">
        <v>0.21270489092497499</v>
      </c>
      <c r="L1541" s="86">
        <v>44.203094723700197</v>
      </c>
      <c r="M1541" s="87">
        <v>0.168713088955703</v>
      </c>
      <c r="N1541" s="86">
        <v>46.776392873600003</v>
      </c>
      <c r="O1541" s="87">
        <v>0.23600710898934699</v>
      </c>
    </row>
    <row r="1542" spans="1:15" customFormat="1" x14ac:dyDescent="0.3">
      <c r="A1542" s="58" t="s">
        <v>88</v>
      </c>
      <c r="B1542" s="61">
        <v>30.924690421000001</v>
      </c>
      <c r="C1542" s="62">
        <v>2.0157632939895101E-2</v>
      </c>
      <c r="D1542" s="61">
        <v>0.83977342899999996</v>
      </c>
      <c r="E1542" s="62">
        <v>9.9878303650871095E-3</v>
      </c>
      <c r="F1542" s="61">
        <v>10.810825271200001</v>
      </c>
      <c r="G1542" s="62">
        <v>2.0315839351003801E-2</v>
      </c>
      <c r="H1542" s="89">
        <v>2.3556792779000002</v>
      </c>
      <c r="I1542" s="90">
        <v>6.32511141545615E-3</v>
      </c>
      <c r="J1542" s="89">
        <v>0.83765750260000105</v>
      </c>
      <c r="K1542" s="90">
        <v>5.7409607786549398E-3</v>
      </c>
      <c r="L1542" s="89">
        <v>13.7892849878</v>
      </c>
      <c r="M1542" s="91">
        <v>5.2630542710279997E-2</v>
      </c>
      <c r="N1542" s="89">
        <v>2.2914699525</v>
      </c>
      <c r="O1542" s="90">
        <v>1.1561455802863E-2</v>
      </c>
    </row>
    <row r="1543" spans="1:15" customFormat="1" x14ac:dyDescent="0.3">
      <c r="A1543" s="58" t="s">
        <v>343</v>
      </c>
      <c r="B1543" s="59">
        <v>254.8131320645</v>
      </c>
      <c r="C1543" s="60">
        <v>0.16609477781330401</v>
      </c>
      <c r="D1543" s="59">
        <v>10.519385422299999</v>
      </c>
      <c r="E1543" s="60">
        <v>0.12511212371652999</v>
      </c>
      <c r="F1543" s="59">
        <v>96.917996483399904</v>
      </c>
      <c r="G1543" s="60">
        <v>0.18212952271305599</v>
      </c>
      <c r="H1543" s="86">
        <v>49.0857908219999</v>
      </c>
      <c r="I1543" s="87">
        <v>0.13179769367487901</v>
      </c>
      <c r="J1543" s="86">
        <v>18.854683815200001</v>
      </c>
      <c r="K1543" s="87">
        <v>0.12922226559306799</v>
      </c>
      <c r="L1543" s="86">
        <v>44.257501431400001</v>
      </c>
      <c r="M1543" s="87">
        <v>0.168920746898509</v>
      </c>
      <c r="N1543" s="86">
        <v>40.0054150526</v>
      </c>
      <c r="O1543" s="87">
        <v>0.20184460088652401</v>
      </c>
    </row>
    <row r="1544" spans="1:15" customFormat="1" x14ac:dyDescent="0.3">
      <c r="A1544" s="58" t="s">
        <v>344</v>
      </c>
      <c r="B1544" s="61">
        <v>803.16697934080105</v>
      </c>
      <c r="C1544" s="62">
        <v>0.52352812392269099</v>
      </c>
      <c r="D1544" s="61">
        <v>43.368318609200102</v>
      </c>
      <c r="E1544" s="62">
        <v>0.51580032724248104</v>
      </c>
      <c r="F1544" s="61">
        <v>271.43741015289999</v>
      </c>
      <c r="G1544" s="62">
        <v>0.51008860842561099</v>
      </c>
      <c r="H1544" s="89">
        <v>205.3548153193</v>
      </c>
      <c r="I1544" s="90">
        <v>0.55138749098005702</v>
      </c>
      <c r="J1544" s="89">
        <v>64.853472161100001</v>
      </c>
      <c r="K1544" s="90">
        <v>0.44447908468654501</v>
      </c>
      <c r="L1544" s="89">
        <v>133.9803908481</v>
      </c>
      <c r="M1544" s="90">
        <v>0.51137246703579398</v>
      </c>
      <c r="N1544" s="89">
        <v>115.2649095822</v>
      </c>
      <c r="O1544" s="90">
        <v>0.58156126215039405</v>
      </c>
    </row>
    <row r="1545" spans="1:15" customFormat="1" x14ac:dyDescent="0.3">
      <c r="A1545" s="65" t="s">
        <v>1</v>
      </c>
      <c r="H1545" s="84"/>
      <c r="I1545" s="84"/>
      <c r="J1545" s="84"/>
      <c r="K1545" s="84"/>
      <c r="L1545" s="84"/>
      <c r="M1545" s="84"/>
      <c r="N1545" s="84"/>
      <c r="O1545" s="84"/>
    </row>
    <row r="1546" spans="1:15" customFormat="1" x14ac:dyDescent="0.3">
      <c r="A1546" s="65" t="s">
        <v>1</v>
      </c>
      <c r="H1546" s="84"/>
      <c r="I1546" s="84"/>
      <c r="J1546" s="84"/>
      <c r="K1546" s="84"/>
      <c r="L1546" s="84"/>
      <c r="M1546" s="84"/>
      <c r="N1546" s="84"/>
      <c r="O1546" s="84"/>
    </row>
    <row r="1547" spans="1:15" customFormat="1" x14ac:dyDescent="0.3">
      <c r="A1547" s="53" t="s">
        <v>479</v>
      </c>
      <c r="H1547" s="84"/>
      <c r="I1547" s="84"/>
      <c r="J1547" s="84"/>
      <c r="K1547" s="84"/>
      <c r="L1547" s="84"/>
      <c r="M1547" s="84"/>
      <c r="N1547" s="84"/>
      <c r="O1547" s="84"/>
    </row>
    <row r="1548" spans="1:15" customFormat="1" x14ac:dyDescent="0.3">
      <c r="A1548" s="54" t="s">
        <v>1</v>
      </c>
      <c r="H1548" s="84"/>
      <c r="I1548" s="84"/>
      <c r="J1548" s="84"/>
      <c r="K1548" s="84"/>
      <c r="L1548" s="84"/>
      <c r="M1548" s="84"/>
      <c r="N1548" s="84"/>
      <c r="O1548" s="84"/>
    </row>
    <row r="1549" spans="1:15" customFormat="1" ht="25.5" customHeight="1" x14ac:dyDescent="0.3">
      <c r="A1549" s="114" t="s">
        <v>1</v>
      </c>
      <c r="B1549" s="113" t="s">
        <v>502</v>
      </c>
      <c r="C1549" s="113" t="s">
        <v>1</v>
      </c>
      <c r="D1549" s="113" t="s">
        <v>496</v>
      </c>
      <c r="E1549" s="113" t="s">
        <v>1</v>
      </c>
      <c r="F1549" s="113" t="s">
        <v>497</v>
      </c>
      <c r="G1549" s="113" t="s">
        <v>1</v>
      </c>
      <c r="H1549" s="116" t="s">
        <v>498</v>
      </c>
      <c r="I1549" s="116" t="s">
        <v>1</v>
      </c>
      <c r="J1549" s="116" t="s">
        <v>499</v>
      </c>
      <c r="K1549" s="116" t="s">
        <v>1</v>
      </c>
      <c r="L1549" s="116" t="s">
        <v>500</v>
      </c>
      <c r="M1549" s="116" t="s">
        <v>1</v>
      </c>
      <c r="N1549" s="116" t="s">
        <v>501</v>
      </c>
      <c r="O1549" s="116" t="s">
        <v>1</v>
      </c>
    </row>
    <row r="1550" spans="1:15" customFormat="1" x14ac:dyDescent="0.3">
      <c r="A1550" s="115" t="s">
        <v>1</v>
      </c>
      <c r="B1550" s="55" t="s">
        <v>14</v>
      </c>
      <c r="C1550" s="55" t="s">
        <v>15</v>
      </c>
      <c r="D1550" s="55" t="s">
        <v>14</v>
      </c>
      <c r="E1550" s="55" t="s">
        <v>15</v>
      </c>
      <c r="F1550" s="55" t="s">
        <v>14</v>
      </c>
      <c r="G1550" s="55" t="s">
        <v>15</v>
      </c>
      <c r="H1550" s="80" t="s">
        <v>14</v>
      </c>
      <c r="I1550" s="80" t="s">
        <v>15</v>
      </c>
      <c r="J1550" s="80" t="s">
        <v>14</v>
      </c>
      <c r="K1550" s="80" t="s">
        <v>15</v>
      </c>
      <c r="L1550" s="80" t="s">
        <v>14</v>
      </c>
      <c r="M1550" s="80" t="s">
        <v>15</v>
      </c>
      <c r="N1550" s="80" t="s">
        <v>14</v>
      </c>
      <c r="O1550" s="80" t="s">
        <v>15</v>
      </c>
    </row>
    <row r="1551" spans="1:15" customFormat="1" x14ac:dyDescent="0.3">
      <c r="A1551" s="56" t="s">
        <v>16</v>
      </c>
      <c r="B1551" s="57">
        <v>1534.1429478952</v>
      </c>
      <c r="C1551" s="57">
        <v>1534.1429478952</v>
      </c>
      <c r="D1551" s="57">
        <v>84.079664782400002</v>
      </c>
      <c r="E1551" s="57">
        <v>84.079664782400002</v>
      </c>
      <c r="F1551" s="57">
        <v>532.13776130129997</v>
      </c>
      <c r="G1551" s="57">
        <v>532.13776130129997</v>
      </c>
      <c r="H1551" s="85">
        <v>372.43285108679999</v>
      </c>
      <c r="I1551" s="85">
        <v>372.43285108679999</v>
      </c>
      <c r="J1551" s="85">
        <v>145.9089401402</v>
      </c>
      <c r="K1551" s="85">
        <v>145.9089401402</v>
      </c>
      <c r="L1551" s="85">
        <v>262.00157318740003</v>
      </c>
      <c r="M1551" s="85">
        <v>262.00157318740003</v>
      </c>
      <c r="N1551" s="85">
        <v>198.19908423059999</v>
      </c>
      <c r="O1551" s="85">
        <v>198.19908423059999</v>
      </c>
    </row>
    <row r="1552" spans="1:15" customFormat="1" x14ac:dyDescent="0.3">
      <c r="A1552" s="58" t="s">
        <v>341</v>
      </c>
      <c r="B1552" s="59">
        <v>125.5157409131</v>
      </c>
      <c r="C1552" s="60">
        <v>8.1814892859432706E-2</v>
      </c>
      <c r="D1552" s="59">
        <v>4.1410681642999903</v>
      </c>
      <c r="E1552" s="60">
        <v>4.92517206748763E-2</v>
      </c>
      <c r="F1552" s="59">
        <v>49.460676820099998</v>
      </c>
      <c r="G1552" s="60">
        <v>9.2947128388611105E-2</v>
      </c>
      <c r="H1552" s="86">
        <v>18.3133958013</v>
      </c>
      <c r="I1552" s="88">
        <v>4.9172342740065801E-2</v>
      </c>
      <c r="J1552" s="86">
        <v>12.1258257375</v>
      </c>
      <c r="K1552" s="87">
        <v>8.3105433607074494E-2</v>
      </c>
      <c r="L1552" s="86">
        <v>17.938077034399999</v>
      </c>
      <c r="M1552" s="87">
        <v>6.8465531775908695E-2</v>
      </c>
      <c r="N1552" s="86">
        <v>30.656853548000001</v>
      </c>
      <c r="O1552" s="91">
        <v>0.15467706960911801</v>
      </c>
    </row>
    <row r="1553" spans="1:15" customFormat="1" x14ac:dyDescent="0.3">
      <c r="A1553" s="58" t="s">
        <v>237</v>
      </c>
      <c r="B1553" s="61">
        <v>285.8881090136</v>
      </c>
      <c r="C1553" s="62">
        <v>0.18635037198184801</v>
      </c>
      <c r="D1553" s="61">
        <v>20.613109255299999</v>
      </c>
      <c r="E1553" s="62">
        <v>0.24516164887963299</v>
      </c>
      <c r="F1553" s="61">
        <v>103.0126316354</v>
      </c>
      <c r="G1553" s="62">
        <v>0.19358263804374801</v>
      </c>
      <c r="H1553" s="89">
        <v>54.367881107000102</v>
      </c>
      <c r="I1553" s="90">
        <v>0.14598035846824101</v>
      </c>
      <c r="J1553" s="89">
        <v>22.237608828900001</v>
      </c>
      <c r="K1553" s="90">
        <v>0.152407445407612</v>
      </c>
      <c r="L1553" s="89">
        <v>65.714881673499804</v>
      </c>
      <c r="M1553" s="91">
        <v>0.25081865301051698</v>
      </c>
      <c r="N1553" s="89">
        <v>29.314029109</v>
      </c>
      <c r="O1553" s="90">
        <v>0.147901940227402</v>
      </c>
    </row>
    <row r="1554" spans="1:15" customFormat="1" x14ac:dyDescent="0.3">
      <c r="A1554" s="58" t="s">
        <v>238</v>
      </c>
      <c r="B1554" s="59">
        <v>538.78525121589996</v>
      </c>
      <c r="C1554" s="60">
        <v>0.35119625061999499</v>
      </c>
      <c r="D1554" s="59">
        <v>32.803226780199999</v>
      </c>
      <c r="E1554" s="60">
        <v>0.39014459518951999</v>
      </c>
      <c r="F1554" s="59">
        <v>167.42073323310001</v>
      </c>
      <c r="G1554" s="60">
        <v>0.31461915580598199</v>
      </c>
      <c r="H1554" s="86">
        <v>128.42910430750001</v>
      </c>
      <c r="I1554" s="87">
        <v>0.34483828140490203</v>
      </c>
      <c r="J1554" s="86">
        <v>50.987831438199997</v>
      </c>
      <c r="K1554" s="87">
        <v>0.34944967312631497</v>
      </c>
      <c r="L1554" s="86">
        <v>98.441852852399805</v>
      </c>
      <c r="M1554" s="87">
        <v>0.37573000671254803</v>
      </c>
      <c r="N1554" s="86">
        <v>75.503263066799803</v>
      </c>
      <c r="O1554" s="87">
        <v>0.38094657883965699</v>
      </c>
    </row>
    <row r="1555" spans="1:15" customFormat="1" x14ac:dyDescent="0.3">
      <c r="A1555" s="58" t="s">
        <v>239</v>
      </c>
      <c r="B1555" s="61">
        <v>399.72584413499999</v>
      </c>
      <c r="C1555" s="62">
        <v>0.2605531933536</v>
      </c>
      <c r="D1555" s="61">
        <v>14.880447269899999</v>
      </c>
      <c r="E1555" s="62">
        <v>0.17698033535707999</v>
      </c>
      <c r="F1555" s="61">
        <v>140.87727269090001</v>
      </c>
      <c r="G1555" s="62">
        <v>0.26473834960780801</v>
      </c>
      <c r="H1555" s="89">
        <v>129.63753890699999</v>
      </c>
      <c r="I1555" s="91">
        <v>0.34808298604353399</v>
      </c>
      <c r="J1555" s="89">
        <v>42.363467184500003</v>
      </c>
      <c r="K1555" s="90">
        <v>0.29034181965679501</v>
      </c>
      <c r="L1555" s="89">
        <v>52.348024093299898</v>
      </c>
      <c r="M1555" s="90">
        <v>0.19980041896869599</v>
      </c>
      <c r="N1555" s="89">
        <v>37.708025729699997</v>
      </c>
      <c r="O1555" s="90">
        <v>0.19025327930288299</v>
      </c>
    </row>
    <row r="1556" spans="1:15" customFormat="1" x14ac:dyDescent="0.3">
      <c r="A1556" s="58" t="s">
        <v>342</v>
      </c>
      <c r="B1556" s="59">
        <v>172.42270064920001</v>
      </c>
      <c r="C1556" s="60">
        <v>0.112390244263586</v>
      </c>
      <c r="D1556" s="59">
        <v>11.1839752973</v>
      </c>
      <c r="E1556" s="60">
        <v>0.13301641159303301</v>
      </c>
      <c r="F1556" s="59">
        <v>68.018133000399899</v>
      </c>
      <c r="G1556" s="60">
        <v>0.12782053435574101</v>
      </c>
      <c r="H1556" s="86">
        <v>41.247440094800098</v>
      </c>
      <c r="I1556" s="87">
        <v>0.110751347456153</v>
      </c>
      <c r="J1556" s="86">
        <v>18.1942069511</v>
      </c>
      <c r="K1556" s="87">
        <v>0.12469562820220401</v>
      </c>
      <c r="L1556" s="86">
        <v>21.062389612699999</v>
      </c>
      <c r="M1556" s="87">
        <v>8.0390317342235396E-2</v>
      </c>
      <c r="N1556" s="86">
        <v>23.951601535799998</v>
      </c>
      <c r="O1556" s="87">
        <v>0.120846176604595</v>
      </c>
    </row>
    <row r="1557" spans="1:15" customFormat="1" x14ac:dyDescent="0.3">
      <c r="A1557" s="58" t="s">
        <v>88</v>
      </c>
      <c r="B1557" s="61">
        <v>11.8053019684</v>
      </c>
      <c r="C1557" s="62">
        <v>7.6950469215378804E-3</v>
      </c>
      <c r="D1557" s="61">
        <v>0.45783801540000002</v>
      </c>
      <c r="E1557" s="62">
        <v>5.4452883058572401E-3</v>
      </c>
      <c r="F1557" s="61">
        <v>3.3483139213999902</v>
      </c>
      <c r="G1557" s="62">
        <v>6.2921937981096597E-3</v>
      </c>
      <c r="H1557" s="89">
        <v>0.43749086919999902</v>
      </c>
      <c r="I1557" s="90">
        <v>1.17468388710436E-3</v>
      </c>
      <c r="J1557" s="89">
        <v>0</v>
      </c>
      <c r="K1557" s="90">
        <v>0</v>
      </c>
      <c r="L1557" s="89">
        <v>6.4963479211000204</v>
      </c>
      <c r="M1557" s="91">
        <v>2.4795072190094799E-2</v>
      </c>
      <c r="N1557" s="89">
        <v>1.0653112413000001</v>
      </c>
      <c r="O1557" s="90">
        <v>5.3749554163455898E-3</v>
      </c>
    </row>
    <row r="1558" spans="1:15" customFormat="1" x14ac:dyDescent="0.3">
      <c r="A1558" s="58" t="s">
        <v>343</v>
      </c>
      <c r="B1558" s="59">
        <v>411.40384992669999</v>
      </c>
      <c r="C1558" s="60">
        <v>0.268165264841281</v>
      </c>
      <c r="D1558" s="59">
        <v>24.754177419600001</v>
      </c>
      <c r="E1558" s="60">
        <v>0.29441336955450897</v>
      </c>
      <c r="F1558" s="59">
        <v>152.47330845549999</v>
      </c>
      <c r="G1558" s="60">
        <v>0.286529766432359</v>
      </c>
      <c r="H1558" s="86">
        <v>72.681276908300106</v>
      </c>
      <c r="I1558" s="88">
        <v>0.19515270120830699</v>
      </c>
      <c r="J1558" s="86">
        <v>34.363434566400002</v>
      </c>
      <c r="K1558" s="87">
        <v>0.23551287901468601</v>
      </c>
      <c r="L1558" s="86">
        <v>83.652958707899998</v>
      </c>
      <c r="M1558" s="87">
        <v>0.31928418478642501</v>
      </c>
      <c r="N1558" s="86">
        <v>59.970882657000097</v>
      </c>
      <c r="O1558" s="87">
        <v>0.30257900983651997</v>
      </c>
    </row>
    <row r="1559" spans="1:15" customFormat="1" x14ac:dyDescent="0.3">
      <c r="A1559" s="58" t="s">
        <v>344</v>
      </c>
      <c r="B1559" s="61">
        <v>572.1485447842</v>
      </c>
      <c r="C1559" s="62">
        <v>0.37294343761718601</v>
      </c>
      <c r="D1559" s="61">
        <v>26.064422567200001</v>
      </c>
      <c r="E1559" s="62">
        <v>0.30999674695011298</v>
      </c>
      <c r="F1559" s="61">
        <v>208.8954056913</v>
      </c>
      <c r="G1559" s="62">
        <v>0.39255888396354999</v>
      </c>
      <c r="H1559" s="89">
        <v>170.88497900179999</v>
      </c>
      <c r="I1559" s="91">
        <v>0.458834333499687</v>
      </c>
      <c r="J1559" s="89">
        <v>60.557674135600003</v>
      </c>
      <c r="K1559" s="90">
        <v>0.41503744785899899</v>
      </c>
      <c r="L1559" s="89">
        <v>73.410413706000099</v>
      </c>
      <c r="M1559" s="88">
        <v>0.280190736310931</v>
      </c>
      <c r="N1559" s="89">
        <v>61.6596272654998</v>
      </c>
      <c r="O1559" s="90">
        <v>0.31109945590747801</v>
      </c>
    </row>
    <row r="1560" spans="1:15" customFormat="1" x14ac:dyDescent="0.3">
      <c r="A1560" s="65" t="s">
        <v>1</v>
      </c>
      <c r="H1560" s="84"/>
      <c r="I1560" s="84"/>
      <c r="J1560" s="84"/>
      <c r="K1560" s="84"/>
      <c r="L1560" s="84"/>
      <c r="M1560" s="84"/>
      <c r="N1560" s="84"/>
      <c r="O1560" s="84"/>
    </row>
    <row r="1561" spans="1:15" customFormat="1" x14ac:dyDescent="0.3">
      <c r="A1561" s="65" t="s">
        <v>1</v>
      </c>
      <c r="H1561" s="84"/>
      <c r="I1561" s="84"/>
      <c r="J1561" s="84"/>
      <c r="K1561" s="84"/>
      <c r="L1561" s="84"/>
      <c r="M1561" s="84"/>
      <c r="N1561" s="84"/>
      <c r="O1561" s="84"/>
    </row>
    <row r="1562" spans="1:15" customFormat="1" x14ac:dyDescent="0.3">
      <c r="A1562" s="53" t="s">
        <v>480</v>
      </c>
      <c r="H1562" s="84"/>
      <c r="I1562" s="84"/>
      <c r="J1562" s="84"/>
      <c r="K1562" s="84"/>
      <c r="L1562" s="84"/>
      <c r="M1562" s="84"/>
      <c r="N1562" s="84"/>
      <c r="O1562" s="84"/>
    </row>
    <row r="1563" spans="1:15" customFormat="1" x14ac:dyDescent="0.3">
      <c r="A1563" s="54" t="s">
        <v>1</v>
      </c>
      <c r="H1563" s="84"/>
      <c r="I1563" s="84"/>
      <c r="J1563" s="84"/>
      <c r="K1563" s="84"/>
      <c r="L1563" s="84"/>
      <c r="M1563" s="84"/>
      <c r="N1563" s="84"/>
      <c r="O1563" s="84"/>
    </row>
    <row r="1564" spans="1:15" customFormat="1" ht="25.5" customHeight="1" x14ac:dyDescent="0.3">
      <c r="A1564" s="114" t="s">
        <v>1</v>
      </c>
      <c r="B1564" s="113" t="s">
        <v>502</v>
      </c>
      <c r="C1564" s="113" t="s">
        <v>1</v>
      </c>
      <c r="D1564" s="113" t="s">
        <v>496</v>
      </c>
      <c r="E1564" s="113" t="s">
        <v>1</v>
      </c>
      <c r="F1564" s="113" t="s">
        <v>497</v>
      </c>
      <c r="G1564" s="113" t="s">
        <v>1</v>
      </c>
      <c r="H1564" s="116" t="s">
        <v>498</v>
      </c>
      <c r="I1564" s="116" t="s">
        <v>1</v>
      </c>
      <c r="J1564" s="116" t="s">
        <v>499</v>
      </c>
      <c r="K1564" s="116" t="s">
        <v>1</v>
      </c>
      <c r="L1564" s="116" t="s">
        <v>500</v>
      </c>
      <c r="M1564" s="116" t="s">
        <v>1</v>
      </c>
      <c r="N1564" s="116" t="s">
        <v>501</v>
      </c>
      <c r="O1564" s="116" t="s">
        <v>1</v>
      </c>
    </row>
    <row r="1565" spans="1:15" customFormat="1" x14ac:dyDescent="0.3">
      <c r="A1565" s="115" t="s">
        <v>1</v>
      </c>
      <c r="B1565" s="55" t="s">
        <v>14</v>
      </c>
      <c r="C1565" s="55" t="s">
        <v>15</v>
      </c>
      <c r="D1565" s="55" t="s">
        <v>14</v>
      </c>
      <c r="E1565" s="55" t="s">
        <v>15</v>
      </c>
      <c r="F1565" s="55" t="s">
        <v>14</v>
      </c>
      <c r="G1565" s="55" t="s">
        <v>15</v>
      </c>
      <c r="H1565" s="80" t="s">
        <v>14</v>
      </c>
      <c r="I1565" s="80" t="s">
        <v>15</v>
      </c>
      <c r="J1565" s="80" t="s">
        <v>14</v>
      </c>
      <c r="K1565" s="80" t="s">
        <v>15</v>
      </c>
      <c r="L1565" s="80" t="s">
        <v>14</v>
      </c>
      <c r="M1565" s="80" t="s">
        <v>15</v>
      </c>
      <c r="N1565" s="80" t="s">
        <v>14</v>
      </c>
      <c r="O1565" s="80" t="s">
        <v>15</v>
      </c>
    </row>
    <row r="1566" spans="1:15" customFormat="1" x14ac:dyDescent="0.3">
      <c r="A1566" s="56" t="s">
        <v>16</v>
      </c>
      <c r="B1566" s="57">
        <v>1534.1429478952</v>
      </c>
      <c r="C1566" s="57">
        <v>1534.1429478952</v>
      </c>
      <c r="D1566" s="57">
        <v>84.079664782400002</v>
      </c>
      <c r="E1566" s="57">
        <v>84.079664782400002</v>
      </c>
      <c r="F1566" s="57">
        <v>532.13776130129997</v>
      </c>
      <c r="G1566" s="57">
        <v>532.13776130129997</v>
      </c>
      <c r="H1566" s="85">
        <v>372.43285108679999</v>
      </c>
      <c r="I1566" s="85">
        <v>372.43285108679999</v>
      </c>
      <c r="J1566" s="85">
        <v>145.9089401402</v>
      </c>
      <c r="K1566" s="85">
        <v>145.9089401402</v>
      </c>
      <c r="L1566" s="85">
        <v>262.00157318740003</v>
      </c>
      <c r="M1566" s="85">
        <v>262.00157318740003</v>
      </c>
      <c r="N1566" s="85">
        <v>198.19908423059999</v>
      </c>
      <c r="O1566" s="85">
        <v>198.19908423059999</v>
      </c>
    </row>
    <row r="1567" spans="1:15" customFormat="1" x14ac:dyDescent="0.3">
      <c r="A1567" s="58" t="s">
        <v>341</v>
      </c>
      <c r="B1567" s="59">
        <v>102.7937664276</v>
      </c>
      <c r="C1567" s="60">
        <v>6.7004034121220593E-2</v>
      </c>
      <c r="D1567" s="59">
        <v>1.7596502972000101</v>
      </c>
      <c r="E1567" s="60">
        <v>2.0928369561819898E-2</v>
      </c>
      <c r="F1567" s="59">
        <v>39.1602432651</v>
      </c>
      <c r="G1567" s="60">
        <v>7.3590423595079599E-2</v>
      </c>
      <c r="H1567" s="86">
        <v>19.274638098499999</v>
      </c>
      <c r="I1567" s="87">
        <v>5.1753324236179697E-2</v>
      </c>
      <c r="J1567" s="86">
        <v>7.1949122533999903</v>
      </c>
      <c r="K1567" s="87">
        <v>4.93109760545625E-2</v>
      </c>
      <c r="L1567" s="86">
        <v>29.4629801715</v>
      </c>
      <c r="M1567" s="91">
        <v>0.112453447561653</v>
      </c>
      <c r="N1567" s="86">
        <v>8.6597866465000095</v>
      </c>
      <c r="O1567" s="87">
        <v>4.36923645743214E-2</v>
      </c>
    </row>
    <row r="1568" spans="1:15" customFormat="1" x14ac:dyDescent="0.3">
      <c r="A1568" s="58" t="s">
        <v>237</v>
      </c>
      <c r="B1568" s="61">
        <v>245.2222307543</v>
      </c>
      <c r="C1568" s="62">
        <v>0.159843143098717</v>
      </c>
      <c r="D1568" s="61">
        <v>4.8928587578</v>
      </c>
      <c r="E1568" s="64">
        <v>5.8193128748346298E-2</v>
      </c>
      <c r="F1568" s="61">
        <v>72.116113467100007</v>
      </c>
      <c r="G1568" s="62">
        <v>0.135521510991338</v>
      </c>
      <c r="H1568" s="89">
        <v>64.014167769800096</v>
      </c>
      <c r="I1568" s="90">
        <v>0.17188109905718499</v>
      </c>
      <c r="J1568" s="89">
        <v>33.454079904499999</v>
      </c>
      <c r="K1568" s="91">
        <v>0.229280535328095</v>
      </c>
      <c r="L1568" s="89">
        <v>45.433688790899801</v>
      </c>
      <c r="M1568" s="90">
        <v>0.17340998467365301</v>
      </c>
      <c r="N1568" s="89">
        <v>29.3560866258</v>
      </c>
      <c r="O1568" s="90">
        <v>0.148114138568092</v>
      </c>
    </row>
    <row r="1569" spans="1:15" customFormat="1" x14ac:dyDescent="0.3">
      <c r="A1569" s="58" t="s">
        <v>238</v>
      </c>
      <c r="B1569" s="59">
        <v>499.85193914849998</v>
      </c>
      <c r="C1569" s="60">
        <v>0.32581835990856201</v>
      </c>
      <c r="D1569" s="59">
        <v>37.459322231800002</v>
      </c>
      <c r="E1569" s="63">
        <v>0.44552178376002699</v>
      </c>
      <c r="F1569" s="59">
        <v>180.37156835729999</v>
      </c>
      <c r="G1569" s="60">
        <v>0.33895652869327603</v>
      </c>
      <c r="H1569" s="86">
        <v>122.65298262509999</v>
      </c>
      <c r="I1569" s="87">
        <v>0.32932911870471399</v>
      </c>
      <c r="J1569" s="86">
        <v>43.194493088500003</v>
      </c>
      <c r="K1569" s="87">
        <v>0.29603733018001199</v>
      </c>
      <c r="L1569" s="86">
        <v>89.534104053300098</v>
      </c>
      <c r="M1569" s="87">
        <v>0.34173116964171601</v>
      </c>
      <c r="N1569" s="86">
        <v>44.2481632394</v>
      </c>
      <c r="O1569" s="88">
        <v>0.223251098314452</v>
      </c>
    </row>
    <row r="1570" spans="1:15" customFormat="1" x14ac:dyDescent="0.3">
      <c r="A1570" s="58" t="s">
        <v>239</v>
      </c>
      <c r="B1570" s="61">
        <v>498.1356504593</v>
      </c>
      <c r="C1570" s="62">
        <v>0.324699631897228</v>
      </c>
      <c r="D1570" s="61">
        <v>28.108061810500001</v>
      </c>
      <c r="E1570" s="62">
        <v>0.334302733999288</v>
      </c>
      <c r="F1570" s="61">
        <v>170.94309044190001</v>
      </c>
      <c r="G1570" s="62">
        <v>0.32123841394730701</v>
      </c>
      <c r="H1570" s="89">
        <v>128.98745581329999</v>
      </c>
      <c r="I1570" s="90">
        <v>0.346337481875996</v>
      </c>
      <c r="J1570" s="89">
        <v>41.578121391400003</v>
      </c>
      <c r="K1570" s="90">
        <v>0.28495938186823</v>
      </c>
      <c r="L1570" s="89">
        <v>55.526722123799999</v>
      </c>
      <c r="M1570" s="88">
        <v>0.21193278135045299</v>
      </c>
      <c r="N1570" s="89">
        <v>96.020396536500101</v>
      </c>
      <c r="O1570" s="91">
        <v>0.48446438039432399</v>
      </c>
    </row>
    <row r="1571" spans="1:15" customFormat="1" x14ac:dyDescent="0.3">
      <c r="A1571" s="58" t="s">
        <v>342</v>
      </c>
      <c r="B1571" s="59">
        <v>161.0490179674</v>
      </c>
      <c r="C1571" s="60">
        <v>0.10497653962973599</v>
      </c>
      <c r="D1571" s="59">
        <v>11.4019336697</v>
      </c>
      <c r="E1571" s="60">
        <v>0.13560869562466099</v>
      </c>
      <c r="F1571" s="59">
        <v>60.317178350200102</v>
      </c>
      <c r="G1571" s="60">
        <v>0.113348803142065</v>
      </c>
      <c r="H1571" s="86">
        <v>34.4599842553</v>
      </c>
      <c r="I1571" s="87">
        <v>9.2526704222632303E-2</v>
      </c>
      <c r="J1571" s="86">
        <v>19.3556856356</v>
      </c>
      <c r="K1571" s="87">
        <v>0.13265592647716901</v>
      </c>
      <c r="L1571" s="86">
        <v>29.210590175499998</v>
      </c>
      <c r="M1571" s="87">
        <v>0.111490132750488</v>
      </c>
      <c r="N1571" s="86">
        <v>18.849339941099998</v>
      </c>
      <c r="O1571" s="87">
        <v>9.5103062732465701E-2</v>
      </c>
    </row>
    <row r="1572" spans="1:15" customFormat="1" x14ac:dyDescent="0.3">
      <c r="A1572" s="58" t="s">
        <v>88</v>
      </c>
      <c r="B1572" s="61">
        <v>27.0903431381</v>
      </c>
      <c r="C1572" s="62">
        <v>1.7658291344536801E-2</v>
      </c>
      <c r="D1572" s="61">
        <v>0.45783801540000002</v>
      </c>
      <c r="E1572" s="62">
        <v>5.4452883058572401E-3</v>
      </c>
      <c r="F1572" s="61">
        <v>9.2295674196999897</v>
      </c>
      <c r="G1572" s="62">
        <v>1.73443196309351E-2</v>
      </c>
      <c r="H1572" s="89">
        <v>3.0436225248</v>
      </c>
      <c r="I1572" s="90">
        <v>8.1722719032931001E-3</v>
      </c>
      <c r="J1572" s="89">
        <v>1.1316478668000001</v>
      </c>
      <c r="K1572" s="90">
        <v>7.7558500919315196E-3</v>
      </c>
      <c r="L1572" s="89">
        <v>12.833487872399999</v>
      </c>
      <c r="M1572" s="91">
        <v>4.8982484022035498E-2</v>
      </c>
      <c r="N1572" s="89">
        <v>1.0653112413000001</v>
      </c>
      <c r="O1572" s="90">
        <v>5.3749554163455898E-3</v>
      </c>
    </row>
    <row r="1573" spans="1:15" customFormat="1" x14ac:dyDescent="0.3">
      <c r="A1573" s="58" t="s">
        <v>343</v>
      </c>
      <c r="B1573" s="59">
        <v>348.01599718189999</v>
      </c>
      <c r="C1573" s="60">
        <v>0.226847177219938</v>
      </c>
      <c r="D1573" s="59">
        <v>6.6525090550000003</v>
      </c>
      <c r="E1573" s="64">
        <v>7.9121498310166197E-2</v>
      </c>
      <c r="F1573" s="59">
        <v>111.2763567322</v>
      </c>
      <c r="G1573" s="60">
        <v>0.209111934586417</v>
      </c>
      <c r="H1573" s="86">
        <v>83.288805868300102</v>
      </c>
      <c r="I1573" s="87">
        <v>0.223634423293364</v>
      </c>
      <c r="J1573" s="86">
        <v>40.648992157899997</v>
      </c>
      <c r="K1573" s="87">
        <v>0.27859151138265698</v>
      </c>
      <c r="L1573" s="86">
        <v>74.8966689623999</v>
      </c>
      <c r="M1573" s="87">
        <v>0.28586343223530603</v>
      </c>
      <c r="N1573" s="86">
        <v>38.015873272299999</v>
      </c>
      <c r="O1573" s="87">
        <v>0.19180650314241299</v>
      </c>
    </row>
    <row r="1574" spans="1:15" customFormat="1" x14ac:dyDescent="0.3">
      <c r="A1574" s="58" t="s">
        <v>344</v>
      </c>
      <c r="B1574" s="61">
        <v>659.18466842670205</v>
      </c>
      <c r="C1574" s="62">
        <v>0.42967617152696402</v>
      </c>
      <c r="D1574" s="61">
        <v>39.509995480200097</v>
      </c>
      <c r="E1574" s="62">
        <v>0.469911429623949</v>
      </c>
      <c r="F1574" s="61">
        <v>231.26026879209999</v>
      </c>
      <c r="G1574" s="62">
        <v>0.43458721708937098</v>
      </c>
      <c r="H1574" s="89">
        <v>163.4474400686</v>
      </c>
      <c r="I1574" s="90">
        <v>0.43886418609862798</v>
      </c>
      <c r="J1574" s="89">
        <v>60.933807027</v>
      </c>
      <c r="K1574" s="90">
        <v>0.41761530834539901</v>
      </c>
      <c r="L1574" s="89">
        <v>84.737312299299901</v>
      </c>
      <c r="M1574" s="88">
        <v>0.32342291410094098</v>
      </c>
      <c r="N1574" s="89">
        <v>114.8697364776</v>
      </c>
      <c r="O1574" s="91">
        <v>0.57956744312678998</v>
      </c>
    </row>
    <row r="1575" spans="1:15" customFormat="1" x14ac:dyDescent="0.3">
      <c r="A1575" s="65" t="s">
        <v>1</v>
      </c>
      <c r="H1575" s="84"/>
      <c r="I1575" s="84"/>
      <c r="J1575" s="84"/>
      <c r="K1575" s="84"/>
      <c r="L1575" s="84"/>
      <c r="M1575" s="84"/>
      <c r="N1575" s="84"/>
      <c r="O1575" s="84"/>
    </row>
    <row r="1576" spans="1:15" customFormat="1" x14ac:dyDescent="0.3">
      <c r="A1576" s="65" t="s">
        <v>1</v>
      </c>
      <c r="H1576" s="84"/>
      <c r="I1576" s="84"/>
      <c r="J1576" s="84"/>
      <c r="K1576" s="84"/>
      <c r="L1576" s="84"/>
      <c r="M1576" s="84"/>
      <c r="N1576" s="84"/>
      <c r="O1576" s="84"/>
    </row>
    <row r="1577" spans="1:15" customFormat="1" x14ac:dyDescent="0.3">
      <c r="A1577" s="53" t="s">
        <v>481</v>
      </c>
      <c r="H1577" s="84"/>
      <c r="I1577" s="84"/>
      <c r="J1577" s="84"/>
      <c r="K1577" s="84"/>
      <c r="L1577" s="84"/>
      <c r="M1577" s="84"/>
      <c r="N1577" s="84"/>
      <c r="O1577" s="84"/>
    </row>
    <row r="1578" spans="1:15" customFormat="1" x14ac:dyDescent="0.3">
      <c r="A1578" s="54" t="s">
        <v>1</v>
      </c>
      <c r="H1578" s="84"/>
      <c r="I1578" s="84"/>
      <c r="J1578" s="84"/>
      <c r="K1578" s="84"/>
      <c r="L1578" s="84"/>
      <c r="M1578" s="84"/>
      <c r="N1578" s="84"/>
      <c r="O1578" s="84"/>
    </row>
    <row r="1579" spans="1:15" customFormat="1" ht="25.5" customHeight="1" x14ac:dyDescent="0.3">
      <c r="A1579" s="114" t="s">
        <v>1</v>
      </c>
      <c r="B1579" s="113" t="s">
        <v>502</v>
      </c>
      <c r="C1579" s="113" t="s">
        <v>1</v>
      </c>
      <c r="D1579" s="113" t="s">
        <v>496</v>
      </c>
      <c r="E1579" s="113" t="s">
        <v>1</v>
      </c>
      <c r="F1579" s="113" t="s">
        <v>497</v>
      </c>
      <c r="G1579" s="113" t="s">
        <v>1</v>
      </c>
      <c r="H1579" s="116" t="s">
        <v>498</v>
      </c>
      <c r="I1579" s="116" t="s">
        <v>1</v>
      </c>
      <c r="J1579" s="116" t="s">
        <v>499</v>
      </c>
      <c r="K1579" s="116" t="s">
        <v>1</v>
      </c>
      <c r="L1579" s="116" t="s">
        <v>500</v>
      </c>
      <c r="M1579" s="116" t="s">
        <v>1</v>
      </c>
      <c r="N1579" s="116" t="s">
        <v>501</v>
      </c>
      <c r="O1579" s="116" t="s">
        <v>1</v>
      </c>
    </row>
    <row r="1580" spans="1:15" customFormat="1" x14ac:dyDescent="0.3">
      <c r="A1580" s="115" t="s">
        <v>1</v>
      </c>
      <c r="B1580" s="55" t="s">
        <v>14</v>
      </c>
      <c r="C1580" s="55" t="s">
        <v>15</v>
      </c>
      <c r="D1580" s="55" t="s">
        <v>14</v>
      </c>
      <c r="E1580" s="55" t="s">
        <v>15</v>
      </c>
      <c r="F1580" s="55" t="s">
        <v>14</v>
      </c>
      <c r="G1580" s="55" t="s">
        <v>15</v>
      </c>
      <c r="H1580" s="80" t="s">
        <v>14</v>
      </c>
      <c r="I1580" s="80" t="s">
        <v>15</v>
      </c>
      <c r="J1580" s="80" t="s">
        <v>14</v>
      </c>
      <c r="K1580" s="80" t="s">
        <v>15</v>
      </c>
      <c r="L1580" s="80" t="s">
        <v>14</v>
      </c>
      <c r="M1580" s="80" t="s">
        <v>15</v>
      </c>
      <c r="N1580" s="80" t="s">
        <v>14</v>
      </c>
      <c r="O1580" s="80" t="s">
        <v>15</v>
      </c>
    </row>
    <row r="1581" spans="1:15" customFormat="1" x14ac:dyDescent="0.3">
      <c r="A1581" s="56" t="s">
        <v>16</v>
      </c>
      <c r="B1581" s="57">
        <v>1534.1429478952</v>
      </c>
      <c r="C1581" s="57">
        <v>1534.1429478952</v>
      </c>
      <c r="D1581" s="57">
        <v>84.079664782400002</v>
      </c>
      <c r="E1581" s="57">
        <v>84.079664782400002</v>
      </c>
      <c r="F1581" s="57">
        <v>532.13776130129997</v>
      </c>
      <c r="G1581" s="57">
        <v>532.13776130129997</v>
      </c>
      <c r="H1581" s="85">
        <v>372.43285108679999</v>
      </c>
      <c r="I1581" s="85">
        <v>372.43285108679999</v>
      </c>
      <c r="J1581" s="85">
        <v>145.9089401402</v>
      </c>
      <c r="K1581" s="85">
        <v>145.9089401402</v>
      </c>
      <c r="L1581" s="85">
        <v>262.00157318740003</v>
      </c>
      <c r="M1581" s="85">
        <v>262.00157318740003</v>
      </c>
      <c r="N1581" s="85">
        <v>198.19908423059999</v>
      </c>
      <c r="O1581" s="85">
        <v>198.19908423059999</v>
      </c>
    </row>
    <row r="1582" spans="1:15" customFormat="1" x14ac:dyDescent="0.3">
      <c r="A1582" s="58" t="s">
        <v>341</v>
      </c>
      <c r="B1582" s="59">
        <v>140.46803093849999</v>
      </c>
      <c r="C1582" s="60">
        <v>9.1561240190308299E-2</v>
      </c>
      <c r="D1582" s="59">
        <v>6.7322775484999999</v>
      </c>
      <c r="E1582" s="60">
        <v>8.0070223471076896E-2</v>
      </c>
      <c r="F1582" s="59">
        <v>51.785616463799997</v>
      </c>
      <c r="G1582" s="60">
        <v>9.7316184322575494E-2</v>
      </c>
      <c r="H1582" s="86">
        <v>28.6182594711</v>
      </c>
      <c r="I1582" s="87">
        <v>7.6841394059597001E-2</v>
      </c>
      <c r="J1582" s="86">
        <v>9.2778757888999905</v>
      </c>
      <c r="K1582" s="87">
        <v>6.3586753354421793E-2</v>
      </c>
      <c r="L1582" s="86">
        <v>31.695397592399999</v>
      </c>
      <c r="M1582" s="87">
        <v>0.120974073578289</v>
      </c>
      <c r="N1582" s="86">
        <v>18.3787101074</v>
      </c>
      <c r="O1582" s="87">
        <v>9.2728531913986001E-2</v>
      </c>
    </row>
    <row r="1583" spans="1:15" customFormat="1" x14ac:dyDescent="0.3">
      <c r="A1583" s="58" t="s">
        <v>237</v>
      </c>
      <c r="B1583" s="61">
        <v>305.26605111520001</v>
      </c>
      <c r="C1583" s="62">
        <v>0.198981490958203</v>
      </c>
      <c r="D1583" s="61">
        <v>20.063146236800002</v>
      </c>
      <c r="E1583" s="62">
        <v>0.238620673485365</v>
      </c>
      <c r="F1583" s="61">
        <v>103.2153170465</v>
      </c>
      <c r="G1583" s="62">
        <v>0.193963527027466</v>
      </c>
      <c r="H1583" s="89">
        <v>80.716771837800096</v>
      </c>
      <c r="I1583" s="90">
        <v>0.216728389029753</v>
      </c>
      <c r="J1583" s="89">
        <v>29.699207483799999</v>
      </c>
      <c r="K1583" s="90">
        <v>0.20354618061965801</v>
      </c>
      <c r="L1583" s="89">
        <v>47.425307315399998</v>
      </c>
      <c r="M1583" s="90">
        <v>0.181011536451647</v>
      </c>
      <c r="N1583" s="89">
        <v>37.477447357499997</v>
      </c>
      <c r="O1583" s="90">
        <v>0.189089911807543</v>
      </c>
    </row>
    <row r="1584" spans="1:15" customFormat="1" x14ac:dyDescent="0.3">
      <c r="A1584" s="58" t="s">
        <v>238</v>
      </c>
      <c r="B1584" s="59">
        <v>486.38692673930001</v>
      </c>
      <c r="C1584" s="60">
        <v>0.31704146436067698</v>
      </c>
      <c r="D1584" s="59">
        <v>21.905195492700098</v>
      </c>
      <c r="E1584" s="60">
        <v>0.26052905359924</v>
      </c>
      <c r="F1584" s="59">
        <v>162.76454437850001</v>
      </c>
      <c r="G1584" s="60">
        <v>0.30586918691970399</v>
      </c>
      <c r="H1584" s="86">
        <v>133.2187979718</v>
      </c>
      <c r="I1584" s="87">
        <v>0.35769883774498701</v>
      </c>
      <c r="J1584" s="86">
        <v>51.889984743200003</v>
      </c>
      <c r="K1584" s="87">
        <v>0.35563266166788898</v>
      </c>
      <c r="L1584" s="86">
        <v>82.540202982399904</v>
      </c>
      <c r="M1584" s="87">
        <v>0.31503705103084301</v>
      </c>
      <c r="N1584" s="86">
        <v>52.674374184799902</v>
      </c>
      <c r="O1584" s="87">
        <v>0.26576497257431603</v>
      </c>
    </row>
    <row r="1585" spans="1:15" customFormat="1" x14ac:dyDescent="0.3">
      <c r="A1585" s="58" t="s">
        <v>239</v>
      </c>
      <c r="B1585" s="61">
        <v>417.95625107209997</v>
      </c>
      <c r="C1585" s="62">
        <v>0.27243631478117702</v>
      </c>
      <c r="D1585" s="61">
        <v>29.4446018344</v>
      </c>
      <c r="E1585" s="62">
        <v>0.35019884903922099</v>
      </c>
      <c r="F1585" s="61">
        <v>139.3647203342</v>
      </c>
      <c r="G1585" s="62">
        <v>0.26189594212106798</v>
      </c>
      <c r="H1585" s="89">
        <v>93.913004222699897</v>
      </c>
      <c r="I1585" s="90">
        <v>0.25216090349885001</v>
      </c>
      <c r="J1585" s="89">
        <v>33.5930902299</v>
      </c>
      <c r="K1585" s="90">
        <v>0.23023325505360601</v>
      </c>
      <c r="L1585" s="89">
        <v>72.728551144500102</v>
      </c>
      <c r="M1585" s="90">
        <v>0.277588223077119</v>
      </c>
      <c r="N1585" s="89">
        <v>59.239072462399797</v>
      </c>
      <c r="O1585" s="90">
        <v>0.29888671126995098</v>
      </c>
    </row>
    <row r="1586" spans="1:15" customFormat="1" x14ac:dyDescent="0.3">
      <c r="A1586" s="58" t="s">
        <v>342</v>
      </c>
      <c r="B1586" s="59">
        <v>171.05558290760001</v>
      </c>
      <c r="C1586" s="60">
        <v>0.111499116260504</v>
      </c>
      <c r="D1586" s="59">
        <v>5.2794268019999997</v>
      </c>
      <c r="E1586" s="60">
        <v>6.2790768917350803E-2</v>
      </c>
      <c r="F1586" s="59">
        <v>73.187626505699996</v>
      </c>
      <c r="G1586" s="60">
        <v>0.137535111822784</v>
      </c>
      <c r="H1586" s="86">
        <v>35.966017583399903</v>
      </c>
      <c r="I1586" s="87">
        <v>9.6570475666814107E-2</v>
      </c>
      <c r="J1586" s="86">
        <v>19.347660079000001</v>
      </c>
      <c r="K1586" s="87">
        <v>0.132600922605629</v>
      </c>
      <c r="L1586" s="86">
        <v>20.243395527499999</v>
      </c>
      <c r="M1586" s="87">
        <v>7.7264404488978602E-2</v>
      </c>
      <c r="N1586" s="86">
        <v>29.364168877200001</v>
      </c>
      <c r="O1586" s="87">
        <v>0.14815491701785799</v>
      </c>
    </row>
    <row r="1587" spans="1:15" customFormat="1" x14ac:dyDescent="0.3">
      <c r="A1587" s="58" t="s">
        <v>88</v>
      </c>
      <c r="B1587" s="61">
        <v>13.010105122500001</v>
      </c>
      <c r="C1587" s="62">
        <v>8.4803734491296894E-3</v>
      </c>
      <c r="D1587" s="61">
        <v>0.65501686800000103</v>
      </c>
      <c r="E1587" s="62">
        <v>7.7904314877467401E-3</v>
      </c>
      <c r="F1587" s="61">
        <v>1.8199365726000001</v>
      </c>
      <c r="G1587" s="62">
        <v>3.4200477864030801E-3</v>
      </c>
      <c r="H1587" s="89">
        <v>0</v>
      </c>
      <c r="I1587" s="90">
        <v>0</v>
      </c>
      <c r="J1587" s="89">
        <v>2.1011218154</v>
      </c>
      <c r="K1587" s="90">
        <v>1.44002266987964E-2</v>
      </c>
      <c r="L1587" s="89">
        <v>7.3687186252000201</v>
      </c>
      <c r="M1587" s="91">
        <v>2.8124711373123799E-2</v>
      </c>
      <c r="N1587" s="89">
        <v>1.0653112413000001</v>
      </c>
      <c r="O1587" s="90">
        <v>5.3749554163455898E-3</v>
      </c>
    </row>
    <row r="1588" spans="1:15" customFormat="1" x14ac:dyDescent="0.3">
      <c r="A1588" s="58" t="s">
        <v>343</v>
      </c>
      <c r="B1588" s="59">
        <v>445.73408205369998</v>
      </c>
      <c r="C1588" s="60">
        <v>0.29054273114851198</v>
      </c>
      <c r="D1588" s="59">
        <v>26.795423785299999</v>
      </c>
      <c r="E1588" s="60">
        <v>0.31869089695644198</v>
      </c>
      <c r="F1588" s="59">
        <v>155.0009335103</v>
      </c>
      <c r="G1588" s="60">
        <v>0.29127971135004199</v>
      </c>
      <c r="H1588" s="86">
        <v>109.3350313089</v>
      </c>
      <c r="I1588" s="87">
        <v>0.29356978308935</v>
      </c>
      <c r="J1588" s="86">
        <v>38.9770832727</v>
      </c>
      <c r="K1588" s="87">
        <v>0.26713293397408</v>
      </c>
      <c r="L1588" s="86">
        <v>79.120704907799805</v>
      </c>
      <c r="M1588" s="87">
        <v>0.30198561002993601</v>
      </c>
      <c r="N1588" s="86">
        <v>55.8561574649001</v>
      </c>
      <c r="O1588" s="87">
        <v>0.28181844372152898</v>
      </c>
    </row>
    <row r="1589" spans="1:15" customFormat="1" x14ac:dyDescent="0.3">
      <c r="A1589" s="58" t="s">
        <v>344</v>
      </c>
      <c r="B1589" s="61">
        <v>589.01183397969999</v>
      </c>
      <c r="C1589" s="62">
        <v>0.38393543104168198</v>
      </c>
      <c r="D1589" s="61">
        <v>34.7240286364</v>
      </c>
      <c r="E1589" s="62">
        <v>0.41298961795657202</v>
      </c>
      <c r="F1589" s="61">
        <v>212.5523468399</v>
      </c>
      <c r="G1589" s="62">
        <v>0.39943105394385198</v>
      </c>
      <c r="H1589" s="89">
        <v>129.87902180610001</v>
      </c>
      <c r="I1589" s="90">
        <v>0.34873137916566399</v>
      </c>
      <c r="J1589" s="89">
        <v>52.9407503089</v>
      </c>
      <c r="K1589" s="90">
        <v>0.36283417765923498</v>
      </c>
      <c r="L1589" s="89">
        <v>92.9719466720002</v>
      </c>
      <c r="M1589" s="90">
        <v>0.35485262756609698</v>
      </c>
      <c r="N1589" s="89">
        <v>88.603241339600203</v>
      </c>
      <c r="O1589" s="90">
        <v>0.44704162828780902</v>
      </c>
    </row>
    <row r="1590" spans="1:15" customFormat="1" x14ac:dyDescent="0.3">
      <c r="A1590" s="65" t="s">
        <v>1</v>
      </c>
      <c r="H1590" s="84"/>
      <c r="I1590" s="84"/>
      <c r="J1590" s="84"/>
      <c r="K1590" s="84"/>
      <c r="L1590" s="84"/>
      <c r="M1590" s="84"/>
      <c r="N1590" s="84"/>
      <c r="O1590" s="84"/>
    </row>
    <row r="1591" spans="1:15" customFormat="1" x14ac:dyDescent="0.3">
      <c r="A1591" s="65" t="s">
        <v>1</v>
      </c>
      <c r="H1591" s="84"/>
      <c r="I1591" s="84"/>
      <c r="J1591" s="84"/>
      <c r="K1591" s="84"/>
      <c r="L1591" s="84"/>
      <c r="M1591" s="84"/>
      <c r="N1591" s="84"/>
      <c r="O1591" s="84"/>
    </row>
    <row r="1592" spans="1:15" customFormat="1" x14ac:dyDescent="0.3">
      <c r="A1592" s="53" t="s">
        <v>482</v>
      </c>
      <c r="H1592" s="84"/>
      <c r="I1592" s="84"/>
      <c r="J1592" s="84"/>
      <c r="K1592" s="84"/>
      <c r="L1592" s="84"/>
      <c r="M1592" s="84"/>
      <c r="N1592" s="84"/>
      <c r="O1592" s="84"/>
    </row>
    <row r="1593" spans="1:15" customFormat="1" x14ac:dyDescent="0.3">
      <c r="A1593" s="54" t="s">
        <v>1</v>
      </c>
      <c r="H1593" s="84"/>
      <c r="I1593" s="84"/>
      <c r="J1593" s="84"/>
      <c r="K1593" s="84"/>
      <c r="L1593" s="84"/>
      <c r="M1593" s="84"/>
      <c r="N1593" s="84"/>
      <c r="O1593" s="84"/>
    </row>
    <row r="1594" spans="1:15" customFormat="1" ht="25.5" customHeight="1" x14ac:dyDescent="0.3">
      <c r="A1594" s="114" t="s">
        <v>1</v>
      </c>
      <c r="B1594" s="113" t="s">
        <v>502</v>
      </c>
      <c r="C1594" s="113" t="s">
        <v>1</v>
      </c>
      <c r="D1594" s="113" t="s">
        <v>496</v>
      </c>
      <c r="E1594" s="113" t="s">
        <v>1</v>
      </c>
      <c r="F1594" s="113" t="s">
        <v>497</v>
      </c>
      <c r="G1594" s="113" t="s">
        <v>1</v>
      </c>
      <c r="H1594" s="116" t="s">
        <v>498</v>
      </c>
      <c r="I1594" s="116" t="s">
        <v>1</v>
      </c>
      <c r="J1594" s="116" t="s">
        <v>499</v>
      </c>
      <c r="K1594" s="116" t="s">
        <v>1</v>
      </c>
      <c r="L1594" s="116" t="s">
        <v>500</v>
      </c>
      <c r="M1594" s="116" t="s">
        <v>1</v>
      </c>
      <c r="N1594" s="116" t="s">
        <v>501</v>
      </c>
      <c r="O1594" s="116" t="s">
        <v>1</v>
      </c>
    </row>
    <row r="1595" spans="1:15" customFormat="1" x14ac:dyDescent="0.3">
      <c r="A1595" s="115" t="s">
        <v>1</v>
      </c>
      <c r="B1595" s="55" t="s">
        <v>14</v>
      </c>
      <c r="C1595" s="55" t="s">
        <v>15</v>
      </c>
      <c r="D1595" s="55" t="s">
        <v>14</v>
      </c>
      <c r="E1595" s="55" t="s">
        <v>15</v>
      </c>
      <c r="F1595" s="55" t="s">
        <v>14</v>
      </c>
      <c r="G1595" s="55" t="s">
        <v>15</v>
      </c>
      <c r="H1595" s="80" t="s">
        <v>14</v>
      </c>
      <c r="I1595" s="80" t="s">
        <v>15</v>
      </c>
      <c r="J1595" s="80" t="s">
        <v>14</v>
      </c>
      <c r="K1595" s="80" t="s">
        <v>15</v>
      </c>
      <c r="L1595" s="80" t="s">
        <v>14</v>
      </c>
      <c r="M1595" s="80" t="s">
        <v>15</v>
      </c>
      <c r="N1595" s="80" t="s">
        <v>14</v>
      </c>
      <c r="O1595" s="80" t="s">
        <v>15</v>
      </c>
    </row>
    <row r="1596" spans="1:15" customFormat="1" x14ac:dyDescent="0.3">
      <c r="A1596" s="56" t="s">
        <v>16</v>
      </c>
      <c r="B1596" s="57">
        <v>1534.1429478952</v>
      </c>
      <c r="C1596" s="57">
        <v>1534.1429478952</v>
      </c>
      <c r="D1596" s="57">
        <v>84.079664782400002</v>
      </c>
      <c r="E1596" s="57">
        <v>84.079664782400002</v>
      </c>
      <c r="F1596" s="57">
        <v>532.13776130129997</v>
      </c>
      <c r="G1596" s="57">
        <v>532.13776130129997</v>
      </c>
      <c r="H1596" s="85">
        <v>372.43285108679999</v>
      </c>
      <c r="I1596" s="85">
        <v>372.43285108679999</v>
      </c>
      <c r="J1596" s="85">
        <v>145.9089401402</v>
      </c>
      <c r="K1596" s="85">
        <v>145.9089401402</v>
      </c>
      <c r="L1596" s="85">
        <v>262.00157318740003</v>
      </c>
      <c r="M1596" s="85">
        <v>262.00157318740003</v>
      </c>
      <c r="N1596" s="85">
        <v>198.19908423059999</v>
      </c>
      <c r="O1596" s="85">
        <v>198.19908423059999</v>
      </c>
    </row>
    <row r="1597" spans="1:15" customFormat="1" x14ac:dyDescent="0.3">
      <c r="A1597" s="58" t="s">
        <v>341</v>
      </c>
      <c r="B1597" s="59">
        <v>59.6586403875</v>
      </c>
      <c r="C1597" s="60">
        <v>3.8887276097282798E-2</v>
      </c>
      <c r="D1597" s="59">
        <v>0</v>
      </c>
      <c r="E1597" s="60">
        <v>0</v>
      </c>
      <c r="F1597" s="59">
        <v>11.6433898052</v>
      </c>
      <c r="G1597" s="60">
        <v>2.18804051355556E-2</v>
      </c>
      <c r="H1597" s="86">
        <v>6.4941873649999904</v>
      </c>
      <c r="I1597" s="88">
        <v>1.74372033671285E-2</v>
      </c>
      <c r="J1597" s="86">
        <v>1.6330359672000001</v>
      </c>
      <c r="K1597" s="87">
        <v>1.1192158380637E-2</v>
      </c>
      <c r="L1597" s="86">
        <v>28.494110425700001</v>
      </c>
      <c r="M1597" s="91">
        <v>0.108755493637129</v>
      </c>
      <c r="N1597" s="86">
        <v>11.3939168244</v>
      </c>
      <c r="O1597" s="87">
        <v>5.7487232439194499E-2</v>
      </c>
    </row>
    <row r="1598" spans="1:15" customFormat="1" x14ac:dyDescent="0.3">
      <c r="A1598" s="58" t="s">
        <v>237</v>
      </c>
      <c r="B1598" s="61">
        <v>86.106110800500105</v>
      </c>
      <c r="C1598" s="62">
        <v>5.61265238800824E-2</v>
      </c>
      <c r="D1598" s="61">
        <v>4.0414621285000001</v>
      </c>
      <c r="E1598" s="62">
        <v>4.8067058056896303E-2</v>
      </c>
      <c r="F1598" s="61">
        <v>16.766425682400001</v>
      </c>
      <c r="G1598" s="64">
        <v>3.1507678841281701E-2</v>
      </c>
      <c r="H1598" s="89">
        <v>27.078845511100099</v>
      </c>
      <c r="I1598" s="90">
        <v>7.2707994023837999E-2</v>
      </c>
      <c r="J1598" s="89">
        <v>14.246637464899999</v>
      </c>
      <c r="K1598" s="91">
        <v>9.7640606882695394E-2</v>
      </c>
      <c r="L1598" s="89">
        <v>18.3854204798</v>
      </c>
      <c r="M1598" s="90">
        <v>7.0172939254260103E-2</v>
      </c>
      <c r="N1598" s="89">
        <v>8.9498813809000097</v>
      </c>
      <c r="O1598" s="90">
        <v>4.5156017827443801E-2</v>
      </c>
    </row>
    <row r="1599" spans="1:15" customFormat="1" x14ac:dyDescent="0.3">
      <c r="A1599" s="58" t="s">
        <v>238</v>
      </c>
      <c r="B1599" s="59">
        <v>427.15672989230001</v>
      </c>
      <c r="C1599" s="60">
        <v>0.27843346050532403</v>
      </c>
      <c r="D1599" s="59">
        <v>22.001262901800001</v>
      </c>
      <c r="E1599" s="60">
        <v>0.26167162962340201</v>
      </c>
      <c r="F1599" s="59">
        <v>145.48960684459999</v>
      </c>
      <c r="G1599" s="60">
        <v>0.27340590618643001</v>
      </c>
      <c r="H1599" s="86">
        <v>111.814241876</v>
      </c>
      <c r="I1599" s="87">
        <v>0.30022658191863</v>
      </c>
      <c r="J1599" s="86">
        <v>59.0677851903</v>
      </c>
      <c r="K1599" s="91">
        <v>0.404826360424134</v>
      </c>
      <c r="L1599" s="86">
        <v>62.955720033299897</v>
      </c>
      <c r="M1599" s="87">
        <v>0.24028756494629899</v>
      </c>
      <c r="N1599" s="86">
        <v>43.137636323999999</v>
      </c>
      <c r="O1599" s="87">
        <v>0.217648010289545</v>
      </c>
    </row>
    <row r="1600" spans="1:15" customFormat="1" x14ac:dyDescent="0.3">
      <c r="A1600" s="58" t="s">
        <v>239</v>
      </c>
      <c r="B1600" s="61">
        <v>550.18299209229997</v>
      </c>
      <c r="C1600" s="62">
        <v>0.35862563710059397</v>
      </c>
      <c r="D1600" s="61">
        <v>30.703363786700098</v>
      </c>
      <c r="E1600" s="62">
        <v>0.36516991196576398</v>
      </c>
      <c r="F1600" s="61">
        <v>194.290949115301</v>
      </c>
      <c r="G1600" s="62">
        <v>0.36511400476481398</v>
      </c>
      <c r="H1600" s="89">
        <v>136.58010174879999</v>
      </c>
      <c r="I1600" s="90">
        <v>0.36672409898923902</v>
      </c>
      <c r="J1600" s="89">
        <v>41.410278022</v>
      </c>
      <c r="K1600" s="90">
        <v>0.28380905229117498</v>
      </c>
      <c r="L1600" s="89">
        <v>104.59858079049999</v>
      </c>
      <c r="M1600" s="90">
        <v>0.39922882720892899</v>
      </c>
      <c r="N1600" s="89">
        <v>66.442578792000106</v>
      </c>
      <c r="O1600" s="90">
        <v>0.33523151254672601</v>
      </c>
    </row>
    <row r="1601" spans="1:15" customFormat="1" x14ac:dyDescent="0.3">
      <c r="A1601" s="58" t="s">
        <v>342</v>
      </c>
      <c r="B1601" s="59">
        <v>396.283750661</v>
      </c>
      <c r="C1601" s="60">
        <v>0.25830953445680499</v>
      </c>
      <c r="D1601" s="59">
        <v>26.875737950000001</v>
      </c>
      <c r="E1601" s="60">
        <v>0.31964611204808002</v>
      </c>
      <c r="F1601" s="59">
        <v>159.32899053759999</v>
      </c>
      <c r="G1601" s="60">
        <v>0.29941305076334701</v>
      </c>
      <c r="H1601" s="86">
        <v>87.709477717000098</v>
      </c>
      <c r="I1601" s="87">
        <v>0.23550413842671</v>
      </c>
      <c r="J1601" s="86">
        <v>29.551203495799999</v>
      </c>
      <c r="K1601" s="87">
        <v>0.202531822021358</v>
      </c>
      <c r="L1601" s="86">
        <v>41.7105628383</v>
      </c>
      <c r="M1601" s="88">
        <v>0.15919966560073301</v>
      </c>
      <c r="N1601" s="86">
        <v>67.209759667999904</v>
      </c>
      <c r="O1601" s="91">
        <v>0.33910227148074501</v>
      </c>
    </row>
    <row r="1602" spans="1:15" customFormat="1" x14ac:dyDescent="0.3">
      <c r="A1602" s="58" t="s">
        <v>88</v>
      </c>
      <c r="B1602" s="61">
        <v>14.754724061599999</v>
      </c>
      <c r="C1602" s="62">
        <v>9.6175679599108093E-3</v>
      </c>
      <c r="D1602" s="61">
        <v>0.45783801540000002</v>
      </c>
      <c r="E1602" s="62">
        <v>5.4452883058572401E-3</v>
      </c>
      <c r="F1602" s="61">
        <v>4.6183993161999997</v>
      </c>
      <c r="G1602" s="62">
        <v>8.6789543085724202E-3</v>
      </c>
      <c r="H1602" s="89">
        <v>2.7559968689000001</v>
      </c>
      <c r="I1602" s="90">
        <v>7.3999832744552404E-3</v>
      </c>
      <c r="J1602" s="89">
        <v>0</v>
      </c>
      <c r="K1602" s="90">
        <v>0</v>
      </c>
      <c r="L1602" s="89">
        <v>5.8571786197999796</v>
      </c>
      <c r="M1602" s="90">
        <v>2.23555093526502E-2</v>
      </c>
      <c r="N1602" s="89">
        <v>1.0653112413000001</v>
      </c>
      <c r="O1602" s="90">
        <v>5.3749554163455898E-3</v>
      </c>
    </row>
    <row r="1603" spans="1:15" customFormat="1" x14ac:dyDescent="0.3">
      <c r="A1603" s="58" t="s">
        <v>343</v>
      </c>
      <c r="B1603" s="59">
        <v>145.76475118799999</v>
      </c>
      <c r="C1603" s="60">
        <v>9.5013799977365199E-2</v>
      </c>
      <c r="D1603" s="59">
        <v>4.0414621285000001</v>
      </c>
      <c r="E1603" s="60">
        <v>4.8067058056896303E-2</v>
      </c>
      <c r="F1603" s="59">
        <v>28.409815487600099</v>
      </c>
      <c r="G1603" s="64">
        <v>5.3388083976837301E-2</v>
      </c>
      <c r="H1603" s="86">
        <v>33.573032876100001</v>
      </c>
      <c r="I1603" s="87">
        <v>9.0145197390966395E-2</v>
      </c>
      <c r="J1603" s="86">
        <v>15.879673432100001</v>
      </c>
      <c r="K1603" s="87">
        <v>0.10883276526333199</v>
      </c>
      <c r="L1603" s="86">
        <v>46.879530905499799</v>
      </c>
      <c r="M1603" s="91">
        <v>0.17892843289138899</v>
      </c>
      <c r="N1603" s="86">
        <v>20.343798205300001</v>
      </c>
      <c r="O1603" s="87">
        <v>0.10264325026663799</v>
      </c>
    </row>
    <row r="1604" spans="1:15" customFormat="1" x14ac:dyDescent="0.3">
      <c r="A1604" s="58" t="s">
        <v>344</v>
      </c>
      <c r="B1604" s="61">
        <v>946.46674275330304</v>
      </c>
      <c r="C1604" s="62">
        <v>0.61693517155739996</v>
      </c>
      <c r="D1604" s="61">
        <v>57.579101736699997</v>
      </c>
      <c r="E1604" s="62">
        <v>0.684816024013844</v>
      </c>
      <c r="F1604" s="61">
        <v>353.61993965289997</v>
      </c>
      <c r="G1604" s="63">
        <v>0.66452705552816005</v>
      </c>
      <c r="H1604" s="89">
        <v>224.28957946579999</v>
      </c>
      <c r="I1604" s="90">
        <v>0.602228237415948</v>
      </c>
      <c r="J1604" s="89">
        <v>70.961481517800095</v>
      </c>
      <c r="K1604" s="88">
        <v>0.48634087431253398</v>
      </c>
      <c r="L1604" s="89">
        <v>146.3091436288</v>
      </c>
      <c r="M1604" s="90">
        <v>0.558428492809662</v>
      </c>
      <c r="N1604" s="89">
        <v>133.65233846000001</v>
      </c>
      <c r="O1604" s="90">
        <v>0.67433378402747102</v>
      </c>
    </row>
    <row r="1605" spans="1:15" customFormat="1" x14ac:dyDescent="0.3">
      <c r="A1605" s="65" t="s">
        <v>1</v>
      </c>
      <c r="H1605" s="84"/>
      <c r="I1605" s="84"/>
      <c r="J1605" s="84"/>
      <c r="K1605" s="84"/>
      <c r="L1605" s="84"/>
      <c r="M1605" s="84"/>
      <c r="N1605" s="84"/>
      <c r="O1605" s="84"/>
    </row>
    <row r="1606" spans="1:15" customFormat="1" x14ac:dyDescent="0.3">
      <c r="A1606" s="65" t="s">
        <v>1</v>
      </c>
      <c r="H1606" s="84"/>
      <c r="I1606" s="84"/>
      <c r="J1606" s="84"/>
      <c r="K1606" s="84"/>
      <c r="L1606" s="84"/>
      <c r="M1606" s="84"/>
      <c r="N1606" s="84"/>
      <c r="O1606" s="84"/>
    </row>
    <row r="1607" spans="1:15" customFormat="1" x14ac:dyDescent="0.3">
      <c r="A1607" s="53" t="s">
        <v>483</v>
      </c>
      <c r="H1607" s="84"/>
      <c r="I1607" s="84"/>
      <c r="J1607" s="84"/>
      <c r="K1607" s="84"/>
      <c r="L1607" s="84"/>
      <c r="M1607" s="84"/>
      <c r="N1607" s="84"/>
      <c r="O1607" s="84"/>
    </row>
    <row r="1608" spans="1:15" customFormat="1" x14ac:dyDescent="0.3">
      <c r="A1608" s="54" t="s">
        <v>1</v>
      </c>
      <c r="H1608" s="84"/>
      <c r="I1608" s="84"/>
      <c r="J1608" s="84"/>
      <c r="K1608" s="84"/>
      <c r="L1608" s="84"/>
      <c r="M1608" s="84"/>
      <c r="N1608" s="84"/>
      <c r="O1608" s="84"/>
    </row>
    <row r="1609" spans="1:15" customFormat="1" ht="25.5" customHeight="1" x14ac:dyDescent="0.3">
      <c r="A1609" s="114" t="s">
        <v>1</v>
      </c>
      <c r="B1609" s="113" t="s">
        <v>502</v>
      </c>
      <c r="C1609" s="113" t="s">
        <v>1</v>
      </c>
      <c r="D1609" s="113" t="s">
        <v>496</v>
      </c>
      <c r="E1609" s="113" t="s">
        <v>1</v>
      </c>
      <c r="F1609" s="113" t="s">
        <v>497</v>
      </c>
      <c r="G1609" s="113" t="s">
        <v>1</v>
      </c>
      <c r="H1609" s="116" t="s">
        <v>498</v>
      </c>
      <c r="I1609" s="116" t="s">
        <v>1</v>
      </c>
      <c r="J1609" s="116" t="s">
        <v>499</v>
      </c>
      <c r="K1609" s="116" t="s">
        <v>1</v>
      </c>
      <c r="L1609" s="116" t="s">
        <v>500</v>
      </c>
      <c r="M1609" s="116" t="s">
        <v>1</v>
      </c>
      <c r="N1609" s="116" t="s">
        <v>501</v>
      </c>
      <c r="O1609" s="116" t="s">
        <v>1</v>
      </c>
    </row>
    <row r="1610" spans="1:15" customFormat="1" x14ac:dyDescent="0.3">
      <c r="A1610" s="115" t="s">
        <v>1</v>
      </c>
      <c r="B1610" s="55" t="s">
        <v>14</v>
      </c>
      <c r="C1610" s="55" t="s">
        <v>15</v>
      </c>
      <c r="D1610" s="55" t="s">
        <v>14</v>
      </c>
      <c r="E1610" s="55" t="s">
        <v>15</v>
      </c>
      <c r="F1610" s="55" t="s">
        <v>14</v>
      </c>
      <c r="G1610" s="55" t="s">
        <v>15</v>
      </c>
      <c r="H1610" s="80" t="s">
        <v>14</v>
      </c>
      <c r="I1610" s="80" t="s">
        <v>15</v>
      </c>
      <c r="J1610" s="80" t="s">
        <v>14</v>
      </c>
      <c r="K1610" s="80" t="s">
        <v>15</v>
      </c>
      <c r="L1610" s="80" t="s">
        <v>14</v>
      </c>
      <c r="M1610" s="80" t="s">
        <v>15</v>
      </c>
      <c r="N1610" s="80" t="s">
        <v>14</v>
      </c>
      <c r="O1610" s="80" t="s">
        <v>15</v>
      </c>
    </row>
    <row r="1611" spans="1:15" customFormat="1" x14ac:dyDescent="0.3">
      <c r="A1611" s="56" t="s">
        <v>16</v>
      </c>
      <c r="B1611" s="57">
        <v>1534.1429478952</v>
      </c>
      <c r="C1611" s="57">
        <v>1534.1429478952</v>
      </c>
      <c r="D1611" s="57">
        <v>84.079664782400002</v>
      </c>
      <c r="E1611" s="57">
        <v>84.079664782400002</v>
      </c>
      <c r="F1611" s="57">
        <v>532.13776130129997</v>
      </c>
      <c r="G1611" s="57">
        <v>532.13776130129997</v>
      </c>
      <c r="H1611" s="85">
        <v>372.43285108679999</v>
      </c>
      <c r="I1611" s="85">
        <v>372.43285108679999</v>
      </c>
      <c r="J1611" s="85">
        <v>145.9089401402</v>
      </c>
      <c r="K1611" s="85">
        <v>145.9089401402</v>
      </c>
      <c r="L1611" s="85">
        <v>262.00157318740003</v>
      </c>
      <c r="M1611" s="85">
        <v>262.00157318740003</v>
      </c>
      <c r="N1611" s="85">
        <v>198.19908423059999</v>
      </c>
      <c r="O1611" s="85">
        <v>198.19908423059999</v>
      </c>
    </row>
    <row r="1612" spans="1:15" customFormat="1" x14ac:dyDescent="0.3">
      <c r="A1612" s="58" t="s">
        <v>341</v>
      </c>
      <c r="B1612" s="59">
        <v>73.680360381499895</v>
      </c>
      <c r="C1612" s="60">
        <v>4.80270502058412E-2</v>
      </c>
      <c r="D1612" s="59">
        <v>10.6765363652</v>
      </c>
      <c r="E1612" s="63">
        <v>0.12698119566522001</v>
      </c>
      <c r="F1612" s="59">
        <v>38.787385674799999</v>
      </c>
      <c r="G1612" s="63">
        <v>7.2889744903553905E-2</v>
      </c>
      <c r="H1612" s="86">
        <v>11.2614514609</v>
      </c>
      <c r="I1612" s="87">
        <v>3.0237535244374499E-2</v>
      </c>
      <c r="J1612" s="86">
        <v>5.7365737881000003</v>
      </c>
      <c r="K1612" s="87">
        <v>3.9316122662448799E-2</v>
      </c>
      <c r="L1612" s="86">
        <v>6.3757341821000004</v>
      </c>
      <c r="M1612" s="87">
        <v>2.4334717171868601E-2</v>
      </c>
      <c r="N1612" s="86">
        <v>2.4761401225999999</v>
      </c>
      <c r="O1612" s="87">
        <v>1.24931965867162E-2</v>
      </c>
    </row>
    <row r="1613" spans="1:15" customFormat="1" x14ac:dyDescent="0.3">
      <c r="A1613" s="58" t="s">
        <v>237</v>
      </c>
      <c r="B1613" s="61">
        <v>65.597434517599893</v>
      </c>
      <c r="C1613" s="62">
        <v>4.2758358735473602E-2</v>
      </c>
      <c r="D1613" s="61">
        <v>6.6594854271999999</v>
      </c>
      <c r="E1613" s="62">
        <v>7.9204471669040197E-2</v>
      </c>
      <c r="F1613" s="61">
        <v>31.9940078511001</v>
      </c>
      <c r="G1613" s="62">
        <v>6.0123543521627201E-2</v>
      </c>
      <c r="H1613" s="89">
        <v>10.6875304034</v>
      </c>
      <c r="I1613" s="90">
        <v>2.8696529783053801E-2</v>
      </c>
      <c r="J1613" s="89">
        <v>7.2070554169000296</v>
      </c>
      <c r="K1613" s="90">
        <v>4.9394200314078998E-2</v>
      </c>
      <c r="L1613" s="89">
        <v>3.8876917798999902</v>
      </c>
      <c r="M1613" s="90">
        <v>1.4838429146069599E-2</v>
      </c>
      <c r="N1613" s="89">
        <v>8.0753427434999896</v>
      </c>
      <c r="O1613" s="90">
        <v>4.0743592609663801E-2</v>
      </c>
    </row>
    <row r="1614" spans="1:15" customFormat="1" x14ac:dyDescent="0.3">
      <c r="A1614" s="58" t="s">
        <v>238</v>
      </c>
      <c r="B1614" s="59">
        <v>332.87938087409998</v>
      </c>
      <c r="C1614" s="60">
        <v>0.21698068053619199</v>
      </c>
      <c r="D1614" s="59">
        <v>26.747168661900002</v>
      </c>
      <c r="E1614" s="63">
        <v>0.31811697550320001</v>
      </c>
      <c r="F1614" s="59">
        <v>132.129971724</v>
      </c>
      <c r="G1614" s="60">
        <v>0.248300311184244</v>
      </c>
      <c r="H1614" s="86">
        <v>49.445998176899998</v>
      </c>
      <c r="I1614" s="88">
        <v>0.132764867633484</v>
      </c>
      <c r="J1614" s="86">
        <v>22.014653242400001</v>
      </c>
      <c r="K1614" s="87">
        <v>0.15087939931060201</v>
      </c>
      <c r="L1614" s="86">
        <v>66.343255505799902</v>
      </c>
      <c r="M1614" s="87">
        <v>0.25321701201521801</v>
      </c>
      <c r="N1614" s="86">
        <v>39.027121880000003</v>
      </c>
      <c r="O1614" s="87">
        <v>0.19690868921772001</v>
      </c>
    </row>
    <row r="1615" spans="1:15" customFormat="1" x14ac:dyDescent="0.3">
      <c r="A1615" s="58" t="s">
        <v>239</v>
      </c>
      <c r="B1615" s="61">
        <v>636.62588193789998</v>
      </c>
      <c r="C1615" s="62">
        <v>0.41497168357833403</v>
      </c>
      <c r="D1615" s="61">
        <v>15.4755948071</v>
      </c>
      <c r="E1615" s="64">
        <v>0.18405871202211799</v>
      </c>
      <c r="F1615" s="61">
        <v>222.8639697763</v>
      </c>
      <c r="G1615" s="62">
        <v>0.41880878596419102</v>
      </c>
      <c r="H1615" s="89">
        <v>162.65042424719999</v>
      </c>
      <c r="I1615" s="90">
        <v>0.43672416053677399</v>
      </c>
      <c r="J1615" s="89">
        <v>68.039590434399997</v>
      </c>
      <c r="K1615" s="90">
        <v>0.46631543186471403</v>
      </c>
      <c r="L1615" s="89">
        <v>100.9969306294</v>
      </c>
      <c r="M1615" s="90">
        <v>0.38548215341119602</v>
      </c>
      <c r="N1615" s="89">
        <v>87.845079052899806</v>
      </c>
      <c r="O1615" s="90">
        <v>0.44321637203274999</v>
      </c>
    </row>
    <row r="1616" spans="1:15" customFormat="1" x14ac:dyDescent="0.3">
      <c r="A1616" s="58" t="s">
        <v>342</v>
      </c>
      <c r="B1616" s="59">
        <v>383.29487555920002</v>
      </c>
      <c r="C1616" s="60">
        <v>0.24984299936656501</v>
      </c>
      <c r="D1616" s="59">
        <v>18.814100957600001</v>
      </c>
      <c r="E1616" s="60">
        <v>0.223765175637787</v>
      </c>
      <c r="F1616" s="59">
        <v>87.317968979300105</v>
      </c>
      <c r="G1616" s="64">
        <v>0.16408902981395401</v>
      </c>
      <c r="H1616" s="86">
        <v>137.56644978279999</v>
      </c>
      <c r="I1616" s="91">
        <v>0.36937249058821198</v>
      </c>
      <c r="J1616" s="86">
        <v>42.911067258400003</v>
      </c>
      <c r="K1616" s="87">
        <v>0.29409484584815598</v>
      </c>
      <c r="L1616" s="86">
        <v>70.638494290100098</v>
      </c>
      <c r="M1616" s="87">
        <v>0.26961095473871399</v>
      </c>
      <c r="N1616" s="86">
        <v>58.042085481599898</v>
      </c>
      <c r="O1616" s="87">
        <v>0.292847394865202</v>
      </c>
    </row>
    <row r="1617" spans="1:15" customFormat="1" x14ac:dyDescent="0.3">
      <c r="A1617" s="58" t="s">
        <v>88</v>
      </c>
      <c r="B1617" s="61">
        <v>42.065014624900002</v>
      </c>
      <c r="C1617" s="62">
        <v>2.74192275775944E-2</v>
      </c>
      <c r="D1617" s="61">
        <v>5.7067785634000003</v>
      </c>
      <c r="E1617" s="63">
        <v>6.7873469502634995E-2</v>
      </c>
      <c r="F1617" s="61">
        <v>19.044457295800001</v>
      </c>
      <c r="G1617" s="62">
        <v>3.57885846124288E-2</v>
      </c>
      <c r="H1617" s="89">
        <v>0.82099701560000005</v>
      </c>
      <c r="I1617" s="88">
        <v>2.2044162141020601E-3</v>
      </c>
      <c r="J1617" s="89">
        <v>0</v>
      </c>
      <c r="K1617" s="88">
        <v>0</v>
      </c>
      <c r="L1617" s="89">
        <v>13.7594668001</v>
      </c>
      <c r="M1617" s="90">
        <v>5.2516733516933402E-2</v>
      </c>
      <c r="N1617" s="89">
        <v>2.73331495</v>
      </c>
      <c r="O1617" s="90">
        <v>1.37907546879473E-2</v>
      </c>
    </row>
    <row r="1618" spans="1:15" customFormat="1" x14ac:dyDescent="0.3">
      <c r="A1618" s="58" t="s">
        <v>343</v>
      </c>
      <c r="B1618" s="59">
        <v>139.2777948991</v>
      </c>
      <c r="C1618" s="60">
        <v>9.0785408941314802E-2</v>
      </c>
      <c r="D1618" s="59">
        <v>17.3360217924</v>
      </c>
      <c r="E1618" s="63">
        <v>0.20618566733426</v>
      </c>
      <c r="F1618" s="59">
        <v>70.7813935259001</v>
      </c>
      <c r="G1618" s="63">
        <v>0.13301328842518101</v>
      </c>
      <c r="H1618" s="86">
        <v>21.948981864299999</v>
      </c>
      <c r="I1618" s="87">
        <v>5.8934065027428303E-2</v>
      </c>
      <c r="J1618" s="86">
        <v>12.943629205000001</v>
      </c>
      <c r="K1618" s="87">
        <v>8.8710322976527797E-2</v>
      </c>
      <c r="L1618" s="86">
        <v>10.263425961999999</v>
      </c>
      <c r="M1618" s="88">
        <v>3.9173146317938098E-2</v>
      </c>
      <c r="N1618" s="86">
        <v>10.551482866100001</v>
      </c>
      <c r="O1618" s="87">
        <v>5.3236789196379898E-2</v>
      </c>
    </row>
    <row r="1619" spans="1:15" customFormat="1" x14ac:dyDescent="0.3">
      <c r="A1619" s="58" t="s">
        <v>344</v>
      </c>
      <c r="B1619" s="61">
        <v>1019.9207574971</v>
      </c>
      <c r="C1619" s="62">
        <v>0.66481468294489898</v>
      </c>
      <c r="D1619" s="61">
        <v>34.289695764699999</v>
      </c>
      <c r="E1619" s="64">
        <v>0.40782388765990502</v>
      </c>
      <c r="F1619" s="61">
        <v>310.18193875560002</v>
      </c>
      <c r="G1619" s="64">
        <v>0.58289781577814603</v>
      </c>
      <c r="H1619" s="89">
        <v>300.21687403000101</v>
      </c>
      <c r="I1619" s="91">
        <v>0.80609665112498596</v>
      </c>
      <c r="J1619" s="89">
        <v>110.95065769279999</v>
      </c>
      <c r="K1619" s="91">
        <v>0.76041027771286995</v>
      </c>
      <c r="L1619" s="89">
        <v>171.6354249195</v>
      </c>
      <c r="M1619" s="90">
        <v>0.65509310814990995</v>
      </c>
      <c r="N1619" s="89">
        <v>145.88716453449999</v>
      </c>
      <c r="O1619" s="90">
        <v>0.73606376689795205</v>
      </c>
    </row>
    <row r="1620" spans="1:15" customFormat="1" x14ac:dyDescent="0.3">
      <c r="A1620" s="65" t="s">
        <v>1</v>
      </c>
      <c r="H1620" s="84"/>
      <c r="I1620" s="84"/>
      <c r="J1620" s="84"/>
      <c r="K1620" s="84"/>
      <c r="L1620" s="84"/>
      <c r="M1620" s="84"/>
      <c r="N1620" s="84"/>
      <c r="O1620" s="84"/>
    </row>
    <row r="1621" spans="1:15" customFormat="1" x14ac:dyDescent="0.3">
      <c r="A1621" s="65" t="s">
        <v>1</v>
      </c>
      <c r="H1621" s="84"/>
      <c r="I1621" s="84"/>
      <c r="J1621" s="84"/>
      <c r="K1621" s="84"/>
      <c r="L1621" s="84"/>
      <c r="M1621" s="84"/>
      <c r="N1621" s="84"/>
      <c r="O1621" s="84"/>
    </row>
    <row r="1622" spans="1:15" customFormat="1" x14ac:dyDescent="0.3">
      <c r="A1622" s="53" t="s">
        <v>484</v>
      </c>
      <c r="H1622" s="84"/>
      <c r="I1622" s="84"/>
      <c r="J1622" s="84"/>
      <c r="K1622" s="84"/>
      <c r="L1622" s="84"/>
      <c r="M1622" s="84"/>
      <c r="N1622" s="84"/>
      <c r="O1622" s="84"/>
    </row>
    <row r="1623" spans="1:15" customFormat="1" x14ac:dyDescent="0.3">
      <c r="A1623" s="54" t="s">
        <v>1</v>
      </c>
      <c r="H1623" s="84"/>
      <c r="I1623" s="84"/>
      <c r="J1623" s="84"/>
      <c r="K1623" s="84"/>
      <c r="L1623" s="84"/>
      <c r="M1623" s="84"/>
      <c r="N1623" s="84"/>
      <c r="O1623" s="84"/>
    </row>
    <row r="1624" spans="1:15" customFormat="1" ht="25.5" customHeight="1" x14ac:dyDescent="0.3">
      <c r="A1624" s="114" t="s">
        <v>1</v>
      </c>
      <c r="B1624" s="113" t="s">
        <v>502</v>
      </c>
      <c r="C1624" s="113" t="s">
        <v>1</v>
      </c>
      <c r="D1624" s="113" t="s">
        <v>496</v>
      </c>
      <c r="E1624" s="113" t="s">
        <v>1</v>
      </c>
      <c r="F1624" s="113" t="s">
        <v>497</v>
      </c>
      <c r="G1624" s="113" t="s">
        <v>1</v>
      </c>
      <c r="H1624" s="116" t="s">
        <v>498</v>
      </c>
      <c r="I1624" s="116" t="s">
        <v>1</v>
      </c>
      <c r="J1624" s="116" t="s">
        <v>499</v>
      </c>
      <c r="K1624" s="116" t="s">
        <v>1</v>
      </c>
      <c r="L1624" s="116" t="s">
        <v>500</v>
      </c>
      <c r="M1624" s="116" t="s">
        <v>1</v>
      </c>
      <c r="N1624" s="116" t="s">
        <v>501</v>
      </c>
      <c r="O1624" s="116" t="s">
        <v>1</v>
      </c>
    </row>
    <row r="1625" spans="1:15" customFormat="1" x14ac:dyDescent="0.3">
      <c r="A1625" s="115" t="s">
        <v>1</v>
      </c>
      <c r="B1625" s="55" t="s">
        <v>14</v>
      </c>
      <c r="C1625" s="55" t="s">
        <v>15</v>
      </c>
      <c r="D1625" s="55" t="s">
        <v>14</v>
      </c>
      <c r="E1625" s="55" t="s">
        <v>15</v>
      </c>
      <c r="F1625" s="55" t="s">
        <v>14</v>
      </c>
      <c r="G1625" s="55" t="s">
        <v>15</v>
      </c>
      <c r="H1625" s="80" t="s">
        <v>14</v>
      </c>
      <c r="I1625" s="80" t="s">
        <v>15</v>
      </c>
      <c r="J1625" s="80" t="s">
        <v>14</v>
      </c>
      <c r="K1625" s="80" t="s">
        <v>15</v>
      </c>
      <c r="L1625" s="80" t="s">
        <v>14</v>
      </c>
      <c r="M1625" s="80" t="s">
        <v>15</v>
      </c>
      <c r="N1625" s="80" t="s">
        <v>14</v>
      </c>
      <c r="O1625" s="80" t="s">
        <v>15</v>
      </c>
    </row>
    <row r="1626" spans="1:15" customFormat="1" x14ac:dyDescent="0.3">
      <c r="A1626" s="56" t="s">
        <v>16</v>
      </c>
      <c r="B1626" s="57">
        <v>1534.1429478952</v>
      </c>
      <c r="C1626" s="57">
        <v>1534.1429478952</v>
      </c>
      <c r="D1626" s="57">
        <v>84.079664782400002</v>
      </c>
      <c r="E1626" s="57">
        <v>84.079664782400002</v>
      </c>
      <c r="F1626" s="57">
        <v>532.13776130129997</v>
      </c>
      <c r="G1626" s="57">
        <v>532.13776130129997</v>
      </c>
      <c r="H1626" s="85">
        <v>372.43285108679999</v>
      </c>
      <c r="I1626" s="85">
        <v>372.43285108679999</v>
      </c>
      <c r="J1626" s="85">
        <v>145.9089401402</v>
      </c>
      <c r="K1626" s="85">
        <v>145.9089401402</v>
      </c>
      <c r="L1626" s="85">
        <v>262.00157318740003</v>
      </c>
      <c r="M1626" s="85">
        <v>262.00157318740003</v>
      </c>
      <c r="N1626" s="85">
        <v>198.19908423059999</v>
      </c>
      <c r="O1626" s="85">
        <v>198.19908423059999</v>
      </c>
    </row>
    <row r="1627" spans="1:15" customFormat="1" x14ac:dyDescent="0.3">
      <c r="A1627" s="58" t="s">
        <v>341</v>
      </c>
      <c r="B1627" s="59">
        <v>238.26680242480001</v>
      </c>
      <c r="C1627" s="60">
        <v>0.15530938805389399</v>
      </c>
      <c r="D1627" s="59">
        <v>17.030493823499999</v>
      </c>
      <c r="E1627" s="60">
        <v>0.20255187586172299</v>
      </c>
      <c r="F1627" s="59">
        <v>91.094684403399995</v>
      </c>
      <c r="G1627" s="60">
        <v>0.17118628112508899</v>
      </c>
      <c r="H1627" s="86">
        <v>54.368081902600103</v>
      </c>
      <c r="I1627" s="87">
        <v>0.145980897614021</v>
      </c>
      <c r="J1627" s="86">
        <v>27.477397966200002</v>
      </c>
      <c r="K1627" s="87">
        <v>0.188318809935825</v>
      </c>
      <c r="L1627" s="86">
        <v>47.721692870899901</v>
      </c>
      <c r="M1627" s="87">
        <v>0.18214277223735001</v>
      </c>
      <c r="N1627" s="86">
        <v>10.215056367800001</v>
      </c>
      <c r="O1627" s="88">
        <v>5.1539372179515298E-2</v>
      </c>
    </row>
    <row r="1628" spans="1:15" customFormat="1" x14ac:dyDescent="0.3">
      <c r="A1628" s="58" t="s">
        <v>237</v>
      </c>
      <c r="B1628" s="61">
        <v>356.03246594040002</v>
      </c>
      <c r="C1628" s="62">
        <v>0.232072549972521</v>
      </c>
      <c r="D1628" s="61">
        <v>23.985543851100001</v>
      </c>
      <c r="E1628" s="62">
        <v>0.28527163985697501</v>
      </c>
      <c r="F1628" s="61">
        <v>115.10524655819999</v>
      </c>
      <c r="G1628" s="62">
        <v>0.21630723269237501</v>
      </c>
      <c r="H1628" s="89">
        <v>95.621913659499995</v>
      </c>
      <c r="I1628" s="90">
        <v>0.25674940698830601</v>
      </c>
      <c r="J1628" s="89">
        <v>38.971732961299999</v>
      </c>
      <c r="K1628" s="90">
        <v>0.26709626513531698</v>
      </c>
      <c r="L1628" s="89">
        <v>70.838918817999897</v>
      </c>
      <c r="M1628" s="90">
        <v>0.27037592925952197</v>
      </c>
      <c r="N1628" s="89">
        <v>32.1828182287</v>
      </c>
      <c r="O1628" s="90">
        <v>0.16237622062499599</v>
      </c>
    </row>
    <row r="1629" spans="1:15" customFormat="1" x14ac:dyDescent="0.3">
      <c r="A1629" s="58" t="s">
        <v>238</v>
      </c>
      <c r="B1629" s="59">
        <v>461.3715803568</v>
      </c>
      <c r="C1629" s="60">
        <v>0.30073571761340001</v>
      </c>
      <c r="D1629" s="59">
        <v>15.2253401001</v>
      </c>
      <c r="E1629" s="64">
        <v>0.181082312108445</v>
      </c>
      <c r="F1629" s="59">
        <v>166.3797898661</v>
      </c>
      <c r="G1629" s="60">
        <v>0.31266300188738999</v>
      </c>
      <c r="H1629" s="86">
        <v>119.0802898547</v>
      </c>
      <c r="I1629" s="87">
        <v>0.31973626791302301</v>
      </c>
      <c r="J1629" s="86">
        <v>47.000889051100003</v>
      </c>
      <c r="K1629" s="87">
        <v>0.322124806101244</v>
      </c>
      <c r="L1629" s="86">
        <v>70.415989091200004</v>
      </c>
      <c r="M1629" s="87">
        <v>0.26876170335372002</v>
      </c>
      <c r="N1629" s="86">
        <v>55.529084795399903</v>
      </c>
      <c r="O1629" s="87">
        <v>0.28016822081172299</v>
      </c>
    </row>
    <row r="1630" spans="1:15" customFormat="1" x14ac:dyDescent="0.3">
      <c r="A1630" s="58" t="s">
        <v>239</v>
      </c>
      <c r="B1630" s="61">
        <v>337.00851002299999</v>
      </c>
      <c r="C1630" s="62">
        <v>0.21967216971884301</v>
      </c>
      <c r="D1630" s="61">
        <v>21.993838202500001</v>
      </c>
      <c r="E1630" s="62">
        <v>0.26158332409412599</v>
      </c>
      <c r="F1630" s="61">
        <v>124.04480078180001</v>
      </c>
      <c r="G1630" s="62">
        <v>0.23310655586338899</v>
      </c>
      <c r="H1630" s="89">
        <v>65.435393431700007</v>
      </c>
      <c r="I1630" s="90">
        <v>0.17569715786551099</v>
      </c>
      <c r="J1630" s="89">
        <v>19.454883756800001</v>
      </c>
      <c r="K1630" s="88">
        <v>0.13333578969257301</v>
      </c>
      <c r="L1630" s="89">
        <v>46.950554637200099</v>
      </c>
      <c r="M1630" s="90">
        <v>0.179199514209092</v>
      </c>
      <c r="N1630" s="89">
        <v>68.315590353700202</v>
      </c>
      <c r="O1630" s="91">
        <v>0.344681664998091</v>
      </c>
    </row>
    <row r="1631" spans="1:15" customFormat="1" x14ac:dyDescent="0.3">
      <c r="A1631" s="58" t="s">
        <v>342</v>
      </c>
      <c r="B1631" s="59">
        <v>109.5971771871</v>
      </c>
      <c r="C1631" s="60">
        <v>7.14386995928014E-2</v>
      </c>
      <c r="D1631" s="59">
        <v>4.6222961817000101</v>
      </c>
      <c r="E1631" s="60">
        <v>5.4975197554160103E-2</v>
      </c>
      <c r="F1631" s="59">
        <v>27.468108658399899</v>
      </c>
      <c r="G1631" s="60">
        <v>5.1618416613075799E-2</v>
      </c>
      <c r="H1631" s="86">
        <v>34.910975660099901</v>
      </c>
      <c r="I1631" s="87">
        <v>9.3737637692877906E-2</v>
      </c>
      <c r="J1631" s="86">
        <v>10.7999462951</v>
      </c>
      <c r="K1631" s="87">
        <v>7.40184000015532E-2</v>
      </c>
      <c r="L1631" s="86">
        <v>9.2414023835000094</v>
      </c>
      <c r="M1631" s="87">
        <v>3.52723163875431E-2</v>
      </c>
      <c r="N1631" s="86">
        <v>30.2505320231</v>
      </c>
      <c r="O1631" s="91">
        <v>0.15262700198909199</v>
      </c>
    </row>
    <row r="1632" spans="1:15" customFormat="1" x14ac:dyDescent="0.3">
      <c r="A1632" s="58" t="s">
        <v>88</v>
      </c>
      <c r="B1632" s="61">
        <v>31.866411963099999</v>
      </c>
      <c r="C1632" s="62">
        <v>2.0771475048540801E-2</v>
      </c>
      <c r="D1632" s="61">
        <v>1.2221526235</v>
      </c>
      <c r="E1632" s="62">
        <v>1.45356505245704E-2</v>
      </c>
      <c r="F1632" s="61">
        <v>8.0451310334000006</v>
      </c>
      <c r="G1632" s="62">
        <v>1.5118511818680701E-2</v>
      </c>
      <c r="H1632" s="89">
        <v>3.01619657820001</v>
      </c>
      <c r="I1632" s="90">
        <v>8.0986319262610906E-3</v>
      </c>
      <c r="J1632" s="89">
        <v>2.2040901097000001</v>
      </c>
      <c r="K1632" s="90">
        <v>1.5105929133486601E-2</v>
      </c>
      <c r="L1632" s="89">
        <v>16.8330153866</v>
      </c>
      <c r="M1632" s="91">
        <v>6.4247764552772202E-2</v>
      </c>
      <c r="N1632" s="89">
        <v>1.7060024619</v>
      </c>
      <c r="O1632" s="90">
        <v>8.6075193965836194E-3</v>
      </c>
    </row>
    <row r="1633" spans="1:15" customFormat="1" x14ac:dyDescent="0.3">
      <c r="A1633" s="58" t="s">
        <v>343</v>
      </c>
      <c r="B1633" s="59">
        <v>594.29926836519996</v>
      </c>
      <c r="C1633" s="60">
        <v>0.38738193802641502</v>
      </c>
      <c r="D1633" s="59">
        <v>41.0160376746</v>
      </c>
      <c r="E1633" s="60">
        <v>0.48782351571869798</v>
      </c>
      <c r="F1633" s="59">
        <v>206.19993096159899</v>
      </c>
      <c r="G1633" s="60">
        <v>0.387493513817465</v>
      </c>
      <c r="H1633" s="86">
        <v>149.98999556210001</v>
      </c>
      <c r="I1633" s="87">
        <v>0.40273030460232701</v>
      </c>
      <c r="J1633" s="86">
        <v>66.449130927499994</v>
      </c>
      <c r="K1633" s="87">
        <v>0.45541507507114198</v>
      </c>
      <c r="L1633" s="86">
        <v>118.5606116889</v>
      </c>
      <c r="M1633" s="87">
        <v>0.45251870149687201</v>
      </c>
      <c r="N1633" s="86">
        <v>42.397874596500003</v>
      </c>
      <c r="O1633" s="88">
        <v>0.213915592804511</v>
      </c>
    </row>
    <row r="1634" spans="1:15" customFormat="1" x14ac:dyDescent="0.3">
      <c r="A1634" s="58" t="s">
        <v>344</v>
      </c>
      <c r="B1634" s="61">
        <v>446.60568721009997</v>
      </c>
      <c r="C1634" s="62">
        <v>0.29111086931164398</v>
      </c>
      <c r="D1634" s="61">
        <v>26.616134384199999</v>
      </c>
      <c r="E1634" s="62">
        <v>0.31655852164828602</v>
      </c>
      <c r="F1634" s="61">
        <v>151.51290944019999</v>
      </c>
      <c r="G1634" s="62">
        <v>0.284724972476464</v>
      </c>
      <c r="H1634" s="89">
        <v>100.3463690918</v>
      </c>
      <c r="I1634" s="90">
        <v>0.26943479555838901</v>
      </c>
      <c r="J1634" s="89">
        <v>30.254830051900001</v>
      </c>
      <c r="K1634" s="88">
        <v>0.207354189694127</v>
      </c>
      <c r="L1634" s="89">
        <v>56.191957020700102</v>
      </c>
      <c r="M1634" s="88">
        <v>0.21447183059663499</v>
      </c>
      <c r="N1634" s="89">
        <v>98.566122376799996</v>
      </c>
      <c r="O1634" s="91">
        <v>0.49730866698718301</v>
      </c>
    </row>
    <row r="1635" spans="1:15" customFormat="1" x14ac:dyDescent="0.3">
      <c r="A1635" s="65" t="s">
        <v>1</v>
      </c>
      <c r="H1635" s="84"/>
      <c r="I1635" s="84"/>
      <c r="J1635" s="84"/>
      <c r="K1635" s="84"/>
      <c r="L1635" s="84"/>
      <c r="M1635" s="84"/>
      <c r="N1635" s="84"/>
      <c r="O1635" s="84"/>
    </row>
    <row r="1636" spans="1:15" customFormat="1" x14ac:dyDescent="0.3">
      <c r="A1636" s="65" t="s">
        <v>1</v>
      </c>
      <c r="H1636" s="84"/>
      <c r="I1636" s="84"/>
      <c r="J1636" s="84"/>
      <c r="K1636" s="84"/>
      <c r="L1636" s="84"/>
      <c r="M1636" s="84"/>
      <c r="N1636" s="84"/>
      <c r="O1636" s="84"/>
    </row>
    <row r="1637" spans="1:15" customFormat="1" x14ac:dyDescent="0.3">
      <c r="A1637" s="53" t="s">
        <v>345</v>
      </c>
      <c r="H1637" s="84"/>
      <c r="I1637" s="84"/>
      <c r="J1637" s="84"/>
      <c r="K1637" s="84"/>
      <c r="L1637" s="84"/>
      <c r="M1637" s="84"/>
      <c r="N1637" s="84"/>
      <c r="O1637" s="84"/>
    </row>
    <row r="1638" spans="1:15" customFormat="1" x14ac:dyDescent="0.3">
      <c r="A1638" s="54" t="s">
        <v>1</v>
      </c>
      <c r="H1638" s="84"/>
      <c r="I1638" s="84"/>
      <c r="J1638" s="84"/>
      <c r="K1638" s="84"/>
      <c r="L1638" s="84"/>
      <c r="M1638" s="84"/>
      <c r="N1638" s="84"/>
      <c r="O1638" s="84"/>
    </row>
    <row r="1639" spans="1:15" customFormat="1" ht="25.5" customHeight="1" x14ac:dyDescent="0.3">
      <c r="A1639" s="114" t="s">
        <v>1</v>
      </c>
      <c r="B1639" s="113" t="s">
        <v>502</v>
      </c>
      <c r="C1639" s="113" t="s">
        <v>1</v>
      </c>
      <c r="D1639" s="113" t="s">
        <v>496</v>
      </c>
      <c r="E1639" s="113" t="s">
        <v>1</v>
      </c>
      <c r="F1639" s="113" t="s">
        <v>497</v>
      </c>
      <c r="G1639" s="113" t="s">
        <v>1</v>
      </c>
      <c r="H1639" s="116" t="s">
        <v>498</v>
      </c>
      <c r="I1639" s="116" t="s">
        <v>1</v>
      </c>
      <c r="J1639" s="116" t="s">
        <v>499</v>
      </c>
      <c r="K1639" s="116" t="s">
        <v>1</v>
      </c>
      <c r="L1639" s="116" t="s">
        <v>500</v>
      </c>
      <c r="M1639" s="116" t="s">
        <v>1</v>
      </c>
      <c r="N1639" s="116" t="s">
        <v>501</v>
      </c>
      <c r="O1639" s="116" t="s">
        <v>1</v>
      </c>
    </row>
    <row r="1640" spans="1:15" customFormat="1" x14ac:dyDescent="0.3">
      <c r="A1640" s="115" t="s">
        <v>1</v>
      </c>
      <c r="B1640" s="55" t="s">
        <v>14</v>
      </c>
      <c r="C1640" s="55" t="s">
        <v>15</v>
      </c>
      <c r="D1640" s="55" t="s">
        <v>14</v>
      </c>
      <c r="E1640" s="55" t="s">
        <v>15</v>
      </c>
      <c r="F1640" s="55" t="s">
        <v>14</v>
      </c>
      <c r="G1640" s="55" t="s">
        <v>15</v>
      </c>
      <c r="H1640" s="80" t="s">
        <v>14</v>
      </c>
      <c r="I1640" s="80" t="s">
        <v>15</v>
      </c>
      <c r="J1640" s="80" t="s">
        <v>14</v>
      </c>
      <c r="K1640" s="80" t="s">
        <v>15</v>
      </c>
      <c r="L1640" s="80" t="s">
        <v>14</v>
      </c>
      <c r="M1640" s="80" t="s">
        <v>15</v>
      </c>
      <c r="N1640" s="80" t="s">
        <v>14</v>
      </c>
      <c r="O1640" s="80" t="s">
        <v>15</v>
      </c>
    </row>
    <row r="1641" spans="1:15" customFormat="1" x14ac:dyDescent="0.3">
      <c r="A1641" s="56" t="s">
        <v>16</v>
      </c>
      <c r="B1641" s="57">
        <v>1534.1429478952</v>
      </c>
      <c r="C1641" s="57">
        <v>1534.1429478952</v>
      </c>
      <c r="D1641" s="57">
        <v>84.079664782400002</v>
      </c>
      <c r="E1641" s="57">
        <v>84.079664782400002</v>
      </c>
      <c r="F1641" s="57">
        <v>532.13776130129997</v>
      </c>
      <c r="G1641" s="57">
        <v>532.13776130129997</v>
      </c>
      <c r="H1641" s="85">
        <v>372.43285108679999</v>
      </c>
      <c r="I1641" s="85">
        <v>372.43285108679999</v>
      </c>
      <c r="J1641" s="85">
        <v>145.9089401402</v>
      </c>
      <c r="K1641" s="85">
        <v>145.9089401402</v>
      </c>
      <c r="L1641" s="85">
        <v>262.00157318740003</v>
      </c>
      <c r="M1641" s="85">
        <v>262.00157318740003</v>
      </c>
      <c r="N1641" s="85">
        <v>198.19908423059999</v>
      </c>
      <c r="O1641" s="85">
        <v>198.19908423059999</v>
      </c>
    </row>
    <row r="1642" spans="1:15" customFormat="1" x14ac:dyDescent="0.3">
      <c r="A1642" s="58" t="s">
        <v>346</v>
      </c>
      <c r="B1642" s="59">
        <v>686.34705905120097</v>
      </c>
      <c r="C1642" s="60">
        <v>0.44738142556588201</v>
      </c>
      <c r="D1642" s="59">
        <v>41.997668749100001</v>
      </c>
      <c r="E1642" s="60">
        <v>0.49949852747142698</v>
      </c>
      <c r="F1642" s="59">
        <v>274.46940238650001</v>
      </c>
      <c r="G1642" s="63">
        <v>0.51578636651401599</v>
      </c>
      <c r="H1642" s="86">
        <v>149.80086935380001</v>
      </c>
      <c r="I1642" s="87">
        <v>0.40222249169659602</v>
      </c>
      <c r="J1642" s="86">
        <v>54.494931014099997</v>
      </c>
      <c r="K1642" s="87">
        <v>0.37348589443345498</v>
      </c>
      <c r="L1642" s="86">
        <v>90.798332626699903</v>
      </c>
      <c r="M1642" s="88">
        <v>0.34655644056669599</v>
      </c>
      <c r="N1642" s="86">
        <v>97.375163629800099</v>
      </c>
      <c r="O1642" s="87">
        <v>0.49129976562609301</v>
      </c>
    </row>
    <row r="1643" spans="1:15" customFormat="1" x14ac:dyDescent="0.3">
      <c r="A1643" s="58" t="s">
        <v>347</v>
      </c>
      <c r="B1643" s="61">
        <v>842.05396449350098</v>
      </c>
      <c r="C1643" s="62">
        <v>0.54887581737332503</v>
      </c>
      <c r="D1643" s="61">
        <v>42.081996033300001</v>
      </c>
      <c r="E1643" s="62">
        <v>0.50050147252857302</v>
      </c>
      <c r="F1643" s="61">
        <v>257.66835891480099</v>
      </c>
      <c r="G1643" s="64">
        <v>0.48421363348598501</v>
      </c>
      <c r="H1643" s="89">
        <v>222.631981733</v>
      </c>
      <c r="I1643" s="90">
        <v>0.59777750830340404</v>
      </c>
      <c r="J1643" s="89">
        <v>90.503887818099798</v>
      </c>
      <c r="K1643" s="90">
        <v>0.620276507602188</v>
      </c>
      <c r="L1643" s="89">
        <v>171.20324056070001</v>
      </c>
      <c r="M1643" s="91">
        <v>0.65344355943330401</v>
      </c>
      <c r="N1643" s="89">
        <v>95.992117558300194</v>
      </c>
      <c r="O1643" s="90">
        <v>0.48432170073306402</v>
      </c>
    </row>
    <row r="1644" spans="1:15" customFormat="1" x14ac:dyDescent="0.3">
      <c r="A1644" s="58" t="s">
        <v>348</v>
      </c>
      <c r="B1644" s="59">
        <v>5.7419243504999997</v>
      </c>
      <c r="C1644" s="60">
        <v>3.7427570607926398E-3</v>
      </c>
      <c r="D1644" s="59">
        <v>0</v>
      </c>
      <c r="E1644" s="60">
        <v>0</v>
      </c>
      <c r="F1644" s="59">
        <v>0</v>
      </c>
      <c r="G1644" s="60">
        <v>0</v>
      </c>
      <c r="H1644" s="86">
        <v>0</v>
      </c>
      <c r="I1644" s="87">
        <v>0</v>
      </c>
      <c r="J1644" s="86">
        <v>0.91012130800000302</v>
      </c>
      <c r="K1644" s="87">
        <v>6.2375979643570102E-3</v>
      </c>
      <c r="L1644" s="86">
        <v>0</v>
      </c>
      <c r="M1644" s="87">
        <v>0</v>
      </c>
      <c r="N1644" s="86">
        <v>4.8318030424999998</v>
      </c>
      <c r="O1644" s="91">
        <v>2.4378533640843199E-2</v>
      </c>
    </row>
    <row r="1645" spans="1:15" customFormat="1" x14ac:dyDescent="0.3">
      <c r="A1645" s="65" t="s">
        <v>1</v>
      </c>
      <c r="H1645" s="84"/>
      <c r="I1645" s="84"/>
      <c r="J1645" s="84"/>
      <c r="K1645" s="84"/>
      <c r="L1645" s="84"/>
      <c r="M1645" s="84"/>
      <c r="N1645" s="84"/>
      <c r="O1645" s="84"/>
    </row>
    <row r="1646" spans="1:15" customFormat="1" x14ac:dyDescent="0.3">
      <c r="A1646" s="65" t="s">
        <v>1</v>
      </c>
      <c r="H1646" s="84"/>
      <c r="I1646" s="84"/>
      <c r="J1646" s="84"/>
      <c r="K1646" s="84"/>
      <c r="L1646" s="84"/>
      <c r="M1646" s="84"/>
      <c r="N1646" s="84"/>
      <c r="O1646" s="84"/>
    </row>
    <row r="1647" spans="1:15" customFormat="1" x14ac:dyDescent="0.3">
      <c r="A1647" s="53" t="s">
        <v>349</v>
      </c>
      <c r="H1647" s="84"/>
      <c r="I1647" s="84"/>
      <c r="J1647" s="84"/>
      <c r="K1647" s="84"/>
      <c r="L1647" s="84"/>
      <c r="M1647" s="84"/>
      <c r="N1647" s="84"/>
      <c r="O1647" s="84"/>
    </row>
    <row r="1648" spans="1:15" customFormat="1" x14ac:dyDescent="0.3">
      <c r="A1648" s="54" t="s">
        <v>1</v>
      </c>
      <c r="H1648" s="84"/>
      <c r="I1648" s="84"/>
      <c r="J1648" s="84"/>
      <c r="K1648" s="84"/>
      <c r="L1648" s="84"/>
      <c r="M1648" s="84"/>
      <c r="N1648" s="84"/>
      <c r="O1648" s="84"/>
    </row>
    <row r="1649" spans="1:15" customFormat="1" ht="25.5" customHeight="1" x14ac:dyDescent="0.3">
      <c r="A1649" s="114" t="s">
        <v>1</v>
      </c>
      <c r="B1649" s="113" t="s">
        <v>502</v>
      </c>
      <c r="C1649" s="113" t="s">
        <v>1</v>
      </c>
      <c r="D1649" s="113" t="s">
        <v>496</v>
      </c>
      <c r="E1649" s="113" t="s">
        <v>1</v>
      </c>
      <c r="F1649" s="113" t="s">
        <v>497</v>
      </c>
      <c r="G1649" s="113" t="s">
        <v>1</v>
      </c>
      <c r="H1649" s="116" t="s">
        <v>498</v>
      </c>
      <c r="I1649" s="116" t="s">
        <v>1</v>
      </c>
      <c r="J1649" s="116" t="s">
        <v>499</v>
      </c>
      <c r="K1649" s="116" t="s">
        <v>1</v>
      </c>
      <c r="L1649" s="116" t="s">
        <v>500</v>
      </c>
      <c r="M1649" s="116" t="s">
        <v>1</v>
      </c>
      <c r="N1649" s="116" t="s">
        <v>501</v>
      </c>
      <c r="O1649" s="116" t="s">
        <v>1</v>
      </c>
    </row>
    <row r="1650" spans="1:15" customFormat="1" x14ac:dyDescent="0.3">
      <c r="A1650" s="115" t="s">
        <v>1</v>
      </c>
      <c r="B1650" s="55" t="s">
        <v>14</v>
      </c>
      <c r="C1650" s="55" t="s">
        <v>15</v>
      </c>
      <c r="D1650" s="55" t="s">
        <v>14</v>
      </c>
      <c r="E1650" s="55" t="s">
        <v>15</v>
      </c>
      <c r="F1650" s="55" t="s">
        <v>14</v>
      </c>
      <c r="G1650" s="55" t="s">
        <v>15</v>
      </c>
      <c r="H1650" s="80" t="s">
        <v>14</v>
      </c>
      <c r="I1650" s="80" t="s">
        <v>15</v>
      </c>
      <c r="J1650" s="80" t="s">
        <v>14</v>
      </c>
      <c r="K1650" s="80" t="s">
        <v>15</v>
      </c>
      <c r="L1650" s="80" t="s">
        <v>14</v>
      </c>
      <c r="M1650" s="80" t="s">
        <v>15</v>
      </c>
      <c r="N1650" s="80" t="s">
        <v>14</v>
      </c>
      <c r="O1650" s="80" t="s">
        <v>15</v>
      </c>
    </row>
    <row r="1651" spans="1:15" customFormat="1" x14ac:dyDescent="0.3">
      <c r="A1651" s="56" t="s">
        <v>16</v>
      </c>
      <c r="B1651" s="57">
        <v>1534.1429478952</v>
      </c>
      <c r="C1651" s="57">
        <v>1534.1429478952</v>
      </c>
      <c r="D1651" s="57">
        <v>84.079664782400002</v>
      </c>
      <c r="E1651" s="57">
        <v>84.079664782400002</v>
      </c>
      <c r="F1651" s="57">
        <v>532.13776130129997</v>
      </c>
      <c r="G1651" s="57">
        <v>532.13776130129997</v>
      </c>
      <c r="H1651" s="85">
        <v>372.43285108679999</v>
      </c>
      <c r="I1651" s="85">
        <v>372.43285108679999</v>
      </c>
      <c r="J1651" s="85">
        <v>145.9089401402</v>
      </c>
      <c r="K1651" s="85">
        <v>145.9089401402</v>
      </c>
      <c r="L1651" s="85">
        <v>262.00157318740003</v>
      </c>
      <c r="M1651" s="85">
        <v>262.00157318740003</v>
      </c>
      <c r="N1651" s="85">
        <v>198.19908423059999</v>
      </c>
      <c r="O1651" s="85">
        <v>198.19908423059999</v>
      </c>
    </row>
    <row r="1652" spans="1:15" customFormat="1" x14ac:dyDescent="0.3">
      <c r="A1652" s="58" t="s">
        <v>350</v>
      </c>
      <c r="B1652" s="59">
        <v>268.05665223019997</v>
      </c>
      <c r="C1652" s="60">
        <v>0.17472729812953</v>
      </c>
      <c r="D1652" s="59">
        <v>6.1080137592000003</v>
      </c>
      <c r="E1652" s="64">
        <v>7.2645553178734404E-2</v>
      </c>
      <c r="F1652" s="59">
        <v>54.131371564899901</v>
      </c>
      <c r="G1652" s="64">
        <v>0.101724356926909</v>
      </c>
      <c r="H1652" s="86">
        <v>20.288583511500001</v>
      </c>
      <c r="I1652" s="88">
        <v>5.4475816116370201E-2</v>
      </c>
      <c r="J1652" s="86">
        <v>29.5661686099</v>
      </c>
      <c r="K1652" s="87">
        <v>0.202634386772261</v>
      </c>
      <c r="L1652" s="86">
        <v>116.4163985073</v>
      </c>
      <c r="M1652" s="91">
        <v>0.44433473086068698</v>
      </c>
      <c r="N1652" s="86">
        <v>46.6046672039</v>
      </c>
      <c r="O1652" s="87">
        <v>0.235140678801909</v>
      </c>
    </row>
    <row r="1653" spans="1:15" customFormat="1" x14ac:dyDescent="0.3">
      <c r="A1653" s="58" t="s">
        <v>351</v>
      </c>
      <c r="B1653" s="61">
        <v>357.11212097399999</v>
      </c>
      <c r="C1653" s="62">
        <v>0.232776301233172</v>
      </c>
      <c r="D1653" s="61">
        <v>32.0316037766001</v>
      </c>
      <c r="E1653" s="63">
        <v>0.38096731069870998</v>
      </c>
      <c r="F1653" s="61">
        <v>104.1826806556</v>
      </c>
      <c r="G1653" s="62">
        <v>0.19578140893596699</v>
      </c>
      <c r="H1653" s="89">
        <v>99.818790172199996</v>
      </c>
      <c r="I1653" s="90">
        <v>0.26801822095155597</v>
      </c>
      <c r="J1653" s="89">
        <v>12.998962451400001</v>
      </c>
      <c r="K1653" s="88">
        <v>8.9089554340602103E-2</v>
      </c>
      <c r="L1653" s="89">
        <v>55.235081549399901</v>
      </c>
      <c r="M1653" s="90">
        <v>0.21081965607089101</v>
      </c>
      <c r="N1653" s="89">
        <v>59.6451175619002</v>
      </c>
      <c r="O1653" s="90">
        <v>0.30093538420442101</v>
      </c>
    </row>
    <row r="1654" spans="1:15" customFormat="1" x14ac:dyDescent="0.3">
      <c r="A1654" s="58" t="s">
        <v>352</v>
      </c>
      <c r="B1654" s="59">
        <v>220.53685677050001</v>
      </c>
      <c r="C1654" s="60">
        <v>0.14375248217453901</v>
      </c>
      <c r="D1654" s="59">
        <v>11.0429102522</v>
      </c>
      <c r="E1654" s="60">
        <v>0.13133865698417399</v>
      </c>
      <c r="F1654" s="59">
        <v>44.557915671300002</v>
      </c>
      <c r="G1654" s="64">
        <v>8.3733797733761994E-2</v>
      </c>
      <c r="H1654" s="86">
        <v>121.6961848219</v>
      </c>
      <c r="I1654" s="91">
        <v>0.32676007088734799</v>
      </c>
      <c r="J1654" s="86">
        <v>28.2843855114</v>
      </c>
      <c r="K1654" s="87">
        <v>0.193849571412295</v>
      </c>
      <c r="L1654" s="86">
        <v>8.5980895275000009</v>
      </c>
      <c r="M1654" s="88">
        <v>3.28169385507854E-2</v>
      </c>
      <c r="N1654" s="86">
        <v>22.3752862443</v>
      </c>
      <c r="O1654" s="87">
        <v>0.11289298500626201</v>
      </c>
    </row>
    <row r="1655" spans="1:15" customFormat="1" x14ac:dyDescent="0.3">
      <c r="A1655" s="58" t="s">
        <v>353</v>
      </c>
      <c r="B1655" s="61">
        <v>266.29867451119998</v>
      </c>
      <c r="C1655" s="62">
        <v>0.17358139596871</v>
      </c>
      <c r="D1655" s="61">
        <v>7.7694718945999997</v>
      </c>
      <c r="E1655" s="62">
        <v>9.2406076007885599E-2</v>
      </c>
      <c r="F1655" s="61">
        <v>83.011148110200097</v>
      </c>
      <c r="G1655" s="62">
        <v>0.155995597657274</v>
      </c>
      <c r="H1655" s="89">
        <v>85.881833754799899</v>
      </c>
      <c r="I1655" s="91">
        <v>0.23059682706342199</v>
      </c>
      <c r="J1655" s="89">
        <v>62.179998209700003</v>
      </c>
      <c r="K1655" s="91">
        <v>0.42615619132009902</v>
      </c>
      <c r="L1655" s="89">
        <v>26.447415513100001</v>
      </c>
      <c r="M1655" s="88">
        <v>0.100943727899615</v>
      </c>
      <c r="N1655" s="89">
        <v>27.0551309833</v>
      </c>
      <c r="O1655" s="90">
        <v>0.136504823361454</v>
      </c>
    </row>
    <row r="1656" spans="1:15" customFormat="1" x14ac:dyDescent="0.3">
      <c r="A1656" s="58" t="s">
        <v>354</v>
      </c>
      <c r="B1656" s="59">
        <v>133.61805384510001</v>
      </c>
      <c r="C1656" s="60">
        <v>8.7096221397373802E-2</v>
      </c>
      <c r="D1656" s="59">
        <v>8.3649971415</v>
      </c>
      <c r="E1656" s="60">
        <v>9.9488944956533695E-2</v>
      </c>
      <c r="F1656" s="59">
        <v>73.253765001000104</v>
      </c>
      <c r="G1656" s="63">
        <v>0.13765940011823999</v>
      </c>
      <c r="H1656" s="86">
        <v>10.4859095373</v>
      </c>
      <c r="I1656" s="88">
        <v>2.8155168124135599E-2</v>
      </c>
      <c r="J1656" s="86">
        <v>4.8172930323000003</v>
      </c>
      <c r="K1656" s="88">
        <v>3.3015749601574697E-2</v>
      </c>
      <c r="L1656" s="86">
        <v>21.2838210309</v>
      </c>
      <c r="M1656" s="87">
        <v>8.1235470352219896E-2</v>
      </c>
      <c r="N1656" s="86">
        <v>15.760302085599999</v>
      </c>
      <c r="O1656" s="87">
        <v>7.9517532317471495E-2</v>
      </c>
    </row>
    <row r="1657" spans="1:15" customFormat="1" x14ac:dyDescent="0.3">
      <c r="A1657" s="58" t="s">
        <v>355</v>
      </c>
      <c r="B1657" s="61">
        <v>189.3491126815</v>
      </c>
      <c r="C1657" s="62">
        <v>0.123423383030429</v>
      </c>
      <c r="D1657" s="61">
        <v>13.885254335699999</v>
      </c>
      <c r="E1657" s="62">
        <v>0.16514402586684099</v>
      </c>
      <c r="F1657" s="61">
        <v>108.22481464419999</v>
      </c>
      <c r="G1657" s="63">
        <v>0.20337743816478099</v>
      </c>
      <c r="H1657" s="89">
        <v>28.901567269999902</v>
      </c>
      <c r="I1657" s="88">
        <v>7.7602089036082803E-2</v>
      </c>
      <c r="J1657" s="89">
        <v>6.4273404711</v>
      </c>
      <c r="K1657" s="88">
        <v>4.4050354042213899E-2</v>
      </c>
      <c r="L1657" s="89">
        <v>18.0518981287</v>
      </c>
      <c r="M1657" s="88">
        <v>6.8899960824999107E-2</v>
      </c>
      <c r="N1657" s="89">
        <v>19.3998323641</v>
      </c>
      <c r="O1657" s="90">
        <v>9.7880534813817602E-2</v>
      </c>
    </row>
    <row r="1658" spans="1:15" customFormat="1" x14ac:dyDescent="0.3">
      <c r="A1658" s="58" t="s">
        <v>356</v>
      </c>
      <c r="B1658" s="59">
        <v>99.171476882699906</v>
      </c>
      <c r="C1658" s="60">
        <v>6.4642918066247002E-2</v>
      </c>
      <c r="D1658" s="59">
        <v>4.8774136225999998</v>
      </c>
      <c r="E1658" s="60">
        <v>5.8009432307120301E-2</v>
      </c>
      <c r="F1658" s="59">
        <v>64.776065654099995</v>
      </c>
      <c r="G1658" s="63">
        <v>0.121728000463067</v>
      </c>
      <c r="H1658" s="86">
        <v>5.35998201910001</v>
      </c>
      <c r="I1658" s="88">
        <v>1.4391807821085E-2</v>
      </c>
      <c r="J1658" s="86">
        <v>1.6347918544</v>
      </c>
      <c r="K1658" s="88">
        <v>1.1204192510953601E-2</v>
      </c>
      <c r="L1658" s="86">
        <v>15.968868930499999</v>
      </c>
      <c r="M1658" s="87">
        <v>6.0949515440802599E-2</v>
      </c>
      <c r="N1658" s="86">
        <v>7.35874778749998</v>
      </c>
      <c r="O1658" s="87">
        <v>3.7128061494665E-2</v>
      </c>
    </row>
    <row r="1659" spans="1:15" customFormat="1" x14ac:dyDescent="0.3">
      <c r="A1659" s="65" t="s">
        <v>1</v>
      </c>
      <c r="H1659" s="84"/>
      <c r="I1659" s="84"/>
      <c r="J1659" s="84"/>
      <c r="K1659" s="84"/>
      <c r="L1659" s="84"/>
      <c r="M1659" s="84"/>
      <c r="N1659" s="84"/>
      <c r="O1659" s="84"/>
    </row>
    <row r="1660" spans="1:15" customFormat="1" x14ac:dyDescent="0.3">
      <c r="A1660" s="65" t="s">
        <v>1</v>
      </c>
      <c r="H1660" s="84"/>
      <c r="I1660" s="84"/>
      <c r="J1660" s="84"/>
      <c r="K1660" s="84"/>
      <c r="L1660" s="84"/>
      <c r="M1660" s="84"/>
      <c r="N1660" s="84"/>
      <c r="O1660" s="84"/>
    </row>
    <row r="1661" spans="1:15" customFormat="1" x14ac:dyDescent="0.3">
      <c r="A1661" s="53" t="s">
        <v>357</v>
      </c>
      <c r="H1661" s="84"/>
      <c r="I1661" s="84"/>
      <c r="J1661" s="84"/>
      <c r="K1661" s="84"/>
      <c r="L1661" s="84"/>
      <c r="M1661" s="84"/>
      <c r="N1661" s="84"/>
      <c r="O1661" s="84"/>
    </row>
    <row r="1662" spans="1:15" customFormat="1" x14ac:dyDescent="0.3">
      <c r="A1662" s="54" t="s">
        <v>1</v>
      </c>
      <c r="H1662" s="84"/>
      <c r="I1662" s="84"/>
      <c r="J1662" s="84"/>
      <c r="K1662" s="84"/>
      <c r="L1662" s="84"/>
      <c r="M1662" s="84"/>
      <c r="N1662" s="84"/>
      <c r="O1662" s="84"/>
    </row>
    <row r="1663" spans="1:15" customFormat="1" ht="25.5" customHeight="1" x14ac:dyDescent="0.3">
      <c r="A1663" s="114" t="s">
        <v>1</v>
      </c>
      <c r="B1663" s="113" t="s">
        <v>502</v>
      </c>
      <c r="C1663" s="113" t="s">
        <v>1</v>
      </c>
      <c r="D1663" s="113" t="s">
        <v>496</v>
      </c>
      <c r="E1663" s="113" t="s">
        <v>1</v>
      </c>
      <c r="F1663" s="113" t="s">
        <v>497</v>
      </c>
      <c r="G1663" s="113" t="s">
        <v>1</v>
      </c>
      <c r="H1663" s="116" t="s">
        <v>498</v>
      </c>
      <c r="I1663" s="116" t="s">
        <v>1</v>
      </c>
      <c r="J1663" s="116" t="s">
        <v>499</v>
      </c>
      <c r="K1663" s="116" t="s">
        <v>1</v>
      </c>
      <c r="L1663" s="116" t="s">
        <v>500</v>
      </c>
      <c r="M1663" s="116" t="s">
        <v>1</v>
      </c>
      <c r="N1663" s="116" t="s">
        <v>501</v>
      </c>
      <c r="O1663" s="116" t="s">
        <v>1</v>
      </c>
    </row>
    <row r="1664" spans="1:15" customFormat="1" x14ac:dyDescent="0.3">
      <c r="A1664" s="115" t="s">
        <v>1</v>
      </c>
      <c r="B1664" s="55" t="s">
        <v>14</v>
      </c>
      <c r="C1664" s="55" t="s">
        <v>15</v>
      </c>
      <c r="D1664" s="55" t="s">
        <v>14</v>
      </c>
      <c r="E1664" s="55" t="s">
        <v>15</v>
      </c>
      <c r="F1664" s="55" t="s">
        <v>14</v>
      </c>
      <c r="G1664" s="55" t="s">
        <v>15</v>
      </c>
      <c r="H1664" s="80" t="s">
        <v>14</v>
      </c>
      <c r="I1664" s="80" t="s">
        <v>15</v>
      </c>
      <c r="J1664" s="80" t="s">
        <v>14</v>
      </c>
      <c r="K1664" s="80" t="s">
        <v>15</v>
      </c>
      <c r="L1664" s="80" t="s">
        <v>14</v>
      </c>
      <c r="M1664" s="80" t="s">
        <v>15</v>
      </c>
      <c r="N1664" s="80" t="s">
        <v>14</v>
      </c>
      <c r="O1664" s="80" t="s">
        <v>15</v>
      </c>
    </row>
    <row r="1665" spans="1:15" customFormat="1" x14ac:dyDescent="0.3">
      <c r="A1665" s="56" t="s">
        <v>16</v>
      </c>
      <c r="B1665" s="57">
        <v>1534.1429478952</v>
      </c>
      <c r="C1665" s="57">
        <v>1534.1429478952</v>
      </c>
      <c r="D1665" s="57">
        <v>84.079664782400002</v>
      </c>
      <c r="E1665" s="57">
        <v>84.079664782400002</v>
      </c>
      <c r="F1665" s="57">
        <v>532.13776130129997</v>
      </c>
      <c r="G1665" s="57">
        <v>532.13776130129997</v>
      </c>
      <c r="H1665" s="85">
        <v>372.43285108679999</v>
      </c>
      <c r="I1665" s="85">
        <v>372.43285108679999</v>
      </c>
      <c r="J1665" s="85">
        <v>145.9089401402</v>
      </c>
      <c r="K1665" s="85">
        <v>145.9089401402</v>
      </c>
      <c r="L1665" s="85">
        <v>262.00157318740003</v>
      </c>
      <c r="M1665" s="85">
        <v>262.00157318740003</v>
      </c>
      <c r="N1665" s="85">
        <v>198.19908423059999</v>
      </c>
      <c r="O1665" s="85">
        <v>198.19908423059999</v>
      </c>
    </row>
    <row r="1666" spans="1:15" customFormat="1" x14ac:dyDescent="0.3">
      <c r="A1666" s="58" t="s">
        <v>358</v>
      </c>
      <c r="B1666" s="59">
        <v>333.48910240409998</v>
      </c>
      <c r="C1666" s="60">
        <v>0.217378115163021</v>
      </c>
      <c r="D1666" s="59">
        <v>11.322843584199999</v>
      </c>
      <c r="E1666" s="60">
        <v>0.134668039097251</v>
      </c>
      <c r="F1666" s="59">
        <v>108.83108998829999</v>
      </c>
      <c r="G1666" s="60">
        <v>0.204516758446464</v>
      </c>
      <c r="H1666" s="86">
        <v>41.344723735899898</v>
      </c>
      <c r="I1666" s="88">
        <v>0.11101255868071699</v>
      </c>
      <c r="J1666" s="86">
        <v>37.809462028900001</v>
      </c>
      <c r="K1666" s="87">
        <v>0.25913053711835499</v>
      </c>
      <c r="L1666" s="86">
        <v>104.2981434464</v>
      </c>
      <c r="M1666" s="91">
        <v>0.39808212667409998</v>
      </c>
      <c r="N1666" s="86">
        <v>34.588568208700003</v>
      </c>
      <c r="O1666" s="87">
        <v>0.17451426853444499</v>
      </c>
    </row>
    <row r="1667" spans="1:15" customFormat="1" x14ac:dyDescent="0.3">
      <c r="A1667" s="58" t="s">
        <v>359</v>
      </c>
      <c r="B1667" s="61">
        <v>413.6446286286</v>
      </c>
      <c r="C1667" s="62">
        <v>0.269625871041619</v>
      </c>
      <c r="D1667" s="61">
        <v>15.860422311700001</v>
      </c>
      <c r="E1667" s="62">
        <v>0.188635651114299</v>
      </c>
      <c r="F1667" s="61">
        <v>168.40626452629999</v>
      </c>
      <c r="G1667" s="63">
        <v>0.31647117865583502</v>
      </c>
      <c r="H1667" s="89">
        <v>98.278333873800094</v>
      </c>
      <c r="I1667" s="90">
        <v>0.26388202218738999</v>
      </c>
      <c r="J1667" s="89">
        <v>48.013475287699997</v>
      </c>
      <c r="K1667" s="90">
        <v>0.329064656638347</v>
      </c>
      <c r="L1667" s="89">
        <v>71.3237964688999</v>
      </c>
      <c r="M1667" s="90">
        <v>0.27222659620400302</v>
      </c>
      <c r="N1667" s="89">
        <v>29.0414756365</v>
      </c>
      <c r="O1667" s="88">
        <v>0.14652679021821799</v>
      </c>
    </row>
    <row r="1668" spans="1:15" customFormat="1" x14ac:dyDescent="0.3">
      <c r="A1668" s="58" t="s">
        <v>360</v>
      </c>
      <c r="B1668" s="59">
        <v>762.78401200629798</v>
      </c>
      <c r="C1668" s="60">
        <v>0.49720530479432701</v>
      </c>
      <c r="D1668" s="59">
        <v>56.896398886500002</v>
      </c>
      <c r="E1668" s="63">
        <v>0.67669630978844997</v>
      </c>
      <c r="F1668" s="59">
        <v>248.51692465410099</v>
      </c>
      <c r="G1668" s="60">
        <v>0.46701614267398001</v>
      </c>
      <c r="H1668" s="86">
        <v>232.80979347709999</v>
      </c>
      <c r="I1668" s="91">
        <v>0.62510541913189299</v>
      </c>
      <c r="J1668" s="86">
        <v>60.086002823599998</v>
      </c>
      <c r="K1668" s="87">
        <v>0.41180480624329802</v>
      </c>
      <c r="L1668" s="86">
        <v>83.702473521200005</v>
      </c>
      <c r="M1668" s="88">
        <v>0.31947317148867199</v>
      </c>
      <c r="N1668" s="86">
        <v>119.4044774127</v>
      </c>
      <c r="O1668" s="91">
        <v>0.60244717010788795</v>
      </c>
    </row>
    <row r="1669" spans="1:15" customFormat="1" x14ac:dyDescent="0.3">
      <c r="A1669" s="58" t="s">
        <v>361</v>
      </c>
      <c r="B1669" s="61">
        <v>24.225204856200001</v>
      </c>
      <c r="C1669" s="62">
        <v>1.5790709001033E-2</v>
      </c>
      <c r="D1669" s="61">
        <v>0</v>
      </c>
      <c r="E1669" s="62">
        <v>0</v>
      </c>
      <c r="F1669" s="61">
        <v>6.3834821326000002</v>
      </c>
      <c r="G1669" s="62">
        <v>1.19959202237212E-2</v>
      </c>
      <c r="H1669" s="89">
        <v>0</v>
      </c>
      <c r="I1669" s="88">
        <v>0</v>
      </c>
      <c r="J1669" s="89">
        <v>0</v>
      </c>
      <c r="K1669" s="90">
        <v>0</v>
      </c>
      <c r="L1669" s="89">
        <v>2.6771597509</v>
      </c>
      <c r="M1669" s="90">
        <v>1.0218105633225101E-2</v>
      </c>
      <c r="N1669" s="89">
        <v>15.164562972700001</v>
      </c>
      <c r="O1669" s="91">
        <v>7.6511771139448806E-2</v>
      </c>
    </row>
    <row r="1670" spans="1:15" customFormat="1" x14ac:dyDescent="0.3">
      <c r="A1670" s="65" t="s">
        <v>1</v>
      </c>
      <c r="H1670" s="84"/>
      <c r="I1670" s="84"/>
      <c r="J1670" s="84"/>
      <c r="K1670" s="84"/>
      <c r="L1670" s="84"/>
      <c r="M1670" s="84"/>
      <c r="N1670" s="84"/>
      <c r="O1670" s="84"/>
    </row>
    <row r="1671" spans="1:15" customFormat="1" x14ac:dyDescent="0.3">
      <c r="A1671" s="65" t="s">
        <v>1</v>
      </c>
      <c r="H1671" s="84"/>
      <c r="I1671" s="84"/>
      <c r="J1671" s="84"/>
      <c r="K1671" s="84"/>
      <c r="L1671" s="84"/>
      <c r="M1671" s="84"/>
      <c r="N1671" s="84"/>
      <c r="O1671" s="84"/>
    </row>
    <row r="1672" spans="1:15" customFormat="1" x14ac:dyDescent="0.3">
      <c r="A1672" s="53" t="s">
        <v>362</v>
      </c>
      <c r="H1672" s="84"/>
      <c r="I1672" s="84"/>
      <c r="J1672" s="84"/>
      <c r="K1672" s="84"/>
      <c r="L1672" s="84"/>
      <c r="M1672" s="84"/>
      <c r="N1672" s="84"/>
      <c r="O1672" s="84"/>
    </row>
    <row r="1673" spans="1:15" customFormat="1" x14ac:dyDescent="0.3">
      <c r="A1673" s="54" t="s">
        <v>1</v>
      </c>
      <c r="H1673" s="84"/>
      <c r="I1673" s="84"/>
      <c r="J1673" s="84"/>
      <c r="K1673" s="84"/>
      <c r="L1673" s="84"/>
      <c r="M1673" s="84"/>
      <c r="N1673" s="84"/>
      <c r="O1673" s="84"/>
    </row>
    <row r="1674" spans="1:15" customFormat="1" ht="25.5" customHeight="1" x14ac:dyDescent="0.3">
      <c r="A1674" s="114" t="s">
        <v>1</v>
      </c>
      <c r="B1674" s="113" t="s">
        <v>502</v>
      </c>
      <c r="C1674" s="113" t="s">
        <v>1</v>
      </c>
      <c r="D1674" s="113" t="s">
        <v>496</v>
      </c>
      <c r="E1674" s="113" t="s">
        <v>1</v>
      </c>
      <c r="F1674" s="113" t="s">
        <v>497</v>
      </c>
      <c r="G1674" s="113" t="s">
        <v>1</v>
      </c>
      <c r="H1674" s="116" t="s">
        <v>498</v>
      </c>
      <c r="I1674" s="116" t="s">
        <v>1</v>
      </c>
      <c r="J1674" s="116" t="s">
        <v>499</v>
      </c>
      <c r="K1674" s="116" t="s">
        <v>1</v>
      </c>
      <c r="L1674" s="116" t="s">
        <v>500</v>
      </c>
      <c r="M1674" s="116" t="s">
        <v>1</v>
      </c>
      <c r="N1674" s="116" t="s">
        <v>501</v>
      </c>
      <c r="O1674" s="116" t="s">
        <v>1</v>
      </c>
    </row>
    <row r="1675" spans="1:15" customFormat="1" x14ac:dyDescent="0.3">
      <c r="A1675" s="115" t="s">
        <v>1</v>
      </c>
      <c r="B1675" s="55" t="s">
        <v>14</v>
      </c>
      <c r="C1675" s="55" t="s">
        <v>15</v>
      </c>
      <c r="D1675" s="55" t="s">
        <v>14</v>
      </c>
      <c r="E1675" s="55" t="s">
        <v>15</v>
      </c>
      <c r="F1675" s="55" t="s">
        <v>14</v>
      </c>
      <c r="G1675" s="55" t="s">
        <v>15</v>
      </c>
      <c r="H1675" s="80" t="s">
        <v>14</v>
      </c>
      <c r="I1675" s="80" t="s">
        <v>15</v>
      </c>
      <c r="J1675" s="80" t="s">
        <v>14</v>
      </c>
      <c r="K1675" s="80" t="s">
        <v>15</v>
      </c>
      <c r="L1675" s="80" t="s">
        <v>14</v>
      </c>
      <c r="M1675" s="80" t="s">
        <v>15</v>
      </c>
      <c r="N1675" s="80" t="s">
        <v>14</v>
      </c>
      <c r="O1675" s="80" t="s">
        <v>15</v>
      </c>
    </row>
    <row r="1676" spans="1:15" customFormat="1" x14ac:dyDescent="0.3">
      <c r="A1676" s="56" t="s">
        <v>16</v>
      </c>
      <c r="B1676" s="57">
        <v>1534.1429478952</v>
      </c>
      <c r="C1676" s="57">
        <v>1534.1429478952</v>
      </c>
      <c r="D1676" s="57">
        <v>84.079664782400002</v>
      </c>
      <c r="E1676" s="57">
        <v>84.079664782400002</v>
      </c>
      <c r="F1676" s="57">
        <v>532.13776130129997</v>
      </c>
      <c r="G1676" s="57">
        <v>532.13776130129997</v>
      </c>
      <c r="H1676" s="85">
        <v>372.43285108679999</v>
      </c>
      <c r="I1676" s="85">
        <v>372.43285108679999</v>
      </c>
      <c r="J1676" s="85">
        <v>145.9089401402</v>
      </c>
      <c r="K1676" s="85">
        <v>145.9089401402</v>
      </c>
      <c r="L1676" s="85">
        <v>262.00157318740003</v>
      </c>
      <c r="M1676" s="85">
        <v>262.00157318740003</v>
      </c>
      <c r="N1676" s="85">
        <v>198.19908423059999</v>
      </c>
      <c r="O1676" s="85">
        <v>198.19908423059999</v>
      </c>
    </row>
    <row r="1677" spans="1:15" customFormat="1" x14ac:dyDescent="0.3">
      <c r="A1677" s="66" t="s">
        <v>363</v>
      </c>
      <c r="B1677" s="59">
        <v>141.35196456829999</v>
      </c>
      <c r="C1677" s="60">
        <v>9.2137414419060995E-2</v>
      </c>
      <c r="D1677" s="59">
        <v>22.0906304431</v>
      </c>
      <c r="E1677" s="63">
        <v>0.26273452088886201</v>
      </c>
      <c r="F1677" s="59">
        <v>33.613166457300103</v>
      </c>
      <c r="G1677" s="64">
        <v>6.3166286818476705E-2</v>
      </c>
      <c r="H1677" s="86">
        <v>35.587120136899898</v>
      </c>
      <c r="I1677" s="87">
        <v>9.5553117919251404E-2</v>
      </c>
      <c r="J1677" s="86">
        <v>12.242062902900001</v>
      </c>
      <c r="K1677" s="87">
        <v>8.3902075439222096E-2</v>
      </c>
      <c r="L1677" s="86">
        <v>12.1806170718</v>
      </c>
      <c r="M1677" s="88">
        <v>4.6490625699745901E-2</v>
      </c>
      <c r="N1677" s="86">
        <v>33.6058773313</v>
      </c>
      <c r="O1677" s="91">
        <v>0.16955616854516001</v>
      </c>
    </row>
    <row r="1678" spans="1:15" customFormat="1" ht="25.5" customHeight="1" x14ac:dyDescent="0.3">
      <c r="A1678" s="66" t="s">
        <v>364</v>
      </c>
      <c r="B1678" s="61">
        <v>485.57558612780002</v>
      </c>
      <c r="C1678" s="62">
        <v>0.316512608420223</v>
      </c>
      <c r="D1678" s="61">
        <v>11.7038103504</v>
      </c>
      <c r="E1678" s="64">
        <v>0.13919906056583001</v>
      </c>
      <c r="F1678" s="61">
        <v>174.5810636763</v>
      </c>
      <c r="G1678" s="62">
        <v>0.32807493918374803</v>
      </c>
      <c r="H1678" s="89">
        <v>118.1432901635</v>
      </c>
      <c r="I1678" s="90">
        <v>0.31722037897233002</v>
      </c>
      <c r="J1678" s="89">
        <v>58.986204112400003</v>
      </c>
      <c r="K1678" s="91">
        <v>0.404267237194114</v>
      </c>
      <c r="L1678" s="89">
        <v>100.42789243830001</v>
      </c>
      <c r="M1678" s="90">
        <v>0.383310264959622</v>
      </c>
      <c r="N1678" s="89">
        <v>44.343514728599999</v>
      </c>
      <c r="O1678" s="88">
        <v>0.223732187768372</v>
      </c>
    </row>
    <row r="1679" spans="1:15" customFormat="1" x14ac:dyDescent="0.3">
      <c r="A1679" s="58" t="s">
        <v>365</v>
      </c>
      <c r="B1679" s="59">
        <v>94.977545962800093</v>
      </c>
      <c r="C1679" s="60">
        <v>6.1909189162005003E-2</v>
      </c>
      <c r="D1679" s="59">
        <v>4.7575043228</v>
      </c>
      <c r="E1679" s="60">
        <v>5.6583293179302302E-2</v>
      </c>
      <c r="F1679" s="59">
        <v>37.359526414400001</v>
      </c>
      <c r="G1679" s="60">
        <v>7.0206493752746096E-2</v>
      </c>
      <c r="H1679" s="86">
        <v>30.2006185696</v>
      </c>
      <c r="I1679" s="87">
        <v>8.1090103844146097E-2</v>
      </c>
      <c r="J1679" s="86">
        <v>8.59759525420003</v>
      </c>
      <c r="K1679" s="87">
        <v>5.89243897319712E-2</v>
      </c>
      <c r="L1679" s="86">
        <v>15.748490791</v>
      </c>
      <c r="M1679" s="87">
        <v>6.0108382554389002E-2</v>
      </c>
      <c r="N1679" s="86">
        <v>3.6603961712999999</v>
      </c>
      <c r="O1679" s="88">
        <v>1.84682799393826E-2</v>
      </c>
    </row>
    <row r="1680" spans="1:15" customFormat="1" x14ac:dyDescent="0.3">
      <c r="A1680" s="58" t="s">
        <v>366</v>
      </c>
      <c r="B1680" s="61">
        <v>278.69052797490002</v>
      </c>
      <c r="C1680" s="62">
        <v>0.181658774599365</v>
      </c>
      <c r="D1680" s="61">
        <v>16.9061324611</v>
      </c>
      <c r="E1680" s="62">
        <v>0.20107278620643201</v>
      </c>
      <c r="F1680" s="61">
        <v>108.4293820601</v>
      </c>
      <c r="G1680" s="62">
        <v>0.20376186383568201</v>
      </c>
      <c r="H1680" s="89">
        <v>68.617150834100102</v>
      </c>
      <c r="I1680" s="90">
        <v>0.184240328515241</v>
      </c>
      <c r="J1680" s="89">
        <v>23.301181376100001</v>
      </c>
      <c r="K1680" s="90">
        <v>0.15969673519463901</v>
      </c>
      <c r="L1680" s="89">
        <v>33.073995601</v>
      </c>
      <c r="M1680" s="90">
        <v>0.12623586644399001</v>
      </c>
      <c r="N1680" s="89">
        <v>39.506923588799999</v>
      </c>
      <c r="O1680" s="90">
        <v>0.199329496108239</v>
      </c>
    </row>
    <row r="1681" spans="1:15" customFormat="1" x14ac:dyDescent="0.3">
      <c r="A1681" s="58" t="s">
        <v>367</v>
      </c>
      <c r="B1681" s="59">
        <v>477.20000792949998</v>
      </c>
      <c r="C1681" s="60">
        <v>0.311053157454594</v>
      </c>
      <c r="D1681" s="59">
        <v>27.308918427599899</v>
      </c>
      <c r="E1681" s="60">
        <v>0.32479813636598198</v>
      </c>
      <c r="F1681" s="59">
        <v>155.1926069207</v>
      </c>
      <c r="G1681" s="60">
        <v>0.29163990644300303</v>
      </c>
      <c r="H1681" s="86">
        <v>104.5979492181</v>
      </c>
      <c r="I1681" s="87">
        <v>0.28085049133789303</v>
      </c>
      <c r="J1681" s="86">
        <v>36.825174719300001</v>
      </c>
      <c r="K1681" s="87">
        <v>0.25238463581406101</v>
      </c>
      <c r="L1681" s="86">
        <v>95.127162952200194</v>
      </c>
      <c r="M1681" s="87">
        <v>0.36307859450965602</v>
      </c>
      <c r="N1681" s="86">
        <v>68.1318223361002</v>
      </c>
      <c r="O1681" s="87">
        <v>0.34375447596332098</v>
      </c>
    </row>
    <row r="1682" spans="1:15" customFormat="1" ht="25.5" customHeight="1" x14ac:dyDescent="0.3">
      <c r="A1682" s="66" t="s">
        <v>368</v>
      </c>
      <c r="B1682" s="61">
        <v>56.347315331899999</v>
      </c>
      <c r="C1682" s="62">
        <v>3.6728855944751997E-2</v>
      </c>
      <c r="D1682" s="61">
        <v>1.3126687774000001</v>
      </c>
      <c r="E1682" s="62">
        <v>1.56122027935912E-2</v>
      </c>
      <c r="F1682" s="61">
        <v>22.962015772499999</v>
      </c>
      <c r="G1682" s="62">
        <v>4.3150509966344501E-2</v>
      </c>
      <c r="H1682" s="89">
        <v>15.2867221646</v>
      </c>
      <c r="I1682" s="90">
        <v>4.1045579411138601E-2</v>
      </c>
      <c r="J1682" s="89">
        <v>5.9567217753000001</v>
      </c>
      <c r="K1682" s="90">
        <v>4.0824926625992498E-2</v>
      </c>
      <c r="L1682" s="89">
        <v>5.44341433309999</v>
      </c>
      <c r="M1682" s="90">
        <v>2.0776265832596799E-2</v>
      </c>
      <c r="N1682" s="89">
        <v>8.9505500745000095</v>
      </c>
      <c r="O1682" s="90">
        <v>4.5159391675524803E-2</v>
      </c>
    </row>
    <row r="1683" spans="1:15" customFormat="1" x14ac:dyDescent="0.3">
      <c r="A1683" s="65" t="s">
        <v>1</v>
      </c>
      <c r="H1683" s="84"/>
      <c r="I1683" s="84"/>
      <c r="J1683" s="84"/>
      <c r="K1683" s="84"/>
      <c r="L1683" s="84"/>
      <c r="M1683" s="84"/>
      <c r="N1683" s="84"/>
      <c r="O1683" s="84"/>
    </row>
    <row r="1684" spans="1:15" customFormat="1" x14ac:dyDescent="0.3">
      <c r="A1684" s="65" t="s">
        <v>1</v>
      </c>
      <c r="H1684" s="84"/>
      <c r="I1684" s="84"/>
      <c r="J1684" s="84"/>
      <c r="K1684" s="84"/>
      <c r="L1684" s="84"/>
      <c r="M1684" s="84"/>
      <c r="N1684" s="84"/>
      <c r="O1684" s="84"/>
    </row>
    <row r="1685" spans="1:15" customFormat="1" x14ac:dyDescent="0.3">
      <c r="A1685" s="53" t="s">
        <v>369</v>
      </c>
      <c r="H1685" s="84"/>
      <c r="I1685" s="84"/>
      <c r="J1685" s="84"/>
      <c r="K1685" s="84"/>
      <c r="L1685" s="84"/>
      <c r="M1685" s="84"/>
      <c r="N1685" s="84"/>
      <c r="O1685" s="84"/>
    </row>
    <row r="1686" spans="1:15" customFormat="1" x14ac:dyDescent="0.3">
      <c r="A1686" s="54" t="s">
        <v>1</v>
      </c>
      <c r="H1686" s="84"/>
      <c r="I1686" s="84"/>
      <c r="J1686" s="84"/>
      <c r="K1686" s="84"/>
      <c r="L1686" s="84"/>
      <c r="M1686" s="84"/>
      <c r="N1686" s="84"/>
      <c r="O1686" s="84"/>
    </row>
    <row r="1687" spans="1:15" customFormat="1" ht="25.5" customHeight="1" x14ac:dyDescent="0.3">
      <c r="A1687" s="114" t="s">
        <v>1</v>
      </c>
      <c r="B1687" s="113" t="s">
        <v>502</v>
      </c>
      <c r="C1687" s="113" t="s">
        <v>1</v>
      </c>
      <c r="D1687" s="113" t="s">
        <v>496</v>
      </c>
      <c r="E1687" s="113" t="s">
        <v>1</v>
      </c>
      <c r="F1687" s="113" t="s">
        <v>497</v>
      </c>
      <c r="G1687" s="113" t="s">
        <v>1</v>
      </c>
      <c r="H1687" s="116" t="s">
        <v>498</v>
      </c>
      <c r="I1687" s="116" t="s">
        <v>1</v>
      </c>
      <c r="J1687" s="116" t="s">
        <v>499</v>
      </c>
      <c r="K1687" s="116" t="s">
        <v>1</v>
      </c>
      <c r="L1687" s="116" t="s">
        <v>500</v>
      </c>
      <c r="M1687" s="116" t="s">
        <v>1</v>
      </c>
      <c r="N1687" s="116" t="s">
        <v>501</v>
      </c>
      <c r="O1687" s="116" t="s">
        <v>1</v>
      </c>
    </row>
    <row r="1688" spans="1:15" customFormat="1" x14ac:dyDescent="0.3">
      <c r="A1688" s="115" t="s">
        <v>1</v>
      </c>
      <c r="B1688" s="55" t="s">
        <v>14</v>
      </c>
      <c r="C1688" s="55" t="s">
        <v>15</v>
      </c>
      <c r="D1688" s="55" t="s">
        <v>14</v>
      </c>
      <c r="E1688" s="55" t="s">
        <v>15</v>
      </c>
      <c r="F1688" s="55" t="s">
        <v>14</v>
      </c>
      <c r="G1688" s="55" t="s">
        <v>15</v>
      </c>
      <c r="H1688" s="80" t="s">
        <v>14</v>
      </c>
      <c r="I1688" s="80" t="s">
        <v>15</v>
      </c>
      <c r="J1688" s="80" t="s">
        <v>14</v>
      </c>
      <c r="K1688" s="80" t="s">
        <v>15</v>
      </c>
      <c r="L1688" s="80" t="s">
        <v>14</v>
      </c>
      <c r="M1688" s="80" t="s">
        <v>15</v>
      </c>
      <c r="N1688" s="80" t="s">
        <v>14</v>
      </c>
      <c r="O1688" s="80" t="s">
        <v>15</v>
      </c>
    </row>
    <row r="1689" spans="1:15" customFormat="1" x14ac:dyDescent="0.3">
      <c r="A1689" s="56" t="s">
        <v>16</v>
      </c>
      <c r="B1689" s="57">
        <v>1534.1429478952</v>
      </c>
      <c r="C1689" s="57">
        <v>1534.1429478952</v>
      </c>
      <c r="D1689" s="57">
        <v>84.079664782400002</v>
      </c>
      <c r="E1689" s="57">
        <v>84.079664782400002</v>
      </c>
      <c r="F1689" s="57">
        <v>532.13776130129997</v>
      </c>
      <c r="G1689" s="57">
        <v>532.13776130129997</v>
      </c>
      <c r="H1689" s="85">
        <v>372.43285108679999</v>
      </c>
      <c r="I1689" s="85">
        <v>372.43285108679999</v>
      </c>
      <c r="J1689" s="85">
        <v>145.9089401402</v>
      </c>
      <c r="K1689" s="85">
        <v>145.9089401402</v>
      </c>
      <c r="L1689" s="85">
        <v>262.00157318740003</v>
      </c>
      <c r="M1689" s="85">
        <v>262.00157318740003</v>
      </c>
      <c r="N1689" s="85">
        <v>198.19908423059999</v>
      </c>
      <c r="O1689" s="85">
        <v>198.19908423059999</v>
      </c>
    </row>
    <row r="1690" spans="1:15" customFormat="1" x14ac:dyDescent="0.3">
      <c r="A1690" s="58" t="s">
        <v>2</v>
      </c>
      <c r="B1690" s="59">
        <v>29.524885852899999</v>
      </c>
      <c r="C1690" s="60">
        <v>1.9245198691169699E-2</v>
      </c>
      <c r="D1690" s="59">
        <v>2.6939985004999998</v>
      </c>
      <c r="E1690" s="60">
        <v>3.2041023325582098E-2</v>
      </c>
      <c r="F1690" s="59">
        <v>12.9078945993</v>
      </c>
      <c r="G1690" s="60">
        <v>2.4256678510720199E-2</v>
      </c>
      <c r="H1690" s="86">
        <v>9.1058024055000093</v>
      </c>
      <c r="I1690" s="87">
        <v>2.4449514533769701E-2</v>
      </c>
      <c r="J1690" s="86">
        <v>1.8285521111</v>
      </c>
      <c r="K1690" s="87">
        <v>1.25321457982149E-2</v>
      </c>
      <c r="L1690" s="86">
        <v>1.8331781947000001</v>
      </c>
      <c r="M1690" s="87">
        <v>6.99682132591164E-3</v>
      </c>
      <c r="N1690" s="86">
        <v>1.8265918441</v>
      </c>
      <c r="O1690" s="87">
        <v>9.2159449232106592E-3</v>
      </c>
    </row>
    <row r="1691" spans="1:15" customFormat="1" x14ac:dyDescent="0.3">
      <c r="A1691" s="58" t="s">
        <v>3</v>
      </c>
      <c r="B1691" s="61">
        <v>39.987478212299997</v>
      </c>
      <c r="C1691" s="62">
        <v>2.60650275563706E-2</v>
      </c>
      <c r="D1691" s="61">
        <v>0.80154546510000002</v>
      </c>
      <c r="E1691" s="62">
        <v>9.5331667552959101E-3</v>
      </c>
      <c r="F1691" s="61">
        <v>11.481729512199999</v>
      </c>
      <c r="G1691" s="62">
        <v>2.1576611071768999E-2</v>
      </c>
      <c r="H1691" s="89">
        <v>15.2199343571</v>
      </c>
      <c r="I1691" s="90">
        <v>4.08662509568814E-2</v>
      </c>
      <c r="J1691" s="89">
        <v>6.0537113546999999</v>
      </c>
      <c r="K1691" s="90">
        <v>4.1489653402205201E-2</v>
      </c>
      <c r="L1691" s="89">
        <v>10.6564248905</v>
      </c>
      <c r="M1691" s="90">
        <v>4.0673133221524001E-2</v>
      </c>
      <c r="N1691" s="89">
        <v>0.44958639090000002</v>
      </c>
      <c r="O1691" s="90">
        <v>2.2683575589931399E-3</v>
      </c>
    </row>
    <row r="1692" spans="1:15" customFormat="1" x14ac:dyDescent="0.3">
      <c r="A1692" s="58" t="s">
        <v>4</v>
      </c>
      <c r="B1692" s="59">
        <v>25.465181897600001</v>
      </c>
      <c r="C1692" s="60">
        <v>1.65989629144647E-2</v>
      </c>
      <c r="D1692" s="59">
        <v>1.2619603572</v>
      </c>
      <c r="E1692" s="60">
        <v>1.5009103098424299E-2</v>
      </c>
      <c r="F1692" s="59">
        <v>12.9699023029</v>
      </c>
      <c r="G1692" s="60">
        <v>2.4373204170256901E-2</v>
      </c>
      <c r="H1692" s="86">
        <v>5.8748818070000004</v>
      </c>
      <c r="I1692" s="87">
        <v>1.5774338353494999E-2</v>
      </c>
      <c r="J1692" s="86">
        <v>0.715331788400001</v>
      </c>
      <c r="K1692" s="87">
        <v>4.9025905315511001E-3</v>
      </c>
      <c r="L1692" s="86">
        <v>3.2588877057999999</v>
      </c>
      <c r="M1692" s="87">
        <v>1.2438428006953399E-2</v>
      </c>
      <c r="N1692" s="86">
        <v>1.3842179363</v>
      </c>
      <c r="O1692" s="87">
        <v>6.9839774571788396E-3</v>
      </c>
    </row>
    <row r="1693" spans="1:15" customFormat="1" x14ac:dyDescent="0.3">
      <c r="A1693" s="58" t="s">
        <v>5</v>
      </c>
      <c r="B1693" s="61">
        <v>77.725485426200095</v>
      </c>
      <c r="C1693" s="62">
        <v>5.0663783015029398E-2</v>
      </c>
      <c r="D1693" s="61">
        <v>5.8663278654999997</v>
      </c>
      <c r="E1693" s="62">
        <v>6.9771066293879497E-2</v>
      </c>
      <c r="F1693" s="61">
        <v>34.754535528600002</v>
      </c>
      <c r="G1693" s="62">
        <v>6.5311161988599695E-2</v>
      </c>
      <c r="H1693" s="89">
        <v>14.1188979227</v>
      </c>
      <c r="I1693" s="90">
        <v>3.7909915523025202E-2</v>
      </c>
      <c r="J1693" s="89">
        <v>4.4153666894999999</v>
      </c>
      <c r="K1693" s="90">
        <v>3.0261111383972701E-2</v>
      </c>
      <c r="L1693" s="89">
        <v>11.943455242200001</v>
      </c>
      <c r="M1693" s="90">
        <v>4.5585433312101901E-2</v>
      </c>
      <c r="N1693" s="89">
        <v>7.5892315875999898</v>
      </c>
      <c r="O1693" s="90">
        <v>3.8290951832906102E-2</v>
      </c>
    </row>
    <row r="1694" spans="1:15" customFormat="1" x14ac:dyDescent="0.3">
      <c r="A1694" s="58" t="s">
        <v>7</v>
      </c>
      <c r="B1694" s="59">
        <v>171.54008689080001</v>
      </c>
      <c r="C1694" s="60">
        <v>0.111814930366266</v>
      </c>
      <c r="D1694" s="59">
        <v>10.307113452099999</v>
      </c>
      <c r="E1694" s="60">
        <v>0.122587470808489</v>
      </c>
      <c r="F1694" s="59">
        <v>62.366004430399997</v>
      </c>
      <c r="G1694" s="60">
        <v>0.117198982981191</v>
      </c>
      <c r="H1694" s="86">
        <v>46.026336048400097</v>
      </c>
      <c r="I1694" s="87">
        <v>0.123582911427094</v>
      </c>
      <c r="J1694" s="86">
        <v>16.176378721999999</v>
      </c>
      <c r="K1694" s="87">
        <v>0.11086626156325</v>
      </c>
      <c r="L1694" s="86">
        <v>19.351361097200002</v>
      </c>
      <c r="M1694" s="87">
        <v>7.3859713366524998E-2</v>
      </c>
      <c r="N1694" s="86">
        <v>26.611159768699999</v>
      </c>
      <c r="O1694" s="87">
        <v>0.13426479679259501</v>
      </c>
    </row>
    <row r="1695" spans="1:15" customFormat="1" x14ac:dyDescent="0.3">
      <c r="A1695" s="58" t="s">
        <v>10</v>
      </c>
      <c r="B1695" s="61">
        <v>95.816247547500097</v>
      </c>
      <c r="C1695" s="62">
        <v>6.2455879798526702E-2</v>
      </c>
      <c r="D1695" s="61">
        <v>2.3297292892999999</v>
      </c>
      <c r="E1695" s="62">
        <v>2.7708593930879599E-2</v>
      </c>
      <c r="F1695" s="61">
        <v>22.710533518800101</v>
      </c>
      <c r="G1695" s="62">
        <v>4.2677921339886203E-2</v>
      </c>
      <c r="H1695" s="89">
        <v>37.686277769999997</v>
      </c>
      <c r="I1695" s="91">
        <v>0.10118945646182199</v>
      </c>
      <c r="J1695" s="89">
        <v>24.227605346899999</v>
      </c>
      <c r="K1695" s="91">
        <v>0.166046064919808</v>
      </c>
      <c r="L1695" s="89">
        <v>8.1441719744999901</v>
      </c>
      <c r="M1695" s="90">
        <v>3.1084439209358401E-2</v>
      </c>
      <c r="N1695" s="89">
        <v>13.7407975336</v>
      </c>
      <c r="O1695" s="90">
        <v>6.93282594465114E-2</v>
      </c>
    </row>
    <row r="1696" spans="1:15" customFormat="1" x14ac:dyDescent="0.3">
      <c r="A1696" s="58" t="s">
        <v>8</v>
      </c>
      <c r="B1696" s="59">
        <v>237.10409451530001</v>
      </c>
      <c r="C1696" s="60">
        <v>0.15455150045867599</v>
      </c>
      <c r="D1696" s="59">
        <v>21.1080590504999</v>
      </c>
      <c r="E1696" s="63">
        <v>0.251048325479509</v>
      </c>
      <c r="F1696" s="59">
        <v>92.7629937799</v>
      </c>
      <c r="G1696" s="60">
        <v>0.174321389170082</v>
      </c>
      <c r="H1696" s="86">
        <v>53.638913949500001</v>
      </c>
      <c r="I1696" s="87">
        <v>0.14402304682032099</v>
      </c>
      <c r="J1696" s="86">
        <v>23.927665679899999</v>
      </c>
      <c r="K1696" s="87">
        <v>0.163990401526517</v>
      </c>
      <c r="L1696" s="86">
        <v>39.355558223299901</v>
      </c>
      <c r="M1696" s="87">
        <v>0.15021115233972401</v>
      </c>
      <c r="N1696" s="86">
        <v>16.849983688399998</v>
      </c>
      <c r="O1696" s="88">
        <v>8.5015446735341296E-2</v>
      </c>
    </row>
    <row r="1697" spans="1:15" customFormat="1" x14ac:dyDescent="0.3">
      <c r="A1697" s="58" t="s">
        <v>9</v>
      </c>
      <c r="B1697" s="61">
        <v>350.35452396519997</v>
      </c>
      <c r="C1697" s="62">
        <v>0.228371498526833</v>
      </c>
      <c r="D1697" s="61">
        <v>11.6693212311</v>
      </c>
      <c r="E1697" s="62">
        <v>0.13878886483789499</v>
      </c>
      <c r="F1697" s="61">
        <v>115.68271860740001</v>
      </c>
      <c r="G1697" s="62">
        <v>0.21739242545860199</v>
      </c>
      <c r="H1697" s="89">
        <v>77.691940745500006</v>
      </c>
      <c r="I1697" s="90">
        <v>0.208606573020576</v>
      </c>
      <c r="J1697" s="89">
        <v>29.029717763800001</v>
      </c>
      <c r="K1697" s="90">
        <v>0.198957772813003</v>
      </c>
      <c r="L1697" s="89">
        <v>70.552193645400095</v>
      </c>
      <c r="M1697" s="90">
        <v>0.26928156494288202</v>
      </c>
      <c r="N1697" s="89">
        <v>56.309160912400102</v>
      </c>
      <c r="O1697" s="90">
        <v>0.284104041807204</v>
      </c>
    </row>
    <row r="1698" spans="1:15" customFormat="1" x14ac:dyDescent="0.3">
      <c r="A1698" s="58" t="s">
        <v>11</v>
      </c>
      <c r="B1698" s="59">
        <v>38.782325211</v>
      </c>
      <c r="C1698" s="60">
        <v>2.52794729879691E-2</v>
      </c>
      <c r="D1698" s="59">
        <v>2.5102087185999999</v>
      </c>
      <c r="E1698" s="60">
        <v>2.9855122818299499E-2</v>
      </c>
      <c r="F1698" s="59">
        <v>12.146622789</v>
      </c>
      <c r="G1698" s="60">
        <v>2.2826086912713001E-2</v>
      </c>
      <c r="H1698" s="86">
        <v>8.5863102099000095</v>
      </c>
      <c r="I1698" s="87">
        <v>2.3054653167260099E-2</v>
      </c>
      <c r="J1698" s="86">
        <v>6.1921844900999998</v>
      </c>
      <c r="K1698" s="87">
        <v>4.24386914478996E-2</v>
      </c>
      <c r="L1698" s="86">
        <v>9.9735524128000002</v>
      </c>
      <c r="M1698" s="87">
        <v>3.8066765368871602E-2</v>
      </c>
      <c r="N1698" s="86">
        <v>0.50761947659999795</v>
      </c>
      <c r="O1698" s="87">
        <v>2.56115954607236E-3</v>
      </c>
    </row>
    <row r="1699" spans="1:15" customFormat="1" x14ac:dyDescent="0.3">
      <c r="A1699" s="58" t="s">
        <v>6</v>
      </c>
      <c r="B1699" s="61">
        <v>29.4249556579</v>
      </c>
      <c r="C1699" s="62">
        <v>1.91800612180698E-2</v>
      </c>
      <c r="D1699" s="61">
        <v>0.73269114349999998</v>
      </c>
      <c r="E1699" s="62">
        <v>8.71424910406364E-3</v>
      </c>
      <c r="F1699" s="61">
        <v>11.3088421011</v>
      </c>
      <c r="G1699" s="62">
        <v>2.1251718865891299E-2</v>
      </c>
      <c r="H1699" s="89">
        <v>8.4719168630000006</v>
      </c>
      <c r="I1699" s="90">
        <v>2.2747501565122501E-2</v>
      </c>
      <c r="J1699" s="89">
        <v>2.7094359645999999</v>
      </c>
      <c r="K1699" s="90">
        <v>1.85693622474166E-2</v>
      </c>
      <c r="L1699" s="89">
        <v>1.7791792616</v>
      </c>
      <c r="M1699" s="90">
        <v>6.7907197653634703E-3</v>
      </c>
      <c r="N1699" s="89">
        <v>5.3065322324999897</v>
      </c>
      <c r="O1699" s="90">
        <v>2.6773747482737999E-2</v>
      </c>
    </row>
    <row r="1700" spans="1:15" customFormat="1" x14ac:dyDescent="0.3">
      <c r="A1700" s="58" t="s">
        <v>12</v>
      </c>
      <c r="B1700" s="59">
        <v>343.32319538629997</v>
      </c>
      <c r="C1700" s="60">
        <v>0.22378826944211999</v>
      </c>
      <c r="D1700" s="59">
        <v>21.1703541121</v>
      </c>
      <c r="E1700" s="60">
        <v>0.25178923068841103</v>
      </c>
      <c r="F1700" s="59">
        <v>104.9599581526</v>
      </c>
      <c r="G1700" s="60">
        <v>0.197242078622515</v>
      </c>
      <c r="H1700" s="86">
        <v>71.732153047299903</v>
      </c>
      <c r="I1700" s="87">
        <v>0.19260425829240799</v>
      </c>
      <c r="J1700" s="86">
        <v>23.865134077499999</v>
      </c>
      <c r="K1700" s="87">
        <v>0.16356183558436299</v>
      </c>
      <c r="L1700" s="86">
        <v>78.731561975200094</v>
      </c>
      <c r="M1700" s="91">
        <v>0.30050034057958203</v>
      </c>
      <c r="N1700" s="86">
        <v>50.701937616800201</v>
      </c>
      <c r="O1700" s="87">
        <v>0.25581317801554299</v>
      </c>
    </row>
    <row r="1701" spans="1:15" customFormat="1" x14ac:dyDescent="0.3">
      <c r="A1701" s="58" t="s">
        <v>13</v>
      </c>
      <c r="B1701" s="61">
        <v>95.094487332200003</v>
      </c>
      <c r="C1701" s="62">
        <v>6.1985415024503998E-2</v>
      </c>
      <c r="D1701" s="61">
        <v>3.6283555969000001</v>
      </c>
      <c r="E1701" s="62">
        <v>4.3153782859271198E-2</v>
      </c>
      <c r="F1701" s="61">
        <v>38.0860259791</v>
      </c>
      <c r="G1701" s="62">
        <v>7.1571740907774906E-2</v>
      </c>
      <c r="H1701" s="89">
        <v>24.279485960900001</v>
      </c>
      <c r="I1701" s="90">
        <v>6.5191579878224507E-2</v>
      </c>
      <c r="J1701" s="89">
        <v>6.7678561517000002</v>
      </c>
      <c r="K1701" s="90">
        <v>4.63841087817988E-2</v>
      </c>
      <c r="L1701" s="89">
        <v>6.42204856419999</v>
      </c>
      <c r="M1701" s="88">
        <v>2.4511488561202398E-2</v>
      </c>
      <c r="N1701" s="89">
        <v>16.9222652427</v>
      </c>
      <c r="O1701" s="90">
        <v>8.5380138401705899E-2</v>
      </c>
    </row>
    <row r="1702" spans="1:15" customFormat="1" x14ac:dyDescent="0.3">
      <c r="A1702" s="65" t="s">
        <v>1</v>
      </c>
      <c r="H1702" s="84"/>
      <c r="I1702" s="84"/>
      <c r="J1702" s="84"/>
      <c r="K1702" s="84"/>
      <c r="L1702" s="84"/>
      <c r="M1702" s="84"/>
      <c r="N1702" s="84"/>
      <c r="O1702" s="84"/>
    </row>
    <row r="1703" spans="1:15" customFormat="1" x14ac:dyDescent="0.3">
      <c r="A1703" s="65" t="s">
        <v>1</v>
      </c>
      <c r="H1703" s="84"/>
      <c r="I1703" s="84"/>
      <c r="J1703" s="84"/>
      <c r="K1703" s="84"/>
      <c r="L1703" s="84"/>
      <c r="M1703" s="84"/>
      <c r="N1703" s="84"/>
      <c r="O1703" s="84"/>
    </row>
    <row r="1704" spans="1:15" customFormat="1" x14ac:dyDescent="0.3">
      <c r="A1704" s="53" t="s">
        <v>370</v>
      </c>
      <c r="H1704" s="84"/>
      <c r="I1704" s="84"/>
      <c r="J1704" s="84"/>
      <c r="K1704" s="84"/>
      <c r="L1704" s="84"/>
      <c r="M1704" s="84"/>
      <c r="N1704" s="84"/>
      <c r="O1704" s="84"/>
    </row>
    <row r="1705" spans="1:15" customFormat="1" x14ac:dyDescent="0.3">
      <c r="A1705" s="54" t="s">
        <v>1</v>
      </c>
      <c r="H1705" s="84"/>
      <c r="I1705" s="84"/>
      <c r="J1705" s="84"/>
      <c r="K1705" s="84"/>
      <c r="L1705" s="84"/>
      <c r="M1705" s="84"/>
      <c r="N1705" s="84"/>
      <c r="O1705" s="84"/>
    </row>
    <row r="1706" spans="1:15" customFormat="1" ht="25.5" customHeight="1" x14ac:dyDescent="0.3">
      <c r="A1706" s="114" t="s">
        <v>1</v>
      </c>
      <c r="B1706" s="113" t="s">
        <v>502</v>
      </c>
      <c r="C1706" s="113" t="s">
        <v>1</v>
      </c>
      <c r="D1706" s="113" t="s">
        <v>496</v>
      </c>
      <c r="E1706" s="113" t="s">
        <v>1</v>
      </c>
      <c r="F1706" s="113" t="s">
        <v>497</v>
      </c>
      <c r="G1706" s="113" t="s">
        <v>1</v>
      </c>
      <c r="H1706" s="116" t="s">
        <v>498</v>
      </c>
      <c r="I1706" s="116" t="s">
        <v>1</v>
      </c>
      <c r="J1706" s="116" t="s">
        <v>499</v>
      </c>
      <c r="K1706" s="116" t="s">
        <v>1</v>
      </c>
      <c r="L1706" s="116" t="s">
        <v>500</v>
      </c>
      <c r="M1706" s="116" t="s">
        <v>1</v>
      </c>
      <c r="N1706" s="116" t="s">
        <v>501</v>
      </c>
      <c r="O1706" s="116" t="s">
        <v>1</v>
      </c>
    </row>
    <row r="1707" spans="1:15" customFormat="1" x14ac:dyDescent="0.3">
      <c r="A1707" s="115" t="s">
        <v>1</v>
      </c>
      <c r="B1707" s="55" t="s">
        <v>14</v>
      </c>
      <c r="C1707" s="55" t="s">
        <v>15</v>
      </c>
      <c r="D1707" s="55" t="s">
        <v>14</v>
      </c>
      <c r="E1707" s="55" t="s">
        <v>15</v>
      </c>
      <c r="F1707" s="55" t="s">
        <v>14</v>
      </c>
      <c r="G1707" s="55" t="s">
        <v>15</v>
      </c>
      <c r="H1707" s="80" t="s">
        <v>14</v>
      </c>
      <c r="I1707" s="80" t="s">
        <v>15</v>
      </c>
      <c r="J1707" s="80" t="s">
        <v>14</v>
      </c>
      <c r="K1707" s="80" t="s">
        <v>15</v>
      </c>
      <c r="L1707" s="80" t="s">
        <v>14</v>
      </c>
      <c r="M1707" s="80" t="s">
        <v>15</v>
      </c>
      <c r="N1707" s="80" t="s">
        <v>14</v>
      </c>
      <c r="O1707" s="80" t="s">
        <v>15</v>
      </c>
    </row>
    <row r="1708" spans="1:15" customFormat="1" x14ac:dyDescent="0.3">
      <c r="A1708" s="56" t="s">
        <v>16</v>
      </c>
      <c r="B1708" s="57">
        <v>1534.1429478952</v>
      </c>
      <c r="C1708" s="57">
        <v>1534.1429478952</v>
      </c>
      <c r="D1708" s="57">
        <v>84.079664782400002</v>
      </c>
      <c r="E1708" s="57">
        <v>84.079664782400002</v>
      </c>
      <c r="F1708" s="57">
        <v>532.13776130129997</v>
      </c>
      <c r="G1708" s="57">
        <v>532.13776130129997</v>
      </c>
      <c r="H1708" s="85">
        <v>372.43285108679999</v>
      </c>
      <c r="I1708" s="85">
        <v>372.43285108679999</v>
      </c>
      <c r="J1708" s="85">
        <v>145.9089401402</v>
      </c>
      <c r="K1708" s="85">
        <v>145.9089401402</v>
      </c>
      <c r="L1708" s="85">
        <v>262.00157318740003</v>
      </c>
      <c r="M1708" s="85">
        <v>262.00157318740003</v>
      </c>
      <c r="N1708" s="85">
        <v>198.19908423059999</v>
      </c>
      <c r="O1708" s="85">
        <v>198.19908423059999</v>
      </c>
    </row>
    <row r="1709" spans="1:15" customFormat="1" x14ac:dyDescent="0.3">
      <c r="A1709" s="58" t="s">
        <v>371</v>
      </c>
      <c r="B1709" s="59">
        <v>346.47012043119997</v>
      </c>
      <c r="C1709" s="60">
        <v>0.22583952877829699</v>
      </c>
      <c r="D1709" s="59">
        <v>31.590503219199899</v>
      </c>
      <c r="E1709" s="63">
        <v>0.37572108905235202</v>
      </c>
      <c r="F1709" s="59">
        <v>112.5402149904</v>
      </c>
      <c r="G1709" s="60">
        <v>0.21148699298315499</v>
      </c>
      <c r="H1709" s="86">
        <v>88.621722844800104</v>
      </c>
      <c r="I1709" s="87">
        <v>0.237953560181901</v>
      </c>
      <c r="J1709" s="86">
        <v>25.075152849199998</v>
      </c>
      <c r="K1709" s="87">
        <v>0.17185480769791001</v>
      </c>
      <c r="L1709" s="86">
        <v>58.346041950899902</v>
      </c>
      <c r="M1709" s="87">
        <v>0.22269347943635101</v>
      </c>
      <c r="N1709" s="86">
        <v>47.782602406899997</v>
      </c>
      <c r="O1709" s="87">
        <v>0.241083870757476</v>
      </c>
    </row>
    <row r="1710" spans="1:15" customFormat="1" x14ac:dyDescent="0.3">
      <c r="A1710" s="58" t="s">
        <v>372</v>
      </c>
      <c r="B1710" s="61">
        <v>533.82398177239997</v>
      </c>
      <c r="C1710" s="62">
        <v>0.34796234764484701</v>
      </c>
      <c r="D1710" s="61">
        <v>30.833961098700001</v>
      </c>
      <c r="E1710" s="62">
        <v>0.36672316877688499</v>
      </c>
      <c r="F1710" s="61">
        <v>184.44285655229999</v>
      </c>
      <c r="G1710" s="62">
        <v>0.346607344874868</v>
      </c>
      <c r="H1710" s="89">
        <v>130.67238838430001</v>
      </c>
      <c r="I1710" s="90">
        <v>0.350861606335165</v>
      </c>
      <c r="J1710" s="89">
        <v>56.244691577300003</v>
      </c>
      <c r="K1710" s="90">
        <v>0.38547803529554803</v>
      </c>
      <c r="L1710" s="89">
        <v>84.066945555700002</v>
      </c>
      <c r="M1710" s="90">
        <v>0.320864277771226</v>
      </c>
      <c r="N1710" s="89">
        <v>63.538573813000099</v>
      </c>
      <c r="O1710" s="90">
        <v>0.320579552926059</v>
      </c>
    </row>
    <row r="1711" spans="1:15" customFormat="1" x14ac:dyDescent="0.3">
      <c r="A1711" s="58" t="s">
        <v>373</v>
      </c>
      <c r="B1711" s="59">
        <v>264.51235222190002</v>
      </c>
      <c r="C1711" s="60">
        <v>0.17241701797397899</v>
      </c>
      <c r="D1711" s="59">
        <v>7.8098475784000003</v>
      </c>
      <c r="E1711" s="60">
        <v>9.2886283486168203E-2</v>
      </c>
      <c r="F1711" s="59">
        <v>93.181147038299898</v>
      </c>
      <c r="G1711" s="60">
        <v>0.17510718805302</v>
      </c>
      <c r="H1711" s="86">
        <v>66.286190992399995</v>
      </c>
      <c r="I1711" s="87">
        <v>0.177981589967076</v>
      </c>
      <c r="J1711" s="86">
        <v>27.1692986975</v>
      </c>
      <c r="K1711" s="87">
        <v>0.18620722398088699</v>
      </c>
      <c r="L1711" s="86">
        <v>44.325363079299997</v>
      </c>
      <c r="M1711" s="87">
        <v>0.169179759266543</v>
      </c>
      <c r="N1711" s="86">
        <v>39.175764932600003</v>
      </c>
      <c r="O1711" s="87">
        <v>0.19765865763042501</v>
      </c>
    </row>
    <row r="1712" spans="1:15" customFormat="1" x14ac:dyDescent="0.3">
      <c r="A1712" s="58" t="s">
        <v>374</v>
      </c>
      <c r="B1712" s="61">
        <v>321.02656074079999</v>
      </c>
      <c r="C1712" s="62">
        <v>0.20925465986154601</v>
      </c>
      <c r="D1712" s="61">
        <v>11.704061531900001</v>
      </c>
      <c r="E1712" s="62">
        <v>0.13920204798854</v>
      </c>
      <c r="F1712" s="61">
        <v>123.0149039426</v>
      </c>
      <c r="G1712" s="62">
        <v>0.23117116071931601</v>
      </c>
      <c r="H1712" s="89">
        <v>66.098903730699902</v>
      </c>
      <c r="I1712" s="90">
        <v>0.17747871472083099</v>
      </c>
      <c r="J1712" s="89">
        <v>29.537680284499999</v>
      </c>
      <c r="K1712" s="90">
        <v>0.20243913948054201</v>
      </c>
      <c r="L1712" s="89">
        <v>59.653287118200097</v>
      </c>
      <c r="M1712" s="90">
        <v>0.22768293484838001</v>
      </c>
      <c r="N1712" s="89">
        <v>43.884954985</v>
      </c>
      <c r="O1712" s="90">
        <v>0.221418555768607</v>
      </c>
    </row>
    <row r="1713" spans="1:15" customFormat="1" x14ac:dyDescent="0.3">
      <c r="A1713" s="58" t="s">
        <v>375</v>
      </c>
      <c r="B1713" s="59">
        <v>68.309932728899696</v>
      </c>
      <c r="C1713" s="60">
        <v>4.4526445741330203E-2</v>
      </c>
      <c r="D1713" s="59">
        <v>2.1412913541999998</v>
      </c>
      <c r="E1713" s="60">
        <v>2.54674106960548E-2</v>
      </c>
      <c r="F1713" s="59">
        <v>18.958638777699999</v>
      </c>
      <c r="G1713" s="60">
        <v>3.5627313369639799E-2</v>
      </c>
      <c r="H1713" s="86">
        <v>20.753645134599999</v>
      </c>
      <c r="I1713" s="87">
        <v>5.5724528795025999E-2</v>
      </c>
      <c r="J1713" s="86">
        <v>7.8821167316999698</v>
      </c>
      <c r="K1713" s="87">
        <v>5.4020793545113001E-2</v>
      </c>
      <c r="L1713" s="86">
        <v>15.609935483299999</v>
      </c>
      <c r="M1713" s="87">
        <v>5.95795486774989E-2</v>
      </c>
      <c r="N1713" s="86">
        <v>3.8171880931</v>
      </c>
      <c r="O1713" s="87">
        <v>1.9259362917433E-2</v>
      </c>
    </row>
    <row r="1714" spans="1:15" customFormat="1" x14ac:dyDescent="0.3">
      <c r="A1714" s="65" t="s">
        <v>1</v>
      </c>
      <c r="H1714" s="84"/>
      <c r="I1714" s="84"/>
      <c r="J1714" s="84"/>
      <c r="K1714" s="84"/>
      <c r="L1714" s="84"/>
      <c r="M1714" s="84"/>
      <c r="N1714" s="84"/>
      <c r="O1714" s="84"/>
    </row>
    <row r="1715" spans="1:15" customFormat="1" x14ac:dyDescent="0.3">
      <c r="A1715" s="65" t="s">
        <v>1</v>
      </c>
      <c r="H1715" s="84"/>
      <c r="I1715" s="84"/>
      <c r="J1715" s="84"/>
      <c r="K1715" s="84"/>
      <c r="L1715" s="84"/>
      <c r="M1715" s="84"/>
      <c r="N1715" s="84"/>
      <c r="O1715" s="84"/>
    </row>
    <row r="1716" spans="1:15" customFormat="1" x14ac:dyDescent="0.3">
      <c r="A1716" s="53" t="s">
        <v>376</v>
      </c>
      <c r="H1716" s="84"/>
      <c r="I1716" s="84"/>
      <c r="J1716" s="84"/>
      <c r="K1716" s="84"/>
      <c r="L1716" s="84"/>
      <c r="M1716" s="84"/>
      <c r="N1716" s="84"/>
      <c r="O1716" s="84"/>
    </row>
    <row r="1717" spans="1:15" customFormat="1" x14ac:dyDescent="0.3">
      <c r="A1717" s="54" t="s">
        <v>1</v>
      </c>
      <c r="H1717" s="84"/>
      <c r="I1717" s="84"/>
      <c r="J1717" s="84"/>
      <c r="K1717" s="84"/>
      <c r="L1717" s="84"/>
      <c r="M1717" s="84"/>
      <c r="N1717" s="84"/>
      <c r="O1717" s="84"/>
    </row>
    <row r="1718" spans="1:15" customFormat="1" ht="25.5" customHeight="1" x14ac:dyDescent="0.3">
      <c r="A1718" s="114" t="s">
        <v>1</v>
      </c>
      <c r="B1718" s="113" t="s">
        <v>502</v>
      </c>
      <c r="C1718" s="113" t="s">
        <v>1</v>
      </c>
      <c r="D1718" s="113" t="s">
        <v>496</v>
      </c>
      <c r="E1718" s="113" t="s">
        <v>1</v>
      </c>
      <c r="F1718" s="113" t="s">
        <v>497</v>
      </c>
      <c r="G1718" s="113" t="s">
        <v>1</v>
      </c>
      <c r="H1718" s="116" t="s">
        <v>498</v>
      </c>
      <c r="I1718" s="116" t="s">
        <v>1</v>
      </c>
      <c r="J1718" s="116" t="s">
        <v>499</v>
      </c>
      <c r="K1718" s="116" t="s">
        <v>1</v>
      </c>
      <c r="L1718" s="116" t="s">
        <v>500</v>
      </c>
      <c r="M1718" s="116" t="s">
        <v>1</v>
      </c>
      <c r="N1718" s="116" t="s">
        <v>501</v>
      </c>
      <c r="O1718" s="116" t="s">
        <v>1</v>
      </c>
    </row>
    <row r="1719" spans="1:15" customFormat="1" x14ac:dyDescent="0.3">
      <c r="A1719" s="115" t="s">
        <v>1</v>
      </c>
      <c r="B1719" s="55" t="s">
        <v>14</v>
      </c>
      <c r="C1719" s="55" t="s">
        <v>15</v>
      </c>
      <c r="D1719" s="55" t="s">
        <v>14</v>
      </c>
      <c r="E1719" s="55" t="s">
        <v>15</v>
      </c>
      <c r="F1719" s="55" t="s">
        <v>14</v>
      </c>
      <c r="G1719" s="55" t="s">
        <v>15</v>
      </c>
      <c r="H1719" s="80" t="s">
        <v>14</v>
      </c>
      <c r="I1719" s="80" t="s">
        <v>15</v>
      </c>
      <c r="J1719" s="80" t="s">
        <v>14</v>
      </c>
      <c r="K1719" s="80" t="s">
        <v>15</v>
      </c>
      <c r="L1719" s="80" t="s">
        <v>14</v>
      </c>
      <c r="M1719" s="80" t="s">
        <v>15</v>
      </c>
      <c r="N1719" s="80" t="s">
        <v>14</v>
      </c>
      <c r="O1719" s="80" t="s">
        <v>15</v>
      </c>
    </row>
    <row r="1720" spans="1:15" customFormat="1" x14ac:dyDescent="0.3">
      <c r="A1720" s="56" t="s">
        <v>16</v>
      </c>
      <c r="B1720" s="57">
        <v>1534.1429478952</v>
      </c>
      <c r="C1720" s="57">
        <v>1534.1429478952</v>
      </c>
      <c r="D1720" s="57">
        <v>84.079664782400002</v>
      </c>
      <c r="E1720" s="57">
        <v>84.079664782400002</v>
      </c>
      <c r="F1720" s="57">
        <v>532.13776130129997</v>
      </c>
      <c r="G1720" s="57">
        <v>532.13776130129997</v>
      </c>
      <c r="H1720" s="85">
        <v>372.43285108679999</v>
      </c>
      <c r="I1720" s="85">
        <v>372.43285108679999</v>
      </c>
      <c r="J1720" s="85">
        <v>145.9089401402</v>
      </c>
      <c r="K1720" s="85">
        <v>145.9089401402</v>
      </c>
      <c r="L1720" s="85">
        <v>262.00157318740003</v>
      </c>
      <c r="M1720" s="85">
        <v>262.00157318740003</v>
      </c>
      <c r="N1720" s="85">
        <v>198.19908423059999</v>
      </c>
      <c r="O1720" s="85">
        <v>198.19908423059999</v>
      </c>
    </row>
    <row r="1721" spans="1:15" customFormat="1" x14ac:dyDescent="0.3">
      <c r="A1721" s="58" t="s">
        <v>317</v>
      </c>
      <c r="B1721" s="59">
        <v>335.88620212170002</v>
      </c>
      <c r="C1721" s="60">
        <v>0.218940616050497</v>
      </c>
      <c r="D1721" s="59">
        <v>58.565675520600003</v>
      </c>
      <c r="E1721" s="63">
        <v>0.69654982179304903</v>
      </c>
      <c r="F1721" s="59">
        <v>95.016488783899902</v>
      </c>
      <c r="G1721" s="64">
        <v>0.17855618543503601</v>
      </c>
      <c r="H1721" s="86">
        <v>63.122299042800002</v>
      </c>
      <c r="I1721" s="88">
        <v>0.16948638891172499</v>
      </c>
      <c r="J1721" s="86">
        <v>13.2471580805</v>
      </c>
      <c r="K1721" s="88">
        <v>9.0790585331996507E-2</v>
      </c>
      <c r="L1721" s="86">
        <v>48.453623555900101</v>
      </c>
      <c r="M1721" s="87">
        <v>0.184936384031721</v>
      </c>
      <c r="N1721" s="86">
        <v>66.066119666399899</v>
      </c>
      <c r="O1721" s="91">
        <v>0.333332113631431</v>
      </c>
    </row>
    <row r="1722" spans="1:15" customFormat="1" x14ac:dyDescent="0.3">
      <c r="A1722" s="58" t="s">
        <v>237</v>
      </c>
      <c r="B1722" s="61">
        <v>497.47076808650002</v>
      </c>
      <c r="C1722" s="62">
        <v>0.32426624179253699</v>
      </c>
      <c r="D1722" s="61">
        <v>12.977721751100001</v>
      </c>
      <c r="E1722" s="64">
        <v>0.154350303187895</v>
      </c>
      <c r="F1722" s="61">
        <v>273.45542127219898</v>
      </c>
      <c r="G1722" s="63">
        <v>0.513880880401133</v>
      </c>
      <c r="H1722" s="89">
        <v>71.522191319399894</v>
      </c>
      <c r="I1722" s="88">
        <v>0.19204050102103101</v>
      </c>
      <c r="J1722" s="89">
        <v>21.441295896900002</v>
      </c>
      <c r="K1722" s="88">
        <v>0.146949843349541</v>
      </c>
      <c r="L1722" s="89">
        <v>77.331870908299905</v>
      </c>
      <c r="M1722" s="90">
        <v>0.29515804034118298</v>
      </c>
      <c r="N1722" s="89">
        <v>49.534387574599997</v>
      </c>
      <c r="O1722" s="90">
        <v>0.249922383682499</v>
      </c>
    </row>
    <row r="1723" spans="1:15" customFormat="1" x14ac:dyDescent="0.3">
      <c r="A1723" s="58" t="s">
        <v>238</v>
      </c>
      <c r="B1723" s="59">
        <v>218.5605847045</v>
      </c>
      <c r="C1723" s="60">
        <v>0.14246428926610699</v>
      </c>
      <c r="D1723" s="59">
        <v>3.9567093759</v>
      </c>
      <c r="E1723" s="64">
        <v>4.7059052698890401E-2</v>
      </c>
      <c r="F1723" s="59">
        <v>64.573453618399995</v>
      </c>
      <c r="G1723" s="60">
        <v>0.12134724936732701</v>
      </c>
      <c r="H1723" s="86">
        <v>67.729731221599906</v>
      </c>
      <c r="I1723" s="87">
        <v>0.18185756445479301</v>
      </c>
      <c r="J1723" s="86">
        <v>35.581713102199998</v>
      </c>
      <c r="K1723" s="91">
        <v>0.24386246016186899</v>
      </c>
      <c r="L1723" s="86">
        <v>40.970229700199901</v>
      </c>
      <c r="M1723" s="87">
        <v>0.15637398356724899</v>
      </c>
      <c r="N1723" s="86">
        <v>17.066953632299999</v>
      </c>
      <c r="O1723" s="87">
        <v>8.6110153831200395E-2</v>
      </c>
    </row>
    <row r="1724" spans="1:15" customFormat="1" x14ac:dyDescent="0.3">
      <c r="A1724" s="58" t="s">
        <v>239</v>
      </c>
      <c r="B1724" s="61">
        <v>341.55466366920001</v>
      </c>
      <c r="C1724" s="62">
        <v>0.22263548787145501</v>
      </c>
      <c r="D1724" s="61">
        <v>7.0244529173999997</v>
      </c>
      <c r="E1724" s="64">
        <v>8.3545206032629105E-2</v>
      </c>
      <c r="F1724" s="61">
        <v>70.806762422099993</v>
      </c>
      <c r="G1724" s="64">
        <v>0.13306096197523701</v>
      </c>
      <c r="H1724" s="89">
        <v>113.27542059859999</v>
      </c>
      <c r="I1724" s="91">
        <v>0.30414991660389201</v>
      </c>
      <c r="J1724" s="89">
        <v>50.534934126099998</v>
      </c>
      <c r="K1724" s="91">
        <v>0.34634570080176302</v>
      </c>
      <c r="L1724" s="89">
        <v>52.627030717099899</v>
      </c>
      <c r="M1724" s="90">
        <v>0.200865323352306</v>
      </c>
      <c r="N1724" s="89">
        <v>58.852530377199997</v>
      </c>
      <c r="O1724" s="91">
        <v>0.29693643946773501</v>
      </c>
    </row>
    <row r="1725" spans="1:15" customFormat="1" x14ac:dyDescent="0.3">
      <c r="A1725" s="58" t="s">
        <v>318</v>
      </c>
      <c r="B1725" s="59">
        <v>99.701966939200005</v>
      </c>
      <c r="C1725" s="60">
        <v>6.4988707262245801E-2</v>
      </c>
      <c r="D1725" s="59">
        <v>1.0972672020000001</v>
      </c>
      <c r="E1725" s="60">
        <v>1.30503279816797E-2</v>
      </c>
      <c r="F1725" s="59">
        <v>17.6479720522</v>
      </c>
      <c r="G1725" s="64">
        <v>3.3164291910131101E-2</v>
      </c>
      <c r="H1725" s="86">
        <v>41.539477784600102</v>
      </c>
      <c r="I1725" s="91">
        <v>0.11153548260682</v>
      </c>
      <c r="J1725" s="86">
        <v>17.329617984199999</v>
      </c>
      <c r="K1725" s="91">
        <v>0.11877009021892999</v>
      </c>
      <c r="L1725" s="86">
        <v>30.8067088576</v>
      </c>
      <c r="M1725" s="91">
        <v>0.11758215220931199</v>
      </c>
      <c r="N1725" s="86">
        <v>4.7367392982999998</v>
      </c>
      <c r="O1725" s="87">
        <v>2.3898895984750899E-2</v>
      </c>
    </row>
    <row r="1726" spans="1:15" customFormat="1" x14ac:dyDescent="0.3">
      <c r="A1726" s="58" t="s">
        <v>377</v>
      </c>
      <c r="B1726" s="61">
        <v>40.968762374100002</v>
      </c>
      <c r="C1726" s="62">
        <v>2.6704657757158801E-2</v>
      </c>
      <c r="D1726" s="61">
        <v>0.45783801540000002</v>
      </c>
      <c r="E1726" s="62">
        <v>5.4452883058572401E-3</v>
      </c>
      <c r="F1726" s="61">
        <v>10.6376631525</v>
      </c>
      <c r="G1726" s="62">
        <v>1.9990430911135601E-2</v>
      </c>
      <c r="H1726" s="89">
        <v>15.2437311198</v>
      </c>
      <c r="I1726" s="90">
        <v>4.0930146401739601E-2</v>
      </c>
      <c r="J1726" s="89">
        <v>7.7742209502999904</v>
      </c>
      <c r="K1726" s="90">
        <v>5.3281320135900902E-2</v>
      </c>
      <c r="L1726" s="89">
        <v>11.812109448299999</v>
      </c>
      <c r="M1726" s="90">
        <v>4.5084116498228903E-2</v>
      </c>
      <c r="N1726" s="89">
        <v>1.9423536818</v>
      </c>
      <c r="O1726" s="90">
        <v>9.8000134023834198E-3</v>
      </c>
    </row>
    <row r="1727" spans="1:15" customFormat="1" x14ac:dyDescent="0.3">
      <c r="A1727" s="65" t="s">
        <v>1</v>
      </c>
      <c r="H1727" s="84"/>
      <c r="I1727" s="84"/>
      <c r="J1727" s="84"/>
      <c r="K1727" s="84"/>
      <c r="L1727" s="84"/>
      <c r="M1727" s="84"/>
      <c r="N1727" s="84"/>
      <c r="O1727" s="84"/>
    </row>
    <row r="1728" spans="1:15" customFormat="1" x14ac:dyDescent="0.3">
      <c r="A1728" s="65" t="s">
        <v>1</v>
      </c>
      <c r="H1728" s="84"/>
      <c r="I1728" s="84"/>
      <c r="J1728" s="84"/>
      <c r="K1728" s="84"/>
      <c r="L1728" s="84"/>
      <c r="M1728" s="84"/>
      <c r="N1728" s="84"/>
      <c r="O1728" s="84"/>
    </row>
    <row r="1729" spans="1:15" customFormat="1" x14ac:dyDescent="0.3">
      <c r="A1729" s="53" t="s">
        <v>378</v>
      </c>
      <c r="H1729" s="84"/>
      <c r="I1729" s="84"/>
      <c r="J1729" s="84"/>
      <c r="K1729" s="84"/>
      <c r="L1729" s="84"/>
      <c r="M1729" s="84"/>
      <c r="N1729" s="84"/>
      <c r="O1729" s="84"/>
    </row>
    <row r="1730" spans="1:15" customFormat="1" x14ac:dyDescent="0.3">
      <c r="A1730" s="54" t="s">
        <v>1</v>
      </c>
      <c r="H1730" s="84"/>
      <c r="I1730" s="84"/>
      <c r="J1730" s="84"/>
      <c r="K1730" s="84"/>
      <c r="L1730" s="84"/>
      <c r="M1730" s="84"/>
      <c r="N1730" s="84"/>
      <c r="O1730" s="84"/>
    </row>
    <row r="1731" spans="1:15" customFormat="1" ht="25.5" customHeight="1" x14ac:dyDescent="0.3">
      <c r="A1731" s="114" t="s">
        <v>1</v>
      </c>
      <c r="B1731" s="113" t="s">
        <v>502</v>
      </c>
      <c r="C1731" s="113" t="s">
        <v>1</v>
      </c>
      <c r="D1731" s="113" t="s">
        <v>496</v>
      </c>
      <c r="E1731" s="113" t="s">
        <v>1</v>
      </c>
      <c r="F1731" s="113" t="s">
        <v>497</v>
      </c>
      <c r="G1731" s="113" t="s">
        <v>1</v>
      </c>
      <c r="H1731" s="116" t="s">
        <v>498</v>
      </c>
      <c r="I1731" s="116" t="s">
        <v>1</v>
      </c>
      <c r="J1731" s="116" t="s">
        <v>499</v>
      </c>
      <c r="K1731" s="116" t="s">
        <v>1</v>
      </c>
      <c r="L1731" s="116" t="s">
        <v>500</v>
      </c>
      <c r="M1731" s="116" t="s">
        <v>1</v>
      </c>
      <c r="N1731" s="116" t="s">
        <v>501</v>
      </c>
      <c r="O1731" s="116" t="s">
        <v>1</v>
      </c>
    </row>
    <row r="1732" spans="1:15" customFormat="1" x14ac:dyDescent="0.3">
      <c r="A1732" s="115" t="s">
        <v>1</v>
      </c>
      <c r="B1732" s="55" t="s">
        <v>14</v>
      </c>
      <c r="C1732" s="55" t="s">
        <v>15</v>
      </c>
      <c r="D1732" s="55" t="s">
        <v>14</v>
      </c>
      <c r="E1732" s="55" t="s">
        <v>15</v>
      </c>
      <c r="F1732" s="55" t="s">
        <v>14</v>
      </c>
      <c r="G1732" s="55" t="s">
        <v>15</v>
      </c>
      <c r="H1732" s="80" t="s">
        <v>14</v>
      </c>
      <c r="I1732" s="80" t="s">
        <v>15</v>
      </c>
      <c r="J1732" s="80" t="s">
        <v>14</v>
      </c>
      <c r="K1732" s="80" t="s">
        <v>15</v>
      </c>
      <c r="L1732" s="80" t="s">
        <v>14</v>
      </c>
      <c r="M1732" s="80" t="s">
        <v>15</v>
      </c>
      <c r="N1732" s="80" t="s">
        <v>14</v>
      </c>
      <c r="O1732" s="80" t="s">
        <v>15</v>
      </c>
    </row>
    <row r="1733" spans="1:15" customFormat="1" x14ac:dyDescent="0.3">
      <c r="A1733" s="56" t="s">
        <v>16</v>
      </c>
      <c r="B1733" s="57">
        <v>1531.2612402335001</v>
      </c>
      <c r="C1733" s="57">
        <v>1531.2612402335001</v>
      </c>
      <c r="D1733" s="57">
        <v>84.079664782400002</v>
      </c>
      <c r="E1733" s="57">
        <v>84.079664782400002</v>
      </c>
      <c r="F1733" s="57">
        <v>529.25605363960005</v>
      </c>
      <c r="G1733" s="57">
        <v>529.25605363960005</v>
      </c>
      <c r="H1733" s="85">
        <v>372.43285108679999</v>
      </c>
      <c r="I1733" s="85">
        <v>372.43285108679999</v>
      </c>
      <c r="J1733" s="85">
        <v>145.9089401402</v>
      </c>
      <c r="K1733" s="85">
        <v>145.9089401402</v>
      </c>
      <c r="L1733" s="85">
        <v>262.00157318740003</v>
      </c>
      <c r="M1733" s="85">
        <v>262.00157318740003</v>
      </c>
      <c r="N1733" s="85">
        <v>198.19908423059999</v>
      </c>
      <c r="O1733" s="85">
        <v>198.19908423059999</v>
      </c>
    </row>
    <row r="1734" spans="1:15" customFormat="1" x14ac:dyDescent="0.3">
      <c r="A1734" s="58" t="s">
        <v>379</v>
      </c>
      <c r="B1734" s="59">
        <v>1205.7559393943</v>
      </c>
      <c r="C1734" s="60">
        <v>0.78742667006345402</v>
      </c>
      <c r="D1734" s="59">
        <v>74.6420431767</v>
      </c>
      <c r="E1734" s="63">
        <v>0.88775381502620399</v>
      </c>
      <c r="F1734" s="59">
        <v>395.48944719690002</v>
      </c>
      <c r="G1734" s="60">
        <v>0.74725540591777695</v>
      </c>
      <c r="H1734" s="86">
        <v>310.09717018660001</v>
      </c>
      <c r="I1734" s="87">
        <v>0.83262571838574995</v>
      </c>
      <c r="J1734" s="86">
        <v>122.2479846013</v>
      </c>
      <c r="K1734" s="87">
        <v>0.83783752033175796</v>
      </c>
      <c r="L1734" s="86">
        <v>191.4219633205</v>
      </c>
      <c r="M1734" s="87">
        <v>0.73061379361864698</v>
      </c>
      <c r="N1734" s="86">
        <v>163.9094040304</v>
      </c>
      <c r="O1734" s="87">
        <v>0.82699375058512004</v>
      </c>
    </row>
    <row r="1735" spans="1:15" customFormat="1" x14ac:dyDescent="0.3">
      <c r="A1735" s="58" t="s">
        <v>380</v>
      </c>
      <c r="B1735" s="61">
        <v>325.5053008392</v>
      </c>
      <c r="C1735" s="62">
        <v>0.21257332993654601</v>
      </c>
      <c r="D1735" s="61">
        <v>9.4376216057000004</v>
      </c>
      <c r="E1735" s="64">
        <v>0.112246184973796</v>
      </c>
      <c r="F1735" s="61">
        <v>133.76660644270001</v>
      </c>
      <c r="G1735" s="62">
        <v>0.252744594082223</v>
      </c>
      <c r="H1735" s="89">
        <v>62.335680900200103</v>
      </c>
      <c r="I1735" s="90">
        <v>0.16737428161425</v>
      </c>
      <c r="J1735" s="89">
        <v>23.660955538900001</v>
      </c>
      <c r="K1735" s="90">
        <v>0.16216247966824299</v>
      </c>
      <c r="L1735" s="89">
        <v>70.579609866899801</v>
      </c>
      <c r="M1735" s="90">
        <v>0.26938620638135302</v>
      </c>
      <c r="N1735" s="89">
        <v>34.289680200200003</v>
      </c>
      <c r="O1735" s="90">
        <v>0.17300624941487999</v>
      </c>
    </row>
    <row r="1736" spans="1:15" customFormat="1" x14ac:dyDescent="0.3">
      <c r="A1736" s="65" t="s">
        <v>1</v>
      </c>
      <c r="H1736" s="84"/>
      <c r="I1736" s="84"/>
      <c r="J1736" s="84"/>
      <c r="K1736" s="84"/>
      <c r="L1736" s="84"/>
      <c r="M1736" s="84"/>
      <c r="N1736" s="84"/>
      <c r="O1736" s="84"/>
    </row>
    <row r="1737" spans="1:15" customFormat="1" x14ac:dyDescent="0.3">
      <c r="A1737" s="65" t="s">
        <v>1</v>
      </c>
      <c r="H1737" s="84"/>
      <c r="I1737" s="84"/>
      <c r="J1737" s="84"/>
      <c r="K1737" s="84"/>
      <c r="L1737" s="84"/>
      <c r="M1737" s="84"/>
      <c r="N1737" s="84"/>
      <c r="O1737" s="84"/>
    </row>
    <row r="1738" spans="1:15" customFormat="1" x14ac:dyDescent="0.3">
      <c r="A1738" s="53" t="s">
        <v>381</v>
      </c>
      <c r="H1738" s="84"/>
      <c r="I1738" s="84"/>
      <c r="J1738" s="84"/>
      <c r="K1738" s="84"/>
      <c r="L1738" s="84"/>
      <c r="M1738" s="84"/>
      <c r="N1738" s="84"/>
      <c r="O1738" s="84"/>
    </row>
    <row r="1739" spans="1:15" customFormat="1" x14ac:dyDescent="0.3">
      <c r="A1739" s="54" t="s">
        <v>1</v>
      </c>
      <c r="H1739" s="84"/>
      <c r="I1739" s="84"/>
      <c r="J1739" s="84"/>
      <c r="K1739" s="84"/>
      <c r="L1739" s="84"/>
      <c r="M1739" s="84"/>
      <c r="N1739" s="84"/>
      <c r="O1739" s="84"/>
    </row>
    <row r="1740" spans="1:15" customFormat="1" ht="25.5" customHeight="1" x14ac:dyDescent="0.3">
      <c r="A1740" s="114" t="s">
        <v>1</v>
      </c>
      <c r="B1740" s="113" t="s">
        <v>502</v>
      </c>
      <c r="C1740" s="113" t="s">
        <v>1</v>
      </c>
      <c r="D1740" s="113" t="s">
        <v>496</v>
      </c>
      <c r="E1740" s="113" t="s">
        <v>1</v>
      </c>
      <c r="F1740" s="113" t="s">
        <v>497</v>
      </c>
      <c r="G1740" s="113" t="s">
        <v>1</v>
      </c>
      <c r="H1740" s="116" t="s">
        <v>498</v>
      </c>
      <c r="I1740" s="116" t="s">
        <v>1</v>
      </c>
      <c r="J1740" s="116" t="s">
        <v>499</v>
      </c>
      <c r="K1740" s="116" t="s">
        <v>1</v>
      </c>
      <c r="L1740" s="116" t="s">
        <v>500</v>
      </c>
      <c r="M1740" s="116" t="s">
        <v>1</v>
      </c>
      <c r="N1740" s="116" t="s">
        <v>501</v>
      </c>
      <c r="O1740" s="116" t="s">
        <v>1</v>
      </c>
    </row>
    <row r="1741" spans="1:15" customFormat="1" x14ac:dyDescent="0.3">
      <c r="A1741" s="115" t="s">
        <v>1</v>
      </c>
      <c r="B1741" s="55" t="s">
        <v>14</v>
      </c>
      <c r="C1741" s="55" t="s">
        <v>15</v>
      </c>
      <c r="D1741" s="55" t="s">
        <v>14</v>
      </c>
      <c r="E1741" s="55" t="s">
        <v>15</v>
      </c>
      <c r="F1741" s="55" t="s">
        <v>14</v>
      </c>
      <c r="G1741" s="55" t="s">
        <v>15</v>
      </c>
      <c r="H1741" s="80" t="s">
        <v>14</v>
      </c>
      <c r="I1741" s="80" t="s">
        <v>15</v>
      </c>
      <c r="J1741" s="80" t="s">
        <v>14</v>
      </c>
      <c r="K1741" s="80" t="s">
        <v>15</v>
      </c>
      <c r="L1741" s="80" t="s">
        <v>14</v>
      </c>
      <c r="M1741" s="80" t="s">
        <v>15</v>
      </c>
      <c r="N1741" s="80" t="s">
        <v>14</v>
      </c>
      <c r="O1741" s="80" t="s">
        <v>15</v>
      </c>
    </row>
    <row r="1742" spans="1:15" customFormat="1" x14ac:dyDescent="0.3">
      <c r="A1742" s="56" t="s">
        <v>16</v>
      </c>
      <c r="B1742" s="57">
        <v>1386.0951761839001</v>
      </c>
      <c r="C1742" s="57">
        <v>1386.0951761839001</v>
      </c>
      <c r="D1742" s="57">
        <v>82.1898904074</v>
      </c>
      <c r="E1742" s="57">
        <v>82.1898904074</v>
      </c>
      <c r="F1742" s="57">
        <v>467.19804984450002</v>
      </c>
      <c r="G1742" s="57">
        <v>467.19804984450002</v>
      </c>
      <c r="H1742" s="85">
        <v>333.39552998829998</v>
      </c>
      <c r="I1742" s="85">
        <v>333.39552998829998</v>
      </c>
      <c r="J1742" s="85">
        <v>139.21520885469999</v>
      </c>
      <c r="K1742" s="85">
        <v>139.21520885469999</v>
      </c>
      <c r="L1742" s="85">
        <v>235.17166727919999</v>
      </c>
      <c r="M1742" s="85">
        <v>235.17166727919999</v>
      </c>
      <c r="N1742" s="85">
        <v>186.90968639670001</v>
      </c>
      <c r="O1742" s="85">
        <v>186.90968639670001</v>
      </c>
    </row>
    <row r="1743" spans="1:15" customFormat="1" x14ac:dyDescent="0.3">
      <c r="A1743" s="58" t="s">
        <v>382</v>
      </c>
      <c r="B1743" s="59">
        <v>23.3575555886</v>
      </c>
      <c r="C1743" s="60">
        <v>1.6851336033724899E-2</v>
      </c>
      <c r="D1743" s="59">
        <v>2.1068441123000001</v>
      </c>
      <c r="E1743" s="60">
        <v>2.56338596128644E-2</v>
      </c>
      <c r="F1743" s="59">
        <v>7.2975814790999998</v>
      </c>
      <c r="G1743" s="60">
        <v>1.56198885708724E-2</v>
      </c>
      <c r="H1743" s="86">
        <v>6.2155447827000003</v>
      </c>
      <c r="I1743" s="87">
        <v>1.8643155722328102E-2</v>
      </c>
      <c r="J1743" s="86">
        <v>3.3868877401000002</v>
      </c>
      <c r="K1743" s="87">
        <v>2.43284319864428E-2</v>
      </c>
      <c r="L1743" s="86">
        <v>1.8636667646</v>
      </c>
      <c r="M1743" s="87">
        <v>7.9247078789785597E-3</v>
      </c>
      <c r="N1743" s="86">
        <v>2.8059374047999999</v>
      </c>
      <c r="O1743" s="87">
        <v>1.5012263189210199E-2</v>
      </c>
    </row>
    <row r="1744" spans="1:15" customFormat="1" x14ac:dyDescent="0.3">
      <c r="A1744" s="58" t="s">
        <v>383</v>
      </c>
      <c r="B1744" s="61">
        <v>98.617175403999994</v>
      </c>
      <c r="C1744" s="62">
        <v>7.1147477531453396E-2</v>
      </c>
      <c r="D1744" s="61">
        <v>8.7301908513999997</v>
      </c>
      <c r="E1744" s="62">
        <v>0.106219765084563</v>
      </c>
      <c r="F1744" s="61">
        <v>24.330262705700001</v>
      </c>
      <c r="G1744" s="62">
        <v>5.2076978304592597E-2</v>
      </c>
      <c r="H1744" s="89">
        <v>18.095689469100002</v>
      </c>
      <c r="I1744" s="90">
        <v>5.4276940874807299E-2</v>
      </c>
      <c r="J1744" s="89">
        <v>23.4930157105</v>
      </c>
      <c r="K1744" s="91">
        <v>0.168753226775818</v>
      </c>
      <c r="L1744" s="89">
        <v>19.7158447604</v>
      </c>
      <c r="M1744" s="90">
        <v>8.3835969649324299E-2</v>
      </c>
      <c r="N1744" s="89">
        <v>13.463897041699999</v>
      </c>
      <c r="O1744" s="90">
        <v>7.2034239109063702E-2</v>
      </c>
    </row>
    <row r="1745" spans="1:15" customFormat="1" x14ac:dyDescent="0.3">
      <c r="A1745" s="58" t="s">
        <v>384</v>
      </c>
      <c r="B1745" s="59">
        <v>194.01758828199999</v>
      </c>
      <c r="C1745" s="60">
        <v>0.139974217943789</v>
      </c>
      <c r="D1745" s="59">
        <v>21.624205956400001</v>
      </c>
      <c r="E1745" s="63">
        <v>0.26310055712707298</v>
      </c>
      <c r="F1745" s="59">
        <v>69.176686381900097</v>
      </c>
      <c r="G1745" s="60">
        <v>0.14806715568466999</v>
      </c>
      <c r="H1745" s="86">
        <v>37.901035709399999</v>
      </c>
      <c r="I1745" s="87">
        <v>0.11368189522736</v>
      </c>
      <c r="J1745" s="86">
        <v>20.8152533803</v>
      </c>
      <c r="K1745" s="87">
        <v>0.149518529990678</v>
      </c>
      <c r="L1745" s="86">
        <v>38.697581440999997</v>
      </c>
      <c r="M1745" s="87">
        <v>0.16455035544336</v>
      </c>
      <c r="N1745" s="86">
        <v>17.461128328499999</v>
      </c>
      <c r="O1745" s="87">
        <v>9.3420136029976703E-2</v>
      </c>
    </row>
    <row r="1746" spans="1:15" customFormat="1" x14ac:dyDescent="0.3">
      <c r="A1746" s="58" t="s">
        <v>385</v>
      </c>
      <c r="B1746" s="61">
        <v>417.47529778450001</v>
      </c>
      <c r="C1746" s="62">
        <v>0.30118804607188898</v>
      </c>
      <c r="D1746" s="61">
        <v>19.6519730057</v>
      </c>
      <c r="E1746" s="62">
        <v>0.23910450431663599</v>
      </c>
      <c r="F1746" s="61">
        <v>154.65193664520001</v>
      </c>
      <c r="G1746" s="62">
        <v>0.33102008173337599</v>
      </c>
      <c r="H1746" s="89">
        <v>90.124219100700202</v>
      </c>
      <c r="I1746" s="90">
        <v>0.270322217888952</v>
      </c>
      <c r="J1746" s="89">
        <v>30.077596465900001</v>
      </c>
      <c r="K1746" s="88">
        <v>0.21605108172694101</v>
      </c>
      <c r="L1746" s="89">
        <v>71.358447844699896</v>
      </c>
      <c r="M1746" s="90">
        <v>0.30343131326267297</v>
      </c>
      <c r="N1746" s="89">
        <v>62.983843467100002</v>
      </c>
      <c r="O1746" s="90">
        <v>0.336974742622071</v>
      </c>
    </row>
    <row r="1747" spans="1:15" customFormat="1" x14ac:dyDescent="0.3">
      <c r="A1747" s="58" t="s">
        <v>386</v>
      </c>
      <c r="B1747" s="59">
        <v>105.4037220304</v>
      </c>
      <c r="C1747" s="60">
        <v>7.6043639600990601E-2</v>
      </c>
      <c r="D1747" s="59">
        <v>4.5367811684000001</v>
      </c>
      <c r="E1747" s="60">
        <v>5.5198773789720601E-2</v>
      </c>
      <c r="F1747" s="59">
        <v>43.926003097600002</v>
      </c>
      <c r="G1747" s="60">
        <v>9.4020090863436004E-2</v>
      </c>
      <c r="H1747" s="86">
        <v>29.049834141200002</v>
      </c>
      <c r="I1747" s="87">
        <v>8.7133244234616603E-2</v>
      </c>
      <c r="J1747" s="86">
        <v>10.971082755899999</v>
      </c>
      <c r="K1747" s="87">
        <v>7.8806639347505494E-2</v>
      </c>
      <c r="L1747" s="86">
        <v>8.0255538537999804</v>
      </c>
      <c r="M1747" s="87">
        <v>3.41263637182617E-2</v>
      </c>
      <c r="N1747" s="86">
        <v>15.8264343767</v>
      </c>
      <c r="O1747" s="87">
        <v>8.4674233218227798E-2</v>
      </c>
    </row>
    <row r="1748" spans="1:15" customFormat="1" x14ac:dyDescent="0.3">
      <c r="A1748" s="58" t="s">
        <v>387</v>
      </c>
      <c r="B1748" s="61">
        <v>255.54867002579999</v>
      </c>
      <c r="C1748" s="62">
        <v>0.18436588945454599</v>
      </c>
      <c r="D1748" s="61">
        <v>18.531686335900002</v>
      </c>
      <c r="E1748" s="62">
        <v>0.22547403633271501</v>
      </c>
      <c r="F1748" s="61">
        <v>83.230511656599901</v>
      </c>
      <c r="G1748" s="62">
        <v>0.178148242879657</v>
      </c>
      <c r="H1748" s="89">
        <v>78.667975945999999</v>
      </c>
      <c r="I1748" s="91">
        <v>0.23595990008852499</v>
      </c>
      <c r="J1748" s="89">
        <v>25.542646583900002</v>
      </c>
      <c r="K1748" s="90">
        <v>0.183475977905252</v>
      </c>
      <c r="L1748" s="89">
        <v>30.768869662</v>
      </c>
      <c r="M1748" s="90">
        <v>0.13083578484593</v>
      </c>
      <c r="N1748" s="89">
        <v>30.931707350700002</v>
      </c>
      <c r="O1748" s="90">
        <v>0.165490124920814</v>
      </c>
    </row>
    <row r="1749" spans="1:15" customFormat="1" x14ac:dyDescent="0.3">
      <c r="A1749" s="58" t="s">
        <v>388</v>
      </c>
      <c r="B1749" s="59">
        <v>291.67516706859999</v>
      </c>
      <c r="C1749" s="60">
        <v>0.210429393363607</v>
      </c>
      <c r="D1749" s="59">
        <v>7.0082089772999998</v>
      </c>
      <c r="E1749" s="64">
        <v>8.5268503736428095E-2</v>
      </c>
      <c r="F1749" s="59">
        <v>84.585067878399897</v>
      </c>
      <c r="G1749" s="60">
        <v>0.181047561963396</v>
      </c>
      <c r="H1749" s="86">
        <v>73.341230839199895</v>
      </c>
      <c r="I1749" s="87">
        <v>0.21998264596341099</v>
      </c>
      <c r="J1749" s="86">
        <v>24.9287262181</v>
      </c>
      <c r="K1749" s="87">
        <v>0.17906611226736199</v>
      </c>
      <c r="L1749" s="86">
        <v>64.741702952700194</v>
      </c>
      <c r="M1749" s="87">
        <v>0.275295505201473</v>
      </c>
      <c r="N1749" s="86">
        <v>43.436738427199998</v>
      </c>
      <c r="O1749" s="87">
        <v>0.232394260910637</v>
      </c>
    </row>
    <row r="1750" spans="1:15" customFormat="1" x14ac:dyDescent="0.3">
      <c r="A1750" s="65" t="s">
        <v>1</v>
      </c>
      <c r="H1750" s="84"/>
      <c r="I1750" s="84"/>
      <c r="J1750" s="84"/>
      <c r="K1750" s="84"/>
      <c r="L1750" s="84"/>
      <c r="M1750" s="84"/>
      <c r="N1750" s="84"/>
      <c r="O1750" s="84"/>
    </row>
    <row r="1751" spans="1:15" customFormat="1" x14ac:dyDescent="0.3">
      <c r="A1751" s="65" t="s">
        <v>1</v>
      </c>
      <c r="H1751" s="84"/>
      <c r="I1751" s="84"/>
      <c r="J1751" s="84"/>
      <c r="K1751" s="84"/>
      <c r="L1751" s="84"/>
      <c r="M1751" s="84"/>
      <c r="N1751" s="84"/>
      <c r="O1751" s="84"/>
    </row>
  </sheetData>
  <mergeCells count="984">
    <mergeCell ref="L6:M6"/>
    <mergeCell ref="N6:O6"/>
    <mergeCell ref="A20:A21"/>
    <mergeCell ref="B20:C20"/>
    <mergeCell ref="D20:E20"/>
    <mergeCell ref="F20:G20"/>
    <mergeCell ref="H20:I20"/>
    <mergeCell ref="J20:K20"/>
    <mergeCell ref="L20:M20"/>
    <mergeCell ref="N20:O20"/>
    <mergeCell ref="A6:A7"/>
    <mergeCell ref="B6:C6"/>
    <mergeCell ref="D6:E6"/>
    <mergeCell ref="F6:G6"/>
    <mergeCell ref="H6:I6"/>
    <mergeCell ref="J6:K6"/>
    <mergeCell ref="L42:M42"/>
    <mergeCell ref="N42:O42"/>
    <mergeCell ref="A61:A62"/>
    <mergeCell ref="B61:C61"/>
    <mergeCell ref="D61:E61"/>
    <mergeCell ref="F61:G61"/>
    <mergeCell ref="H61:I61"/>
    <mergeCell ref="J61:K61"/>
    <mergeCell ref="L61:M61"/>
    <mergeCell ref="N61:O61"/>
    <mergeCell ref="A42:A43"/>
    <mergeCell ref="B42:C42"/>
    <mergeCell ref="D42:E42"/>
    <mergeCell ref="F42:G42"/>
    <mergeCell ref="H42:I42"/>
    <mergeCell ref="J42:K42"/>
    <mergeCell ref="L79:M79"/>
    <mergeCell ref="N79:O79"/>
    <mergeCell ref="A88:A89"/>
    <mergeCell ref="B88:C88"/>
    <mergeCell ref="D88:E88"/>
    <mergeCell ref="F88:G88"/>
    <mergeCell ref="H88:I88"/>
    <mergeCell ref="J88:K88"/>
    <mergeCell ref="L88:M88"/>
    <mergeCell ref="N88:O88"/>
    <mergeCell ref="A79:A80"/>
    <mergeCell ref="B79:C79"/>
    <mergeCell ref="D79:E79"/>
    <mergeCell ref="F79:G79"/>
    <mergeCell ref="H79:I79"/>
    <mergeCell ref="J79:K79"/>
    <mergeCell ref="L106:M106"/>
    <mergeCell ref="N106:O106"/>
    <mergeCell ref="A123:A124"/>
    <mergeCell ref="B123:C123"/>
    <mergeCell ref="D123:E123"/>
    <mergeCell ref="F123:G123"/>
    <mergeCell ref="H123:I123"/>
    <mergeCell ref="J123:K123"/>
    <mergeCell ref="L123:M123"/>
    <mergeCell ref="N123:O123"/>
    <mergeCell ref="A106:A107"/>
    <mergeCell ref="B106:C106"/>
    <mergeCell ref="D106:E106"/>
    <mergeCell ref="F106:G106"/>
    <mergeCell ref="H106:I106"/>
    <mergeCell ref="J106:K106"/>
    <mergeCell ref="L141:M141"/>
    <mergeCell ref="N141:O141"/>
    <mergeCell ref="A163:A164"/>
    <mergeCell ref="B163:C163"/>
    <mergeCell ref="D163:E163"/>
    <mergeCell ref="F163:G163"/>
    <mergeCell ref="H163:I163"/>
    <mergeCell ref="J163:K163"/>
    <mergeCell ref="L163:M163"/>
    <mergeCell ref="N163:O163"/>
    <mergeCell ref="A141:A142"/>
    <mergeCell ref="B141:C141"/>
    <mergeCell ref="D141:E141"/>
    <mergeCell ref="F141:G141"/>
    <mergeCell ref="H141:I141"/>
    <mergeCell ref="J141:K141"/>
    <mergeCell ref="L185:M185"/>
    <mergeCell ref="N185:O185"/>
    <mergeCell ref="A203:A204"/>
    <mergeCell ref="B203:C203"/>
    <mergeCell ref="D203:E203"/>
    <mergeCell ref="F203:G203"/>
    <mergeCell ref="H203:I203"/>
    <mergeCell ref="J203:K203"/>
    <mergeCell ref="L203:M203"/>
    <mergeCell ref="N203:O203"/>
    <mergeCell ref="A185:A186"/>
    <mergeCell ref="B185:C185"/>
    <mergeCell ref="D185:E185"/>
    <mergeCell ref="F185:G185"/>
    <mergeCell ref="H185:I185"/>
    <mergeCell ref="J185:K185"/>
    <mergeCell ref="L221:M221"/>
    <mergeCell ref="N221:O221"/>
    <mergeCell ref="A247:A248"/>
    <mergeCell ref="B247:C247"/>
    <mergeCell ref="D247:E247"/>
    <mergeCell ref="F247:G247"/>
    <mergeCell ref="H247:I247"/>
    <mergeCell ref="J247:K247"/>
    <mergeCell ref="L247:M247"/>
    <mergeCell ref="N247:O247"/>
    <mergeCell ref="A221:A222"/>
    <mergeCell ref="B221:C221"/>
    <mergeCell ref="D221:E221"/>
    <mergeCell ref="F221:G221"/>
    <mergeCell ref="H221:I221"/>
    <mergeCell ref="J221:K221"/>
    <mergeCell ref="L273:M273"/>
    <mergeCell ref="N273:O273"/>
    <mergeCell ref="A282:A283"/>
    <mergeCell ref="B282:C282"/>
    <mergeCell ref="D282:E282"/>
    <mergeCell ref="F282:G282"/>
    <mergeCell ref="H282:I282"/>
    <mergeCell ref="J282:K282"/>
    <mergeCell ref="L282:M282"/>
    <mergeCell ref="N282:O282"/>
    <mergeCell ref="A273:A274"/>
    <mergeCell ref="B273:C273"/>
    <mergeCell ref="D273:E273"/>
    <mergeCell ref="F273:G273"/>
    <mergeCell ref="H273:I273"/>
    <mergeCell ref="J273:K273"/>
    <mergeCell ref="L303:M303"/>
    <mergeCell ref="N303:O303"/>
    <mergeCell ref="A329:A330"/>
    <mergeCell ref="B329:C329"/>
    <mergeCell ref="D329:E329"/>
    <mergeCell ref="F329:G329"/>
    <mergeCell ref="H329:I329"/>
    <mergeCell ref="J329:K329"/>
    <mergeCell ref="L329:M329"/>
    <mergeCell ref="N329:O329"/>
    <mergeCell ref="A303:A304"/>
    <mergeCell ref="B303:C303"/>
    <mergeCell ref="D303:E303"/>
    <mergeCell ref="F303:G303"/>
    <mergeCell ref="H303:I303"/>
    <mergeCell ref="J303:K303"/>
    <mergeCell ref="L352:M352"/>
    <mergeCell ref="N352:O352"/>
    <mergeCell ref="A375:A376"/>
    <mergeCell ref="B375:C375"/>
    <mergeCell ref="D375:E375"/>
    <mergeCell ref="F375:G375"/>
    <mergeCell ref="H375:I375"/>
    <mergeCell ref="J375:K375"/>
    <mergeCell ref="L375:M375"/>
    <mergeCell ref="N375:O375"/>
    <mergeCell ref="A352:A353"/>
    <mergeCell ref="B352:C352"/>
    <mergeCell ref="D352:E352"/>
    <mergeCell ref="F352:G352"/>
    <mergeCell ref="H352:I352"/>
    <mergeCell ref="J352:K352"/>
    <mergeCell ref="L403:M403"/>
    <mergeCell ref="N403:O403"/>
    <mergeCell ref="A420:A421"/>
    <mergeCell ref="B420:C420"/>
    <mergeCell ref="D420:E420"/>
    <mergeCell ref="F420:G420"/>
    <mergeCell ref="H420:I420"/>
    <mergeCell ref="J420:K420"/>
    <mergeCell ref="L420:M420"/>
    <mergeCell ref="N420:O420"/>
    <mergeCell ref="A403:A404"/>
    <mergeCell ref="B403:C403"/>
    <mergeCell ref="D403:E403"/>
    <mergeCell ref="F403:G403"/>
    <mergeCell ref="H403:I403"/>
    <mergeCell ref="J403:K403"/>
    <mergeCell ref="L437:M437"/>
    <mergeCell ref="N437:O437"/>
    <mergeCell ref="A452:A453"/>
    <mergeCell ref="B452:C452"/>
    <mergeCell ref="D452:E452"/>
    <mergeCell ref="F452:G452"/>
    <mergeCell ref="H452:I452"/>
    <mergeCell ref="J452:K452"/>
    <mergeCell ref="L452:M452"/>
    <mergeCell ref="N452:O452"/>
    <mergeCell ref="A437:A438"/>
    <mergeCell ref="B437:C437"/>
    <mergeCell ref="D437:E437"/>
    <mergeCell ref="F437:G437"/>
    <mergeCell ref="H437:I437"/>
    <mergeCell ref="J437:K437"/>
    <mergeCell ref="L467:M467"/>
    <mergeCell ref="N467:O467"/>
    <mergeCell ref="A482:A483"/>
    <mergeCell ref="B482:C482"/>
    <mergeCell ref="D482:E482"/>
    <mergeCell ref="F482:G482"/>
    <mergeCell ref="H482:I482"/>
    <mergeCell ref="J482:K482"/>
    <mergeCell ref="L482:M482"/>
    <mergeCell ref="N482:O482"/>
    <mergeCell ref="A467:A468"/>
    <mergeCell ref="B467:C467"/>
    <mergeCell ref="D467:E467"/>
    <mergeCell ref="F467:G467"/>
    <mergeCell ref="H467:I467"/>
    <mergeCell ref="J467:K467"/>
    <mergeCell ref="L497:M497"/>
    <mergeCell ref="N497:O497"/>
    <mergeCell ref="A512:A513"/>
    <mergeCell ref="B512:C512"/>
    <mergeCell ref="D512:E512"/>
    <mergeCell ref="F512:G512"/>
    <mergeCell ref="H512:I512"/>
    <mergeCell ref="J512:K512"/>
    <mergeCell ref="L512:M512"/>
    <mergeCell ref="N512:O512"/>
    <mergeCell ref="A497:A498"/>
    <mergeCell ref="B497:C497"/>
    <mergeCell ref="D497:E497"/>
    <mergeCell ref="F497:G497"/>
    <mergeCell ref="H497:I497"/>
    <mergeCell ref="J497:K497"/>
    <mergeCell ref="L522:M522"/>
    <mergeCell ref="N522:O522"/>
    <mergeCell ref="A546:A547"/>
    <mergeCell ref="B546:C546"/>
    <mergeCell ref="D546:E546"/>
    <mergeCell ref="F546:G546"/>
    <mergeCell ref="H546:I546"/>
    <mergeCell ref="J546:K546"/>
    <mergeCell ref="L546:M546"/>
    <mergeCell ref="N546:O546"/>
    <mergeCell ref="A522:A523"/>
    <mergeCell ref="B522:C522"/>
    <mergeCell ref="D522:E522"/>
    <mergeCell ref="F522:G522"/>
    <mergeCell ref="H522:I522"/>
    <mergeCell ref="J522:K522"/>
    <mergeCell ref="L570:M570"/>
    <mergeCell ref="N570:O570"/>
    <mergeCell ref="A596:A597"/>
    <mergeCell ref="B596:C596"/>
    <mergeCell ref="D596:E596"/>
    <mergeCell ref="F596:G596"/>
    <mergeCell ref="H596:I596"/>
    <mergeCell ref="J596:K596"/>
    <mergeCell ref="L596:M596"/>
    <mergeCell ref="N596:O596"/>
    <mergeCell ref="A570:A571"/>
    <mergeCell ref="B570:C570"/>
    <mergeCell ref="D570:E570"/>
    <mergeCell ref="F570:G570"/>
    <mergeCell ref="H570:I570"/>
    <mergeCell ref="J570:K570"/>
    <mergeCell ref="L622:M622"/>
    <mergeCell ref="N622:O622"/>
    <mergeCell ref="A657:A658"/>
    <mergeCell ref="B657:C657"/>
    <mergeCell ref="D657:E657"/>
    <mergeCell ref="F657:G657"/>
    <mergeCell ref="H657:I657"/>
    <mergeCell ref="J657:K657"/>
    <mergeCell ref="L657:M657"/>
    <mergeCell ref="N657:O657"/>
    <mergeCell ref="A622:A623"/>
    <mergeCell ref="B622:C622"/>
    <mergeCell ref="D622:E622"/>
    <mergeCell ref="F622:G622"/>
    <mergeCell ref="H622:I622"/>
    <mergeCell ref="J622:K622"/>
    <mergeCell ref="L691:M691"/>
    <mergeCell ref="N691:O691"/>
    <mergeCell ref="A701:A702"/>
    <mergeCell ref="B701:C701"/>
    <mergeCell ref="D701:E701"/>
    <mergeCell ref="F701:G701"/>
    <mergeCell ref="H701:I701"/>
    <mergeCell ref="J701:K701"/>
    <mergeCell ref="L701:M701"/>
    <mergeCell ref="N701:O701"/>
    <mergeCell ref="A691:A692"/>
    <mergeCell ref="B691:C691"/>
    <mergeCell ref="D691:E691"/>
    <mergeCell ref="F691:G691"/>
    <mergeCell ref="H691:I691"/>
    <mergeCell ref="J691:K691"/>
    <mergeCell ref="L711:M711"/>
    <mergeCell ref="N711:O711"/>
    <mergeCell ref="A721:A722"/>
    <mergeCell ref="B721:C721"/>
    <mergeCell ref="D721:E721"/>
    <mergeCell ref="F721:G721"/>
    <mergeCell ref="H721:I721"/>
    <mergeCell ref="J721:K721"/>
    <mergeCell ref="L721:M721"/>
    <mergeCell ref="N721:O721"/>
    <mergeCell ref="A711:A712"/>
    <mergeCell ref="B711:C711"/>
    <mergeCell ref="D711:E711"/>
    <mergeCell ref="F711:G711"/>
    <mergeCell ref="H711:I711"/>
    <mergeCell ref="J711:K711"/>
    <mergeCell ref="L731:M731"/>
    <mergeCell ref="N731:O731"/>
    <mergeCell ref="A741:A742"/>
    <mergeCell ref="B741:C741"/>
    <mergeCell ref="D741:E741"/>
    <mergeCell ref="F741:G741"/>
    <mergeCell ref="H741:I741"/>
    <mergeCell ref="J741:K741"/>
    <mergeCell ref="L741:M741"/>
    <mergeCell ref="N741:O741"/>
    <mergeCell ref="A731:A732"/>
    <mergeCell ref="B731:C731"/>
    <mergeCell ref="D731:E731"/>
    <mergeCell ref="F731:G731"/>
    <mergeCell ref="H731:I731"/>
    <mergeCell ref="J731:K731"/>
    <mergeCell ref="L751:M751"/>
    <mergeCell ref="N751:O751"/>
    <mergeCell ref="A761:A762"/>
    <mergeCell ref="B761:C761"/>
    <mergeCell ref="D761:E761"/>
    <mergeCell ref="F761:G761"/>
    <mergeCell ref="H761:I761"/>
    <mergeCell ref="J761:K761"/>
    <mergeCell ref="L761:M761"/>
    <mergeCell ref="N761:O761"/>
    <mergeCell ref="A751:A752"/>
    <mergeCell ref="B751:C751"/>
    <mergeCell ref="D751:E751"/>
    <mergeCell ref="F751:G751"/>
    <mergeCell ref="H751:I751"/>
    <mergeCell ref="J751:K751"/>
    <mergeCell ref="L771:M771"/>
    <mergeCell ref="N771:O771"/>
    <mergeCell ref="A781:A782"/>
    <mergeCell ref="B781:C781"/>
    <mergeCell ref="D781:E781"/>
    <mergeCell ref="F781:G781"/>
    <mergeCell ref="H781:I781"/>
    <mergeCell ref="J781:K781"/>
    <mergeCell ref="L781:M781"/>
    <mergeCell ref="N781:O781"/>
    <mergeCell ref="A771:A772"/>
    <mergeCell ref="B771:C771"/>
    <mergeCell ref="D771:E771"/>
    <mergeCell ref="F771:G771"/>
    <mergeCell ref="H771:I771"/>
    <mergeCell ref="J771:K771"/>
    <mergeCell ref="L791:M791"/>
    <mergeCell ref="N791:O791"/>
    <mergeCell ref="A801:A802"/>
    <mergeCell ref="B801:C801"/>
    <mergeCell ref="D801:E801"/>
    <mergeCell ref="F801:G801"/>
    <mergeCell ref="H801:I801"/>
    <mergeCell ref="J801:K801"/>
    <mergeCell ref="L801:M801"/>
    <mergeCell ref="N801:O801"/>
    <mergeCell ref="A791:A792"/>
    <mergeCell ref="B791:C791"/>
    <mergeCell ref="D791:E791"/>
    <mergeCell ref="F791:G791"/>
    <mergeCell ref="H791:I791"/>
    <mergeCell ref="J791:K791"/>
    <mergeCell ref="L811:M811"/>
    <mergeCell ref="N811:O811"/>
    <mergeCell ref="A821:A822"/>
    <mergeCell ref="B821:C821"/>
    <mergeCell ref="D821:E821"/>
    <mergeCell ref="F821:G821"/>
    <mergeCell ref="H821:I821"/>
    <mergeCell ref="J821:K821"/>
    <mergeCell ref="L821:M821"/>
    <mergeCell ref="N821:O821"/>
    <mergeCell ref="A811:A812"/>
    <mergeCell ref="B811:C811"/>
    <mergeCell ref="D811:E811"/>
    <mergeCell ref="F811:G811"/>
    <mergeCell ref="H811:I811"/>
    <mergeCell ref="J811:K811"/>
    <mergeCell ref="L831:M831"/>
    <mergeCell ref="N831:O831"/>
    <mergeCell ref="A841:A842"/>
    <mergeCell ref="B841:C841"/>
    <mergeCell ref="D841:E841"/>
    <mergeCell ref="F841:G841"/>
    <mergeCell ref="H841:I841"/>
    <mergeCell ref="J841:K841"/>
    <mergeCell ref="L841:M841"/>
    <mergeCell ref="N841:O841"/>
    <mergeCell ref="A831:A832"/>
    <mergeCell ref="B831:C831"/>
    <mergeCell ref="D831:E831"/>
    <mergeCell ref="F831:G831"/>
    <mergeCell ref="H831:I831"/>
    <mergeCell ref="J831:K831"/>
    <mergeCell ref="L851:M851"/>
    <mergeCell ref="N851:O851"/>
    <mergeCell ref="A861:A862"/>
    <mergeCell ref="B861:C861"/>
    <mergeCell ref="D861:E861"/>
    <mergeCell ref="F861:G861"/>
    <mergeCell ref="H861:I861"/>
    <mergeCell ref="J861:K861"/>
    <mergeCell ref="L861:M861"/>
    <mergeCell ref="N861:O861"/>
    <mergeCell ref="A851:A852"/>
    <mergeCell ref="B851:C851"/>
    <mergeCell ref="D851:E851"/>
    <mergeCell ref="F851:G851"/>
    <mergeCell ref="H851:I851"/>
    <mergeCell ref="J851:K851"/>
    <mergeCell ref="L871:M871"/>
    <mergeCell ref="N871:O871"/>
    <mergeCell ref="A881:A882"/>
    <mergeCell ref="B881:C881"/>
    <mergeCell ref="D881:E881"/>
    <mergeCell ref="F881:G881"/>
    <mergeCell ref="H881:I881"/>
    <mergeCell ref="J881:K881"/>
    <mergeCell ref="L881:M881"/>
    <mergeCell ref="N881:O881"/>
    <mergeCell ref="A871:A872"/>
    <mergeCell ref="B871:C871"/>
    <mergeCell ref="D871:E871"/>
    <mergeCell ref="F871:G871"/>
    <mergeCell ref="H871:I871"/>
    <mergeCell ref="J871:K871"/>
    <mergeCell ref="L891:M891"/>
    <mergeCell ref="N891:O891"/>
    <mergeCell ref="A901:A902"/>
    <mergeCell ref="B901:C901"/>
    <mergeCell ref="D901:E901"/>
    <mergeCell ref="F901:G901"/>
    <mergeCell ref="H901:I901"/>
    <mergeCell ref="J901:K901"/>
    <mergeCell ref="L901:M901"/>
    <mergeCell ref="N901:O901"/>
    <mergeCell ref="A891:A892"/>
    <mergeCell ref="B891:C891"/>
    <mergeCell ref="D891:E891"/>
    <mergeCell ref="F891:G891"/>
    <mergeCell ref="H891:I891"/>
    <mergeCell ref="J891:K891"/>
    <mergeCell ref="L911:M911"/>
    <mergeCell ref="N911:O911"/>
    <mergeCell ref="A921:A922"/>
    <mergeCell ref="B921:C921"/>
    <mergeCell ref="D921:E921"/>
    <mergeCell ref="F921:G921"/>
    <mergeCell ref="H921:I921"/>
    <mergeCell ref="J921:K921"/>
    <mergeCell ref="L921:M921"/>
    <mergeCell ref="N921:O921"/>
    <mergeCell ref="A911:A912"/>
    <mergeCell ref="B911:C911"/>
    <mergeCell ref="D911:E911"/>
    <mergeCell ref="F911:G911"/>
    <mergeCell ref="H911:I911"/>
    <mergeCell ref="J911:K911"/>
    <mergeCell ref="L931:M931"/>
    <mergeCell ref="N931:O931"/>
    <mergeCell ref="A941:A942"/>
    <mergeCell ref="B941:C941"/>
    <mergeCell ref="D941:E941"/>
    <mergeCell ref="F941:G941"/>
    <mergeCell ref="H941:I941"/>
    <mergeCell ref="J941:K941"/>
    <mergeCell ref="L941:M941"/>
    <mergeCell ref="N941:O941"/>
    <mergeCell ref="A931:A932"/>
    <mergeCell ref="B931:C931"/>
    <mergeCell ref="D931:E931"/>
    <mergeCell ref="F931:G931"/>
    <mergeCell ref="H931:I931"/>
    <mergeCell ref="J931:K931"/>
    <mergeCell ref="L951:M951"/>
    <mergeCell ref="N951:O951"/>
    <mergeCell ref="A961:A962"/>
    <mergeCell ref="B961:C961"/>
    <mergeCell ref="D961:E961"/>
    <mergeCell ref="F961:G961"/>
    <mergeCell ref="H961:I961"/>
    <mergeCell ref="J961:K961"/>
    <mergeCell ref="L961:M961"/>
    <mergeCell ref="N961:O961"/>
    <mergeCell ref="A951:A952"/>
    <mergeCell ref="B951:C951"/>
    <mergeCell ref="D951:E951"/>
    <mergeCell ref="F951:G951"/>
    <mergeCell ref="H951:I951"/>
    <mergeCell ref="J951:K951"/>
    <mergeCell ref="L971:M971"/>
    <mergeCell ref="N971:O971"/>
    <mergeCell ref="A981:A982"/>
    <mergeCell ref="B981:C981"/>
    <mergeCell ref="D981:E981"/>
    <mergeCell ref="F981:G981"/>
    <mergeCell ref="H981:I981"/>
    <mergeCell ref="J981:K981"/>
    <mergeCell ref="L981:M981"/>
    <mergeCell ref="N981:O981"/>
    <mergeCell ref="A971:A972"/>
    <mergeCell ref="B971:C971"/>
    <mergeCell ref="D971:E971"/>
    <mergeCell ref="F971:G971"/>
    <mergeCell ref="H971:I971"/>
    <mergeCell ref="J971:K971"/>
    <mergeCell ref="L991:M991"/>
    <mergeCell ref="N991:O991"/>
    <mergeCell ref="A1001:A1002"/>
    <mergeCell ref="B1001:C1001"/>
    <mergeCell ref="D1001:E1001"/>
    <mergeCell ref="F1001:G1001"/>
    <mergeCell ref="H1001:I1001"/>
    <mergeCell ref="J1001:K1001"/>
    <mergeCell ref="L1001:M1001"/>
    <mergeCell ref="N1001:O1001"/>
    <mergeCell ref="A991:A992"/>
    <mergeCell ref="B991:C991"/>
    <mergeCell ref="D991:E991"/>
    <mergeCell ref="F991:G991"/>
    <mergeCell ref="H991:I991"/>
    <mergeCell ref="J991:K991"/>
    <mergeCell ref="L1011:M1011"/>
    <mergeCell ref="N1011:O1011"/>
    <mergeCell ref="A1021:A1022"/>
    <mergeCell ref="B1021:C1021"/>
    <mergeCell ref="D1021:E1021"/>
    <mergeCell ref="F1021:G1021"/>
    <mergeCell ref="H1021:I1021"/>
    <mergeCell ref="J1021:K1021"/>
    <mergeCell ref="L1021:M1021"/>
    <mergeCell ref="N1021:O1021"/>
    <mergeCell ref="A1011:A1012"/>
    <mergeCell ref="B1011:C1011"/>
    <mergeCell ref="D1011:E1011"/>
    <mergeCell ref="F1011:G1011"/>
    <mergeCell ref="H1011:I1011"/>
    <mergeCell ref="J1011:K1011"/>
    <mergeCell ref="L1031:M1031"/>
    <mergeCell ref="N1031:O1031"/>
    <mergeCell ref="A1041:A1042"/>
    <mergeCell ref="B1041:C1041"/>
    <mergeCell ref="D1041:E1041"/>
    <mergeCell ref="F1041:G1041"/>
    <mergeCell ref="H1041:I1041"/>
    <mergeCell ref="J1041:K1041"/>
    <mergeCell ref="L1041:M1041"/>
    <mergeCell ref="N1041:O1041"/>
    <mergeCell ref="A1031:A1032"/>
    <mergeCell ref="B1031:C1031"/>
    <mergeCell ref="D1031:E1031"/>
    <mergeCell ref="F1031:G1031"/>
    <mergeCell ref="H1031:I1031"/>
    <mergeCell ref="J1031:K1031"/>
    <mergeCell ref="L1051:M1051"/>
    <mergeCell ref="N1051:O1051"/>
    <mergeCell ref="A1061:A1062"/>
    <mergeCell ref="B1061:C1061"/>
    <mergeCell ref="D1061:E1061"/>
    <mergeCell ref="F1061:G1061"/>
    <mergeCell ref="H1061:I1061"/>
    <mergeCell ref="J1061:K1061"/>
    <mergeCell ref="L1061:M1061"/>
    <mergeCell ref="N1061:O1061"/>
    <mergeCell ref="A1051:A1052"/>
    <mergeCell ref="B1051:C1051"/>
    <mergeCell ref="D1051:E1051"/>
    <mergeCell ref="F1051:G1051"/>
    <mergeCell ref="H1051:I1051"/>
    <mergeCell ref="J1051:K1051"/>
    <mergeCell ref="L1071:M1071"/>
    <mergeCell ref="N1071:O1071"/>
    <mergeCell ref="A1081:A1082"/>
    <mergeCell ref="B1081:C1081"/>
    <mergeCell ref="D1081:E1081"/>
    <mergeCell ref="F1081:G1081"/>
    <mergeCell ref="H1081:I1081"/>
    <mergeCell ref="J1081:K1081"/>
    <mergeCell ref="L1081:M1081"/>
    <mergeCell ref="N1081:O1081"/>
    <mergeCell ref="A1071:A1072"/>
    <mergeCell ref="B1071:C1071"/>
    <mergeCell ref="D1071:E1071"/>
    <mergeCell ref="F1071:G1071"/>
    <mergeCell ref="H1071:I1071"/>
    <mergeCell ref="J1071:K1071"/>
    <mergeCell ref="L1091:M1091"/>
    <mergeCell ref="N1091:O1091"/>
    <mergeCell ref="A1101:A1102"/>
    <mergeCell ref="B1101:C1101"/>
    <mergeCell ref="D1101:E1101"/>
    <mergeCell ref="F1101:G1101"/>
    <mergeCell ref="H1101:I1101"/>
    <mergeCell ref="J1101:K1101"/>
    <mergeCell ref="L1101:M1101"/>
    <mergeCell ref="N1101:O1101"/>
    <mergeCell ref="A1091:A1092"/>
    <mergeCell ref="B1091:C1091"/>
    <mergeCell ref="D1091:E1091"/>
    <mergeCell ref="F1091:G1091"/>
    <mergeCell ref="H1091:I1091"/>
    <mergeCell ref="J1091:K1091"/>
    <mergeCell ref="L1111:M1111"/>
    <mergeCell ref="N1111:O1111"/>
    <mergeCell ref="A1121:A1122"/>
    <mergeCell ref="B1121:C1121"/>
    <mergeCell ref="D1121:E1121"/>
    <mergeCell ref="F1121:G1121"/>
    <mergeCell ref="H1121:I1121"/>
    <mergeCell ref="J1121:K1121"/>
    <mergeCell ref="L1121:M1121"/>
    <mergeCell ref="N1121:O1121"/>
    <mergeCell ref="A1111:A1112"/>
    <mergeCell ref="B1111:C1111"/>
    <mergeCell ref="D1111:E1111"/>
    <mergeCell ref="F1111:G1111"/>
    <mergeCell ref="H1111:I1111"/>
    <mergeCell ref="J1111:K1111"/>
    <mergeCell ref="L1131:M1131"/>
    <mergeCell ref="N1131:O1131"/>
    <mergeCell ref="A1141:A1142"/>
    <mergeCell ref="B1141:C1141"/>
    <mergeCell ref="D1141:E1141"/>
    <mergeCell ref="F1141:G1141"/>
    <mergeCell ref="H1141:I1141"/>
    <mergeCell ref="J1141:K1141"/>
    <mergeCell ref="L1141:M1141"/>
    <mergeCell ref="N1141:O1141"/>
    <mergeCell ref="A1131:A1132"/>
    <mergeCell ref="B1131:C1131"/>
    <mergeCell ref="D1131:E1131"/>
    <mergeCell ref="F1131:G1131"/>
    <mergeCell ref="H1131:I1131"/>
    <mergeCell ref="J1131:K1131"/>
    <mergeCell ref="L1151:M1151"/>
    <mergeCell ref="N1151:O1151"/>
    <mergeCell ref="A1161:A1162"/>
    <mergeCell ref="B1161:C1161"/>
    <mergeCell ref="D1161:E1161"/>
    <mergeCell ref="F1161:G1161"/>
    <mergeCell ref="H1161:I1161"/>
    <mergeCell ref="J1161:K1161"/>
    <mergeCell ref="L1161:M1161"/>
    <mergeCell ref="N1161:O1161"/>
    <mergeCell ref="A1151:A1152"/>
    <mergeCell ref="B1151:C1151"/>
    <mergeCell ref="D1151:E1151"/>
    <mergeCell ref="F1151:G1151"/>
    <mergeCell ref="H1151:I1151"/>
    <mergeCell ref="J1151:K1151"/>
    <mergeCell ref="L1171:M1171"/>
    <mergeCell ref="N1171:O1171"/>
    <mergeCell ref="A1181:A1182"/>
    <mergeCell ref="B1181:C1181"/>
    <mergeCell ref="D1181:E1181"/>
    <mergeCell ref="F1181:G1181"/>
    <mergeCell ref="H1181:I1181"/>
    <mergeCell ref="J1181:K1181"/>
    <mergeCell ref="L1181:M1181"/>
    <mergeCell ref="N1181:O1181"/>
    <mergeCell ref="A1171:A1172"/>
    <mergeCell ref="B1171:C1171"/>
    <mergeCell ref="D1171:E1171"/>
    <mergeCell ref="F1171:G1171"/>
    <mergeCell ref="H1171:I1171"/>
    <mergeCell ref="J1171:K1171"/>
    <mergeCell ref="L1191:M1191"/>
    <mergeCell ref="N1191:O1191"/>
    <mergeCell ref="A1201:A1202"/>
    <mergeCell ref="B1201:C1201"/>
    <mergeCell ref="D1201:E1201"/>
    <mergeCell ref="F1201:G1201"/>
    <mergeCell ref="H1201:I1201"/>
    <mergeCell ref="J1201:K1201"/>
    <mergeCell ref="L1201:M1201"/>
    <mergeCell ref="N1201:O1201"/>
    <mergeCell ref="A1191:A1192"/>
    <mergeCell ref="B1191:C1191"/>
    <mergeCell ref="D1191:E1191"/>
    <mergeCell ref="F1191:G1191"/>
    <mergeCell ref="H1191:I1191"/>
    <mergeCell ref="J1191:K1191"/>
    <mergeCell ref="L1211:M1211"/>
    <mergeCell ref="N1211:O1211"/>
    <mergeCell ref="A1221:A1222"/>
    <mergeCell ref="B1221:C1221"/>
    <mergeCell ref="D1221:E1221"/>
    <mergeCell ref="F1221:G1221"/>
    <mergeCell ref="H1221:I1221"/>
    <mergeCell ref="J1221:K1221"/>
    <mergeCell ref="L1221:M1221"/>
    <mergeCell ref="N1221:O1221"/>
    <mergeCell ref="A1211:A1212"/>
    <mergeCell ref="B1211:C1211"/>
    <mergeCell ref="D1211:E1211"/>
    <mergeCell ref="F1211:G1211"/>
    <mergeCell ref="H1211:I1211"/>
    <mergeCell ref="J1211:K1211"/>
    <mergeCell ref="L1231:M1231"/>
    <mergeCell ref="N1231:O1231"/>
    <mergeCell ref="A1266:A1267"/>
    <mergeCell ref="B1266:C1266"/>
    <mergeCell ref="D1266:E1266"/>
    <mergeCell ref="F1266:G1266"/>
    <mergeCell ref="H1266:I1266"/>
    <mergeCell ref="J1266:K1266"/>
    <mergeCell ref="L1266:M1266"/>
    <mergeCell ref="N1266:O1266"/>
    <mergeCell ref="A1231:A1232"/>
    <mergeCell ref="B1231:C1231"/>
    <mergeCell ref="D1231:E1231"/>
    <mergeCell ref="F1231:G1231"/>
    <mergeCell ref="H1231:I1231"/>
    <mergeCell ref="J1231:K1231"/>
    <mergeCell ref="L1285:M1285"/>
    <mergeCell ref="N1285:O1285"/>
    <mergeCell ref="A1299:A1300"/>
    <mergeCell ref="B1299:C1299"/>
    <mergeCell ref="D1299:E1299"/>
    <mergeCell ref="F1299:G1299"/>
    <mergeCell ref="H1299:I1299"/>
    <mergeCell ref="J1299:K1299"/>
    <mergeCell ref="L1299:M1299"/>
    <mergeCell ref="N1299:O1299"/>
    <mergeCell ref="A1285:A1286"/>
    <mergeCell ref="B1285:C1285"/>
    <mergeCell ref="D1285:E1285"/>
    <mergeCell ref="F1285:G1285"/>
    <mergeCell ref="H1285:I1285"/>
    <mergeCell ref="J1285:K1285"/>
    <mergeCell ref="L1314:M1314"/>
    <mergeCell ref="N1314:O1314"/>
    <mergeCell ref="A1329:A1330"/>
    <mergeCell ref="B1329:C1329"/>
    <mergeCell ref="D1329:E1329"/>
    <mergeCell ref="F1329:G1329"/>
    <mergeCell ref="H1329:I1329"/>
    <mergeCell ref="J1329:K1329"/>
    <mergeCell ref="L1329:M1329"/>
    <mergeCell ref="N1329:O1329"/>
    <mergeCell ref="A1314:A1315"/>
    <mergeCell ref="B1314:C1314"/>
    <mergeCell ref="D1314:E1314"/>
    <mergeCell ref="F1314:G1314"/>
    <mergeCell ref="H1314:I1314"/>
    <mergeCell ref="J1314:K1314"/>
    <mergeCell ref="L1344:M1344"/>
    <mergeCell ref="N1344:O1344"/>
    <mergeCell ref="A1359:A1360"/>
    <mergeCell ref="B1359:C1359"/>
    <mergeCell ref="D1359:E1359"/>
    <mergeCell ref="F1359:G1359"/>
    <mergeCell ref="H1359:I1359"/>
    <mergeCell ref="J1359:K1359"/>
    <mergeCell ref="L1359:M1359"/>
    <mergeCell ref="N1359:O1359"/>
    <mergeCell ref="A1344:A1345"/>
    <mergeCell ref="B1344:C1344"/>
    <mergeCell ref="D1344:E1344"/>
    <mergeCell ref="F1344:G1344"/>
    <mergeCell ref="H1344:I1344"/>
    <mergeCell ref="J1344:K1344"/>
    <mergeCell ref="L1374:M1374"/>
    <mergeCell ref="N1374:O1374"/>
    <mergeCell ref="A1389:A1390"/>
    <mergeCell ref="B1389:C1389"/>
    <mergeCell ref="D1389:E1389"/>
    <mergeCell ref="F1389:G1389"/>
    <mergeCell ref="H1389:I1389"/>
    <mergeCell ref="J1389:K1389"/>
    <mergeCell ref="L1389:M1389"/>
    <mergeCell ref="N1389:O1389"/>
    <mergeCell ref="A1374:A1375"/>
    <mergeCell ref="B1374:C1374"/>
    <mergeCell ref="D1374:E1374"/>
    <mergeCell ref="F1374:G1374"/>
    <mergeCell ref="H1374:I1374"/>
    <mergeCell ref="J1374:K1374"/>
    <mergeCell ref="L1404:M1404"/>
    <mergeCell ref="N1404:O1404"/>
    <mergeCell ref="A1419:A1420"/>
    <mergeCell ref="B1419:C1419"/>
    <mergeCell ref="D1419:E1419"/>
    <mergeCell ref="F1419:G1419"/>
    <mergeCell ref="H1419:I1419"/>
    <mergeCell ref="J1419:K1419"/>
    <mergeCell ref="L1419:M1419"/>
    <mergeCell ref="N1419:O1419"/>
    <mergeCell ref="A1404:A1405"/>
    <mergeCell ref="B1404:C1404"/>
    <mergeCell ref="D1404:E1404"/>
    <mergeCell ref="F1404:G1404"/>
    <mergeCell ref="H1404:I1404"/>
    <mergeCell ref="J1404:K1404"/>
    <mergeCell ref="L1434:M1434"/>
    <mergeCell ref="N1434:O1434"/>
    <mergeCell ref="A1449:A1450"/>
    <mergeCell ref="B1449:C1449"/>
    <mergeCell ref="D1449:E1449"/>
    <mergeCell ref="F1449:G1449"/>
    <mergeCell ref="H1449:I1449"/>
    <mergeCell ref="J1449:K1449"/>
    <mergeCell ref="L1449:M1449"/>
    <mergeCell ref="N1449:O1449"/>
    <mergeCell ref="A1434:A1435"/>
    <mergeCell ref="B1434:C1434"/>
    <mergeCell ref="D1434:E1434"/>
    <mergeCell ref="F1434:G1434"/>
    <mergeCell ref="H1434:I1434"/>
    <mergeCell ref="J1434:K1434"/>
    <mergeCell ref="L1459:M1459"/>
    <mergeCell ref="N1459:O1459"/>
    <mergeCell ref="A1474:A1475"/>
    <mergeCell ref="B1474:C1474"/>
    <mergeCell ref="D1474:E1474"/>
    <mergeCell ref="F1474:G1474"/>
    <mergeCell ref="H1474:I1474"/>
    <mergeCell ref="J1474:K1474"/>
    <mergeCell ref="L1474:M1474"/>
    <mergeCell ref="N1474:O1474"/>
    <mergeCell ref="A1459:A1460"/>
    <mergeCell ref="B1459:C1459"/>
    <mergeCell ref="D1459:E1459"/>
    <mergeCell ref="F1459:G1459"/>
    <mergeCell ref="H1459:I1459"/>
    <mergeCell ref="J1459:K1459"/>
    <mergeCell ref="L1489:M1489"/>
    <mergeCell ref="N1489:O1489"/>
    <mergeCell ref="A1504:A1505"/>
    <mergeCell ref="B1504:C1504"/>
    <mergeCell ref="D1504:E1504"/>
    <mergeCell ref="F1504:G1504"/>
    <mergeCell ref="H1504:I1504"/>
    <mergeCell ref="J1504:K1504"/>
    <mergeCell ref="L1504:M1504"/>
    <mergeCell ref="N1504:O1504"/>
    <mergeCell ref="A1489:A1490"/>
    <mergeCell ref="B1489:C1489"/>
    <mergeCell ref="D1489:E1489"/>
    <mergeCell ref="F1489:G1489"/>
    <mergeCell ref="H1489:I1489"/>
    <mergeCell ref="J1489:K1489"/>
    <mergeCell ref="L1519:M1519"/>
    <mergeCell ref="N1519:O1519"/>
    <mergeCell ref="A1534:A1535"/>
    <mergeCell ref="B1534:C1534"/>
    <mergeCell ref="D1534:E1534"/>
    <mergeCell ref="F1534:G1534"/>
    <mergeCell ref="H1534:I1534"/>
    <mergeCell ref="J1534:K1534"/>
    <mergeCell ref="L1534:M1534"/>
    <mergeCell ref="N1534:O1534"/>
    <mergeCell ref="A1519:A1520"/>
    <mergeCell ref="B1519:C1519"/>
    <mergeCell ref="D1519:E1519"/>
    <mergeCell ref="F1519:G1519"/>
    <mergeCell ref="H1519:I1519"/>
    <mergeCell ref="J1519:K1519"/>
    <mergeCell ref="L1549:M1549"/>
    <mergeCell ref="N1549:O1549"/>
    <mergeCell ref="A1564:A1565"/>
    <mergeCell ref="B1564:C1564"/>
    <mergeCell ref="D1564:E1564"/>
    <mergeCell ref="F1564:G1564"/>
    <mergeCell ref="H1564:I1564"/>
    <mergeCell ref="J1564:K1564"/>
    <mergeCell ref="L1564:M1564"/>
    <mergeCell ref="N1564:O1564"/>
    <mergeCell ref="A1549:A1550"/>
    <mergeCell ref="B1549:C1549"/>
    <mergeCell ref="D1549:E1549"/>
    <mergeCell ref="F1549:G1549"/>
    <mergeCell ref="H1549:I1549"/>
    <mergeCell ref="J1549:K1549"/>
    <mergeCell ref="L1579:M1579"/>
    <mergeCell ref="N1579:O1579"/>
    <mergeCell ref="A1594:A1595"/>
    <mergeCell ref="B1594:C1594"/>
    <mergeCell ref="D1594:E1594"/>
    <mergeCell ref="F1594:G1594"/>
    <mergeCell ref="H1594:I1594"/>
    <mergeCell ref="J1594:K1594"/>
    <mergeCell ref="L1594:M1594"/>
    <mergeCell ref="N1594:O1594"/>
    <mergeCell ref="A1579:A1580"/>
    <mergeCell ref="B1579:C1579"/>
    <mergeCell ref="D1579:E1579"/>
    <mergeCell ref="F1579:G1579"/>
    <mergeCell ref="H1579:I1579"/>
    <mergeCell ref="J1579:K1579"/>
    <mergeCell ref="L1609:M1609"/>
    <mergeCell ref="N1609:O1609"/>
    <mergeCell ref="A1624:A1625"/>
    <mergeCell ref="B1624:C1624"/>
    <mergeCell ref="D1624:E1624"/>
    <mergeCell ref="F1624:G1624"/>
    <mergeCell ref="H1624:I1624"/>
    <mergeCell ref="J1624:K1624"/>
    <mergeCell ref="L1624:M1624"/>
    <mergeCell ref="N1624:O1624"/>
    <mergeCell ref="A1609:A1610"/>
    <mergeCell ref="B1609:C1609"/>
    <mergeCell ref="D1609:E1609"/>
    <mergeCell ref="F1609:G1609"/>
    <mergeCell ref="H1609:I1609"/>
    <mergeCell ref="J1609:K1609"/>
    <mergeCell ref="L1639:M1639"/>
    <mergeCell ref="N1639:O1639"/>
    <mergeCell ref="A1649:A1650"/>
    <mergeCell ref="B1649:C1649"/>
    <mergeCell ref="D1649:E1649"/>
    <mergeCell ref="F1649:G1649"/>
    <mergeCell ref="H1649:I1649"/>
    <mergeCell ref="J1649:K1649"/>
    <mergeCell ref="L1649:M1649"/>
    <mergeCell ref="N1649:O1649"/>
    <mergeCell ref="A1639:A1640"/>
    <mergeCell ref="B1639:C1639"/>
    <mergeCell ref="D1639:E1639"/>
    <mergeCell ref="F1639:G1639"/>
    <mergeCell ref="H1639:I1639"/>
    <mergeCell ref="J1639:K1639"/>
    <mergeCell ref="L1663:M1663"/>
    <mergeCell ref="N1663:O1663"/>
    <mergeCell ref="A1674:A1675"/>
    <mergeCell ref="B1674:C1674"/>
    <mergeCell ref="D1674:E1674"/>
    <mergeCell ref="F1674:G1674"/>
    <mergeCell ref="H1674:I1674"/>
    <mergeCell ref="J1674:K1674"/>
    <mergeCell ref="L1674:M1674"/>
    <mergeCell ref="N1674:O1674"/>
    <mergeCell ref="A1663:A1664"/>
    <mergeCell ref="B1663:C1663"/>
    <mergeCell ref="D1663:E1663"/>
    <mergeCell ref="F1663:G1663"/>
    <mergeCell ref="H1663:I1663"/>
    <mergeCell ref="J1663:K1663"/>
    <mergeCell ref="L1687:M1687"/>
    <mergeCell ref="N1687:O1687"/>
    <mergeCell ref="A1706:A1707"/>
    <mergeCell ref="B1706:C1706"/>
    <mergeCell ref="D1706:E1706"/>
    <mergeCell ref="F1706:G1706"/>
    <mergeCell ref="H1706:I1706"/>
    <mergeCell ref="J1706:K1706"/>
    <mergeCell ref="L1706:M1706"/>
    <mergeCell ref="N1706:O1706"/>
    <mergeCell ref="A1687:A1688"/>
    <mergeCell ref="B1687:C1687"/>
    <mergeCell ref="D1687:E1687"/>
    <mergeCell ref="F1687:G1687"/>
    <mergeCell ref="H1687:I1687"/>
    <mergeCell ref="J1687:K1687"/>
    <mergeCell ref="L1740:M1740"/>
    <mergeCell ref="N1740:O1740"/>
    <mergeCell ref="A1740:A1741"/>
    <mergeCell ref="B1740:C1740"/>
    <mergeCell ref="D1740:E1740"/>
    <mergeCell ref="F1740:G1740"/>
    <mergeCell ref="H1740:I1740"/>
    <mergeCell ref="J1740:K1740"/>
    <mergeCell ref="L1718:M1718"/>
    <mergeCell ref="N1718:O1718"/>
    <mergeCell ref="A1731:A1732"/>
    <mergeCell ref="B1731:C1731"/>
    <mergeCell ref="D1731:E1731"/>
    <mergeCell ref="F1731:G1731"/>
    <mergeCell ref="H1731:I1731"/>
    <mergeCell ref="J1731:K1731"/>
    <mergeCell ref="L1731:M1731"/>
    <mergeCell ref="N1731:O1731"/>
    <mergeCell ref="A1718:A1719"/>
    <mergeCell ref="B1718:C1718"/>
    <mergeCell ref="D1718:E1718"/>
    <mergeCell ref="F1718:G1718"/>
    <mergeCell ref="H1718:I1718"/>
    <mergeCell ref="J1718:K17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4C009-6F76-4F79-A6E9-0227EC22276F}">
  <dimension ref="A1:K1751"/>
  <sheetViews>
    <sheetView workbookViewId="0">
      <pane xSplit="3" ySplit="3" topLeftCell="D4" activePane="bottomRight" state="frozen"/>
      <selection pane="topRight"/>
      <selection pane="bottomLeft"/>
      <selection pane="bottomRight" activeCell="P1625" sqref="P1625"/>
    </sheetView>
  </sheetViews>
  <sheetFormatPr defaultColWidth="8.77734375" defaultRowHeight="14.4" x14ac:dyDescent="0.3"/>
  <cols>
    <col min="1" max="1" width="51.77734375" style="28" customWidth="1"/>
    <col min="2" max="3" width="11.5546875" style="28" customWidth="1"/>
    <col min="4" max="11" width="9.6640625" style="28" customWidth="1"/>
    <col min="12" max="27" width="7.6640625" style="28" customWidth="1"/>
    <col min="28" max="16384" width="8.77734375" style="28"/>
  </cols>
  <sheetData>
    <row r="1" spans="1:11" x14ac:dyDescent="0.3">
      <c r="A1" s="35" t="str">
        <f xml:space="preserve"> HYPERLINK("#'Index'!A1", "Index")</f>
        <v>Index</v>
      </c>
      <c r="D1" s="29"/>
      <c r="E1" s="30" t="s">
        <v>503</v>
      </c>
    </row>
    <row r="2" spans="1:11" x14ac:dyDescent="0.3">
      <c r="A2" s="31" t="s">
        <v>398</v>
      </c>
      <c r="D2" s="32"/>
      <c r="E2" s="30" t="s">
        <v>504</v>
      </c>
    </row>
    <row r="3" spans="1:11" x14ac:dyDescent="0.3">
      <c r="A3" s="34" t="s">
        <v>1</v>
      </c>
      <c r="D3" s="33" t="s">
        <v>394</v>
      </c>
      <c r="E3" s="49" t="s">
        <v>401</v>
      </c>
      <c r="F3" s="50"/>
      <c r="G3" s="50"/>
      <c r="H3" s="50"/>
    </row>
    <row r="4" spans="1:11" customFormat="1" x14ac:dyDescent="0.3">
      <c r="A4" s="53" t="s">
        <v>395</v>
      </c>
    </row>
    <row r="5" spans="1:11" customFormat="1" x14ac:dyDescent="0.3">
      <c r="A5" s="54" t="s">
        <v>1</v>
      </c>
    </row>
    <row r="6" spans="1:11" customFormat="1" x14ac:dyDescent="0.3">
      <c r="A6" s="114" t="s">
        <v>1</v>
      </c>
      <c r="B6" s="113" t="s">
        <v>502</v>
      </c>
      <c r="C6" s="113" t="s">
        <v>1</v>
      </c>
      <c r="D6" s="113" t="s">
        <v>389</v>
      </c>
      <c r="E6" s="113" t="s">
        <v>1</v>
      </c>
      <c r="F6" s="113" t="s">
        <v>390</v>
      </c>
      <c r="G6" s="113" t="s">
        <v>1</v>
      </c>
      <c r="H6" s="113" t="s">
        <v>391</v>
      </c>
      <c r="I6" s="113" t="s">
        <v>1</v>
      </c>
      <c r="J6" s="113" t="s">
        <v>392</v>
      </c>
      <c r="K6" s="113" t="s">
        <v>1</v>
      </c>
    </row>
    <row r="7" spans="1:11" customFormat="1" x14ac:dyDescent="0.3">
      <c r="A7" s="115" t="s">
        <v>1</v>
      </c>
      <c r="B7" s="55" t="s">
        <v>14</v>
      </c>
      <c r="C7" s="55" t="s">
        <v>15</v>
      </c>
      <c r="D7" s="55" t="s">
        <v>14</v>
      </c>
      <c r="E7" s="55" t="s">
        <v>15</v>
      </c>
      <c r="F7" s="55" t="s">
        <v>14</v>
      </c>
      <c r="G7" s="55" t="s">
        <v>15</v>
      </c>
      <c r="H7" s="55" t="s">
        <v>14</v>
      </c>
      <c r="I7" s="55" t="s">
        <v>15</v>
      </c>
      <c r="J7" s="55" t="s">
        <v>14</v>
      </c>
      <c r="K7" s="55" t="s">
        <v>15</v>
      </c>
    </row>
    <row r="8" spans="1:11" customFormat="1" x14ac:dyDescent="0.3">
      <c r="A8" s="56" t="s">
        <v>16</v>
      </c>
      <c r="B8" s="57">
        <v>1511.4891619153</v>
      </c>
      <c r="C8" s="57">
        <v>1511.4891619153</v>
      </c>
      <c r="D8" s="57">
        <v>282.60510382090001</v>
      </c>
      <c r="E8" s="57">
        <v>282.60510382090001</v>
      </c>
      <c r="F8" s="57">
        <v>346.26500202120002</v>
      </c>
      <c r="G8" s="57">
        <v>346.26500202120002</v>
      </c>
      <c r="H8" s="57">
        <v>486.22704559710002</v>
      </c>
      <c r="I8" s="57">
        <v>486.22704559710002</v>
      </c>
      <c r="J8" s="57">
        <v>396.39201047609998</v>
      </c>
      <c r="K8" s="57">
        <v>396.39201047609998</v>
      </c>
    </row>
    <row r="9" spans="1:11" customFormat="1" x14ac:dyDescent="0.3">
      <c r="A9" s="58" t="s">
        <v>17</v>
      </c>
      <c r="B9" s="59">
        <v>319.30707628419998</v>
      </c>
      <c r="C9" s="60">
        <v>0.21125330192879899</v>
      </c>
      <c r="D9" s="59">
        <v>69.140547353600098</v>
      </c>
      <c r="E9" s="60">
        <v>0.244654277006326</v>
      </c>
      <c r="F9" s="59">
        <v>82.039250710800005</v>
      </c>
      <c r="G9" s="60">
        <v>0.236926198812831</v>
      </c>
      <c r="H9" s="59">
        <v>87.827187971399994</v>
      </c>
      <c r="I9" s="60">
        <v>0.18062999326486601</v>
      </c>
      <c r="J9" s="59">
        <v>80.300090248399897</v>
      </c>
      <c r="K9" s="60">
        <v>0.20257746908660701</v>
      </c>
    </row>
    <row r="10" spans="1:11" customFormat="1" x14ac:dyDescent="0.3">
      <c r="A10" s="58" t="s">
        <v>18</v>
      </c>
      <c r="B10" s="61">
        <v>347.6812859506</v>
      </c>
      <c r="C10" s="62">
        <v>0.230025655963045</v>
      </c>
      <c r="D10" s="61">
        <v>53.2967175124001</v>
      </c>
      <c r="E10" s="62">
        <v>0.18859078194913501</v>
      </c>
      <c r="F10" s="61">
        <v>77.540276575199897</v>
      </c>
      <c r="G10" s="62">
        <v>0.223933334650011</v>
      </c>
      <c r="H10" s="61">
        <v>112.6586299856</v>
      </c>
      <c r="I10" s="62">
        <v>0.23169963704353799</v>
      </c>
      <c r="J10" s="61">
        <v>104.18566187739999</v>
      </c>
      <c r="K10" s="62">
        <v>0.26283491877715798</v>
      </c>
    </row>
    <row r="11" spans="1:11" customFormat="1" x14ac:dyDescent="0.3">
      <c r="A11" s="58" t="s">
        <v>19</v>
      </c>
      <c r="B11" s="59">
        <v>174.47654003330001</v>
      </c>
      <c r="C11" s="60">
        <v>0.115433536957824</v>
      </c>
      <c r="D11" s="59">
        <v>37.8268778398999</v>
      </c>
      <c r="E11" s="60">
        <v>0.13385065353905501</v>
      </c>
      <c r="F11" s="59">
        <v>48.595999937199998</v>
      </c>
      <c r="G11" s="60">
        <v>0.14034337762562801</v>
      </c>
      <c r="H11" s="59">
        <v>62.946790334900001</v>
      </c>
      <c r="I11" s="60">
        <v>0.12945966479013901</v>
      </c>
      <c r="J11" s="59">
        <v>25.106871921300002</v>
      </c>
      <c r="K11" s="64">
        <v>6.3338491336252106E-2</v>
      </c>
    </row>
    <row r="12" spans="1:11" customFormat="1" x14ac:dyDescent="0.3">
      <c r="A12" s="58" t="s">
        <v>20</v>
      </c>
      <c r="B12" s="61">
        <v>158.64269301690001</v>
      </c>
      <c r="C12" s="62">
        <v>0.104957876651841</v>
      </c>
      <c r="D12" s="61">
        <v>30.569115545399999</v>
      </c>
      <c r="E12" s="62">
        <v>0.10816901440241899</v>
      </c>
      <c r="F12" s="61">
        <v>37.447337399899901</v>
      </c>
      <c r="G12" s="62">
        <v>0.108146469268665</v>
      </c>
      <c r="H12" s="61">
        <v>59.076116035999902</v>
      </c>
      <c r="I12" s="62">
        <v>0.121499033365067</v>
      </c>
      <c r="J12" s="61">
        <v>31.5501240356</v>
      </c>
      <c r="K12" s="62">
        <v>7.9593239020397194E-2</v>
      </c>
    </row>
    <row r="13" spans="1:11" customFormat="1" x14ac:dyDescent="0.3">
      <c r="A13" s="58" t="s">
        <v>21</v>
      </c>
      <c r="B13" s="59">
        <v>241.10146946899999</v>
      </c>
      <c r="C13" s="60">
        <v>0.15951253607633301</v>
      </c>
      <c r="D13" s="59">
        <v>42.821975985600098</v>
      </c>
      <c r="E13" s="60">
        <v>0.15152584085225301</v>
      </c>
      <c r="F13" s="59">
        <v>30.231701044300099</v>
      </c>
      <c r="G13" s="64">
        <v>8.7307989163886296E-2</v>
      </c>
      <c r="H13" s="59">
        <v>86.505431868700001</v>
      </c>
      <c r="I13" s="60">
        <v>0.17791160045914101</v>
      </c>
      <c r="J13" s="59">
        <v>81.542360570399893</v>
      </c>
      <c r="K13" s="63">
        <v>0.205711412983478</v>
      </c>
    </row>
    <row r="14" spans="1:11" customFormat="1" x14ac:dyDescent="0.3">
      <c r="A14" s="58" t="s">
        <v>22</v>
      </c>
      <c r="B14" s="61">
        <v>146.76575969819999</v>
      </c>
      <c r="C14" s="62">
        <v>9.7100107229498203E-2</v>
      </c>
      <c r="D14" s="61">
        <v>28.237251525800001</v>
      </c>
      <c r="E14" s="62">
        <v>9.9917698385572198E-2</v>
      </c>
      <c r="F14" s="61">
        <v>34.357723169499899</v>
      </c>
      <c r="G14" s="62">
        <v>9.9223782273544503E-2</v>
      </c>
      <c r="H14" s="61">
        <v>45.261594274799997</v>
      </c>
      <c r="I14" s="62">
        <v>9.3087364606009401E-2</v>
      </c>
      <c r="J14" s="61">
        <v>38.9091907281</v>
      </c>
      <c r="K14" s="62">
        <v>9.8158362680839106E-2</v>
      </c>
    </row>
    <row r="15" spans="1:11" customFormat="1" x14ac:dyDescent="0.3">
      <c r="A15" s="58" t="s">
        <v>23</v>
      </c>
      <c r="B15" s="59">
        <v>123.51433746310001</v>
      </c>
      <c r="C15" s="60">
        <v>8.1716985192660893E-2</v>
      </c>
      <c r="D15" s="59">
        <v>20.7126180582</v>
      </c>
      <c r="E15" s="60">
        <v>7.3291733865240294E-2</v>
      </c>
      <c r="F15" s="59">
        <v>36.052713184300003</v>
      </c>
      <c r="G15" s="60">
        <v>0.104118848205435</v>
      </c>
      <c r="H15" s="59">
        <v>31.9512951256999</v>
      </c>
      <c r="I15" s="60">
        <v>6.5712706471239002E-2</v>
      </c>
      <c r="J15" s="59">
        <v>34.797711094900002</v>
      </c>
      <c r="K15" s="60">
        <v>8.7786106115269699E-2</v>
      </c>
    </row>
    <row r="16" spans="1:11" customFormat="1" x14ac:dyDescent="0.3">
      <c r="A16" s="65" t="s">
        <v>1</v>
      </c>
    </row>
    <row r="17" spans="1:11" customFormat="1" x14ac:dyDescent="0.3">
      <c r="A17" s="65" t="s">
        <v>1</v>
      </c>
    </row>
    <row r="18" spans="1:11" customFormat="1" x14ac:dyDescent="0.3">
      <c r="A18" s="53" t="s">
        <v>403</v>
      </c>
    </row>
    <row r="19" spans="1:11" customFormat="1" x14ac:dyDescent="0.3">
      <c r="A19" s="54" t="s">
        <v>1</v>
      </c>
    </row>
    <row r="20" spans="1:11" customFormat="1" x14ac:dyDescent="0.3">
      <c r="A20" s="114" t="s">
        <v>1</v>
      </c>
      <c r="B20" s="113" t="s">
        <v>502</v>
      </c>
      <c r="C20" s="113" t="s">
        <v>1</v>
      </c>
      <c r="D20" s="113" t="s">
        <v>389</v>
      </c>
      <c r="E20" s="113" t="s">
        <v>1</v>
      </c>
      <c r="F20" s="113" t="s">
        <v>390</v>
      </c>
      <c r="G20" s="113" t="s">
        <v>1</v>
      </c>
      <c r="H20" s="113" t="s">
        <v>391</v>
      </c>
      <c r="I20" s="113" t="s">
        <v>1</v>
      </c>
      <c r="J20" s="113" t="s">
        <v>392</v>
      </c>
      <c r="K20" s="113" t="s">
        <v>1</v>
      </c>
    </row>
    <row r="21" spans="1:11" customFormat="1" x14ac:dyDescent="0.3">
      <c r="A21" s="115" t="s">
        <v>1</v>
      </c>
      <c r="B21" s="55" t="s">
        <v>14</v>
      </c>
      <c r="C21" s="55" t="s">
        <v>15</v>
      </c>
      <c r="D21" s="55" t="s">
        <v>14</v>
      </c>
      <c r="E21" s="55" t="s">
        <v>15</v>
      </c>
      <c r="F21" s="55" t="s">
        <v>14</v>
      </c>
      <c r="G21" s="55" t="s">
        <v>15</v>
      </c>
      <c r="H21" s="55" t="s">
        <v>14</v>
      </c>
      <c r="I21" s="55" t="s">
        <v>15</v>
      </c>
      <c r="J21" s="55" t="s">
        <v>14</v>
      </c>
      <c r="K21" s="55" t="s">
        <v>15</v>
      </c>
    </row>
    <row r="22" spans="1:11" customFormat="1" x14ac:dyDescent="0.3">
      <c r="A22" s="56" t="s">
        <v>16</v>
      </c>
      <c r="B22" s="57">
        <v>1534.1429478952</v>
      </c>
      <c r="C22" s="57">
        <v>1534.1429478952</v>
      </c>
      <c r="D22" s="57">
        <v>284.59173232400002</v>
      </c>
      <c r="E22" s="57">
        <v>284.59173232400002</v>
      </c>
      <c r="F22" s="57">
        <v>351.33570195390001</v>
      </c>
      <c r="G22" s="57">
        <v>351.33570195390001</v>
      </c>
      <c r="H22" s="57">
        <v>499.01716760940002</v>
      </c>
      <c r="I22" s="57">
        <v>499.01716760940002</v>
      </c>
      <c r="J22" s="57">
        <v>399.1983460079</v>
      </c>
      <c r="K22" s="57">
        <v>399.1983460079</v>
      </c>
    </row>
    <row r="23" spans="1:11" customFormat="1" x14ac:dyDescent="0.3">
      <c r="A23" s="58" t="s">
        <v>24</v>
      </c>
      <c r="B23" s="59">
        <v>387.0651697632</v>
      </c>
      <c r="C23" s="60">
        <v>0.25230058926010901</v>
      </c>
      <c r="D23" s="59">
        <v>76.210176700700103</v>
      </c>
      <c r="E23" s="60">
        <v>0.26778773957472801</v>
      </c>
      <c r="F23" s="59">
        <v>87.207948525399999</v>
      </c>
      <c r="G23" s="60">
        <v>0.248218293900695</v>
      </c>
      <c r="H23" s="59">
        <v>138.5427036639</v>
      </c>
      <c r="I23" s="60">
        <v>0.27763113707611498</v>
      </c>
      <c r="J23" s="59">
        <v>85.104340873200101</v>
      </c>
      <c r="K23" s="60">
        <v>0.21318810993148701</v>
      </c>
    </row>
    <row r="24" spans="1:11" customFormat="1" x14ac:dyDescent="0.3">
      <c r="A24" s="58" t="s">
        <v>25</v>
      </c>
      <c r="B24" s="61">
        <v>459.25058279149999</v>
      </c>
      <c r="C24" s="62">
        <v>0.29935318832027902</v>
      </c>
      <c r="D24" s="61">
        <v>81.153553198100099</v>
      </c>
      <c r="E24" s="62">
        <v>0.285157803198966</v>
      </c>
      <c r="F24" s="61">
        <v>95.451990291700099</v>
      </c>
      <c r="G24" s="62">
        <v>0.27168315022031098</v>
      </c>
      <c r="H24" s="61">
        <v>145.73411449829999</v>
      </c>
      <c r="I24" s="62">
        <v>0.29204228623327</v>
      </c>
      <c r="J24" s="61">
        <v>136.91092480340001</v>
      </c>
      <c r="K24" s="62">
        <v>0.34296465947955201</v>
      </c>
    </row>
    <row r="25" spans="1:11" customFormat="1" x14ac:dyDescent="0.3">
      <c r="A25" s="58" t="s">
        <v>26</v>
      </c>
      <c r="B25" s="59">
        <v>8.6232057910999895</v>
      </c>
      <c r="C25" s="60">
        <v>5.6208619952467899E-3</v>
      </c>
      <c r="D25" s="59">
        <v>2.3223586828</v>
      </c>
      <c r="E25" s="60">
        <v>8.1603167591532706E-3</v>
      </c>
      <c r="F25" s="59">
        <v>0.70181832960000101</v>
      </c>
      <c r="G25" s="60">
        <v>1.9975719111292802E-3</v>
      </c>
      <c r="H25" s="59">
        <v>5.5990287787000002</v>
      </c>
      <c r="I25" s="60">
        <v>1.1220112537456001E-2</v>
      </c>
      <c r="J25" s="59">
        <v>0</v>
      </c>
      <c r="K25" s="60">
        <v>0</v>
      </c>
    </row>
    <row r="26" spans="1:11" customFormat="1" x14ac:dyDescent="0.3">
      <c r="A26" s="58" t="s">
        <v>27</v>
      </c>
      <c r="B26" s="61">
        <v>192.40814930069999</v>
      </c>
      <c r="C26" s="62">
        <v>0.12541735407686599</v>
      </c>
      <c r="D26" s="61">
        <v>27.101160183200001</v>
      </c>
      <c r="E26" s="62">
        <v>9.5228206251424294E-2</v>
      </c>
      <c r="F26" s="61">
        <v>36.038438108199898</v>
      </c>
      <c r="G26" s="62">
        <v>0.102575508004959</v>
      </c>
      <c r="H26" s="61">
        <v>58.121081848099998</v>
      </c>
      <c r="I26" s="62">
        <v>0.11647110684896</v>
      </c>
      <c r="J26" s="61">
        <v>71.147469161199993</v>
      </c>
      <c r="K26" s="63">
        <v>0.17822586158659101</v>
      </c>
    </row>
    <row r="27" spans="1:11" customFormat="1" x14ac:dyDescent="0.3">
      <c r="A27" s="58" t="s">
        <v>28</v>
      </c>
      <c r="B27" s="59">
        <v>4.8287866056000004</v>
      </c>
      <c r="C27" s="60">
        <v>3.14754672126542E-3</v>
      </c>
      <c r="D27" s="59">
        <v>0</v>
      </c>
      <c r="E27" s="60">
        <v>0</v>
      </c>
      <c r="F27" s="59">
        <v>3.06798104510001</v>
      </c>
      <c r="G27" s="60">
        <v>8.7323349948151899E-3</v>
      </c>
      <c r="H27" s="59">
        <v>0.55282252529999998</v>
      </c>
      <c r="I27" s="60">
        <v>1.10782265858379E-3</v>
      </c>
      <c r="J27" s="59">
        <v>1.2079830352000001</v>
      </c>
      <c r="K27" s="60">
        <v>3.0260221448314699E-3</v>
      </c>
    </row>
    <row r="28" spans="1:11" customFormat="1" x14ac:dyDescent="0.3">
      <c r="A28" s="58" t="s">
        <v>29</v>
      </c>
      <c r="B28" s="61">
        <v>26.9511200331</v>
      </c>
      <c r="C28" s="62">
        <v>1.7567541584098199E-2</v>
      </c>
      <c r="D28" s="61">
        <v>5.8504576062</v>
      </c>
      <c r="E28" s="62">
        <v>2.05573702314704E-2</v>
      </c>
      <c r="F28" s="61">
        <v>10.9557316608</v>
      </c>
      <c r="G28" s="62">
        <v>3.11830867169814E-2</v>
      </c>
      <c r="H28" s="61">
        <v>2.2915399667999901</v>
      </c>
      <c r="I28" s="62">
        <v>4.5921064755705503E-3</v>
      </c>
      <c r="J28" s="61">
        <v>7.8533907992999996</v>
      </c>
      <c r="K28" s="62">
        <v>1.96729041536274E-2</v>
      </c>
    </row>
    <row r="29" spans="1:11" customFormat="1" x14ac:dyDescent="0.3">
      <c r="A29" s="58" t="s">
        <v>30</v>
      </c>
      <c r="B29" s="59">
        <v>31.278571217500001</v>
      </c>
      <c r="C29" s="60">
        <v>2.0388302967734102E-2</v>
      </c>
      <c r="D29" s="59">
        <v>4.53635872849999</v>
      </c>
      <c r="E29" s="60">
        <v>1.5939882341119701E-2</v>
      </c>
      <c r="F29" s="59">
        <v>14.141795159000001</v>
      </c>
      <c r="G29" s="63">
        <v>4.0251517509756501E-2</v>
      </c>
      <c r="H29" s="59">
        <v>4.2473667359</v>
      </c>
      <c r="I29" s="60">
        <v>8.5114641571301195E-3</v>
      </c>
      <c r="J29" s="59">
        <v>8.3530505941000097</v>
      </c>
      <c r="K29" s="60">
        <v>2.0924562132165501E-2</v>
      </c>
    </row>
    <row r="30" spans="1:11" customFormat="1" x14ac:dyDescent="0.3">
      <c r="A30" s="58" t="s">
        <v>31</v>
      </c>
      <c r="B30" s="61">
        <v>33.007178223499999</v>
      </c>
      <c r="C30" s="62">
        <v>2.1515060424313701E-2</v>
      </c>
      <c r="D30" s="61">
        <v>9.5389514017000003</v>
      </c>
      <c r="E30" s="62">
        <v>3.3518020090759902E-2</v>
      </c>
      <c r="F30" s="61">
        <v>4.7750393538000004</v>
      </c>
      <c r="G30" s="62">
        <v>1.3591101978091999E-2</v>
      </c>
      <c r="H30" s="61">
        <v>5.9041382779999996</v>
      </c>
      <c r="I30" s="62">
        <v>1.18315333844815E-2</v>
      </c>
      <c r="J30" s="61">
        <v>12.78904919</v>
      </c>
      <c r="K30" s="62">
        <v>3.2036829104865397E-2</v>
      </c>
    </row>
    <row r="31" spans="1:11" customFormat="1" x14ac:dyDescent="0.3">
      <c r="A31" s="58" t="s">
        <v>32</v>
      </c>
      <c r="B31" s="59">
        <v>179.3227665119</v>
      </c>
      <c r="C31" s="60">
        <v>0.116887912406028</v>
      </c>
      <c r="D31" s="59">
        <v>35.669536530600197</v>
      </c>
      <c r="E31" s="60">
        <v>0.12533581435876401</v>
      </c>
      <c r="F31" s="59">
        <v>44.0884104394001</v>
      </c>
      <c r="G31" s="60">
        <v>0.12548798825228699</v>
      </c>
      <c r="H31" s="59">
        <v>54.396264603599903</v>
      </c>
      <c r="I31" s="60">
        <v>0.10900680003494</v>
      </c>
      <c r="J31" s="59">
        <v>45.168554938299899</v>
      </c>
      <c r="K31" s="60">
        <v>0.11314815151415</v>
      </c>
    </row>
    <row r="32" spans="1:11" customFormat="1" x14ac:dyDescent="0.3">
      <c r="A32" s="58" t="s">
        <v>33</v>
      </c>
      <c r="B32" s="61">
        <v>108.32422440329999</v>
      </c>
      <c r="C32" s="62">
        <v>7.0608951109750004E-2</v>
      </c>
      <c r="D32" s="61">
        <v>15.2042847148</v>
      </c>
      <c r="E32" s="62">
        <v>5.3424899559240603E-2</v>
      </c>
      <c r="F32" s="61">
        <v>34.953140313700104</v>
      </c>
      <c r="G32" s="62">
        <v>9.9486445924264005E-2</v>
      </c>
      <c r="H32" s="61">
        <v>43.143156316300001</v>
      </c>
      <c r="I32" s="62">
        <v>8.6456256651414098E-2</v>
      </c>
      <c r="J32" s="61">
        <v>15.023643058499999</v>
      </c>
      <c r="K32" s="64">
        <v>3.7634532328955798E-2</v>
      </c>
    </row>
    <row r="33" spans="1:11" customFormat="1" x14ac:dyDescent="0.3">
      <c r="A33" s="58" t="s">
        <v>34</v>
      </c>
      <c r="B33" s="59">
        <v>10.544472923400001</v>
      </c>
      <c r="C33" s="60">
        <v>6.8732010520054301E-3</v>
      </c>
      <c r="D33" s="59">
        <v>6.4547822264999999</v>
      </c>
      <c r="E33" s="63">
        <v>2.2680849418181302E-2</v>
      </c>
      <c r="F33" s="59">
        <v>0</v>
      </c>
      <c r="G33" s="60">
        <v>0</v>
      </c>
      <c r="H33" s="59">
        <v>2.8817076617000001</v>
      </c>
      <c r="I33" s="60">
        <v>5.7747665786833701E-3</v>
      </c>
      <c r="J33" s="59">
        <v>1.2079830352000001</v>
      </c>
      <c r="K33" s="60">
        <v>3.0260221448314699E-3</v>
      </c>
    </row>
    <row r="34" spans="1:11" customFormat="1" x14ac:dyDescent="0.3">
      <c r="A34" s="58" t="s">
        <v>35</v>
      </c>
      <c r="B34" s="61">
        <v>11.2629175635</v>
      </c>
      <c r="C34" s="62">
        <v>7.3415046355050596E-3</v>
      </c>
      <c r="D34" s="61">
        <v>0.88574593880000096</v>
      </c>
      <c r="E34" s="62">
        <v>3.11233896911524E-3</v>
      </c>
      <c r="F34" s="61">
        <v>0</v>
      </c>
      <c r="G34" s="62">
        <v>0</v>
      </c>
      <c r="H34" s="61">
        <v>9.5021046683999906</v>
      </c>
      <c r="I34" s="63">
        <v>1.9041638815596101E-2</v>
      </c>
      <c r="J34" s="61">
        <v>0.87506695629999898</v>
      </c>
      <c r="K34" s="62">
        <v>2.1920605760292499E-3</v>
      </c>
    </row>
    <row r="35" spans="1:11" customFormat="1" x14ac:dyDescent="0.3">
      <c r="A35" s="58" t="s">
        <v>36</v>
      </c>
      <c r="B35" s="59">
        <v>16.032903273999999</v>
      </c>
      <c r="C35" s="60">
        <v>1.0450723184561601E-2</v>
      </c>
      <c r="D35" s="59">
        <v>6.0322828843999998</v>
      </c>
      <c r="E35" s="60">
        <v>2.1196268897693799E-2</v>
      </c>
      <c r="F35" s="59">
        <v>2.8069722361</v>
      </c>
      <c r="G35" s="60">
        <v>7.9894306798012592E-3</v>
      </c>
      <c r="H35" s="59">
        <v>4.9494042059999996</v>
      </c>
      <c r="I35" s="60">
        <v>9.9183044737933494E-3</v>
      </c>
      <c r="J35" s="59">
        <v>2.2442439474999998</v>
      </c>
      <c r="K35" s="60">
        <v>5.6218768688374903E-3</v>
      </c>
    </row>
    <row r="36" spans="1:11" customFormat="1" x14ac:dyDescent="0.3">
      <c r="A36" s="58" t="s">
        <v>37</v>
      </c>
      <c r="B36" s="61">
        <v>40.876462727300002</v>
      </c>
      <c r="C36" s="62">
        <v>2.6644494102313801E-2</v>
      </c>
      <c r="D36" s="61">
        <v>8.5034462579000092</v>
      </c>
      <c r="E36" s="62">
        <v>2.9879456400437699E-2</v>
      </c>
      <c r="F36" s="61">
        <v>10.1533536294</v>
      </c>
      <c r="G36" s="62">
        <v>2.8899293675347201E-2</v>
      </c>
      <c r="H36" s="61">
        <v>17.192612182600001</v>
      </c>
      <c r="I36" s="62">
        <v>3.4452947310336497E-2</v>
      </c>
      <c r="J36" s="61">
        <v>5.02705065740001</v>
      </c>
      <c r="K36" s="62">
        <v>1.2592864443633001E-2</v>
      </c>
    </row>
    <row r="37" spans="1:11" customFormat="1" x14ac:dyDescent="0.3">
      <c r="A37" s="58" t="s">
        <v>38</v>
      </c>
      <c r="B37" s="59">
        <v>24.3664367656</v>
      </c>
      <c r="C37" s="60">
        <v>1.5882768159922799E-2</v>
      </c>
      <c r="D37" s="59">
        <v>5.1286372697999898</v>
      </c>
      <c r="E37" s="60">
        <v>1.80210339489454E-2</v>
      </c>
      <c r="F37" s="59">
        <v>6.9930828617000103</v>
      </c>
      <c r="G37" s="60">
        <v>1.9904276231561501E-2</v>
      </c>
      <c r="H37" s="59">
        <v>5.9591216758000103</v>
      </c>
      <c r="I37" s="60">
        <v>1.19417167636694E-2</v>
      </c>
      <c r="J37" s="59">
        <v>6.2855949583000097</v>
      </c>
      <c r="K37" s="60">
        <v>1.5745543590442699E-2</v>
      </c>
    </row>
    <row r="38" spans="1:11" customFormat="1" x14ac:dyDescent="0.3">
      <c r="A38" s="65" t="s">
        <v>1</v>
      </c>
    </row>
    <row r="39" spans="1:11" customFormat="1" x14ac:dyDescent="0.3">
      <c r="A39" s="65" t="s">
        <v>1</v>
      </c>
    </row>
    <row r="40" spans="1:11" customFormat="1" x14ac:dyDescent="0.3">
      <c r="A40" s="53" t="s">
        <v>39</v>
      </c>
    </row>
    <row r="41" spans="1:11" customFormat="1" x14ac:dyDescent="0.3">
      <c r="A41" s="54" t="s">
        <v>1</v>
      </c>
    </row>
    <row r="42" spans="1:11" customFormat="1" x14ac:dyDescent="0.3">
      <c r="A42" s="114" t="s">
        <v>1</v>
      </c>
      <c r="B42" s="113" t="s">
        <v>502</v>
      </c>
      <c r="C42" s="113" t="s">
        <v>1</v>
      </c>
      <c r="D42" s="113" t="s">
        <v>389</v>
      </c>
      <c r="E42" s="113" t="s">
        <v>1</v>
      </c>
      <c r="F42" s="113" t="s">
        <v>390</v>
      </c>
      <c r="G42" s="113" t="s">
        <v>1</v>
      </c>
      <c r="H42" s="113" t="s">
        <v>391</v>
      </c>
      <c r="I42" s="113" t="s">
        <v>1</v>
      </c>
      <c r="J42" s="113" t="s">
        <v>392</v>
      </c>
      <c r="K42" s="113" t="s">
        <v>1</v>
      </c>
    </row>
    <row r="43" spans="1:11" customFormat="1" x14ac:dyDescent="0.3">
      <c r="A43" s="115" t="s">
        <v>1</v>
      </c>
      <c r="B43" s="55" t="s">
        <v>14</v>
      </c>
      <c r="C43" s="55" t="s">
        <v>15</v>
      </c>
      <c r="D43" s="55" t="s">
        <v>14</v>
      </c>
      <c r="E43" s="55" t="s">
        <v>15</v>
      </c>
      <c r="F43" s="55" t="s">
        <v>14</v>
      </c>
      <c r="G43" s="55" t="s">
        <v>15</v>
      </c>
      <c r="H43" s="55" t="s">
        <v>14</v>
      </c>
      <c r="I43" s="55" t="s">
        <v>15</v>
      </c>
      <c r="J43" s="55" t="s">
        <v>14</v>
      </c>
      <c r="K43" s="55" t="s">
        <v>15</v>
      </c>
    </row>
    <row r="44" spans="1:11" customFormat="1" x14ac:dyDescent="0.3">
      <c r="A44" s="56" t="s">
        <v>16</v>
      </c>
      <c r="B44" s="57">
        <v>1534.1429478952</v>
      </c>
      <c r="C44" s="57">
        <v>1534.1429478952</v>
      </c>
      <c r="D44" s="57">
        <v>284.59173232400002</v>
      </c>
      <c r="E44" s="57">
        <v>284.59173232400002</v>
      </c>
      <c r="F44" s="57">
        <v>351.33570195390001</v>
      </c>
      <c r="G44" s="57">
        <v>351.33570195390001</v>
      </c>
      <c r="H44" s="57">
        <v>499.01716760940002</v>
      </c>
      <c r="I44" s="57">
        <v>499.01716760940002</v>
      </c>
      <c r="J44" s="57">
        <v>399.1983460079</v>
      </c>
      <c r="K44" s="57">
        <v>399.1983460079</v>
      </c>
    </row>
    <row r="45" spans="1:11" customFormat="1" x14ac:dyDescent="0.3">
      <c r="A45" s="58" t="s">
        <v>40</v>
      </c>
      <c r="B45" s="59">
        <v>53.422077759099999</v>
      </c>
      <c r="C45" s="60">
        <v>3.48220990960416E-2</v>
      </c>
      <c r="D45" s="59">
        <v>53.422077759099999</v>
      </c>
      <c r="E45" s="63">
        <v>0.18771479172234101</v>
      </c>
      <c r="F45" s="59">
        <v>0</v>
      </c>
      <c r="G45" s="64">
        <v>0</v>
      </c>
      <c r="H45" s="59">
        <v>0</v>
      </c>
      <c r="I45" s="64">
        <v>0</v>
      </c>
      <c r="J45" s="59">
        <v>0</v>
      </c>
      <c r="K45" s="64">
        <v>0</v>
      </c>
    </row>
    <row r="46" spans="1:11" customFormat="1" x14ac:dyDescent="0.3">
      <c r="A46" s="58" t="s">
        <v>41</v>
      </c>
      <c r="B46" s="61">
        <v>117.3037936857</v>
      </c>
      <c r="C46" s="62">
        <v>7.64621014271437E-2</v>
      </c>
      <c r="D46" s="61">
        <v>117.3037936857</v>
      </c>
      <c r="E46" s="63">
        <v>0.41218271777534599</v>
      </c>
      <c r="F46" s="61">
        <v>0</v>
      </c>
      <c r="G46" s="64">
        <v>0</v>
      </c>
      <c r="H46" s="61">
        <v>0</v>
      </c>
      <c r="I46" s="64">
        <v>0</v>
      </c>
      <c r="J46" s="61">
        <v>0</v>
      </c>
      <c r="K46" s="64">
        <v>0</v>
      </c>
    </row>
    <row r="47" spans="1:11" customFormat="1" x14ac:dyDescent="0.3">
      <c r="A47" s="58" t="s">
        <v>42</v>
      </c>
      <c r="B47" s="59">
        <v>113.8658608792</v>
      </c>
      <c r="C47" s="60">
        <v>7.4221154577166798E-2</v>
      </c>
      <c r="D47" s="59">
        <v>113.8658608792</v>
      </c>
      <c r="E47" s="63">
        <v>0.400102490502313</v>
      </c>
      <c r="F47" s="59">
        <v>0</v>
      </c>
      <c r="G47" s="64">
        <v>0</v>
      </c>
      <c r="H47" s="59">
        <v>0</v>
      </c>
      <c r="I47" s="64">
        <v>0</v>
      </c>
      <c r="J47" s="59">
        <v>0</v>
      </c>
      <c r="K47" s="64">
        <v>0</v>
      </c>
    </row>
    <row r="48" spans="1:11" customFormat="1" x14ac:dyDescent="0.3">
      <c r="A48" s="58" t="s">
        <v>43</v>
      </c>
      <c r="B48" s="61">
        <v>74.043254500199794</v>
      </c>
      <c r="C48" s="62">
        <v>4.8263595385153103E-2</v>
      </c>
      <c r="D48" s="61">
        <v>0</v>
      </c>
      <c r="E48" s="64">
        <v>0</v>
      </c>
      <c r="F48" s="61">
        <v>74.043254500199893</v>
      </c>
      <c r="G48" s="63">
        <v>0.21074788041300599</v>
      </c>
      <c r="H48" s="61">
        <v>0</v>
      </c>
      <c r="I48" s="64">
        <v>0</v>
      </c>
      <c r="J48" s="61">
        <v>0</v>
      </c>
      <c r="K48" s="64">
        <v>0</v>
      </c>
    </row>
    <row r="49" spans="1:11" customFormat="1" x14ac:dyDescent="0.3">
      <c r="A49" s="58" t="s">
        <v>44</v>
      </c>
      <c r="B49" s="59">
        <v>136.55042161860001</v>
      </c>
      <c r="C49" s="60">
        <v>8.9007625922957995E-2</v>
      </c>
      <c r="D49" s="59">
        <v>0</v>
      </c>
      <c r="E49" s="64">
        <v>0</v>
      </c>
      <c r="F49" s="59">
        <v>136.55042161860001</v>
      </c>
      <c r="G49" s="63">
        <v>0.38866081886695703</v>
      </c>
      <c r="H49" s="59">
        <v>0</v>
      </c>
      <c r="I49" s="64">
        <v>0</v>
      </c>
      <c r="J49" s="59">
        <v>0</v>
      </c>
      <c r="K49" s="64">
        <v>0</v>
      </c>
    </row>
    <row r="50" spans="1:11" customFormat="1" x14ac:dyDescent="0.3">
      <c r="A50" s="58" t="s">
        <v>45</v>
      </c>
      <c r="B50" s="61">
        <v>140.74202583510001</v>
      </c>
      <c r="C50" s="62">
        <v>9.1739838212725897E-2</v>
      </c>
      <c r="D50" s="61">
        <v>0</v>
      </c>
      <c r="E50" s="64">
        <v>0</v>
      </c>
      <c r="F50" s="61">
        <v>140.74202583510001</v>
      </c>
      <c r="G50" s="63">
        <v>0.40059130072003701</v>
      </c>
      <c r="H50" s="61">
        <v>0</v>
      </c>
      <c r="I50" s="64">
        <v>0</v>
      </c>
      <c r="J50" s="61">
        <v>0</v>
      </c>
      <c r="K50" s="64">
        <v>0</v>
      </c>
    </row>
    <row r="51" spans="1:11" customFormat="1" x14ac:dyDescent="0.3">
      <c r="A51" s="58" t="s">
        <v>46</v>
      </c>
      <c r="B51" s="59">
        <v>130.55837761480001</v>
      </c>
      <c r="C51" s="60">
        <v>8.5101833433398305E-2</v>
      </c>
      <c r="D51" s="59">
        <v>0</v>
      </c>
      <c r="E51" s="64">
        <v>0</v>
      </c>
      <c r="F51" s="59">
        <v>0</v>
      </c>
      <c r="G51" s="64">
        <v>0</v>
      </c>
      <c r="H51" s="59">
        <v>130.55837761480001</v>
      </c>
      <c r="I51" s="63">
        <v>0.26163103413907601</v>
      </c>
      <c r="J51" s="59">
        <v>0</v>
      </c>
      <c r="K51" s="64">
        <v>0</v>
      </c>
    </row>
    <row r="52" spans="1:11" customFormat="1" x14ac:dyDescent="0.3">
      <c r="A52" s="58" t="s">
        <v>47</v>
      </c>
      <c r="B52" s="61">
        <v>221.3715703108</v>
      </c>
      <c r="C52" s="62">
        <v>0.144296573285114</v>
      </c>
      <c r="D52" s="61">
        <v>0</v>
      </c>
      <c r="E52" s="64">
        <v>0</v>
      </c>
      <c r="F52" s="61">
        <v>0</v>
      </c>
      <c r="G52" s="64">
        <v>0</v>
      </c>
      <c r="H52" s="61">
        <v>221.37157031080099</v>
      </c>
      <c r="I52" s="63">
        <v>0.44361513927728402</v>
      </c>
      <c r="J52" s="61">
        <v>0</v>
      </c>
      <c r="K52" s="64">
        <v>0</v>
      </c>
    </row>
    <row r="53" spans="1:11" customFormat="1" x14ac:dyDescent="0.3">
      <c r="A53" s="58" t="s">
        <v>48</v>
      </c>
      <c r="B53" s="59">
        <v>147.08721968379999</v>
      </c>
      <c r="C53" s="60">
        <v>9.5875824274132604E-2</v>
      </c>
      <c r="D53" s="59">
        <v>0</v>
      </c>
      <c r="E53" s="64">
        <v>0</v>
      </c>
      <c r="F53" s="59">
        <v>0</v>
      </c>
      <c r="G53" s="64">
        <v>0</v>
      </c>
      <c r="H53" s="59">
        <v>147.08721968379999</v>
      </c>
      <c r="I53" s="63">
        <v>0.29475382658363902</v>
      </c>
      <c r="J53" s="59">
        <v>0</v>
      </c>
      <c r="K53" s="64">
        <v>0</v>
      </c>
    </row>
    <row r="54" spans="1:11" customFormat="1" x14ac:dyDescent="0.3">
      <c r="A54" s="58" t="s">
        <v>49</v>
      </c>
      <c r="B54" s="61">
        <v>147.9751225807</v>
      </c>
      <c r="C54" s="62">
        <v>9.6454585789230204E-2</v>
      </c>
      <c r="D54" s="61">
        <v>0</v>
      </c>
      <c r="E54" s="64">
        <v>0</v>
      </c>
      <c r="F54" s="61">
        <v>0</v>
      </c>
      <c r="G54" s="64">
        <v>0</v>
      </c>
      <c r="H54" s="61">
        <v>0</v>
      </c>
      <c r="I54" s="64">
        <v>0</v>
      </c>
      <c r="J54" s="61">
        <v>147.9751225807</v>
      </c>
      <c r="K54" s="63">
        <v>0.37068070061034702</v>
      </c>
    </row>
    <row r="55" spans="1:11" customFormat="1" x14ac:dyDescent="0.3">
      <c r="A55" s="58" t="s">
        <v>50</v>
      </c>
      <c r="B55" s="59">
        <v>120.6094757012</v>
      </c>
      <c r="C55" s="60">
        <v>7.8616843278309104E-2</v>
      </c>
      <c r="D55" s="59">
        <v>0</v>
      </c>
      <c r="E55" s="64">
        <v>0</v>
      </c>
      <c r="F55" s="59">
        <v>0</v>
      </c>
      <c r="G55" s="64">
        <v>0</v>
      </c>
      <c r="H55" s="59">
        <v>0</v>
      </c>
      <c r="I55" s="64">
        <v>0</v>
      </c>
      <c r="J55" s="59">
        <v>120.6094757012</v>
      </c>
      <c r="K55" s="63">
        <v>0.302129196945153</v>
      </c>
    </row>
    <row r="56" spans="1:11" customFormat="1" x14ac:dyDescent="0.3">
      <c r="A56" s="58" t="s">
        <v>51</v>
      </c>
      <c r="B56" s="61">
        <v>130.61374772600001</v>
      </c>
      <c r="C56" s="62">
        <v>8.51379253186271E-2</v>
      </c>
      <c r="D56" s="61">
        <v>0</v>
      </c>
      <c r="E56" s="64">
        <v>0</v>
      </c>
      <c r="F56" s="61">
        <v>0</v>
      </c>
      <c r="G56" s="64">
        <v>0</v>
      </c>
      <c r="H56" s="61">
        <v>0</v>
      </c>
      <c r="I56" s="64">
        <v>0</v>
      </c>
      <c r="J56" s="61">
        <v>130.61374772600001</v>
      </c>
      <c r="K56" s="63">
        <v>0.32719010244450097</v>
      </c>
    </row>
    <row r="57" spans="1:11" customFormat="1" x14ac:dyDescent="0.3">
      <c r="A57" s="65" t="s">
        <v>1</v>
      </c>
    </row>
    <row r="58" spans="1:11" customFormat="1" x14ac:dyDescent="0.3">
      <c r="A58" s="65" t="s">
        <v>1</v>
      </c>
    </row>
    <row r="59" spans="1:11" customFormat="1" x14ac:dyDescent="0.3">
      <c r="A59" s="53" t="s">
        <v>52</v>
      </c>
    </row>
    <row r="60" spans="1:11" customFormat="1" x14ac:dyDescent="0.3">
      <c r="A60" s="54" t="s">
        <v>1</v>
      </c>
    </row>
    <row r="61" spans="1:11" customFormat="1" x14ac:dyDescent="0.3">
      <c r="A61" s="114" t="s">
        <v>1</v>
      </c>
      <c r="B61" s="113" t="s">
        <v>502</v>
      </c>
      <c r="C61" s="113" t="s">
        <v>1</v>
      </c>
      <c r="D61" s="113" t="s">
        <v>389</v>
      </c>
      <c r="E61" s="113" t="s">
        <v>1</v>
      </c>
      <c r="F61" s="113" t="s">
        <v>390</v>
      </c>
      <c r="G61" s="113" t="s">
        <v>1</v>
      </c>
      <c r="H61" s="113" t="s">
        <v>391</v>
      </c>
      <c r="I61" s="113" t="s">
        <v>1</v>
      </c>
      <c r="J61" s="113" t="s">
        <v>392</v>
      </c>
      <c r="K61" s="113" t="s">
        <v>1</v>
      </c>
    </row>
    <row r="62" spans="1:11" customFormat="1" x14ac:dyDescent="0.3">
      <c r="A62" s="115" t="s">
        <v>1</v>
      </c>
      <c r="B62" s="55" t="s">
        <v>14</v>
      </c>
      <c r="C62" s="55" t="s">
        <v>15</v>
      </c>
      <c r="D62" s="55" t="s">
        <v>14</v>
      </c>
      <c r="E62" s="55" t="s">
        <v>15</v>
      </c>
      <c r="F62" s="55" t="s">
        <v>14</v>
      </c>
      <c r="G62" s="55" t="s">
        <v>15</v>
      </c>
      <c r="H62" s="55" t="s">
        <v>14</v>
      </c>
      <c r="I62" s="55" t="s">
        <v>15</v>
      </c>
      <c r="J62" s="55" t="s">
        <v>14</v>
      </c>
      <c r="K62" s="55" t="s">
        <v>15</v>
      </c>
    </row>
    <row r="63" spans="1:11" customFormat="1" x14ac:dyDescent="0.3">
      <c r="A63" s="56" t="s">
        <v>16</v>
      </c>
      <c r="B63" s="57">
        <v>1534.1429478952</v>
      </c>
      <c r="C63" s="57">
        <v>1534.1429478952</v>
      </c>
      <c r="D63" s="57">
        <v>284.59173232400002</v>
      </c>
      <c r="E63" s="57">
        <v>284.59173232400002</v>
      </c>
      <c r="F63" s="57">
        <v>351.33570195390001</v>
      </c>
      <c r="G63" s="57">
        <v>351.33570195390001</v>
      </c>
      <c r="H63" s="57">
        <v>499.01716760940002</v>
      </c>
      <c r="I63" s="57">
        <v>499.01716760940002</v>
      </c>
      <c r="J63" s="57">
        <v>399.1983460079</v>
      </c>
      <c r="K63" s="57">
        <v>399.1983460079</v>
      </c>
    </row>
    <row r="64" spans="1:11" customFormat="1" x14ac:dyDescent="0.3">
      <c r="A64" s="58" t="s">
        <v>53</v>
      </c>
      <c r="B64" s="59">
        <v>498.62303867679998</v>
      </c>
      <c r="C64" s="60">
        <v>0.32501732603268602</v>
      </c>
      <c r="D64" s="59">
        <v>111.1452489966</v>
      </c>
      <c r="E64" s="63">
        <v>0.39054278945132598</v>
      </c>
      <c r="F64" s="59">
        <v>74.339514315299894</v>
      </c>
      <c r="G64" s="64">
        <v>0.21159111898355901</v>
      </c>
      <c r="H64" s="59">
        <v>185.08650709450001</v>
      </c>
      <c r="I64" s="60">
        <v>0.37090208335151797</v>
      </c>
      <c r="J64" s="59">
        <v>128.0517682704</v>
      </c>
      <c r="K64" s="60">
        <v>0.32077229164638299</v>
      </c>
    </row>
    <row r="65" spans="1:11" customFormat="1" x14ac:dyDescent="0.3">
      <c r="A65" s="58" t="s">
        <v>54</v>
      </c>
      <c r="B65" s="61">
        <v>96.761458909399906</v>
      </c>
      <c r="C65" s="62">
        <v>6.3071996675508002E-2</v>
      </c>
      <c r="D65" s="61">
        <v>22.8732678125</v>
      </c>
      <c r="E65" s="62">
        <v>8.0372214701091196E-2</v>
      </c>
      <c r="F65" s="61">
        <v>16.457661729800002</v>
      </c>
      <c r="G65" s="62">
        <v>4.6843123651462801E-2</v>
      </c>
      <c r="H65" s="61">
        <v>27.275689965900099</v>
      </c>
      <c r="I65" s="62">
        <v>5.4658820850928602E-2</v>
      </c>
      <c r="J65" s="61">
        <v>30.1548394012</v>
      </c>
      <c r="K65" s="62">
        <v>7.5538487828812895E-2</v>
      </c>
    </row>
    <row r="66" spans="1:11" customFormat="1" ht="25.5" customHeight="1" x14ac:dyDescent="0.3">
      <c r="A66" s="66" t="s">
        <v>55</v>
      </c>
      <c r="B66" s="59">
        <v>503.87986456580001</v>
      </c>
      <c r="C66" s="60">
        <v>0.32844388148908099</v>
      </c>
      <c r="D66" s="59">
        <v>99.287481053999997</v>
      </c>
      <c r="E66" s="60">
        <v>0.34887689899917401</v>
      </c>
      <c r="F66" s="59">
        <v>101.42862756709999</v>
      </c>
      <c r="G66" s="60">
        <v>0.28869433707710401</v>
      </c>
      <c r="H66" s="59">
        <v>148.51406304759999</v>
      </c>
      <c r="I66" s="60">
        <v>0.29761313375063603</v>
      </c>
      <c r="J66" s="59">
        <v>154.64969289710001</v>
      </c>
      <c r="K66" s="63">
        <v>0.38740063540754099</v>
      </c>
    </row>
    <row r="67" spans="1:11" customFormat="1" ht="25.5" customHeight="1" x14ac:dyDescent="0.3">
      <c r="A67" s="66" t="s">
        <v>56</v>
      </c>
      <c r="B67" s="61">
        <v>46.155801629700001</v>
      </c>
      <c r="C67" s="62">
        <v>3.0085724210396701E-2</v>
      </c>
      <c r="D67" s="61">
        <v>2.2891409276000001</v>
      </c>
      <c r="E67" s="64">
        <v>8.0435960275679202E-3</v>
      </c>
      <c r="F67" s="61">
        <v>11.6977908395</v>
      </c>
      <c r="G67" s="62">
        <v>3.3295195377083801E-2</v>
      </c>
      <c r="H67" s="61">
        <v>9.4772510248999993</v>
      </c>
      <c r="I67" s="62">
        <v>1.89918336282935E-2</v>
      </c>
      <c r="J67" s="61">
        <v>22.691618837699998</v>
      </c>
      <c r="K67" s="63">
        <v>5.6842968074950199E-2</v>
      </c>
    </row>
    <row r="68" spans="1:11" customFormat="1" ht="25.5" customHeight="1" x14ac:dyDescent="0.3">
      <c r="A68" s="66" t="s">
        <v>57</v>
      </c>
      <c r="B68" s="59">
        <v>97.745557740200098</v>
      </c>
      <c r="C68" s="60">
        <v>6.3713461561260704E-2</v>
      </c>
      <c r="D68" s="59">
        <v>16.609355532599999</v>
      </c>
      <c r="E68" s="60">
        <v>5.8362045154884197E-2</v>
      </c>
      <c r="F68" s="59">
        <v>19.853336043500001</v>
      </c>
      <c r="G68" s="60">
        <v>5.6508165646385201E-2</v>
      </c>
      <c r="H68" s="59">
        <v>24.401727867200002</v>
      </c>
      <c r="I68" s="60">
        <v>4.8899575908579102E-2</v>
      </c>
      <c r="J68" s="59">
        <v>36.881138296899998</v>
      </c>
      <c r="K68" s="60">
        <v>9.2388003772365598E-2</v>
      </c>
    </row>
    <row r="69" spans="1:11" customFormat="1" ht="25.5" customHeight="1" x14ac:dyDescent="0.3">
      <c r="A69" s="66" t="s">
        <v>58</v>
      </c>
      <c r="B69" s="61">
        <v>22.699293679099998</v>
      </c>
      <c r="C69" s="62">
        <v>1.47960747140563E-2</v>
      </c>
      <c r="D69" s="61">
        <v>3.5689576401999901</v>
      </c>
      <c r="E69" s="62">
        <v>1.2540623056951101E-2</v>
      </c>
      <c r="F69" s="61">
        <v>14.126301827400001</v>
      </c>
      <c r="G69" s="63">
        <v>4.0207419140265897E-2</v>
      </c>
      <c r="H69" s="61">
        <v>4.4966253998000001</v>
      </c>
      <c r="I69" s="62">
        <v>9.0109633328680997E-3</v>
      </c>
      <c r="J69" s="61">
        <v>0.50740881169999996</v>
      </c>
      <c r="K69" s="64">
        <v>1.27106942394485E-3</v>
      </c>
    </row>
    <row r="70" spans="1:11" customFormat="1" ht="25.5" customHeight="1" x14ac:dyDescent="0.3">
      <c r="A70" s="66" t="s">
        <v>59</v>
      </c>
      <c r="B70" s="59">
        <v>26.649407949299999</v>
      </c>
      <c r="C70" s="60">
        <v>1.73708766747337E-2</v>
      </c>
      <c r="D70" s="59">
        <v>2.2807676146999998</v>
      </c>
      <c r="E70" s="60">
        <v>8.0141738344788205E-3</v>
      </c>
      <c r="F70" s="59">
        <v>7.61406625720001</v>
      </c>
      <c r="G70" s="60">
        <v>2.1671769236247598E-2</v>
      </c>
      <c r="H70" s="59">
        <v>15.0551935922</v>
      </c>
      <c r="I70" s="60">
        <v>3.0169690682834999E-2</v>
      </c>
      <c r="J70" s="59">
        <v>1.6993804852000001</v>
      </c>
      <c r="K70" s="60">
        <v>4.25698278110193E-3</v>
      </c>
    </row>
    <row r="71" spans="1:11" customFormat="1" ht="25.5" customHeight="1" x14ac:dyDescent="0.3">
      <c r="A71" s="66" t="s">
        <v>60</v>
      </c>
      <c r="B71" s="61">
        <v>191.8799757326</v>
      </c>
      <c r="C71" s="62">
        <v>0.125073074836901</v>
      </c>
      <c r="D71" s="61">
        <v>13.4597306219</v>
      </c>
      <c r="E71" s="64">
        <v>4.7294875757586903E-2</v>
      </c>
      <c r="F71" s="61">
        <v>88.023723849900094</v>
      </c>
      <c r="G71" s="63">
        <v>0.25054021939805599</v>
      </c>
      <c r="H71" s="61">
        <v>72.182635943899896</v>
      </c>
      <c r="I71" s="62">
        <v>0.14464960452102099</v>
      </c>
      <c r="J71" s="61">
        <v>18.213885316900001</v>
      </c>
      <c r="K71" s="64">
        <v>4.5626154264024797E-2</v>
      </c>
    </row>
    <row r="72" spans="1:11" customFormat="1" x14ac:dyDescent="0.3">
      <c r="A72" s="58" t="s">
        <v>61</v>
      </c>
      <c r="B72" s="59">
        <v>7.4847101633999698</v>
      </c>
      <c r="C72" s="60">
        <v>4.8787566853980601E-3</v>
      </c>
      <c r="D72" s="59">
        <v>0.90674842390000099</v>
      </c>
      <c r="E72" s="60">
        <v>3.1861376171943398E-3</v>
      </c>
      <c r="F72" s="59">
        <v>5.9924942488999999</v>
      </c>
      <c r="G72" s="63">
        <v>1.7056320253175699E-2</v>
      </c>
      <c r="H72" s="59">
        <v>0.58546749060000003</v>
      </c>
      <c r="I72" s="60">
        <v>1.1732411800675099E-3</v>
      </c>
      <c r="J72" s="59">
        <v>0</v>
      </c>
      <c r="K72" s="60">
        <v>0</v>
      </c>
    </row>
    <row r="73" spans="1:11" customFormat="1" x14ac:dyDescent="0.3">
      <c r="A73" s="58" t="s">
        <v>62</v>
      </c>
      <c r="B73" s="61">
        <v>7.2910491956999799</v>
      </c>
      <c r="C73" s="62">
        <v>4.7525227070287701E-3</v>
      </c>
      <c r="D73" s="61">
        <v>2.4834654862000001</v>
      </c>
      <c r="E73" s="62">
        <v>8.7264147342574292E-3</v>
      </c>
      <c r="F73" s="61">
        <v>1.3263850976</v>
      </c>
      <c r="G73" s="62">
        <v>3.7752641995206001E-3</v>
      </c>
      <c r="H73" s="61">
        <v>0.67113180230000002</v>
      </c>
      <c r="I73" s="62">
        <v>1.3449072413984E-3</v>
      </c>
      <c r="J73" s="61">
        <v>2.8100668096000101</v>
      </c>
      <c r="K73" s="62">
        <v>7.0392746806230196E-3</v>
      </c>
    </row>
    <row r="74" spans="1:11" customFormat="1" x14ac:dyDescent="0.3">
      <c r="A74" s="58" t="s">
        <v>63</v>
      </c>
      <c r="B74" s="59">
        <v>34.972789653200003</v>
      </c>
      <c r="C74" s="60">
        <v>2.2796304412950299E-2</v>
      </c>
      <c r="D74" s="59">
        <v>9.6875682138000005</v>
      </c>
      <c r="E74" s="60">
        <v>3.4040230665488801E-2</v>
      </c>
      <c r="F74" s="59">
        <v>10.4758001777</v>
      </c>
      <c r="G74" s="60">
        <v>2.9817067037139801E-2</v>
      </c>
      <c r="H74" s="59">
        <v>11.2708743805</v>
      </c>
      <c r="I74" s="60">
        <v>2.25861455518543E-2</v>
      </c>
      <c r="J74" s="59">
        <v>3.5385468811999901</v>
      </c>
      <c r="K74" s="60">
        <v>8.8641321202517498E-3</v>
      </c>
    </row>
    <row r="75" spans="1:11" customFormat="1" x14ac:dyDescent="0.3">
      <c r="A75" s="65" t="s">
        <v>1</v>
      </c>
    </row>
    <row r="76" spans="1:11" customFormat="1" x14ac:dyDescent="0.3">
      <c r="A76" s="65" t="s">
        <v>1</v>
      </c>
    </row>
    <row r="77" spans="1:11" customFormat="1" x14ac:dyDescent="0.3">
      <c r="A77" s="53" t="s">
        <v>64</v>
      </c>
    </row>
    <row r="78" spans="1:11" customFormat="1" x14ac:dyDescent="0.3">
      <c r="A78" s="54" t="s">
        <v>1</v>
      </c>
    </row>
    <row r="79" spans="1:11" customFormat="1" x14ac:dyDescent="0.3">
      <c r="A79" s="114" t="s">
        <v>1</v>
      </c>
      <c r="B79" s="113" t="s">
        <v>502</v>
      </c>
      <c r="C79" s="113" t="s">
        <v>1</v>
      </c>
      <c r="D79" s="113" t="s">
        <v>389</v>
      </c>
      <c r="E79" s="113" t="s">
        <v>1</v>
      </c>
      <c r="F79" s="113" t="s">
        <v>390</v>
      </c>
      <c r="G79" s="113" t="s">
        <v>1</v>
      </c>
      <c r="H79" s="113" t="s">
        <v>391</v>
      </c>
      <c r="I79" s="113" t="s">
        <v>1</v>
      </c>
      <c r="J79" s="113" t="s">
        <v>392</v>
      </c>
      <c r="K79" s="113" t="s">
        <v>1</v>
      </c>
    </row>
    <row r="80" spans="1:11" customFormat="1" x14ac:dyDescent="0.3">
      <c r="A80" s="115" t="s">
        <v>1</v>
      </c>
      <c r="B80" s="55" t="s">
        <v>14</v>
      </c>
      <c r="C80" s="55" t="s">
        <v>15</v>
      </c>
      <c r="D80" s="55" t="s">
        <v>14</v>
      </c>
      <c r="E80" s="55" t="s">
        <v>15</v>
      </c>
      <c r="F80" s="55" t="s">
        <v>14</v>
      </c>
      <c r="G80" s="55" t="s">
        <v>15</v>
      </c>
      <c r="H80" s="55" t="s">
        <v>14</v>
      </c>
      <c r="I80" s="55" t="s">
        <v>15</v>
      </c>
      <c r="J80" s="55" t="s">
        <v>14</v>
      </c>
      <c r="K80" s="55" t="s">
        <v>15</v>
      </c>
    </row>
    <row r="81" spans="1:11" customFormat="1" x14ac:dyDescent="0.3">
      <c r="A81" s="56" t="s">
        <v>16</v>
      </c>
      <c r="B81" s="57">
        <v>199.364685896</v>
      </c>
      <c r="C81" s="57">
        <v>199.364685896</v>
      </c>
      <c r="D81" s="57">
        <v>14.3664790458</v>
      </c>
      <c r="E81" s="57">
        <v>14.3664790458</v>
      </c>
      <c r="F81" s="57">
        <v>94.016218098799996</v>
      </c>
      <c r="G81" s="57">
        <v>94.016218098799996</v>
      </c>
      <c r="H81" s="57">
        <v>72.768103434500006</v>
      </c>
      <c r="I81" s="57">
        <v>72.768103434500006</v>
      </c>
      <c r="J81" s="57">
        <v>18.213885316900001</v>
      </c>
      <c r="K81" s="57">
        <v>18.213885316900001</v>
      </c>
    </row>
    <row r="82" spans="1:11" customFormat="1" x14ac:dyDescent="0.3">
      <c r="A82" s="58" t="s">
        <v>65</v>
      </c>
      <c r="B82" s="59">
        <v>20.526065104800001</v>
      </c>
      <c r="C82" s="60">
        <v>0.102957376892252</v>
      </c>
      <c r="D82" s="67">
        <v>4.0764742287000004</v>
      </c>
      <c r="E82" s="71">
        <v>28.374901155003201</v>
      </c>
      <c r="F82" s="59">
        <v>8.3268646849000003</v>
      </c>
      <c r="G82" s="60">
        <v>8.8568385894329901E-2</v>
      </c>
      <c r="H82" s="59">
        <v>8.1227261911999999</v>
      </c>
      <c r="I82" s="60">
        <v>0.111624816476238</v>
      </c>
      <c r="J82" s="67">
        <v>0</v>
      </c>
      <c r="K82" s="68">
        <v>0</v>
      </c>
    </row>
    <row r="83" spans="1:11" customFormat="1" x14ac:dyDescent="0.3">
      <c r="A83" s="58" t="s">
        <v>66</v>
      </c>
      <c r="B83" s="61">
        <v>178.83862079119999</v>
      </c>
      <c r="C83" s="62">
        <v>0.89704262310774796</v>
      </c>
      <c r="D83" s="69">
        <v>10.2900048171</v>
      </c>
      <c r="E83" s="72">
        <v>71.625098844996799</v>
      </c>
      <c r="F83" s="61">
        <v>85.689353413899894</v>
      </c>
      <c r="G83" s="62">
        <v>0.91143161410566997</v>
      </c>
      <c r="H83" s="61">
        <v>64.645377243300004</v>
      </c>
      <c r="I83" s="62">
        <v>0.88837518352376199</v>
      </c>
      <c r="J83" s="69">
        <v>18.213885316900001</v>
      </c>
      <c r="K83" s="70">
        <v>100</v>
      </c>
    </row>
    <row r="84" spans="1:11" customFormat="1" x14ac:dyDescent="0.3">
      <c r="A84" s="65" t="s">
        <v>1</v>
      </c>
    </row>
    <row r="85" spans="1:11" customFormat="1" x14ac:dyDescent="0.3">
      <c r="A85" s="65" t="s">
        <v>1</v>
      </c>
    </row>
    <row r="86" spans="1:11" customFormat="1" x14ac:dyDescent="0.3">
      <c r="A86" s="53" t="s">
        <v>67</v>
      </c>
    </row>
    <row r="87" spans="1:11" customFormat="1" x14ac:dyDescent="0.3">
      <c r="A87" s="54" t="s">
        <v>1</v>
      </c>
    </row>
    <row r="88" spans="1:11" customFormat="1" x14ac:dyDescent="0.3">
      <c r="A88" s="114" t="s">
        <v>1</v>
      </c>
      <c r="B88" s="113" t="s">
        <v>502</v>
      </c>
      <c r="C88" s="113" t="s">
        <v>1</v>
      </c>
      <c r="D88" s="113" t="s">
        <v>389</v>
      </c>
      <c r="E88" s="113" t="s">
        <v>1</v>
      </c>
      <c r="F88" s="113" t="s">
        <v>390</v>
      </c>
      <c r="G88" s="113" t="s">
        <v>1</v>
      </c>
      <c r="H88" s="113" t="s">
        <v>391</v>
      </c>
      <c r="I88" s="113" t="s">
        <v>1</v>
      </c>
      <c r="J88" s="113" t="s">
        <v>392</v>
      </c>
      <c r="K88" s="113" t="s">
        <v>1</v>
      </c>
    </row>
    <row r="89" spans="1:11" customFormat="1" x14ac:dyDescent="0.3">
      <c r="A89" s="115" t="s">
        <v>1</v>
      </c>
      <c r="B89" s="55" t="s">
        <v>14</v>
      </c>
      <c r="C89" s="55" t="s">
        <v>15</v>
      </c>
      <c r="D89" s="55" t="s">
        <v>14</v>
      </c>
      <c r="E89" s="55" t="s">
        <v>15</v>
      </c>
      <c r="F89" s="55" t="s">
        <v>14</v>
      </c>
      <c r="G89" s="55" t="s">
        <v>15</v>
      </c>
      <c r="H89" s="55" t="s">
        <v>14</v>
      </c>
      <c r="I89" s="55" t="s">
        <v>15</v>
      </c>
      <c r="J89" s="55" t="s">
        <v>14</v>
      </c>
      <c r="K89" s="55" t="s">
        <v>15</v>
      </c>
    </row>
    <row r="90" spans="1:11" customFormat="1" x14ac:dyDescent="0.3">
      <c r="A90" s="56" t="s">
        <v>16</v>
      </c>
      <c r="B90" s="57">
        <v>1534.1429478952</v>
      </c>
      <c r="C90" s="57">
        <v>1534.1429478952</v>
      </c>
      <c r="D90" s="57">
        <v>284.59173232400002</v>
      </c>
      <c r="E90" s="57">
        <v>284.59173232400002</v>
      </c>
      <c r="F90" s="57">
        <v>351.33570195390001</v>
      </c>
      <c r="G90" s="57">
        <v>351.33570195390001</v>
      </c>
      <c r="H90" s="57">
        <v>499.01716760940002</v>
      </c>
      <c r="I90" s="57">
        <v>499.01716760940002</v>
      </c>
      <c r="J90" s="57">
        <v>399.1983460079</v>
      </c>
      <c r="K90" s="57">
        <v>399.1983460079</v>
      </c>
    </row>
    <row r="91" spans="1:11" customFormat="1" ht="22.8" x14ac:dyDescent="0.3">
      <c r="A91" s="66" t="s">
        <v>68</v>
      </c>
      <c r="B91" s="59">
        <v>147.15608270870001</v>
      </c>
      <c r="C91" s="60">
        <v>9.5920711241800405E-2</v>
      </c>
      <c r="D91" s="59">
        <v>15.2160777859</v>
      </c>
      <c r="E91" s="64">
        <v>5.3466338117570102E-2</v>
      </c>
      <c r="F91" s="59">
        <v>63.252752855199901</v>
      </c>
      <c r="G91" s="63">
        <v>0.180035084688033</v>
      </c>
      <c r="H91" s="59">
        <v>50.215437773900099</v>
      </c>
      <c r="I91" s="60">
        <v>0.100628677795722</v>
      </c>
      <c r="J91" s="59">
        <v>18.4718142937</v>
      </c>
      <c r="K91" s="64">
        <v>4.6272271612403999E-2</v>
      </c>
    </row>
    <row r="92" spans="1:11" customFormat="1" x14ac:dyDescent="0.3">
      <c r="A92" s="58" t="s">
        <v>69</v>
      </c>
      <c r="B92" s="61">
        <v>9.1854707900000303</v>
      </c>
      <c r="C92" s="62">
        <v>5.9873630437125803E-3</v>
      </c>
      <c r="D92" s="61">
        <v>1.5689520506000001</v>
      </c>
      <c r="E92" s="62">
        <v>5.51299237608839E-3</v>
      </c>
      <c r="F92" s="61">
        <v>1.7822998685</v>
      </c>
      <c r="G92" s="62">
        <v>5.0729255768429196E-3</v>
      </c>
      <c r="H92" s="61">
        <v>3.8840929647000002</v>
      </c>
      <c r="I92" s="62">
        <v>7.7834856530231197E-3</v>
      </c>
      <c r="J92" s="61">
        <v>1.9501259062</v>
      </c>
      <c r="K92" s="62">
        <v>4.8851051756647499E-3</v>
      </c>
    </row>
    <row r="93" spans="1:11" customFormat="1" x14ac:dyDescent="0.3">
      <c r="A93" s="58" t="s">
        <v>70</v>
      </c>
      <c r="B93" s="59">
        <v>107.5239628787</v>
      </c>
      <c r="C93" s="60">
        <v>7.0087316847637804E-2</v>
      </c>
      <c r="D93" s="59">
        <v>35.632251159599903</v>
      </c>
      <c r="E93" s="63">
        <v>0.12520480081632701</v>
      </c>
      <c r="F93" s="59">
        <v>20.988061690999999</v>
      </c>
      <c r="G93" s="60">
        <v>5.9737913267220201E-2</v>
      </c>
      <c r="H93" s="59">
        <v>26.6241780985</v>
      </c>
      <c r="I93" s="60">
        <v>5.3353230763675402E-2</v>
      </c>
      <c r="J93" s="59">
        <v>24.2794719296</v>
      </c>
      <c r="K93" s="60">
        <v>6.0820572460787502E-2</v>
      </c>
    </row>
    <row r="94" spans="1:11" customFormat="1" x14ac:dyDescent="0.3">
      <c r="A94" s="58" t="s">
        <v>71</v>
      </c>
      <c r="B94" s="61">
        <v>73.932169420900095</v>
      </c>
      <c r="C94" s="62">
        <v>4.81911868267118E-2</v>
      </c>
      <c r="D94" s="61">
        <v>10.362171392</v>
      </c>
      <c r="E94" s="62">
        <v>3.6410655036889603E-2</v>
      </c>
      <c r="F94" s="61">
        <v>23.459151852800002</v>
      </c>
      <c r="G94" s="62">
        <v>6.6771329307939706E-2</v>
      </c>
      <c r="H94" s="61">
        <v>25.2752882873</v>
      </c>
      <c r="I94" s="62">
        <v>5.0650137766570701E-2</v>
      </c>
      <c r="J94" s="61">
        <v>14.8355578888</v>
      </c>
      <c r="K94" s="62">
        <v>3.7163375142106402E-2</v>
      </c>
    </row>
    <row r="95" spans="1:11" customFormat="1" ht="25.5" customHeight="1" x14ac:dyDescent="0.3">
      <c r="A95" s="66" t="s">
        <v>72</v>
      </c>
      <c r="B95" s="59">
        <v>51.280319799099999</v>
      </c>
      <c r="C95" s="60">
        <v>3.3426037560225497E-2</v>
      </c>
      <c r="D95" s="59">
        <v>10.859418368</v>
      </c>
      <c r="E95" s="60">
        <v>3.8157884205985503E-2</v>
      </c>
      <c r="F95" s="59">
        <v>14.539394697000001</v>
      </c>
      <c r="G95" s="60">
        <v>4.1383197369756E-2</v>
      </c>
      <c r="H95" s="59">
        <v>13.3627719668</v>
      </c>
      <c r="I95" s="60">
        <v>2.6778180860622301E-2</v>
      </c>
      <c r="J95" s="59">
        <v>12.5187347673</v>
      </c>
      <c r="K95" s="60">
        <v>3.1359685961855802E-2</v>
      </c>
    </row>
    <row r="96" spans="1:11" customFormat="1" ht="22.8" x14ac:dyDescent="0.3">
      <c r="A96" s="66" t="s">
        <v>73</v>
      </c>
      <c r="B96" s="61">
        <v>280.66233503350003</v>
      </c>
      <c r="C96" s="62">
        <v>0.18294405708318201</v>
      </c>
      <c r="D96" s="61">
        <v>66.092999351499998</v>
      </c>
      <c r="E96" s="63">
        <v>0.232237945957808</v>
      </c>
      <c r="F96" s="61">
        <v>27.3215925907</v>
      </c>
      <c r="G96" s="64">
        <v>7.7764919530680002E-2</v>
      </c>
      <c r="H96" s="61">
        <v>104.78866156239999</v>
      </c>
      <c r="I96" s="62">
        <v>0.20999009325551299</v>
      </c>
      <c r="J96" s="61">
        <v>82.4590815289001</v>
      </c>
      <c r="K96" s="62">
        <v>0.20656168131334901</v>
      </c>
    </row>
    <row r="97" spans="1:11" customFormat="1" x14ac:dyDescent="0.3">
      <c r="A97" s="58" t="s">
        <v>74</v>
      </c>
      <c r="B97" s="59">
        <v>16.547173756399999</v>
      </c>
      <c r="C97" s="60">
        <v>1.07859399797798E-2</v>
      </c>
      <c r="D97" s="59">
        <v>0</v>
      </c>
      <c r="E97" s="60">
        <v>0</v>
      </c>
      <c r="F97" s="59">
        <v>3.0076143017999999</v>
      </c>
      <c r="G97" s="60">
        <v>8.5605143031966605E-3</v>
      </c>
      <c r="H97" s="59">
        <v>8.1998486026999995</v>
      </c>
      <c r="I97" s="60">
        <v>1.6431997003194001E-2</v>
      </c>
      <c r="J97" s="59">
        <v>5.3397108518999898</v>
      </c>
      <c r="K97" s="60">
        <v>1.33760846088133E-2</v>
      </c>
    </row>
    <row r="98" spans="1:11" customFormat="1" x14ac:dyDescent="0.3">
      <c r="A98" s="58" t="s">
        <v>75</v>
      </c>
      <c r="B98" s="61">
        <v>104.99550040130001</v>
      </c>
      <c r="C98" s="62">
        <v>6.8439189806498005E-2</v>
      </c>
      <c r="D98" s="61">
        <v>23.414939578399999</v>
      </c>
      <c r="E98" s="62">
        <v>8.2275543942164603E-2</v>
      </c>
      <c r="F98" s="61">
        <v>23.999992045100001</v>
      </c>
      <c r="G98" s="62">
        <v>6.8310712266438298E-2</v>
      </c>
      <c r="H98" s="61">
        <v>25.707703312099898</v>
      </c>
      <c r="I98" s="62">
        <v>5.1516671130285498E-2</v>
      </c>
      <c r="J98" s="61">
        <v>31.872865465700102</v>
      </c>
      <c r="K98" s="62">
        <v>7.9842178166412606E-2</v>
      </c>
    </row>
    <row r="99" spans="1:11" customFormat="1" x14ac:dyDescent="0.3">
      <c r="A99" s="58" t="s">
        <v>76</v>
      </c>
      <c r="B99" s="59">
        <v>393.83805627890001</v>
      </c>
      <c r="C99" s="60">
        <v>0.25671535812176699</v>
      </c>
      <c r="D99" s="59">
        <v>54.287961374500199</v>
      </c>
      <c r="E99" s="64">
        <v>0.19075733834985301</v>
      </c>
      <c r="F99" s="59">
        <v>89.803477047300007</v>
      </c>
      <c r="G99" s="60">
        <v>0.25560589643429799</v>
      </c>
      <c r="H99" s="59">
        <v>149.05432557430001</v>
      </c>
      <c r="I99" s="60">
        <v>0.298695786937275</v>
      </c>
      <c r="J99" s="59">
        <v>100.6922922828</v>
      </c>
      <c r="K99" s="60">
        <v>0.25223624619127899</v>
      </c>
    </row>
    <row r="100" spans="1:11" customFormat="1" x14ac:dyDescent="0.3">
      <c r="A100" s="58" t="s">
        <v>77</v>
      </c>
      <c r="B100" s="61">
        <v>303.92743164349997</v>
      </c>
      <c r="C100" s="62">
        <v>0.19810893897500201</v>
      </c>
      <c r="D100" s="61">
        <v>57.8205443836002</v>
      </c>
      <c r="E100" s="62">
        <v>0.203170148027255</v>
      </c>
      <c r="F100" s="61">
        <v>70.818561108799997</v>
      </c>
      <c r="G100" s="62">
        <v>0.201569498103817</v>
      </c>
      <c r="H100" s="61">
        <v>84.553013787599994</v>
      </c>
      <c r="I100" s="62">
        <v>0.16943908802308599</v>
      </c>
      <c r="J100" s="61">
        <v>90.7353123635001</v>
      </c>
      <c r="K100" s="62">
        <v>0.22729380838092</v>
      </c>
    </row>
    <row r="101" spans="1:11" customFormat="1" x14ac:dyDescent="0.3">
      <c r="A101" s="58" t="s">
        <v>63</v>
      </c>
      <c r="B101" s="59">
        <v>45.094445184199998</v>
      </c>
      <c r="C101" s="60">
        <v>2.93939005136831E-2</v>
      </c>
      <c r="D101" s="59">
        <v>9.3364168799000105</v>
      </c>
      <c r="E101" s="60">
        <v>3.2806353170058901E-2</v>
      </c>
      <c r="F101" s="59">
        <v>12.362803895700001</v>
      </c>
      <c r="G101" s="60">
        <v>3.51880091517775E-2</v>
      </c>
      <c r="H101" s="59">
        <v>7.3518456791000002</v>
      </c>
      <c r="I101" s="60">
        <v>1.4732650811032999E-2</v>
      </c>
      <c r="J101" s="59">
        <v>16.043378729499999</v>
      </c>
      <c r="K101" s="60">
        <v>4.0188990986406797E-2</v>
      </c>
    </row>
    <row r="102" spans="1:11" customFormat="1" x14ac:dyDescent="0.3">
      <c r="A102" s="65" t="s">
        <v>1</v>
      </c>
    </row>
    <row r="103" spans="1:11" customFormat="1" x14ac:dyDescent="0.3">
      <c r="A103" s="65" t="s">
        <v>1</v>
      </c>
    </row>
    <row r="104" spans="1:11" customFormat="1" x14ac:dyDescent="0.3">
      <c r="A104" s="53" t="s">
        <v>78</v>
      </c>
    </row>
    <row r="105" spans="1:11" customFormat="1" x14ac:dyDescent="0.3">
      <c r="A105" s="54" t="s">
        <v>1</v>
      </c>
    </row>
    <row r="106" spans="1:11" customFormat="1" x14ac:dyDescent="0.3">
      <c r="A106" s="114" t="s">
        <v>1</v>
      </c>
      <c r="B106" s="113" t="s">
        <v>502</v>
      </c>
      <c r="C106" s="113" t="s">
        <v>1</v>
      </c>
      <c r="D106" s="113" t="s">
        <v>389</v>
      </c>
      <c r="E106" s="113" t="s">
        <v>1</v>
      </c>
      <c r="F106" s="113" t="s">
        <v>390</v>
      </c>
      <c r="G106" s="113" t="s">
        <v>1</v>
      </c>
      <c r="H106" s="113" t="s">
        <v>391</v>
      </c>
      <c r="I106" s="113" t="s">
        <v>1</v>
      </c>
      <c r="J106" s="113" t="s">
        <v>392</v>
      </c>
      <c r="K106" s="113" t="s">
        <v>1</v>
      </c>
    </row>
    <row r="107" spans="1:11" customFormat="1" x14ac:dyDescent="0.3">
      <c r="A107" s="115" t="s">
        <v>1</v>
      </c>
      <c r="B107" s="55" t="s">
        <v>14</v>
      </c>
      <c r="C107" s="55" t="s">
        <v>15</v>
      </c>
      <c r="D107" s="55" t="s">
        <v>14</v>
      </c>
      <c r="E107" s="55" t="s">
        <v>15</v>
      </c>
      <c r="F107" s="55" t="s">
        <v>14</v>
      </c>
      <c r="G107" s="55" t="s">
        <v>15</v>
      </c>
      <c r="H107" s="55" t="s">
        <v>14</v>
      </c>
      <c r="I107" s="55" t="s">
        <v>15</v>
      </c>
      <c r="J107" s="55" t="s">
        <v>14</v>
      </c>
      <c r="K107" s="55" t="s">
        <v>15</v>
      </c>
    </row>
    <row r="108" spans="1:11" customFormat="1" x14ac:dyDescent="0.3">
      <c r="A108" s="56" t="s">
        <v>16</v>
      </c>
      <c r="B108" s="57">
        <v>1534.1429478952</v>
      </c>
      <c r="C108" s="57">
        <v>1534.1429478952</v>
      </c>
      <c r="D108" s="57">
        <v>284.59173232400002</v>
      </c>
      <c r="E108" s="57">
        <v>284.59173232400002</v>
      </c>
      <c r="F108" s="57">
        <v>351.33570195390001</v>
      </c>
      <c r="G108" s="57">
        <v>351.33570195390001</v>
      </c>
      <c r="H108" s="57">
        <v>499.01716760940002</v>
      </c>
      <c r="I108" s="57">
        <v>499.01716760940002</v>
      </c>
      <c r="J108" s="57">
        <v>399.1983460079</v>
      </c>
      <c r="K108" s="57">
        <v>399.1983460079</v>
      </c>
    </row>
    <row r="109" spans="1:11" customFormat="1" x14ac:dyDescent="0.3">
      <c r="A109" s="58" t="s">
        <v>79</v>
      </c>
      <c r="B109" s="59">
        <v>84.079664782399803</v>
      </c>
      <c r="C109" s="60">
        <v>5.4805626097460397E-2</v>
      </c>
      <c r="D109" s="59">
        <v>17.2642618902</v>
      </c>
      <c r="E109" s="60">
        <v>6.0663258729333397E-2</v>
      </c>
      <c r="F109" s="59">
        <v>21.086024615500001</v>
      </c>
      <c r="G109" s="60">
        <v>6.0016743240818599E-2</v>
      </c>
      <c r="H109" s="59">
        <v>22.8713363592001</v>
      </c>
      <c r="I109" s="60">
        <v>4.58327645695394E-2</v>
      </c>
      <c r="J109" s="59">
        <v>22.8580419175</v>
      </c>
      <c r="K109" s="60">
        <v>5.7259861284714997E-2</v>
      </c>
    </row>
    <row r="110" spans="1:11" customFormat="1" x14ac:dyDescent="0.3">
      <c r="A110" s="58" t="s">
        <v>80</v>
      </c>
      <c r="B110" s="61">
        <v>688.78766733229804</v>
      </c>
      <c r="C110" s="62">
        <v>0.448972286629024</v>
      </c>
      <c r="D110" s="61">
        <v>132.55997575710001</v>
      </c>
      <c r="E110" s="62">
        <v>0.46578997455268301</v>
      </c>
      <c r="F110" s="61">
        <v>165.2318194986</v>
      </c>
      <c r="G110" s="62">
        <v>0.47029612584114999</v>
      </c>
      <c r="H110" s="61">
        <v>221.97808140309999</v>
      </c>
      <c r="I110" s="62">
        <v>0.44483055055302401</v>
      </c>
      <c r="J110" s="61">
        <v>169.0177906735</v>
      </c>
      <c r="K110" s="62">
        <v>0.42339301343236302</v>
      </c>
    </row>
    <row r="111" spans="1:11" customFormat="1" x14ac:dyDescent="0.3">
      <c r="A111" s="58" t="s">
        <v>81</v>
      </c>
      <c r="B111" s="59">
        <v>173.72163864820001</v>
      </c>
      <c r="C111" s="60">
        <v>0.113236930682725</v>
      </c>
      <c r="D111" s="59">
        <v>26.880235259900001</v>
      </c>
      <c r="E111" s="60">
        <v>9.4451919036416601E-2</v>
      </c>
      <c r="F111" s="59">
        <v>28.274935818199999</v>
      </c>
      <c r="G111" s="60">
        <v>8.0478401884446299E-2</v>
      </c>
      <c r="H111" s="59">
        <v>71.186979159100105</v>
      </c>
      <c r="I111" s="60">
        <v>0.14265436898720199</v>
      </c>
      <c r="J111" s="59">
        <v>47.379488411000096</v>
      </c>
      <c r="K111" s="60">
        <v>0.118686584964113</v>
      </c>
    </row>
    <row r="112" spans="1:11" customFormat="1" x14ac:dyDescent="0.3">
      <c r="A112" s="58" t="s">
        <v>82</v>
      </c>
      <c r="B112" s="61">
        <v>262.14599578669998</v>
      </c>
      <c r="C112" s="62">
        <v>0.17087455647230099</v>
      </c>
      <c r="D112" s="61">
        <v>55.075706453799803</v>
      </c>
      <c r="E112" s="62">
        <v>0.193525321357888</v>
      </c>
      <c r="F112" s="61">
        <v>44.934145781200101</v>
      </c>
      <c r="G112" s="62">
        <v>0.12789518836629901</v>
      </c>
      <c r="H112" s="61">
        <v>94.787146101800005</v>
      </c>
      <c r="I112" s="62">
        <v>0.18994766564022</v>
      </c>
      <c r="J112" s="61">
        <v>67.348997449900097</v>
      </c>
      <c r="K112" s="62">
        <v>0.16871061246472999</v>
      </c>
    </row>
    <row r="113" spans="1:11" customFormat="1" x14ac:dyDescent="0.3">
      <c r="A113" s="58" t="s">
        <v>83</v>
      </c>
      <c r="B113" s="59">
        <v>77.694567836800005</v>
      </c>
      <c r="C113" s="60">
        <v>5.0643630010746198E-2</v>
      </c>
      <c r="D113" s="59">
        <v>12.706674443000001</v>
      </c>
      <c r="E113" s="60">
        <v>4.4648782799262002E-2</v>
      </c>
      <c r="F113" s="59">
        <v>23.262562648100001</v>
      </c>
      <c r="G113" s="60">
        <v>6.6211781264268896E-2</v>
      </c>
      <c r="H113" s="59">
        <v>29.872931823799998</v>
      </c>
      <c r="I113" s="60">
        <v>5.9863535290598797E-2</v>
      </c>
      <c r="J113" s="59">
        <v>11.852398921900001</v>
      </c>
      <c r="K113" s="60">
        <v>2.9690501076538599E-2</v>
      </c>
    </row>
    <row r="114" spans="1:11" customFormat="1" x14ac:dyDescent="0.3">
      <c r="A114" s="58" t="s">
        <v>84</v>
      </c>
      <c r="B114" s="61">
        <v>71.614852997999904</v>
      </c>
      <c r="C114" s="62">
        <v>4.66806910635372E-2</v>
      </c>
      <c r="D114" s="61">
        <v>9.9712171383000197</v>
      </c>
      <c r="E114" s="62">
        <v>3.50369178221525E-2</v>
      </c>
      <c r="F114" s="61">
        <v>12.6171074001</v>
      </c>
      <c r="G114" s="62">
        <v>3.5911828288249299E-2</v>
      </c>
      <c r="H114" s="61">
        <v>22.047503663499899</v>
      </c>
      <c r="I114" s="62">
        <v>4.41818540414574E-2</v>
      </c>
      <c r="J114" s="61">
        <v>26.9790247960999</v>
      </c>
      <c r="K114" s="62">
        <v>6.7583007459570202E-2</v>
      </c>
    </row>
    <row r="115" spans="1:11" customFormat="1" x14ac:dyDescent="0.3">
      <c r="A115" s="58" t="s">
        <v>85</v>
      </c>
      <c r="B115" s="59">
        <v>20.052217067400001</v>
      </c>
      <c r="C115" s="60">
        <v>1.30706314525065E-2</v>
      </c>
      <c r="D115" s="59">
        <v>3.3239249944</v>
      </c>
      <c r="E115" s="60">
        <v>1.16796259935471E-2</v>
      </c>
      <c r="F115" s="59">
        <v>7.8317874335999997</v>
      </c>
      <c r="G115" s="60">
        <v>2.2291464801455399E-2</v>
      </c>
      <c r="H115" s="59">
        <v>2.1079120655999999</v>
      </c>
      <c r="I115" s="60">
        <v>4.2241273495623403E-3</v>
      </c>
      <c r="J115" s="59">
        <v>6.7885925737999901</v>
      </c>
      <c r="K115" s="60">
        <v>1.70055628779225E-2</v>
      </c>
    </row>
    <row r="116" spans="1:11" customFormat="1" x14ac:dyDescent="0.3">
      <c r="A116" s="58" t="s">
        <v>86</v>
      </c>
      <c r="B116" s="61">
        <v>32.693829934500002</v>
      </c>
      <c r="C116" s="62">
        <v>2.13108106903304E-2</v>
      </c>
      <c r="D116" s="61">
        <v>8.1647093711000096</v>
      </c>
      <c r="E116" s="62">
        <v>2.86892008577561E-2</v>
      </c>
      <c r="F116" s="61">
        <v>11.3423837118</v>
      </c>
      <c r="G116" s="62">
        <v>3.2283606956882198E-2</v>
      </c>
      <c r="H116" s="61">
        <v>2.3618548668999901</v>
      </c>
      <c r="I116" s="64">
        <v>4.7330132512569496E-3</v>
      </c>
      <c r="J116" s="61">
        <v>10.824881984699999</v>
      </c>
      <c r="K116" s="62">
        <v>2.71165501885265E-2</v>
      </c>
    </row>
    <row r="117" spans="1:11" customFormat="1" x14ac:dyDescent="0.3">
      <c r="A117" s="58" t="s">
        <v>87</v>
      </c>
      <c r="B117" s="59">
        <v>122.8451046972</v>
      </c>
      <c r="C117" s="60">
        <v>8.0074092747184994E-2</v>
      </c>
      <c r="D117" s="59">
        <v>18.6450270162</v>
      </c>
      <c r="E117" s="60">
        <v>6.5514998850961501E-2</v>
      </c>
      <c r="F117" s="59">
        <v>36.754935046800099</v>
      </c>
      <c r="G117" s="60">
        <v>0.10461485935643</v>
      </c>
      <c r="H117" s="59">
        <v>31.803422166399901</v>
      </c>
      <c r="I117" s="60">
        <v>6.3732120317138596E-2</v>
      </c>
      <c r="J117" s="59">
        <v>35.641720467800099</v>
      </c>
      <c r="K117" s="60">
        <v>8.9283236827576107E-2</v>
      </c>
    </row>
    <row r="118" spans="1:11" customFormat="1" x14ac:dyDescent="0.3">
      <c r="A118" s="58" t="s">
        <v>88</v>
      </c>
      <c r="B118" s="61">
        <v>0.50740881169999996</v>
      </c>
      <c r="C118" s="62">
        <v>3.3074415418468699E-4</v>
      </c>
      <c r="D118" s="61">
        <v>0</v>
      </c>
      <c r="E118" s="62">
        <v>0</v>
      </c>
      <c r="F118" s="61">
        <v>0</v>
      </c>
      <c r="G118" s="62">
        <v>0</v>
      </c>
      <c r="H118" s="61">
        <v>0</v>
      </c>
      <c r="I118" s="62">
        <v>0</v>
      </c>
      <c r="J118" s="61">
        <v>0.50740881169999996</v>
      </c>
      <c r="K118" s="62">
        <v>1.27106942394485E-3</v>
      </c>
    </row>
    <row r="119" spans="1:11" customFormat="1" x14ac:dyDescent="0.3">
      <c r="A119" s="65" t="s">
        <v>1</v>
      </c>
    </row>
    <row r="120" spans="1:11" customFormat="1" x14ac:dyDescent="0.3">
      <c r="A120" s="65" t="s">
        <v>1</v>
      </c>
    </row>
    <row r="121" spans="1:11" customFormat="1" x14ac:dyDescent="0.3">
      <c r="A121" s="53" t="s">
        <v>89</v>
      </c>
    </row>
    <row r="122" spans="1:11" customFormat="1" x14ac:dyDescent="0.3">
      <c r="A122" s="54" t="s">
        <v>1</v>
      </c>
    </row>
    <row r="123" spans="1:11" customFormat="1" x14ac:dyDescent="0.3">
      <c r="A123" s="114" t="s">
        <v>1</v>
      </c>
      <c r="B123" s="113" t="s">
        <v>502</v>
      </c>
      <c r="C123" s="113" t="s">
        <v>1</v>
      </c>
      <c r="D123" s="113" t="s">
        <v>389</v>
      </c>
      <c r="E123" s="113" t="s">
        <v>1</v>
      </c>
      <c r="F123" s="113" t="s">
        <v>390</v>
      </c>
      <c r="G123" s="113" t="s">
        <v>1</v>
      </c>
      <c r="H123" s="113" t="s">
        <v>391</v>
      </c>
      <c r="I123" s="113" t="s">
        <v>1</v>
      </c>
      <c r="J123" s="113" t="s">
        <v>392</v>
      </c>
      <c r="K123" s="113" t="s">
        <v>1</v>
      </c>
    </row>
    <row r="124" spans="1:11" customFormat="1" x14ac:dyDescent="0.3">
      <c r="A124" s="115" t="s">
        <v>1</v>
      </c>
      <c r="B124" s="55" t="s">
        <v>14</v>
      </c>
      <c r="C124" s="55" t="s">
        <v>15</v>
      </c>
      <c r="D124" s="55" t="s">
        <v>14</v>
      </c>
      <c r="E124" s="55" t="s">
        <v>15</v>
      </c>
      <c r="F124" s="55" t="s">
        <v>14</v>
      </c>
      <c r="G124" s="55" t="s">
        <v>15</v>
      </c>
      <c r="H124" s="55" t="s">
        <v>14</v>
      </c>
      <c r="I124" s="55" t="s">
        <v>15</v>
      </c>
      <c r="J124" s="55" t="s">
        <v>14</v>
      </c>
      <c r="K124" s="55" t="s">
        <v>15</v>
      </c>
    </row>
    <row r="125" spans="1:11" customFormat="1" x14ac:dyDescent="0.3">
      <c r="A125" s="56" t="s">
        <v>16</v>
      </c>
      <c r="B125" s="57">
        <v>1450.0632831128</v>
      </c>
      <c r="C125" s="57">
        <v>1450.0632831128</v>
      </c>
      <c r="D125" s="57">
        <v>267.32747043379999</v>
      </c>
      <c r="E125" s="57">
        <v>267.32747043379999</v>
      </c>
      <c r="F125" s="57">
        <v>330.24967733839998</v>
      </c>
      <c r="G125" s="57">
        <v>330.24967733839998</v>
      </c>
      <c r="H125" s="57">
        <v>476.14583125019999</v>
      </c>
      <c r="I125" s="57">
        <v>476.14583125019999</v>
      </c>
      <c r="J125" s="57">
        <v>376.34030409040002</v>
      </c>
      <c r="K125" s="57">
        <v>376.34030409040002</v>
      </c>
    </row>
    <row r="126" spans="1:11" customFormat="1" x14ac:dyDescent="0.3">
      <c r="A126" s="58" t="s">
        <v>90</v>
      </c>
      <c r="B126" s="59">
        <v>985.82638890019996</v>
      </c>
      <c r="C126" s="60">
        <v>0.67985059712977602</v>
      </c>
      <c r="D126" s="59">
        <v>188.78090425619999</v>
      </c>
      <c r="E126" s="60">
        <v>0.70617847073426399</v>
      </c>
      <c r="F126" s="59">
        <v>239.90216335389999</v>
      </c>
      <c r="G126" s="60">
        <v>0.72642663964839305</v>
      </c>
      <c r="H126" s="59">
        <v>299.46641256589999</v>
      </c>
      <c r="I126" s="60">
        <v>0.62893843211774303</v>
      </c>
      <c r="J126" s="59">
        <v>257.67690872420002</v>
      </c>
      <c r="K126" s="60">
        <v>0.68469123801925802</v>
      </c>
    </row>
    <row r="127" spans="1:11" customFormat="1" x14ac:dyDescent="0.3">
      <c r="A127" s="58" t="s">
        <v>91</v>
      </c>
      <c r="B127" s="61">
        <v>200.52287194549999</v>
      </c>
      <c r="C127" s="62">
        <v>0.13828560055326999</v>
      </c>
      <c r="D127" s="61">
        <v>44.485370257299998</v>
      </c>
      <c r="E127" s="62">
        <v>0.166407777641079</v>
      </c>
      <c r="F127" s="61">
        <v>29.600223502599999</v>
      </c>
      <c r="G127" s="64">
        <v>8.9629833225451594E-2</v>
      </c>
      <c r="H127" s="61">
        <v>71.525644501200105</v>
      </c>
      <c r="I127" s="62">
        <v>0.15021793704125799</v>
      </c>
      <c r="J127" s="61">
        <v>54.911633684400101</v>
      </c>
      <c r="K127" s="62">
        <v>0.14590952148247699</v>
      </c>
    </row>
    <row r="128" spans="1:11" customFormat="1" x14ac:dyDescent="0.3">
      <c r="A128" s="58" t="s">
        <v>92</v>
      </c>
      <c r="B128" s="59">
        <v>253.88445797259999</v>
      </c>
      <c r="C128" s="60">
        <v>0.17508508830566</v>
      </c>
      <c r="D128" s="59">
        <v>43.100751220699799</v>
      </c>
      <c r="E128" s="60">
        <v>0.161228291094661</v>
      </c>
      <c r="F128" s="59">
        <v>70.138658774600003</v>
      </c>
      <c r="G128" s="60">
        <v>0.21238070341165</v>
      </c>
      <c r="H128" s="59">
        <v>70.075516520899896</v>
      </c>
      <c r="I128" s="60">
        <v>0.14717238274859001</v>
      </c>
      <c r="J128" s="59">
        <v>70.569531456399901</v>
      </c>
      <c r="K128" s="60">
        <v>0.187515210806251</v>
      </c>
    </row>
    <row r="129" spans="1:11" customFormat="1" x14ac:dyDescent="0.3">
      <c r="A129" s="58" t="s">
        <v>93</v>
      </c>
      <c r="B129" s="61">
        <v>145.9089401402</v>
      </c>
      <c r="C129" s="62">
        <v>0.100622463749984</v>
      </c>
      <c r="D129" s="61">
        <v>23.546034354500001</v>
      </c>
      <c r="E129" s="62">
        <v>8.8079366913887194E-2</v>
      </c>
      <c r="F129" s="61">
        <v>26.955330113999999</v>
      </c>
      <c r="G129" s="62">
        <v>8.1621064193741599E-2</v>
      </c>
      <c r="H129" s="61">
        <v>48.570343447200102</v>
      </c>
      <c r="I129" s="62">
        <v>0.10200728486831501</v>
      </c>
      <c r="J129" s="61">
        <v>46.837232224499999</v>
      </c>
      <c r="K129" s="62">
        <v>0.124454467712949</v>
      </c>
    </row>
    <row r="130" spans="1:11" customFormat="1" x14ac:dyDescent="0.3">
      <c r="A130" s="58" t="s">
        <v>94</v>
      </c>
      <c r="B130" s="59">
        <v>90.966519848600299</v>
      </c>
      <c r="C130" s="60">
        <v>6.2732793049780106E-2</v>
      </c>
      <c r="D130" s="59">
        <v>19.891006951000001</v>
      </c>
      <c r="E130" s="60">
        <v>7.4406894729981493E-2</v>
      </c>
      <c r="F130" s="59">
        <v>30.7900899274001</v>
      </c>
      <c r="G130" s="60">
        <v>9.3232763088667694E-2</v>
      </c>
      <c r="H130" s="59">
        <v>25.124893388799901</v>
      </c>
      <c r="I130" s="60">
        <v>5.27672232744964E-2</v>
      </c>
      <c r="J130" s="59">
        <v>15.160529581400001</v>
      </c>
      <c r="K130" s="60">
        <v>4.0284097707904101E-2</v>
      </c>
    </row>
    <row r="131" spans="1:11" customFormat="1" x14ac:dyDescent="0.3">
      <c r="A131" s="58" t="s">
        <v>95</v>
      </c>
      <c r="B131" s="61">
        <v>363.27887856460001</v>
      </c>
      <c r="C131" s="62">
        <v>0.25052622378298001</v>
      </c>
      <c r="D131" s="61">
        <v>56.123071999899999</v>
      </c>
      <c r="E131" s="62">
        <v>0.20994128253571301</v>
      </c>
      <c r="F131" s="61">
        <v>65.508804419000001</v>
      </c>
      <c r="G131" s="62">
        <v>0.198361448668047</v>
      </c>
      <c r="H131" s="61">
        <v>144.3559820129</v>
      </c>
      <c r="I131" s="63">
        <v>0.30317598630207299</v>
      </c>
      <c r="J131" s="61">
        <v>97.2910201328</v>
      </c>
      <c r="K131" s="62">
        <v>0.25851873709872403</v>
      </c>
    </row>
    <row r="132" spans="1:11" customFormat="1" x14ac:dyDescent="0.3">
      <c r="A132" s="58" t="s">
        <v>96</v>
      </c>
      <c r="B132" s="59">
        <v>226.30047673519999</v>
      </c>
      <c r="C132" s="60">
        <v>0.15606248318308499</v>
      </c>
      <c r="D132" s="59">
        <v>39.630904912200101</v>
      </c>
      <c r="E132" s="60">
        <v>0.14824853146550901</v>
      </c>
      <c r="F132" s="59">
        <v>57.728627228500002</v>
      </c>
      <c r="G132" s="60">
        <v>0.174802978442721</v>
      </c>
      <c r="H132" s="59">
        <v>73.521213196299897</v>
      </c>
      <c r="I132" s="60">
        <v>0.15440902423372699</v>
      </c>
      <c r="J132" s="59">
        <v>55.419731398200099</v>
      </c>
      <c r="K132" s="60">
        <v>0.14725962326078099</v>
      </c>
    </row>
    <row r="133" spans="1:11" customFormat="1" x14ac:dyDescent="0.3">
      <c r="A133" s="58" t="s">
        <v>97</v>
      </c>
      <c r="B133" s="61">
        <v>1.4051128722999999</v>
      </c>
      <c r="C133" s="62">
        <v>9.6900106958345503E-4</v>
      </c>
      <c r="D133" s="61">
        <v>0.86339409120000099</v>
      </c>
      <c r="E133" s="62">
        <v>3.2297245389669299E-3</v>
      </c>
      <c r="F133" s="61">
        <v>0.54171878109999905</v>
      </c>
      <c r="G133" s="62">
        <v>1.64033099279886E-3</v>
      </c>
      <c r="H133" s="61">
        <v>0</v>
      </c>
      <c r="I133" s="62">
        <v>0</v>
      </c>
      <c r="J133" s="61">
        <v>0</v>
      </c>
      <c r="K133" s="62">
        <v>0</v>
      </c>
    </row>
    <row r="134" spans="1:11" customFormat="1" x14ac:dyDescent="0.3">
      <c r="A134" s="58" t="s">
        <v>98</v>
      </c>
      <c r="B134" s="59">
        <v>12.7045672069</v>
      </c>
      <c r="C134" s="60">
        <v>8.7613881096468803E-3</v>
      </c>
      <c r="D134" s="59">
        <v>4.1428665348999996</v>
      </c>
      <c r="E134" s="60">
        <v>1.5497346861425201E-2</v>
      </c>
      <c r="F134" s="59">
        <v>3.5053170116999999</v>
      </c>
      <c r="G134" s="60">
        <v>1.0614142124075901E-2</v>
      </c>
      <c r="H134" s="59">
        <v>3.121383807</v>
      </c>
      <c r="I134" s="60">
        <v>6.5555206034342197E-3</v>
      </c>
      <c r="J134" s="59">
        <v>1.9349998532999999</v>
      </c>
      <c r="K134" s="60">
        <v>5.1416227076098598E-3</v>
      </c>
    </row>
    <row r="135" spans="1:11" customFormat="1" x14ac:dyDescent="0.3">
      <c r="A135" s="58" t="s">
        <v>99</v>
      </c>
      <c r="B135" s="61">
        <v>2.9179661208000001</v>
      </c>
      <c r="C135" s="62">
        <v>2.0123026041567699E-3</v>
      </c>
      <c r="D135" s="61">
        <v>0.31890669500000002</v>
      </c>
      <c r="E135" s="62">
        <v>1.1929439742294401E-3</v>
      </c>
      <c r="F135" s="61">
        <v>2.5990594258000002</v>
      </c>
      <c r="G135" s="62">
        <v>7.8699832403978393E-3</v>
      </c>
      <c r="H135" s="61">
        <v>0</v>
      </c>
      <c r="I135" s="62">
        <v>0</v>
      </c>
      <c r="J135" s="61">
        <v>0</v>
      </c>
      <c r="K135" s="62">
        <v>0</v>
      </c>
    </row>
    <row r="136" spans="1:11" customFormat="1" x14ac:dyDescent="0.3">
      <c r="A136" s="58" t="s">
        <v>63</v>
      </c>
      <c r="B136" s="59">
        <v>17.229259087700001</v>
      </c>
      <c r="C136" s="60">
        <v>1.18817290861365E-2</v>
      </c>
      <c r="D136" s="59">
        <v>6.7333488017000001</v>
      </c>
      <c r="E136" s="60">
        <v>2.5187642672014201E-2</v>
      </c>
      <c r="F136" s="59">
        <v>2.1038636126000001</v>
      </c>
      <c r="G136" s="60">
        <v>6.37052435465127E-3</v>
      </c>
      <c r="H136" s="59">
        <v>5.5778200148999897</v>
      </c>
      <c r="I136" s="60">
        <v>1.1714520318816E-2</v>
      </c>
      <c r="J136" s="59">
        <v>2.8142266585</v>
      </c>
      <c r="K136" s="60">
        <v>7.4778774101856502E-3</v>
      </c>
    </row>
    <row r="137" spans="1:11" customFormat="1" x14ac:dyDescent="0.3">
      <c r="A137" s="65" t="s">
        <v>1</v>
      </c>
    </row>
    <row r="138" spans="1:11" customFormat="1" x14ac:dyDescent="0.3">
      <c r="A138" s="65" t="s">
        <v>1</v>
      </c>
    </row>
    <row r="139" spans="1:11" customFormat="1" x14ac:dyDescent="0.3">
      <c r="A139" s="53" t="s">
        <v>404</v>
      </c>
    </row>
    <row r="140" spans="1:11" customFormat="1" x14ac:dyDescent="0.3">
      <c r="A140" s="54" t="s">
        <v>1</v>
      </c>
    </row>
    <row r="141" spans="1:11" customFormat="1" x14ac:dyDescent="0.3">
      <c r="A141" s="114" t="s">
        <v>1</v>
      </c>
      <c r="B141" s="113" t="s">
        <v>502</v>
      </c>
      <c r="C141" s="113" t="s">
        <v>1</v>
      </c>
      <c r="D141" s="113" t="s">
        <v>389</v>
      </c>
      <c r="E141" s="113" t="s">
        <v>1</v>
      </c>
      <c r="F141" s="113" t="s">
        <v>390</v>
      </c>
      <c r="G141" s="113" t="s">
        <v>1</v>
      </c>
      <c r="H141" s="113" t="s">
        <v>391</v>
      </c>
      <c r="I141" s="113" t="s">
        <v>1</v>
      </c>
      <c r="J141" s="113" t="s">
        <v>392</v>
      </c>
      <c r="K141" s="113" t="s">
        <v>1</v>
      </c>
    </row>
    <row r="142" spans="1:11" customFormat="1" x14ac:dyDescent="0.3">
      <c r="A142" s="115" t="s">
        <v>1</v>
      </c>
      <c r="B142" s="55" t="s">
        <v>14</v>
      </c>
      <c r="C142" s="55" t="s">
        <v>15</v>
      </c>
      <c r="D142" s="55" t="s">
        <v>14</v>
      </c>
      <c r="E142" s="55" t="s">
        <v>15</v>
      </c>
      <c r="F142" s="55" t="s">
        <v>14</v>
      </c>
      <c r="G142" s="55" t="s">
        <v>15</v>
      </c>
      <c r="H142" s="55" t="s">
        <v>14</v>
      </c>
      <c r="I142" s="55" t="s">
        <v>15</v>
      </c>
      <c r="J142" s="55" t="s">
        <v>14</v>
      </c>
      <c r="K142" s="55" t="s">
        <v>15</v>
      </c>
    </row>
    <row r="143" spans="1:11" customFormat="1" x14ac:dyDescent="0.3">
      <c r="A143" s="56" t="s">
        <v>16</v>
      </c>
      <c r="B143" s="57">
        <v>1534.1429478952</v>
      </c>
      <c r="C143" s="57">
        <v>1534.1429478952</v>
      </c>
      <c r="D143" s="57">
        <v>284.59173232400002</v>
      </c>
      <c r="E143" s="57">
        <v>284.59173232400002</v>
      </c>
      <c r="F143" s="57">
        <v>351.33570195390001</v>
      </c>
      <c r="G143" s="57">
        <v>351.33570195390001</v>
      </c>
      <c r="H143" s="57">
        <v>499.01716760940002</v>
      </c>
      <c r="I143" s="57">
        <v>499.01716760940002</v>
      </c>
      <c r="J143" s="57">
        <v>399.1983460079</v>
      </c>
      <c r="K143" s="57">
        <v>399.1983460079</v>
      </c>
    </row>
    <row r="144" spans="1:11" customFormat="1" x14ac:dyDescent="0.3">
      <c r="A144" s="58" t="s">
        <v>100</v>
      </c>
      <c r="B144" s="59">
        <v>84.079664782399803</v>
      </c>
      <c r="C144" s="60">
        <v>5.4805626097460397E-2</v>
      </c>
      <c r="D144" s="59">
        <v>17.2642618902</v>
      </c>
      <c r="E144" s="60">
        <v>6.0663258729333397E-2</v>
      </c>
      <c r="F144" s="59">
        <v>21.086024615500001</v>
      </c>
      <c r="G144" s="60">
        <v>6.0016743240818599E-2</v>
      </c>
      <c r="H144" s="59">
        <v>22.8713363592001</v>
      </c>
      <c r="I144" s="60">
        <v>4.58327645695394E-2</v>
      </c>
      <c r="J144" s="59">
        <v>22.8580419175</v>
      </c>
      <c r="K144" s="60">
        <v>5.7259861284714997E-2</v>
      </c>
    </row>
    <row r="145" spans="1:11" customFormat="1" x14ac:dyDescent="0.3">
      <c r="A145" s="58" t="s">
        <v>101</v>
      </c>
      <c r="B145" s="61">
        <v>532.13776130129997</v>
      </c>
      <c r="C145" s="62">
        <v>0.34686321899232198</v>
      </c>
      <c r="D145" s="61">
        <v>107.33963043190001</v>
      </c>
      <c r="E145" s="62">
        <v>0.377170585931487</v>
      </c>
      <c r="F145" s="61">
        <v>141.52622895580001</v>
      </c>
      <c r="G145" s="62">
        <v>0.40282336286555398</v>
      </c>
      <c r="H145" s="61">
        <v>147.4009815025</v>
      </c>
      <c r="I145" s="62">
        <v>0.29538258615157797</v>
      </c>
      <c r="J145" s="61">
        <v>135.8709204111</v>
      </c>
      <c r="K145" s="62">
        <v>0.34035942726178298</v>
      </c>
    </row>
    <row r="146" spans="1:11" customFormat="1" x14ac:dyDescent="0.3">
      <c r="A146" s="58" t="s">
        <v>102</v>
      </c>
      <c r="B146" s="59">
        <v>146.93040632699999</v>
      </c>
      <c r="C146" s="60">
        <v>9.5773608664423499E-2</v>
      </c>
      <c r="D146" s="59">
        <v>27.072625025499999</v>
      </c>
      <c r="E146" s="60">
        <v>9.5127939256782604E-2</v>
      </c>
      <c r="F146" s="59">
        <v>32.277101421199902</v>
      </c>
      <c r="G146" s="60">
        <v>9.1869688283017698E-2</v>
      </c>
      <c r="H146" s="59">
        <v>47.494782379799901</v>
      </c>
      <c r="I146" s="60">
        <v>9.5176650148790107E-2</v>
      </c>
      <c r="J146" s="59">
        <v>40.085897500500003</v>
      </c>
      <c r="K146" s="60">
        <v>0.100415990951292</v>
      </c>
    </row>
    <row r="147" spans="1:11" customFormat="1" x14ac:dyDescent="0.3">
      <c r="A147" s="58" t="s">
        <v>103</v>
      </c>
      <c r="B147" s="61">
        <v>171.7693448428</v>
      </c>
      <c r="C147" s="62">
        <v>0.111964367517683</v>
      </c>
      <c r="D147" s="61">
        <v>24.480637170800001</v>
      </c>
      <c r="E147" s="62">
        <v>8.6020198025041197E-2</v>
      </c>
      <c r="F147" s="61">
        <v>18.106165329700001</v>
      </c>
      <c r="G147" s="64">
        <v>5.1535227501803303E-2</v>
      </c>
      <c r="H147" s="61">
        <v>83.822962589400007</v>
      </c>
      <c r="I147" s="63">
        <v>0.167976109902118</v>
      </c>
      <c r="J147" s="61">
        <v>45.359579752899997</v>
      </c>
      <c r="K147" s="62">
        <v>0.11362667257144</v>
      </c>
    </row>
    <row r="148" spans="1:11" customFormat="1" x14ac:dyDescent="0.3">
      <c r="A148" s="58" t="s">
        <v>104</v>
      </c>
      <c r="B148" s="59">
        <v>67.527301186400194</v>
      </c>
      <c r="C148" s="60">
        <v>4.4016303225879599E-2</v>
      </c>
      <c r="D148" s="59">
        <v>10.427733509099999</v>
      </c>
      <c r="E148" s="60">
        <v>3.66410275658616E-2</v>
      </c>
      <c r="F148" s="59">
        <v>25.041335391</v>
      </c>
      <c r="G148" s="60">
        <v>7.1274667651868101E-2</v>
      </c>
      <c r="H148" s="59">
        <v>16.857969299600001</v>
      </c>
      <c r="I148" s="60">
        <v>3.3782343361772597E-2</v>
      </c>
      <c r="J148" s="59">
        <v>15.2002629867</v>
      </c>
      <c r="K148" s="60">
        <v>3.8076968851968103E-2</v>
      </c>
    </row>
    <row r="149" spans="1:11" customFormat="1" x14ac:dyDescent="0.3">
      <c r="A149" s="58" t="s">
        <v>105</v>
      </c>
      <c r="B149" s="61">
        <v>34.241031703600001</v>
      </c>
      <c r="C149" s="62">
        <v>2.2319322818370801E-2</v>
      </c>
      <c r="D149" s="61">
        <v>2.2753527600000001</v>
      </c>
      <c r="E149" s="62">
        <v>7.9951470881437E-3</v>
      </c>
      <c r="F149" s="61">
        <v>13.157161955599999</v>
      </c>
      <c r="G149" s="62">
        <v>3.7448975103948901E-2</v>
      </c>
      <c r="H149" s="61">
        <v>11.367621140900001</v>
      </c>
      <c r="I149" s="62">
        <v>2.2780020165153701E-2</v>
      </c>
      <c r="J149" s="61">
        <v>7.4408958471000002</v>
      </c>
      <c r="K149" s="62">
        <v>1.8639595883878601E-2</v>
      </c>
    </row>
    <row r="150" spans="1:11" customFormat="1" x14ac:dyDescent="0.3">
      <c r="A150" s="58" t="s">
        <v>106</v>
      </c>
      <c r="B150" s="59">
        <v>38.581391933500001</v>
      </c>
      <c r="C150" s="60">
        <v>2.5148498701788199E-2</v>
      </c>
      <c r="D150" s="59">
        <v>4.9651684989000202</v>
      </c>
      <c r="E150" s="60">
        <v>1.74466364794016E-2</v>
      </c>
      <c r="F150" s="59">
        <v>13.7624129973</v>
      </c>
      <c r="G150" s="60">
        <v>3.9171689414888501E-2</v>
      </c>
      <c r="H150" s="59">
        <v>12.441242411899999</v>
      </c>
      <c r="I150" s="60">
        <v>2.4931491779133001E-2</v>
      </c>
      <c r="J150" s="59">
        <v>7.4125680254000104</v>
      </c>
      <c r="K150" s="60">
        <v>1.85686341126606E-2</v>
      </c>
    </row>
    <row r="151" spans="1:11" customFormat="1" x14ac:dyDescent="0.3">
      <c r="A151" s="58" t="s">
        <v>107</v>
      </c>
      <c r="B151" s="61">
        <v>19.998679521</v>
      </c>
      <c r="C151" s="62">
        <v>1.3035734087516199E-2</v>
      </c>
      <c r="D151" s="61">
        <v>5.2864966908000204</v>
      </c>
      <c r="E151" s="62">
        <v>1.8575721253846801E-2</v>
      </c>
      <c r="F151" s="61">
        <v>1.5017518948999999</v>
      </c>
      <c r="G151" s="62">
        <v>4.2744073162739697E-3</v>
      </c>
      <c r="H151" s="61">
        <v>8.7273855422000004</v>
      </c>
      <c r="I151" s="62">
        <v>1.7489148888423098E-2</v>
      </c>
      <c r="J151" s="61">
        <v>4.48304539310001</v>
      </c>
      <c r="K151" s="62">
        <v>1.12301201593938E-2</v>
      </c>
    </row>
    <row r="152" spans="1:11" customFormat="1" x14ac:dyDescent="0.3">
      <c r="A152" s="58" t="s">
        <v>108</v>
      </c>
      <c r="B152" s="59">
        <v>63.363725073399998</v>
      </c>
      <c r="C152" s="60">
        <v>4.13023604875499E-2</v>
      </c>
      <c r="D152" s="59">
        <v>14.0670104113</v>
      </c>
      <c r="E152" s="60">
        <v>4.9428738833793999E-2</v>
      </c>
      <c r="F152" s="59">
        <v>2.8581030546000101</v>
      </c>
      <c r="G152" s="64">
        <v>8.1349633376428705E-3</v>
      </c>
      <c r="H152" s="59">
        <v>27.988655965800099</v>
      </c>
      <c r="I152" s="60">
        <v>5.6087561275462598E-2</v>
      </c>
      <c r="J152" s="59">
        <v>18.449955641700001</v>
      </c>
      <c r="K152" s="60">
        <v>4.6217515243249199E-2</v>
      </c>
    </row>
    <row r="153" spans="1:11" customFormat="1" x14ac:dyDescent="0.3">
      <c r="A153" s="58" t="s">
        <v>109</v>
      </c>
      <c r="B153" s="61">
        <v>37.435188427200004</v>
      </c>
      <c r="C153" s="62">
        <v>2.4401369167429899E-2</v>
      </c>
      <c r="D153" s="61">
        <v>6.4580587892999999</v>
      </c>
      <c r="E153" s="62">
        <v>2.2692362622634701E-2</v>
      </c>
      <c r="F153" s="61">
        <v>2.4537356579999998</v>
      </c>
      <c r="G153" s="62">
        <v>6.9840202528633497E-3</v>
      </c>
      <c r="H153" s="61">
        <v>13.2247054729</v>
      </c>
      <c r="I153" s="62">
        <v>2.6501504018898801E-2</v>
      </c>
      <c r="J153" s="61">
        <v>15.298688507</v>
      </c>
      <c r="K153" s="62">
        <v>3.8323526788102601E-2</v>
      </c>
    </row>
    <row r="154" spans="1:11" customFormat="1" x14ac:dyDescent="0.3">
      <c r="A154" s="58" t="s">
        <v>110</v>
      </c>
      <c r="B154" s="59">
        <v>28.0010116194</v>
      </c>
      <c r="C154" s="60">
        <v>1.82518921446118E-2</v>
      </c>
      <c r="D154" s="59">
        <v>5.2651830365999901</v>
      </c>
      <c r="E154" s="60">
        <v>1.8500829218066402E-2</v>
      </c>
      <c r="F154" s="59">
        <v>1.9179800851</v>
      </c>
      <c r="G154" s="60">
        <v>5.45910954802898E-3</v>
      </c>
      <c r="H154" s="59">
        <v>11.724773022100001</v>
      </c>
      <c r="I154" s="60">
        <v>2.34957307746924E-2</v>
      </c>
      <c r="J154" s="59">
        <v>9.0930754755999992</v>
      </c>
      <c r="K154" s="60">
        <v>2.27783395560964E-2</v>
      </c>
    </row>
    <row r="155" spans="1:11" customFormat="1" x14ac:dyDescent="0.3">
      <c r="A155" s="58" t="s">
        <v>111</v>
      </c>
      <c r="B155" s="61">
        <v>19.3404698312</v>
      </c>
      <c r="C155" s="62">
        <v>1.26066934360547E-2</v>
      </c>
      <c r="D155" s="61">
        <v>1.6358899951999999</v>
      </c>
      <c r="E155" s="62">
        <v>5.7481992953245199E-3</v>
      </c>
      <c r="F155" s="61">
        <v>2.3155158992999998</v>
      </c>
      <c r="G155" s="62">
        <v>6.5906080322113902E-3</v>
      </c>
      <c r="H155" s="61">
        <v>10.185408714999999</v>
      </c>
      <c r="I155" s="62">
        <v>2.0410938492946801E-2</v>
      </c>
      <c r="J155" s="61">
        <v>5.2036552216999903</v>
      </c>
      <c r="K155" s="62">
        <v>1.3035262479762401E-2</v>
      </c>
    </row>
    <row r="156" spans="1:11" customFormat="1" x14ac:dyDescent="0.3">
      <c r="A156" s="58" t="s">
        <v>112</v>
      </c>
      <c r="B156" s="59">
        <v>7.2613683975999903</v>
      </c>
      <c r="C156" s="60">
        <v>4.7331758800979997E-3</v>
      </c>
      <c r="D156" s="59">
        <v>1.2598962740999999</v>
      </c>
      <c r="E156" s="60">
        <v>4.42703048262007E-3</v>
      </c>
      <c r="F156" s="59">
        <v>2.5890908738</v>
      </c>
      <c r="G156" s="60">
        <v>7.3692791805705102E-3</v>
      </c>
      <c r="H156" s="59">
        <v>2.0946719351999898</v>
      </c>
      <c r="I156" s="60">
        <v>4.1975949349293299E-3</v>
      </c>
      <c r="J156" s="59">
        <v>1.3177093145000001</v>
      </c>
      <c r="K156" s="60">
        <v>3.3008887127851999E-3</v>
      </c>
    </row>
    <row r="157" spans="1:11" customFormat="1" x14ac:dyDescent="0.3">
      <c r="A157" s="58" t="s">
        <v>113</v>
      </c>
      <c r="B157" s="61">
        <v>16.2096765368</v>
      </c>
      <c r="C157" s="62">
        <v>1.0565949254624001E-2</v>
      </c>
      <c r="D157" s="61">
        <v>2.4189789889000002</v>
      </c>
      <c r="E157" s="62">
        <v>8.4998217240761492E-3</v>
      </c>
      <c r="F157" s="61">
        <v>6.28047017130001</v>
      </c>
      <c r="G157" s="62">
        <v>1.78759805404692E-2</v>
      </c>
      <c r="H157" s="61">
        <v>4.4122616828999899</v>
      </c>
      <c r="I157" s="62">
        <v>8.8419035842743701E-3</v>
      </c>
      <c r="J157" s="61">
        <v>3.0979656937000102</v>
      </c>
      <c r="K157" s="62">
        <v>7.7604672581451303E-3</v>
      </c>
    </row>
    <row r="158" spans="1:11" customFormat="1" x14ac:dyDescent="0.3">
      <c r="A158" s="58" t="s">
        <v>114</v>
      </c>
      <c r="B158" s="59">
        <v>267.26592641159999</v>
      </c>
      <c r="C158" s="60">
        <v>0.17421187952418701</v>
      </c>
      <c r="D158" s="59">
        <v>54.374808851399997</v>
      </c>
      <c r="E158" s="60">
        <v>0.191062503493586</v>
      </c>
      <c r="F158" s="59">
        <v>66.462623650799998</v>
      </c>
      <c r="G158" s="60">
        <v>0.189171277730041</v>
      </c>
      <c r="H158" s="59">
        <v>78.402409590000104</v>
      </c>
      <c r="I158" s="60">
        <v>0.15711365195228799</v>
      </c>
      <c r="J158" s="59">
        <v>68.026084319399899</v>
      </c>
      <c r="K158" s="60">
        <v>0.17040672888472799</v>
      </c>
    </row>
    <row r="159" spans="1:11" customFormat="1" x14ac:dyDescent="0.3">
      <c r="A159" s="65" t="s">
        <v>1</v>
      </c>
    </row>
    <row r="160" spans="1:11" customFormat="1" x14ac:dyDescent="0.3">
      <c r="A160" s="65" t="s">
        <v>1</v>
      </c>
    </row>
    <row r="161" spans="1:11" customFormat="1" x14ac:dyDescent="0.3">
      <c r="A161" s="53" t="s">
        <v>494</v>
      </c>
    </row>
    <row r="162" spans="1:11" customFormat="1" x14ac:dyDescent="0.3">
      <c r="A162" s="54" t="s">
        <v>1</v>
      </c>
    </row>
    <row r="163" spans="1:11" customFormat="1" x14ac:dyDescent="0.3">
      <c r="A163" s="114" t="s">
        <v>1</v>
      </c>
      <c r="B163" s="113" t="s">
        <v>502</v>
      </c>
      <c r="C163" s="113" t="s">
        <v>1</v>
      </c>
      <c r="D163" s="113" t="s">
        <v>389</v>
      </c>
      <c r="E163" s="113" t="s">
        <v>1</v>
      </c>
      <c r="F163" s="113" t="s">
        <v>390</v>
      </c>
      <c r="G163" s="113" t="s">
        <v>1</v>
      </c>
      <c r="H163" s="113" t="s">
        <v>391</v>
      </c>
      <c r="I163" s="113" t="s">
        <v>1</v>
      </c>
      <c r="J163" s="113" t="s">
        <v>392</v>
      </c>
      <c r="K163" s="113" t="s">
        <v>1</v>
      </c>
    </row>
    <row r="164" spans="1:11" customFormat="1" x14ac:dyDescent="0.3">
      <c r="A164" s="115" t="s">
        <v>1</v>
      </c>
      <c r="B164" s="55" t="s">
        <v>14</v>
      </c>
      <c r="C164" s="55" t="s">
        <v>15</v>
      </c>
      <c r="D164" s="55" t="s">
        <v>14</v>
      </c>
      <c r="E164" s="55" t="s">
        <v>15</v>
      </c>
      <c r="F164" s="55" t="s">
        <v>14</v>
      </c>
      <c r="G164" s="55" t="s">
        <v>15</v>
      </c>
      <c r="H164" s="55" t="s">
        <v>14</v>
      </c>
      <c r="I164" s="55" t="s">
        <v>15</v>
      </c>
      <c r="J164" s="55" t="s">
        <v>14</v>
      </c>
      <c r="K164" s="55" t="s">
        <v>15</v>
      </c>
    </row>
    <row r="165" spans="1:11" customFormat="1" x14ac:dyDescent="0.3">
      <c r="A165" s="56" t="s">
        <v>16</v>
      </c>
      <c r="B165" s="57">
        <v>1534.1429478952</v>
      </c>
      <c r="C165" s="57">
        <v>1534.1429478952</v>
      </c>
      <c r="D165" s="57">
        <v>284.59173232400002</v>
      </c>
      <c r="E165" s="57">
        <v>284.59173232400002</v>
      </c>
      <c r="F165" s="57">
        <v>351.33570195390001</v>
      </c>
      <c r="G165" s="57">
        <v>351.33570195390001</v>
      </c>
      <c r="H165" s="57">
        <v>499.01716760940002</v>
      </c>
      <c r="I165" s="57">
        <v>499.01716760940002</v>
      </c>
      <c r="J165" s="57">
        <v>399.1983460079</v>
      </c>
      <c r="K165" s="57">
        <v>399.1983460079</v>
      </c>
    </row>
    <row r="166" spans="1:11" customFormat="1" x14ac:dyDescent="0.3">
      <c r="A166" s="58" t="s">
        <v>115</v>
      </c>
      <c r="B166" s="59">
        <v>450.99223448359999</v>
      </c>
      <c r="C166" s="60">
        <v>0.29397015128371701</v>
      </c>
      <c r="D166" s="59">
        <v>74.292277809799799</v>
      </c>
      <c r="E166" s="60">
        <v>0.26104861586499001</v>
      </c>
      <c r="F166" s="59">
        <v>97.089470364600004</v>
      </c>
      <c r="G166" s="60">
        <v>0.27634387801937499</v>
      </c>
      <c r="H166" s="59">
        <v>147.30417248800001</v>
      </c>
      <c r="I166" s="60">
        <v>0.29518858678485499</v>
      </c>
      <c r="J166" s="59">
        <v>132.30631382120001</v>
      </c>
      <c r="K166" s="60">
        <v>0.33143001503964598</v>
      </c>
    </row>
    <row r="167" spans="1:11" customFormat="1" x14ac:dyDescent="0.3">
      <c r="A167" s="58" t="s">
        <v>116</v>
      </c>
      <c r="B167" s="61">
        <v>105.5487763368</v>
      </c>
      <c r="C167" s="62">
        <v>6.8799831516098198E-2</v>
      </c>
      <c r="D167" s="61">
        <v>26.172073244100002</v>
      </c>
      <c r="E167" s="62">
        <v>9.1963575436210504E-2</v>
      </c>
      <c r="F167" s="61">
        <v>18.572017489899999</v>
      </c>
      <c r="G167" s="62">
        <v>5.2861173477715302E-2</v>
      </c>
      <c r="H167" s="61">
        <v>37.046911785799999</v>
      </c>
      <c r="I167" s="62">
        <v>7.4239754041484293E-2</v>
      </c>
      <c r="J167" s="61">
        <v>23.757773817</v>
      </c>
      <c r="K167" s="62">
        <v>5.9513708046600597E-2</v>
      </c>
    </row>
    <row r="168" spans="1:11" customFormat="1" x14ac:dyDescent="0.3">
      <c r="A168" s="58" t="s">
        <v>117</v>
      </c>
      <c r="B168" s="59">
        <v>531.0615637702</v>
      </c>
      <c r="C168" s="60">
        <v>0.34616172143462998</v>
      </c>
      <c r="D168" s="59">
        <v>90.222524754299997</v>
      </c>
      <c r="E168" s="60">
        <v>0.317024405514297</v>
      </c>
      <c r="F168" s="59">
        <v>116.8851239759</v>
      </c>
      <c r="G168" s="60">
        <v>0.33268786327680699</v>
      </c>
      <c r="H168" s="59">
        <v>163.23430069060001</v>
      </c>
      <c r="I168" s="60">
        <v>0.32711159311931698</v>
      </c>
      <c r="J168" s="59">
        <v>160.71961434939999</v>
      </c>
      <c r="K168" s="63">
        <v>0.40260591246592797</v>
      </c>
    </row>
    <row r="169" spans="1:11" customFormat="1" x14ac:dyDescent="0.3">
      <c r="A169" s="58" t="s">
        <v>118</v>
      </c>
      <c r="B169" s="61">
        <v>73.538847438899694</v>
      </c>
      <c r="C169" s="62">
        <v>4.7934807861153499E-2</v>
      </c>
      <c r="D169" s="61">
        <v>10.268631789600001</v>
      </c>
      <c r="E169" s="62">
        <v>3.6081975065633501E-2</v>
      </c>
      <c r="F169" s="61">
        <v>34.828541424700099</v>
      </c>
      <c r="G169" s="63">
        <v>9.9131802521082696E-2</v>
      </c>
      <c r="H169" s="61">
        <v>20.786416104099999</v>
      </c>
      <c r="I169" s="62">
        <v>4.1654711407384498E-2</v>
      </c>
      <c r="J169" s="61">
        <v>7.6552581205000099</v>
      </c>
      <c r="K169" s="64">
        <v>1.9176577751523299E-2</v>
      </c>
    </row>
    <row r="170" spans="1:11" customFormat="1" x14ac:dyDescent="0.3">
      <c r="A170" s="58" t="s">
        <v>119</v>
      </c>
      <c r="B170" s="59">
        <v>50.037389986199997</v>
      </c>
      <c r="C170" s="60">
        <v>3.2615858942512399E-2</v>
      </c>
      <c r="D170" s="59">
        <v>8.6003378770999905</v>
      </c>
      <c r="E170" s="60">
        <v>3.0219914706828999E-2</v>
      </c>
      <c r="F170" s="59">
        <v>16.218125629999999</v>
      </c>
      <c r="G170" s="60">
        <v>4.6161336692528997E-2</v>
      </c>
      <c r="H170" s="59">
        <v>9.4587079690000007</v>
      </c>
      <c r="I170" s="60">
        <v>1.8954674474052802E-2</v>
      </c>
      <c r="J170" s="59">
        <v>15.7602185101</v>
      </c>
      <c r="K170" s="60">
        <v>3.9479668860622298E-2</v>
      </c>
    </row>
    <row r="171" spans="1:11" customFormat="1" x14ac:dyDescent="0.3">
      <c r="A171" s="58" t="s">
        <v>120</v>
      </c>
      <c r="B171" s="61">
        <v>91.788839019899797</v>
      </c>
      <c r="C171" s="62">
        <v>5.9830695142086797E-2</v>
      </c>
      <c r="D171" s="61">
        <v>13.8874647123</v>
      </c>
      <c r="E171" s="62">
        <v>4.8797850165547003E-2</v>
      </c>
      <c r="F171" s="61">
        <v>29.100675269</v>
      </c>
      <c r="G171" s="62">
        <v>8.2828688081401994E-2</v>
      </c>
      <c r="H171" s="61">
        <v>28.194895754400001</v>
      </c>
      <c r="I171" s="62">
        <v>5.65008532461337E-2</v>
      </c>
      <c r="J171" s="61">
        <v>20.6058032842</v>
      </c>
      <c r="K171" s="62">
        <v>5.16179575648648E-2</v>
      </c>
    </row>
    <row r="172" spans="1:11" customFormat="1" x14ac:dyDescent="0.3">
      <c r="A172" s="58" t="s">
        <v>24</v>
      </c>
      <c r="B172" s="59">
        <v>99.165442828299902</v>
      </c>
      <c r="C172" s="60">
        <v>6.4638984890131701E-2</v>
      </c>
      <c r="D172" s="59">
        <v>22.2737982069</v>
      </c>
      <c r="E172" s="60">
        <v>7.8265795091833096E-2</v>
      </c>
      <c r="F172" s="59">
        <v>21.979719718399998</v>
      </c>
      <c r="G172" s="60">
        <v>6.2560450293446201E-2</v>
      </c>
      <c r="H172" s="59">
        <v>34.779873398699998</v>
      </c>
      <c r="I172" s="60">
        <v>6.9696747238811502E-2</v>
      </c>
      <c r="J172" s="59">
        <v>20.132051504300001</v>
      </c>
      <c r="K172" s="60">
        <v>5.0431199692149001E-2</v>
      </c>
    </row>
    <row r="173" spans="1:11" customFormat="1" x14ac:dyDescent="0.3">
      <c r="A173" s="58" t="s">
        <v>121</v>
      </c>
      <c r="B173" s="61">
        <v>11.726462245700001</v>
      </c>
      <c r="C173" s="62">
        <v>7.6436568455295296E-3</v>
      </c>
      <c r="D173" s="61">
        <v>7.1483745279000104</v>
      </c>
      <c r="E173" s="63">
        <v>2.5117997875503201E-2</v>
      </c>
      <c r="F173" s="61">
        <v>2.6914279722000001</v>
      </c>
      <c r="G173" s="62">
        <v>7.6605592805742001E-3</v>
      </c>
      <c r="H173" s="61">
        <v>1.5729307179000001</v>
      </c>
      <c r="I173" s="62">
        <v>3.15205732386985E-3</v>
      </c>
      <c r="J173" s="61">
        <v>0.313729027700001</v>
      </c>
      <c r="K173" s="62">
        <v>7.8589761414941202E-4</v>
      </c>
    </row>
    <row r="174" spans="1:11" customFormat="1" x14ac:dyDescent="0.3">
      <c r="A174" s="58" t="s">
        <v>122</v>
      </c>
      <c r="B174" s="59">
        <v>0</v>
      </c>
      <c r="C174" s="60">
        <v>0</v>
      </c>
      <c r="D174" s="59">
        <v>0</v>
      </c>
      <c r="E174" s="60">
        <v>0</v>
      </c>
      <c r="F174" s="59">
        <v>0</v>
      </c>
      <c r="G174" s="60">
        <v>0</v>
      </c>
      <c r="H174" s="59">
        <v>0</v>
      </c>
      <c r="I174" s="60">
        <v>0</v>
      </c>
      <c r="J174" s="59">
        <v>0</v>
      </c>
      <c r="K174" s="60">
        <v>0</v>
      </c>
    </row>
    <row r="175" spans="1:11" customFormat="1" x14ac:dyDescent="0.3">
      <c r="A175" s="58" t="s">
        <v>123</v>
      </c>
      <c r="B175" s="61">
        <v>6.8789287459000299</v>
      </c>
      <c r="C175" s="62">
        <v>4.4838903410778603E-3</v>
      </c>
      <c r="D175" s="61">
        <v>0.73271439529999904</v>
      </c>
      <c r="E175" s="62">
        <v>2.5746158868235301E-3</v>
      </c>
      <c r="F175" s="61">
        <v>0</v>
      </c>
      <c r="G175" s="62">
        <v>0</v>
      </c>
      <c r="H175" s="61">
        <v>4.0764423437000001</v>
      </c>
      <c r="I175" s="62">
        <v>8.1689420891643306E-3</v>
      </c>
      <c r="J175" s="61">
        <v>2.0697720069000001</v>
      </c>
      <c r="K175" s="62">
        <v>5.1848210985800001E-3</v>
      </c>
    </row>
    <row r="176" spans="1:11" customFormat="1" x14ac:dyDescent="0.3">
      <c r="A176" s="58" t="s">
        <v>124</v>
      </c>
      <c r="B176" s="59">
        <v>24.692916187200002</v>
      </c>
      <c r="C176" s="60">
        <v>1.6095577156664601E-2</v>
      </c>
      <c r="D176" s="59">
        <v>10.941440592499999</v>
      </c>
      <c r="E176" s="63">
        <v>3.8446094351200097E-2</v>
      </c>
      <c r="F176" s="59">
        <v>0.83039886890000003</v>
      </c>
      <c r="G176" s="60">
        <v>2.3635482083997198E-3</v>
      </c>
      <c r="H176" s="59">
        <v>12.413667914099999</v>
      </c>
      <c r="I176" s="60">
        <v>2.48762341655882E-2</v>
      </c>
      <c r="J176" s="59">
        <v>0.50740881169999996</v>
      </c>
      <c r="K176" s="64">
        <v>1.27106942394485E-3</v>
      </c>
    </row>
    <row r="177" spans="1:11" customFormat="1" x14ac:dyDescent="0.3">
      <c r="A177" s="58" t="s">
        <v>125</v>
      </c>
      <c r="B177" s="61">
        <v>3.5710577477999998</v>
      </c>
      <c r="C177" s="62">
        <v>2.3277216459518199E-3</v>
      </c>
      <c r="D177" s="61">
        <v>0.30225478950000001</v>
      </c>
      <c r="E177" s="62">
        <v>1.0620645478059501E-3</v>
      </c>
      <c r="F177" s="61">
        <v>0</v>
      </c>
      <c r="G177" s="62">
        <v>0</v>
      </c>
      <c r="H177" s="61">
        <v>1.797047614</v>
      </c>
      <c r="I177" s="62">
        <v>3.6011739287627399E-3</v>
      </c>
      <c r="J177" s="61">
        <v>1.4717553443</v>
      </c>
      <c r="K177" s="62">
        <v>3.68677715982038E-3</v>
      </c>
    </row>
    <row r="178" spans="1:11" customFormat="1" x14ac:dyDescent="0.3">
      <c r="A178" s="58" t="s">
        <v>126</v>
      </c>
      <c r="B178" s="59">
        <v>11.250748447799999</v>
      </c>
      <c r="C178" s="60">
        <v>7.3335724439731699E-3</v>
      </c>
      <c r="D178" s="59">
        <v>1.4877170068000001</v>
      </c>
      <c r="E178" s="60">
        <v>5.2275482307626402E-3</v>
      </c>
      <c r="F178" s="59">
        <v>0.45783801540000202</v>
      </c>
      <c r="G178" s="60">
        <v>1.3031354708724599E-3</v>
      </c>
      <c r="H178" s="59">
        <v>9.3051934256000006</v>
      </c>
      <c r="I178" s="63">
        <v>1.8647040682342901E-2</v>
      </c>
      <c r="J178" s="59">
        <v>0</v>
      </c>
      <c r="K178" s="60">
        <v>0</v>
      </c>
    </row>
    <row r="179" spans="1:11" customFormat="1" x14ac:dyDescent="0.3">
      <c r="A179" s="58" t="s">
        <v>127</v>
      </c>
      <c r="B179" s="61">
        <v>15.4749298206</v>
      </c>
      <c r="C179" s="62">
        <v>1.00870194930865E-2</v>
      </c>
      <c r="D179" s="61">
        <v>1.0665747869</v>
      </c>
      <c r="E179" s="62">
        <v>3.74773637375289E-3</v>
      </c>
      <c r="F179" s="61">
        <v>4.6190450732000103</v>
      </c>
      <c r="G179" s="62">
        <v>1.3147098480205399E-2</v>
      </c>
      <c r="H179" s="61">
        <v>6.4101207410000001</v>
      </c>
      <c r="I179" s="62">
        <v>1.2845491412065899E-2</v>
      </c>
      <c r="J179" s="61">
        <v>3.3791892195000099</v>
      </c>
      <c r="K179" s="62">
        <v>8.4649379269550601E-3</v>
      </c>
    </row>
    <row r="180" spans="1:11" customFormat="1" x14ac:dyDescent="0.3">
      <c r="A180" s="58" t="s">
        <v>128</v>
      </c>
      <c r="B180" s="59">
        <v>58.414810836299999</v>
      </c>
      <c r="C180" s="60">
        <v>3.8076511003386902E-2</v>
      </c>
      <c r="D180" s="59">
        <v>17.195547830999999</v>
      </c>
      <c r="E180" s="60">
        <v>6.0421810888811503E-2</v>
      </c>
      <c r="F180" s="59">
        <v>8.0633181516999901</v>
      </c>
      <c r="G180" s="60">
        <v>2.29504661975913E-2</v>
      </c>
      <c r="H180" s="59">
        <v>22.636486662500001</v>
      </c>
      <c r="I180" s="60">
        <v>4.5362140086167201E-2</v>
      </c>
      <c r="J180" s="59">
        <v>10.5194581911</v>
      </c>
      <c r="K180" s="60">
        <v>2.6351457355216198E-2</v>
      </c>
    </row>
    <row r="181" spans="1:11" customFormat="1" x14ac:dyDescent="0.3">
      <c r="A181" s="65" t="s">
        <v>1</v>
      </c>
    </row>
    <row r="182" spans="1:11" customFormat="1" x14ac:dyDescent="0.3">
      <c r="A182" s="65" t="s">
        <v>1</v>
      </c>
    </row>
    <row r="183" spans="1:11" customFormat="1" x14ac:dyDescent="0.3">
      <c r="A183" s="53" t="s">
        <v>129</v>
      </c>
    </row>
    <row r="184" spans="1:11" customFormat="1" x14ac:dyDescent="0.3">
      <c r="A184" s="54" t="s">
        <v>1</v>
      </c>
    </row>
    <row r="185" spans="1:11" customFormat="1" x14ac:dyDescent="0.3">
      <c r="A185" s="114" t="s">
        <v>1</v>
      </c>
      <c r="B185" s="113" t="s">
        <v>502</v>
      </c>
      <c r="C185" s="113" t="s">
        <v>1</v>
      </c>
      <c r="D185" s="113" t="s">
        <v>389</v>
      </c>
      <c r="E185" s="113" t="s">
        <v>1</v>
      </c>
      <c r="F185" s="113" t="s">
        <v>390</v>
      </c>
      <c r="G185" s="113" t="s">
        <v>1</v>
      </c>
      <c r="H185" s="113" t="s">
        <v>391</v>
      </c>
      <c r="I185" s="113" t="s">
        <v>1</v>
      </c>
      <c r="J185" s="113" t="s">
        <v>392</v>
      </c>
      <c r="K185" s="113" t="s">
        <v>1</v>
      </c>
    </row>
    <row r="186" spans="1:11" customFormat="1" x14ac:dyDescent="0.3">
      <c r="A186" s="115" t="s">
        <v>1</v>
      </c>
      <c r="B186" s="55" t="s">
        <v>14</v>
      </c>
      <c r="C186" s="55" t="s">
        <v>15</v>
      </c>
      <c r="D186" s="55" t="s">
        <v>14</v>
      </c>
      <c r="E186" s="55" t="s">
        <v>15</v>
      </c>
      <c r="F186" s="55" t="s">
        <v>14</v>
      </c>
      <c r="G186" s="55" t="s">
        <v>15</v>
      </c>
      <c r="H186" s="55" t="s">
        <v>14</v>
      </c>
      <c r="I186" s="55" t="s">
        <v>15</v>
      </c>
      <c r="J186" s="55" t="s">
        <v>14</v>
      </c>
      <c r="K186" s="55" t="s">
        <v>15</v>
      </c>
    </row>
    <row r="187" spans="1:11" customFormat="1" x14ac:dyDescent="0.3">
      <c r="A187" s="56" t="s">
        <v>16</v>
      </c>
      <c r="B187" s="57">
        <v>1528.7156098639</v>
      </c>
      <c r="C187" s="57">
        <v>1528.7156098639</v>
      </c>
      <c r="D187" s="57">
        <v>284.59173232400002</v>
      </c>
      <c r="E187" s="57">
        <v>284.59173232400002</v>
      </c>
      <c r="F187" s="57">
        <v>350.73038701489997</v>
      </c>
      <c r="G187" s="57">
        <v>350.73038701489997</v>
      </c>
      <c r="H187" s="57">
        <v>494.1951445171</v>
      </c>
      <c r="I187" s="57">
        <v>494.1951445171</v>
      </c>
      <c r="J187" s="57">
        <v>399.1983460079</v>
      </c>
      <c r="K187" s="57">
        <v>399.1983460079</v>
      </c>
    </row>
    <row r="188" spans="1:11" customFormat="1" x14ac:dyDescent="0.3">
      <c r="A188" s="58" t="s">
        <v>130</v>
      </c>
      <c r="B188" s="59">
        <v>37.8195569604</v>
      </c>
      <c r="C188" s="60">
        <v>2.4739432708328901E-2</v>
      </c>
      <c r="D188" s="59">
        <v>2.5773819701999998</v>
      </c>
      <c r="E188" s="60">
        <v>9.0564189941600998E-3</v>
      </c>
      <c r="F188" s="59">
        <v>3.6186540189999898</v>
      </c>
      <c r="G188" s="60">
        <v>1.03174807572241E-2</v>
      </c>
      <c r="H188" s="59">
        <v>26.7762788046001</v>
      </c>
      <c r="I188" s="63">
        <v>5.4181590211219703E-2</v>
      </c>
      <c r="J188" s="59">
        <v>4.8472421666000001</v>
      </c>
      <c r="K188" s="60">
        <v>1.21424405062642E-2</v>
      </c>
    </row>
    <row r="189" spans="1:11" customFormat="1" x14ac:dyDescent="0.3">
      <c r="A189" s="58" t="s">
        <v>131</v>
      </c>
      <c r="B189" s="61">
        <v>467.6129226804</v>
      </c>
      <c r="C189" s="62">
        <v>0.30588614367719502</v>
      </c>
      <c r="D189" s="61">
        <v>69.869889917600105</v>
      </c>
      <c r="E189" s="64">
        <v>0.24550920487758601</v>
      </c>
      <c r="F189" s="61">
        <v>133.67838922550001</v>
      </c>
      <c r="G189" s="63">
        <v>0.381142878332413</v>
      </c>
      <c r="H189" s="61">
        <v>159.34467587890001</v>
      </c>
      <c r="I189" s="62">
        <v>0.32243270223669002</v>
      </c>
      <c r="J189" s="61">
        <v>104.71996765839999</v>
      </c>
      <c r="K189" s="62">
        <v>0.26232565516773898</v>
      </c>
    </row>
    <row r="190" spans="1:11" customFormat="1" x14ac:dyDescent="0.3">
      <c r="A190" s="58" t="s">
        <v>132</v>
      </c>
      <c r="B190" s="59">
        <v>448.67267128399999</v>
      </c>
      <c r="C190" s="60">
        <v>0.29349649365060398</v>
      </c>
      <c r="D190" s="59">
        <v>72.902888871900103</v>
      </c>
      <c r="E190" s="60">
        <v>0.25616657334550402</v>
      </c>
      <c r="F190" s="59">
        <v>98.178625318500096</v>
      </c>
      <c r="G190" s="60">
        <v>0.27992620244315802</v>
      </c>
      <c r="H190" s="59">
        <v>158.7229508739</v>
      </c>
      <c r="I190" s="60">
        <v>0.32117464656395001</v>
      </c>
      <c r="J190" s="59">
        <v>118.8682062197</v>
      </c>
      <c r="K190" s="60">
        <v>0.29776728137382502</v>
      </c>
    </row>
    <row r="191" spans="1:11" customFormat="1" x14ac:dyDescent="0.3">
      <c r="A191" s="58" t="s">
        <v>133</v>
      </c>
      <c r="B191" s="61">
        <v>69.0866394401001</v>
      </c>
      <c r="C191" s="62">
        <v>4.5192604166742797E-2</v>
      </c>
      <c r="D191" s="61">
        <v>13.862114569699999</v>
      </c>
      <c r="E191" s="62">
        <v>4.8708774694545098E-2</v>
      </c>
      <c r="F191" s="61">
        <v>21.7380924301</v>
      </c>
      <c r="G191" s="62">
        <v>6.19794954612145E-2</v>
      </c>
      <c r="H191" s="61">
        <v>21.873323666799902</v>
      </c>
      <c r="I191" s="62">
        <v>4.4260498933419101E-2</v>
      </c>
      <c r="J191" s="61">
        <v>11.6131087735</v>
      </c>
      <c r="K191" s="62">
        <v>2.9091074373515002E-2</v>
      </c>
    </row>
    <row r="192" spans="1:11" customFormat="1" x14ac:dyDescent="0.3">
      <c r="A192" s="58" t="s">
        <v>134</v>
      </c>
      <c r="B192" s="59">
        <v>429.19997854230002</v>
      </c>
      <c r="C192" s="60">
        <v>0.28075855036275299</v>
      </c>
      <c r="D192" s="59">
        <v>84.339739789000006</v>
      </c>
      <c r="E192" s="60">
        <v>0.29635344322997198</v>
      </c>
      <c r="F192" s="59">
        <v>87.937563933800007</v>
      </c>
      <c r="G192" s="60">
        <v>0.25072696062136202</v>
      </c>
      <c r="H192" s="59">
        <v>148.20863451790001</v>
      </c>
      <c r="I192" s="60">
        <v>0.29989900985919499</v>
      </c>
      <c r="J192" s="59">
        <v>108.71404030159999</v>
      </c>
      <c r="K192" s="60">
        <v>0.27233088861407401</v>
      </c>
    </row>
    <row r="193" spans="1:11" customFormat="1" x14ac:dyDescent="0.3">
      <c r="A193" s="58" t="s">
        <v>135</v>
      </c>
      <c r="B193" s="61">
        <v>386.47936721010001</v>
      </c>
      <c r="C193" s="62">
        <v>0.25281312280477602</v>
      </c>
      <c r="D193" s="61">
        <v>64.264752779699904</v>
      </c>
      <c r="E193" s="62">
        <v>0.22581384306180899</v>
      </c>
      <c r="F193" s="61">
        <v>82.435759538599996</v>
      </c>
      <c r="G193" s="62">
        <v>0.23504025482427901</v>
      </c>
      <c r="H193" s="61">
        <v>120.6341513838</v>
      </c>
      <c r="I193" s="62">
        <v>0.244102259445865</v>
      </c>
      <c r="J193" s="61">
        <v>119.14470350800001</v>
      </c>
      <c r="K193" s="62">
        <v>0.29845991272128702</v>
      </c>
    </row>
    <row r="194" spans="1:11" customFormat="1" x14ac:dyDescent="0.3">
      <c r="A194" s="58" t="s">
        <v>136</v>
      </c>
      <c r="B194" s="59">
        <v>260.05218022050002</v>
      </c>
      <c r="C194" s="60">
        <v>0.17011154889930899</v>
      </c>
      <c r="D194" s="59">
        <v>33.670429403699998</v>
      </c>
      <c r="E194" s="64">
        <v>0.118311340701096</v>
      </c>
      <c r="F194" s="59">
        <v>54.369377179799898</v>
      </c>
      <c r="G194" s="60">
        <v>0.15501758385563</v>
      </c>
      <c r="H194" s="59">
        <v>99.713619546999993</v>
      </c>
      <c r="I194" s="60">
        <v>0.20176972730971399</v>
      </c>
      <c r="J194" s="59">
        <v>72.298754090000003</v>
      </c>
      <c r="K194" s="60">
        <v>0.18110985381830499</v>
      </c>
    </row>
    <row r="195" spans="1:11" customFormat="1" x14ac:dyDescent="0.3">
      <c r="A195" s="58" t="s">
        <v>137</v>
      </c>
      <c r="B195" s="61">
        <v>366.98305739689999</v>
      </c>
      <c r="C195" s="62">
        <v>0.240059730553528</v>
      </c>
      <c r="D195" s="61">
        <v>62.805798202299897</v>
      </c>
      <c r="E195" s="62">
        <v>0.220687360414242</v>
      </c>
      <c r="F195" s="61">
        <v>90.146957860199905</v>
      </c>
      <c r="G195" s="62">
        <v>0.25702636896520298</v>
      </c>
      <c r="H195" s="61">
        <v>132.48896628969999</v>
      </c>
      <c r="I195" s="62">
        <v>0.26809038445563999</v>
      </c>
      <c r="J195" s="61">
        <v>81.541335044700105</v>
      </c>
      <c r="K195" s="62">
        <v>0.20426270764931101</v>
      </c>
    </row>
    <row r="196" spans="1:11" customFormat="1" x14ac:dyDescent="0.3">
      <c r="A196" s="58" t="s">
        <v>138</v>
      </c>
      <c r="B196" s="59">
        <v>426.58172776499998</v>
      </c>
      <c r="C196" s="60">
        <v>0.27904583757274398</v>
      </c>
      <c r="D196" s="59">
        <v>88.085282274700006</v>
      </c>
      <c r="E196" s="60">
        <v>0.30951455109179798</v>
      </c>
      <c r="F196" s="59">
        <v>87.725344022299893</v>
      </c>
      <c r="G196" s="60">
        <v>0.250121880709963</v>
      </c>
      <c r="H196" s="59">
        <v>134.50932824660001</v>
      </c>
      <c r="I196" s="60">
        <v>0.27217857103398901</v>
      </c>
      <c r="J196" s="59">
        <v>116.26177322140001</v>
      </c>
      <c r="K196" s="60">
        <v>0.29123811354443602</v>
      </c>
    </row>
    <row r="197" spans="1:11" customFormat="1" x14ac:dyDescent="0.3">
      <c r="A197" s="58" t="s">
        <v>139</v>
      </c>
      <c r="B197" s="61">
        <v>475.5557387142</v>
      </c>
      <c r="C197" s="62">
        <v>0.31108188838114798</v>
      </c>
      <c r="D197" s="61">
        <v>73.282903691900103</v>
      </c>
      <c r="E197" s="62">
        <v>0.25750187151772003</v>
      </c>
      <c r="F197" s="61">
        <v>138.7396273649</v>
      </c>
      <c r="G197" s="63">
        <v>0.39557344473550299</v>
      </c>
      <c r="H197" s="61">
        <v>148.91883432629999</v>
      </c>
      <c r="I197" s="62">
        <v>0.30133609360289298</v>
      </c>
      <c r="J197" s="61">
        <v>114.6143733311</v>
      </c>
      <c r="K197" s="62">
        <v>0.28711134321391202</v>
      </c>
    </row>
    <row r="198" spans="1:11" customFormat="1" x14ac:dyDescent="0.3">
      <c r="A198" s="58" t="s">
        <v>140</v>
      </c>
      <c r="B198" s="59">
        <v>141.29130913669999</v>
      </c>
      <c r="C198" s="60">
        <v>9.2424848824091604E-2</v>
      </c>
      <c r="D198" s="59">
        <v>18.150853063500001</v>
      </c>
      <c r="E198" s="60">
        <v>6.3778567688100501E-2</v>
      </c>
      <c r="F198" s="59">
        <v>44.059649237199999</v>
      </c>
      <c r="G198" s="60">
        <v>0.125622560429383</v>
      </c>
      <c r="H198" s="59">
        <v>50.952977359800002</v>
      </c>
      <c r="I198" s="60">
        <v>0.10310295017080399</v>
      </c>
      <c r="J198" s="59">
        <v>28.127829476199999</v>
      </c>
      <c r="K198" s="60">
        <v>7.0460786617696405E-2</v>
      </c>
    </row>
    <row r="199" spans="1:11" customFormat="1" x14ac:dyDescent="0.3">
      <c r="A199" s="65" t="s">
        <v>1</v>
      </c>
    </row>
    <row r="200" spans="1:11" customFormat="1" x14ac:dyDescent="0.3">
      <c r="A200" s="65" t="s">
        <v>1</v>
      </c>
    </row>
    <row r="201" spans="1:11" customFormat="1" x14ac:dyDescent="0.3">
      <c r="A201" s="53" t="s">
        <v>495</v>
      </c>
    </row>
    <row r="202" spans="1:11" customFormat="1" x14ac:dyDescent="0.3">
      <c r="A202" s="54" t="s">
        <v>1</v>
      </c>
    </row>
    <row r="203" spans="1:11" customFormat="1" x14ac:dyDescent="0.3">
      <c r="A203" s="114" t="s">
        <v>1</v>
      </c>
      <c r="B203" s="113" t="s">
        <v>502</v>
      </c>
      <c r="C203" s="113" t="s">
        <v>1</v>
      </c>
      <c r="D203" s="113" t="s">
        <v>389</v>
      </c>
      <c r="E203" s="113" t="s">
        <v>1</v>
      </c>
      <c r="F203" s="113" t="s">
        <v>390</v>
      </c>
      <c r="G203" s="113" t="s">
        <v>1</v>
      </c>
      <c r="H203" s="113" t="s">
        <v>391</v>
      </c>
      <c r="I203" s="113" t="s">
        <v>1</v>
      </c>
      <c r="J203" s="113" t="s">
        <v>392</v>
      </c>
      <c r="K203" s="113" t="s">
        <v>1</v>
      </c>
    </row>
    <row r="204" spans="1:11" customFormat="1" x14ac:dyDescent="0.3">
      <c r="A204" s="115" t="s">
        <v>1</v>
      </c>
      <c r="B204" s="55" t="s">
        <v>14</v>
      </c>
      <c r="C204" s="55" t="s">
        <v>15</v>
      </c>
      <c r="D204" s="55" t="s">
        <v>14</v>
      </c>
      <c r="E204" s="55" t="s">
        <v>15</v>
      </c>
      <c r="F204" s="55" t="s">
        <v>14</v>
      </c>
      <c r="G204" s="55" t="s">
        <v>15</v>
      </c>
      <c r="H204" s="55" t="s">
        <v>14</v>
      </c>
      <c r="I204" s="55" t="s">
        <v>15</v>
      </c>
      <c r="J204" s="55" t="s">
        <v>14</v>
      </c>
      <c r="K204" s="55" t="s">
        <v>15</v>
      </c>
    </row>
    <row r="205" spans="1:11" customFormat="1" x14ac:dyDescent="0.3">
      <c r="A205" s="56" t="s">
        <v>16</v>
      </c>
      <c r="B205" s="57">
        <v>1528.7156098639</v>
      </c>
      <c r="C205" s="57">
        <v>1528.7156098639</v>
      </c>
      <c r="D205" s="57">
        <v>284.59173232400002</v>
      </c>
      <c r="E205" s="57">
        <v>284.59173232400002</v>
      </c>
      <c r="F205" s="57">
        <v>350.73038701489997</v>
      </c>
      <c r="G205" s="57">
        <v>350.73038701489997</v>
      </c>
      <c r="H205" s="57">
        <v>494.1951445171</v>
      </c>
      <c r="I205" s="57">
        <v>494.1951445171</v>
      </c>
      <c r="J205" s="57">
        <v>399.1983460079</v>
      </c>
      <c r="K205" s="57">
        <v>399.1983460079</v>
      </c>
    </row>
    <row r="206" spans="1:11" customFormat="1" x14ac:dyDescent="0.3">
      <c r="A206" s="58" t="s">
        <v>130</v>
      </c>
      <c r="B206" s="59">
        <v>10.050629005899999</v>
      </c>
      <c r="C206" s="60">
        <v>6.5745577143644096E-3</v>
      </c>
      <c r="D206" s="59">
        <v>1.8785836085000001</v>
      </c>
      <c r="E206" s="60">
        <v>6.6009774534183698E-3</v>
      </c>
      <c r="F206" s="59">
        <v>0</v>
      </c>
      <c r="G206" s="60">
        <v>0</v>
      </c>
      <c r="H206" s="59">
        <v>6.8465198522999904</v>
      </c>
      <c r="I206" s="60">
        <v>1.3853879238311899E-2</v>
      </c>
      <c r="J206" s="59">
        <v>1.3255255451000001</v>
      </c>
      <c r="K206" s="60">
        <v>3.3204685298815501E-3</v>
      </c>
    </row>
    <row r="207" spans="1:11" customFormat="1" x14ac:dyDescent="0.3">
      <c r="A207" s="58" t="s">
        <v>131</v>
      </c>
      <c r="B207" s="61">
        <v>253.86487098000001</v>
      </c>
      <c r="C207" s="62">
        <v>0.16606415826590601</v>
      </c>
      <c r="D207" s="61">
        <v>41.619732479200103</v>
      </c>
      <c r="E207" s="62">
        <v>0.14624364572831999</v>
      </c>
      <c r="F207" s="61">
        <v>70.453721163099999</v>
      </c>
      <c r="G207" s="62">
        <v>0.20087715171399401</v>
      </c>
      <c r="H207" s="61">
        <v>82.579432183499904</v>
      </c>
      <c r="I207" s="62">
        <v>0.16709883352697</v>
      </c>
      <c r="J207" s="61">
        <v>59.2119851542001</v>
      </c>
      <c r="K207" s="62">
        <v>0.148327230677023</v>
      </c>
    </row>
    <row r="208" spans="1:11" customFormat="1" x14ac:dyDescent="0.3">
      <c r="A208" s="58" t="s">
        <v>132</v>
      </c>
      <c r="B208" s="59">
        <v>161.922292822</v>
      </c>
      <c r="C208" s="60">
        <v>0.105920481073923</v>
      </c>
      <c r="D208" s="59">
        <v>39.689287455100001</v>
      </c>
      <c r="E208" s="60">
        <v>0.139460437346489</v>
      </c>
      <c r="F208" s="59">
        <v>28.9099054874</v>
      </c>
      <c r="G208" s="60">
        <v>8.2427718149701804E-2</v>
      </c>
      <c r="H208" s="59">
        <v>54.5629416795</v>
      </c>
      <c r="I208" s="60">
        <v>0.11040768466638</v>
      </c>
      <c r="J208" s="59">
        <v>38.7601581999999</v>
      </c>
      <c r="K208" s="60">
        <v>9.7094986959773005E-2</v>
      </c>
    </row>
    <row r="209" spans="1:11" customFormat="1" x14ac:dyDescent="0.3">
      <c r="A209" s="58" t="s">
        <v>133</v>
      </c>
      <c r="B209" s="61">
        <v>12.9311750524</v>
      </c>
      <c r="C209" s="62">
        <v>8.4588493562587803E-3</v>
      </c>
      <c r="D209" s="61">
        <v>1.26068121</v>
      </c>
      <c r="E209" s="62">
        <v>4.4297885947183801E-3</v>
      </c>
      <c r="F209" s="61">
        <v>5.3171475712999898</v>
      </c>
      <c r="G209" s="62">
        <v>1.5160213566194699E-2</v>
      </c>
      <c r="H209" s="61">
        <v>3.4939692938000002</v>
      </c>
      <c r="I209" s="62">
        <v>7.0700194701712703E-3</v>
      </c>
      <c r="J209" s="61">
        <v>2.8593769773000002</v>
      </c>
      <c r="K209" s="62">
        <v>7.1627976565900196E-3</v>
      </c>
    </row>
    <row r="210" spans="1:11" customFormat="1" x14ac:dyDescent="0.3">
      <c r="A210" s="58" t="s">
        <v>134</v>
      </c>
      <c r="B210" s="59">
        <v>290.89200627029999</v>
      </c>
      <c r="C210" s="60">
        <v>0.19028523316786</v>
      </c>
      <c r="D210" s="59">
        <v>59.5499619275001</v>
      </c>
      <c r="E210" s="60">
        <v>0.20924698493947799</v>
      </c>
      <c r="F210" s="59">
        <v>63.070149630899998</v>
      </c>
      <c r="G210" s="60">
        <v>0.17982516475888</v>
      </c>
      <c r="H210" s="59">
        <v>99.556000257799994</v>
      </c>
      <c r="I210" s="60">
        <v>0.20145078591389401</v>
      </c>
      <c r="J210" s="59">
        <v>68.715894454100095</v>
      </c>
      <c r="K210" s="60">
        <v>0.17213471734359401</v>
      </c>
    </row>
    <row r="211" spans="1:11" customFormat="1" x14ac:dyDescent="0.3">
      <c r="A211" s="58" t="s">
        <v>135</v>
      </c>
      <c r="B211" s="61">
        <v>151.0299926701</v>
      </c>
      <c r="C211" s="62">
        <v>9.8795349308656605E-2</v>
      </c>
      <c r="D211" s="61">
        <v>24.368572152399999</v>
      </c>
      <c r="E211" s="62">
        <v>8.5626423344783001E-2</v>
      </c>
      <c r="F211" s="61">
        <v>28.4571766768</v>
      </c>
      <c r="G211" s="62">
        <v>8.1136900965444597E-2</v>
      </c>
      <c r="H211" s="61">
        <v>49.470804344500102</v>
      </c>
      <c r="I211" s="62">
        <v>0.100103784695902</v>
      </c>
      <c r="J211" s="61">
        <v>48.733439496400102</v>
      </c>
      <c r="K211" s="62">
        <v>0.12207826005229901</v>
      </c>
    </row>
    <row r="212" spans="1:11" customFormat="1" x14ac:dyDescent="0.3">
      <c r="A212" s="58" t="s">
        <v>136</v>
      </c>
      <c r="B212" s="59">
        <v>133.51165521089999</v>
      </c>
      <c r="C212" s="60">
        <v>8.7335835618756102E-2</v>
      </c>
      <c r="D212" s="59">
        <v>17.3605131355</v>
      </c>
      <c r="E212" s="60">
        <v>6.1001466886380001E-2</v>
      </c>
      <c r="F212" s="59">
        <v>29.719345566600101</v>
      </c>
      <c r="G212" s="60">
        <v>8.4735587981253094E-2</v>
      </c>
      <c r="H212" s="59">
        <v>49.884720565599899</v>
      </c>
      <c r="I212" s="60">
        <v>0.10094134092382601</v>
      </c>
      <c r="J212" s="59">
        <v>36.547075943200099</v>
      </c>
      <c r="K212" s="60">
        <v>9.1551170761806605E-2</v>
      </c>
    </row>
    <row r="213" spans="1:11" customFormat="1" x14ac:dyDescent="0.3">
      <c r="A213" s="58" t="s">
        <v>137</v>
      </c>
      <c r="B213" s="61">
        <v>117.7094000538</v>
      </c>
      <c r="C213" s="62">
        <v>7.6998886708744704E-2</v>
      </c>
      <c r="D213" s="61">
        <v>28.566623321600002</v>
      </c>
      <c r="E213" s="62">
        <v>0.100377558716561</v>
      </c>
      <c r="F213" s="61">
        <v>19.653935366399999</v>
      </c>
      <c r="G213" s="62">
        <v>5.6037161574953698E-2</v>
      </c>
      <c r="H213" s="61">
        <v>34.4709488766999</v>
      </c>
      <c r="I213" s="62">
        <v>6.9751694769043304E-2</v>
      </c>
      <c r="J213" s="61">
        <v>35.017892489099999</v>
      </c>
      <c r="K213" s="62">
        <v>8.7720535015460704E-2</v>
      </c>
    </row>
    <row r="214" spans="1:11" customFormat="1" x14ac:dyDescent="0.3">
      <c r="A214" s="58" t="s">
        <v>138</v>
      </c>
      <c r="B214" s="59">
        <v>144.36490162480001</v>
      </c>
      <c r="C214" s="60">
        <v>9.4435420619308402E-2</v>
      </c>
      <c r="D214" s="59">
        <v>37.795493489799803</v>
      </c>
      <c r="E214" s="63">
        <v>0.13280601365738501</v>
      </c>
      <c r="F214" s="59">
        <v>28.677614795199901</v>
      </c>
      <c r="G214" s="60">
        <v>8.1765412570259294E-2</v>
      </c>
      <c r="H214" s="59">
        <v>33.870230406200001</v>
      </c>
      <c r="I214" s="60">
        <v>6.8536145654154695E-2</v>
      </c>
      <c r="J214" s="59">
        <v>44.021562933600002</v>
      </c>
      <c r="K214" s="60">
        <v>0.110274913144878</v>
      </c>
    </row>
    <row r="215" spans="1:11" customFormat="1" x14ac:dyDescent="0.3">
      <c r="A215" s="58" t="s">
        <v>139</v>
      </c>
      <c r="B215" s="61">
        <v>181.3432752967</v>
      </c>
      <c r="C215" s="62">
        <v>0.118624598405746</v>
      </c>
      <c r="D215" s="61">
        <v>21.657346732699999</v>
      </c>
      <c r="E215" s="64">
        <v>7.6099704498947596E-2</v>
      </c>
      <c r="F215" s="61">
        <v>52.140090720700002</v>
      </c>
      <c r="G215" s="62">
        <v>0.14866145806318401</v>
      </c>
      <c r="H215" s="61">
        <v>57.146326651800003</v>
      </c>
      <c r="I215" s="62">
        <v>0.115635143901788</v>
      </c>
      <c r="J215" s="61">
        <v>50.399511191499897</v>
      </c>
      <c r="K215" s="62">
        <v>0.12625180363473401</v>
      </c>
    </row>
    <row r="216" spans="1:11" customFormat="1" x14ac:dyDescent="0.3">
      <c r="A216" s="58" t="s">
        <v>140</v>
      </c>
      <c r="B216" s="59">
        <v>71.095410877000305</v>
      </c>
      <c r="C216" s="60">
        <v>4.65066297604756E-2</v>
      </c>
      <c r="D216" s="59">
        <v>10.8449368117</v>
      </c>
      <c r="E216" s="60">
        <v>3.8106998833519597E-2</v>
      </c>
      <c r="F216" s="59">
        <v>24.3313000365</v>
      </c>
      <c r="G216" s="60">
        <v>6.9373230656134599E-2</v>
      </c>
      <c r="H216" s="59">
        <v>22.313250405400002</v>
      </c>
      <c r="I216" s="60">
        <v>4.51506872395585E-2</v>
      </c>
      <c r="J216" s="59">
        <v>13.605923623400001</v>
      </c>
      <c r="K216" s="60">
        <v>3.4083116223960402E-2</v>
      </c>
    </row>
    <row r="217" spans="1:11" customFormat="1" x14ac:dyDescent="0.3">
      <c r="A217" s="65" t="s">
        <v>1</v>
      </c>
    </row>
    <row r="218" spans="1:11" customFormat="1" x14ac:dyDescent="0.3">
      <c r="A218" s="65" t="s">
        <v>1</v>
      </c>
    </row>
    <row r="219" spans="1:11" customFormat="1" x14ac:dyDescent="0.3">
      <c r="A219" s="53" t="s">
        <v>141</v>
      </c>
    </row>
    <row r="220" spans="1:11" customFormat="1" x14ac:dyDescent="0.3">
      <c r="A220" s="54" t="s">
        <v>1</v>
      </c>
    </row>
    <row r="221" spans="1:11" customFormat="1" x14ac:dyDescent="0.3">
      <c r="A221" s="114" t="s">
        <v>1</v>
      </c>
      <c r="B221" s="113" t="s">
        <v>502</v>
      </c>
      <c r="C221" s="113" t="s">
        <v>1</v>
      </c>
      <c r="D221" s="113" t="s">
        <v>389</v>
      </c>
      <c r="E221" s="113" t="s">
        <v>1</v>
      </c>
      <c r="F221" s="113" t="s">
        <v>390</v>
      </c>
      <c r="G221" s="113" t="s">
        <v>1</v>
      </c>
      <c r="H221" s="113" t="s">
        <v>391</v>
      </c>
      <c r="I221" s="113" t="s">
        <v>1</v>
      </c>
      <c r="J221" s="113" t="s">
        <v>392</v>
      </c>
      <c r="K221" s="113" t="s">
        <v>1</v>
      </c>
    </row>
    <row r="222" spans="1:11" customFormat="1" x14ac:dyDescent="0.3">
      <c r="A222" s="115" t="s">
        <v>1</v>
      </c>
      <c r="B222" s="55" t="s">
        <v>14</v>
      </c>
      <c r="C222" s="55" t="s">
        <v>15</v>
      </c>
      <c r="D222" s="55" t="s">
        <v>14</v>
      </c>
      <c r="E222" s="55" t="s">
        <v>15</v>
      </c>
      <c r="F222" s="55" t="s">
        <v>14</v>
      </c>
      <c r="G222" s="55" t="s">
        <v>15</v>
      </c>
      <c r="H222" s="55" t="s">
        <v>14</v>
      </c>
      <c r="I222" s="55" t="s">
        <v>15</v>
      </c>
      <c r="J222" s="55" t="s">
        <v>14</v>
      </c>
      <c r="K222" s="55" t="s">
        <v>15</v>
      </c>
    </row>
    <row r="223" spans="1:11" customFormat="1" x14ac:dyDescent="0.3">
      <c r="A223" s="56" t="s">
        <v>16</v>
      </c>
      <c r="B223" s="57">
        <v>1534.1429478952</v>
      </c>
      <c r="C223" s="57">
        <v>1534.1429478952</v>
      </c>
      <c r="D223" s="57">
        <v>284.59173232400002</v>
      </c>
      <c r="E223" s="57">
        <v>284.59173232400002</v>
      </c>
      <c r="F223" s="57">
        <v>351.33570195390001</v>
      </c>
      <c r="G223" s="57">
        <v>351.33570195390001</v>
      </c>
      <c r="H223" s="57">
        <v>499.01716760940002</v>
      </c>
      <c r="I223" s="57">
        <v>499.01716760940002</v>
      </c>
      <c r="J223" s="57">
        <v>399.1983460079</v>
      </c>
      <c r="K223" s="57">
        <v>399.1983460079</v>
      </c>
    </row>
    <row r="224" spans="1:11" customFormat="1" x14ac:dyDescent="0.3">
      <c r="A224" s="58" t="s">
        <v>142</v>
      </c>
      <c r="B224" s="59">
        <v>388.83400769410002</v>
      </c>
      <c r="C224" s="60">
        <v>0.25345357043003702</v>
      </c>
      <c r="D224" s="59">
        <v>59.630486852500098</v>
      </c>
      <c r="E224" s="60">
        <v>0.209529933865444</v>
      </c>
      <c r="F224" s="59">
        <v>98.894812783299898</v>
      </c>
      <c r="G224" s="60">
        <v>0.28148238916031498</v>
      </c>
      <c r="H224" s="59">
        <v>142.89903349650001</v>
      </c>
      <c r="I224" s="60">
        <v>0.28636095664017802</v>
      </c>
      <c r="J224" s="59">
        <v>87.409674561800102</v>
      </c>
      <c r="K224" s="60">
        <v>0.21896301784795</v>
      </c>
    </row>
    <row r="225" spans="1:11" customFormat="1" x14ac:dyDescent="0.3">
      <c r="A225" s="58" t="s">
        <v>143</v>
      </c>
      <c r="B225" s="61">
        <v>511.19604745459998</v>
      </c>
      <c r="C225" s="62">
        <v>0.33321278708476698</v>
      </c>
      <c r="D225" s="61">
        <v>82.930719825700194</v>
      </c>
      <c r="E225" s="62">
        <v>0.29140242110507097</v>
      </c>
      <c r="F225" s="61">
        <v>111.6150033545</v>
      </c>
      <c r="G225" s="62">
        <v>0.31768762108083598</v>
      </c>
      <c r="H225" s="61">
        <v>159.77729426779999</v>
      </c>
      <c r="I225" s="62">
        <v>0.32018396287492801</v>
      </c>
      <c r="J225" s="61">
        <v>156.8730300066</v>
      </c>
      <c r="K225" s="63">
        <v>0.39297014022070997</v>
      </c>
    </row>
    <row r="226" spans="1:11" customFormat="1" x14ac:dyDescent="0.3">
      <c r="A226" s="58" t="s">
        <v>144</v>
      </c>
      <c r="B226" s="59">
        <v>54.604625372100003</v>
      </c>
      <c r="C226" s="60">
        <v>3.5592918800047897E-2</v>
      </c>
      <c r="D226" s="59">
        <v>14.520743659000001</v>
      </c>
      <c r="E226" s="60">
        <v>5.1023069224191399E-2</v>
      </c>
      <c r="F226" s="59">
        <v>11.955875763</v>
      </c>
      <c r="G226" s="60">
        <v>3.4029777493460603E-2</v>
      </c>
      <c r="H226" s="59">
        <v>10.958879613800001</v>
      </c>
      <c r="I226" s="60">
        <v>2.1960927048461702E-2</v>
      </c>
      <c r="J226" s="59">
        <v>17.1691263363</v>
      </c>
      <c r="K226" s="60">
        <v>4.3009011705575098E-2</v>
      </c>
    </row>
    <row r="227" spans="1:11" customFormat="1" x14ac:dyDescent="0.3">
      <c r="A227" s="58" t="s">
        <v>145</v>
      </c>
      <c r="B227" s="61">
        <v>495.70596786999999</v>
      </c>
      <c r="C227" s="62">
        <v>0.32311589252494</v>
      </c>
      <c r="D227" s="61">
        <v>75.1206681156999</v>
      </c>
      <c r="E227" s="64">
        <v>0.263959418294616</v>
      </c>
      <c r="F227" s="61">
        <v>138.4258930012</v>
      </c>
      <c r="G227" s="63">
        <v>0.39399893671882902</v>
      </c>
      <c r="H227" s="61">
        <v>160.37395391160001</v>
      </c>
      <c r="I227" s="62">
        <v>0.32137963244809797</v>
      </c>
      <c r="J227" s="61">
        <v>121.7854528415</v>
      </c>
      <c r="K227" s="62">
        <v>0.30507504367037103</v>
      </c>
    </row>
    <row r="228" spans="1:11" customFormat="1" ht="25.5" customHeight="1" x14ac:dyDescent="0.3">
      <c r="A228" s="66" t="s">
        <v>146</v>
      </c>
      <c r="B228" s="59">
        <v>191.31945953530001</v>
      </c>
      <c r="C228" s="60">
        <v>0.124707713709329</v>
      </c>
      <c r="D228" s="59">
        <v>33.832136644999999</v>
      </c>
      <c r="E228" s="60">
        <v>0.118879548498208</v>
      </c>
      <c r="F228" s="59">
        <v>49.255299633500002</v>
      </c>
      <c r="G228" s="60">
        <v>0.140194404837237</v>
      </c>
      <c r="H228" s="59">
        <v>59.946642358199902</v>
      </c>
      <c r="I228" s="60">
        <v>0.12012941888428701</v>
      </c>
      <c r="J228" s="59">
        <v>48.285380898600103</v>
      </c>
      <c r="K228" s="60">
        <v>0.12095586412485899</v>
      </c>
    </row>
    <row r="229" spans="1:11" customFormat="1" x14ac:dyDescent="0.3">
      <c r="A229" s="58" t="s">
        <v>147</v>
      </c>
      <c r="B229" s="61">
        <v>247.28669573080001</v>
      </c>
      <c r="C229" s="62">
        <v>0.16118882276913599</v>
      </c>
      <c r="D229" s="61">
        <v>53.888973249699902</v>
      </c>
      <c r="E229" s="62">
        <v>0.18935537167449701</v>
      </c>
      <c r="F229" s="61">
        <v>36.804185042500102</v>
      </c>
      <c r="G229" s="64">
        <v>0.104755038664785</v>
      </c>
      <c r="H229" s="61">
        <v>77.147335825699997</v>
      </c>
      <c r="I229" s="62">
        <v>0.15459856059718999</v>
      </c>
      <c r="J229" s="61">
        <v>79.446201612899898</v>
      </c>
      <c r="K229" s="62">
        <v>0.19901435566400799</v>
      </c>
    </row>
    <row r="230" spans="1:11" customFormat="1" x14ac:dyDescent="0.3">
      <c r="A230" s="58" t="s">
        <v>148</v>
      </c>
      <c r="B230" s="59">
        <v>121.8567612807</v>
      </c>
      <c r="C230" s="60">
        <v>7.9429861114235806E-2</v>
      </c>
      <c r="D230" s="59">
        <v>34.214746769199998</v>
      </c>
      <c r="E230" s="63">
        <v>0.120223966064648</v>
      </c>
      <c r="F230" s="59">
        <v>23.692807179999999</v>
      </c>
      <c r="G230" s="60">
        <v>6.7436377937784397E-2</v>
      </c>
      <c r="H230" s="59">
        <v>24.9952506656</v>
      </c>
      <c r="I230" s="60">
        <v>5.0088959434687698E-2</v>
      </c>
      <c r="J230" s="59">
        <v>38.953956665900002</v>
      </c>
      <c r="K230" s="60">
        <v>9.7580456070148897E-2</v>
      </c>
    </row>
    <row r="231" spans="1:11" customFormat="1" ht="25.5" customHeight="1" x14ac:dyDescent="0.3">
      <c r="A231" s="66" t="s">
        <v>149</v>
      </c>
      <c r="B231" s="61">
        <v>112.1180268996</v>
      </c>
      <c r="C231" s="62">
        <v>7.3081864407370106E-2</v>
      </c>
      <c r="D231" s="61">
        <v>13.481997204200001</v>
      </c>
      <c r="E231" s="62">
        <v>4.7373116197385198E-2</v>
      </c>
      <c r="F231" s="61">
        <v>23.620444856799999</v>
      </c>
      <c r="G231" s="62">
        <v>6.72304144595567E-2</v>
      </c>
      <c r="H231" s="61">
        <v>42.724086224400097</v>
      </c>
      <c r="I231" s="62">
        <v>8.5616465720156895E-2</v>
      </c>
      <c r="J231" s="61">
        <v>32.291498614199902</v>
      </c>
      <c r="K231" s="62">
        <v>8.0890862743106098E-2</v>
      </c>
    </row>
    <row r="232" spans="1:11" customFormat="1" ht="22.8" x14ac:dyDescent="0.3">
      <c r="A232" s="66" t="s">
        <v>150</v>
      </c>
      <c r="B232" s="59">
        <v>112.8820727777</v>
      </c>
      <c r="C232" s="60">
        <v>7.3579892234013095E-2</v>
      </c>
      <c r="D232" s="59">
        <v>25.974539885799999</v>
      </c>
      <c r="E232" s="60">
        <v>9.12694816314224E-2</v>
      </c>
      <c r="F232" s="59">
        <v>22.496020493700001</v>
      </c>
      <c r="G232" s="60">
        <v>6.4029987184882703E-2</v>
      </c>
      <c r="H232" s="59">
        <v>36.775421760900002</v>
      </c>
      <c r="I232" s="60">
        <v>7.3695704572804499E-2</v>
      </c>
      <c r="J232" s="59">
        <v>27.6360906373001</v>
      </c>
      <c r="K232" s="60">
        <v>6.9228970795267505E-2</v>
      </c>
    </row>
    <row r="233" spans="1:11" customFormat="1" x14ac:dyDescent="0.3">
      <c r="A233" s="58" t="s">
        <v>151</v>
      </c>
      <c r="B233" s="61">
        <v>169.55701531919999</v>
      </c>
      <c r="C233" s="62">
        <v>0.110522305337861</v>
      </c>
      <c r="D233" s="61">
        <v>33.369285754700002</v>
      </c>
      <c r="E233" s="62">
        <v>0.117253180484913</v>
      </c>
      <c r="F233" s="61">
        <v>31.0220947391999</v>
      </c>
      <c r="G233" s="62">
        <v>8.8297587084589901E-2</v>
      </c>
      <c r="H233" s="61">
        <v>56.090772519200101</v>
      </c>
      <c r="I233" s="62">
        <v>0.112402490655601</v>
      </c>
      <c r="J233" s="61">
        <v>49.074862306100101</v>
      </c>
      <c r="K233" s="62">
        <v>0.12293353115528401</v>
      </c>
    </row>
    <row r="234" spans="1:11" customFormat="1" x14ac:dyDescent="0.3">
      <c r="A234" s="58" t="s">
        <v>152</v>
      </c>
      <c r="B234" s="59">
        <v>172.42456318699999</v>
      </c>
      <c r="C234" s="60">
        <v>0.11239145832111801</v>
      </c>
      <c r="D234" s="59">
        <v>37.007120133999898</v>
      </c>
      <c r="E234" s="60">
        <v>0.130035823007916</v>
      </c>
      <c r="F234" s="59">
        <v>20.305346027799999</v>
      </c>
      <c r="G234" s="64">
        <v>5.7794712905278101E-2</v>
      </c>
      <c r="H234" s="59">
        <v>80.894981400199995</v>
      </c>
      <c r="I234" s="63">
        <v>0.162108613993656</v>
      </c>
      <c r="J234" s="59">
        <v>34.217115625000098</v>
      </c>
      <c r="K234" s="60">
        <v>8.5714572635836594E-2</v>
      </c>
    </row>
    <row r="235" spans="1:11" customFormat="1" x14ac:dyDescent="0.3">
      <c r="A235" s="58" t="s">
        <v>153</v>
      </c>
      <c r="B235" s="61">
        <v>290.56353697880002</v>
      </c>
      <c r="C235" s="62">
        <v>0.18939795498029999</v>
      </c>
      <c r="D235" s="61">
        <v>52.599767647999997</v>
      </c>
      <c r="E235" s="62">
        <v>0.18482535391476701</v>
      </c>
      <c r="F235" s="61">
        <v>76.452653250099999</v>
      </c>
      <c r="G235" s="62">
        <v>0.21760570538354099</v>
      </c>
      <c r="H235" s="61">
        <v>109.3310560206</v>
      </c>
      <c r="I235" s="62">
        <v>0.21909277499281901</v>
      </c>
      <c r="J235" s="61">
        <v>52.180060060099997</v>
      </c>
      <c r="K235" s="64">
        <v>0.13071211487200701</v>
      </c>
    </row>
    <row r="236" spans="1:11" customFormat="1" x14ac:dyDescent="0.3">
      <c r="A236" s="58" t="s">
        <v>154</v>
      </c>
      <c r="B236" s="59">
        <v>230.2303933311</v>
      </c>
      <c r="C236" s="60">
        <v>0.15007101759778599</v>
      </c>
      <c r="D236" s="59">
        <v>22.716664391599998</v>
      </c>
      <c r="E236" s="64">
        <v>7.9821940736274397E-2</v>
      </c>
      <c r="F236" s="59">
        <v>93.146658321499999</v>
      </c>
      <c r="G236" s="63">
        <v>0.26512152850814502</v>
      </c>
      <c r="H236" s="59">
        <v>83.927502987599993</v>
      </c>
      <c r="I236" s="60">
        <v>0.16818560249072101</v>
      </c>
      <c r="J236" s="59">
        <v>30.439567630399999</v>
      </c>
      <c r="K236" s="64">
        <v>7.6251737851132304E-2</v>
      </c>
    </row>
    <row r="237" spans="1:11" customFormat="1" x14ac:dyDescent="0.3">
      <c r="A237" s="58" t="s">
        <v>155</v>
      </c>
      <c r="B237" s="61">
        <v>50.049937283799999</v>
      </c>
      <c r="C237" s="62">
        <v>3.2624037644254103E-2</v>
      </c>
      <c r="D237" s="61">
        <v>8.3536059892000001</v>
      </c>
      <c r="E237" s="62">
        <v>2.9352946837154201E-2</v>
      </c>
      <c r="F237" s="61">
        <v>9.3367709508000001</v>
      </c>
      <c r="G237" s="62">
        <v>2.65750702216569E-2</v>
      </c>
      <c r="H237" s="61">
        <v>15.4256000525</v>
      </c>
      <c r="I237" s="62">
        <v>3.09119626613211E-2</v>
      </c>
      <c r="J237" s="61">
        <v>16.9339602913</v>
      </c>
      <c r="K237" s="62">
        <v>4.2419915965696102E-2</v>
      </c>
    </row>
    <row r="238" spans="1:11" customFormat="1" x14ac:dyDescent="0.3">
      <c r="A238" s="58" t="s">
        <v>156</v>
      </c>
      <c r="B238" s="59">
        <v>382.80180899319998</v>
      </c>
      <c r="C238" s="60">
        <v>0.24952160391467601</v>
      </c>
      <c r="D238" s="59">
        <v>61.5162345604002</v>
      </c>
      <c r="E238" s="60">
        <v>0.21615608457088101</v>
      </c>
      <c r="F238" s="59">
        <v>108.8157225552</v>
      </c>
      <c r="G238" s="63">
        <v>0.30972008238854698</v>
      </c>
      <c r="H238" s="59">
        <v>134.6180450919</v>
      </c>
      <c r="I238" s="60">
        <v>0.26976636041762497</v>
      </c>
      <c r="J238" s="59">
        <v>77.851806785700106</v>
      </c>
      <c r="K238" s="64">
        <v>0.19502036409779999</v>
      </c>
    </row>
    <row r="239" spans="1:11" customFormat="1" x14ac:dyDescent="0.3">
      <c r="A239" s="58" t="s">
        <v>157</v>
      </c>
      <c r="B239" s="61">
        <v>72.369643147299698</v>
      </c>
      <c r="C239" s="62">
        <v>4.7172685730875998E-2</v>
      </c>
      <c r="D239" s="61">
        <v>13.8665231374</v>
      </c>
      <c r="E239" s="62">
        <v>4.8724265544064803E-2</v>
      </c>
      <c r="F239" s="61">
        <v>19.364522364500001</v>
      </c>
      <c r="G239" s="62">
        <v>5.5116864744479903E-2</v>
      </c>
      <c r="H239" s="61">
        <v>27.191053475299899</v>
      </c>
      <c r="I239" s="62">
        <v>5.44892144804595E-2</v>
      </c>
      <c r="J239" s="61">
        <v>11.9475441701</v>
      </c>
      <c r="K239" s="62">
        <v>2.9928841864148299E-2</v>
      </c>
    </row>
    <row r="240" spans="1:11" customFormat="1" x14ac:dyDescent="0.3">
      <c r="A240" s="66" t="s">
        <v>158</v>
      </c>
      <c r="B240" s="59">
        <v>69.146185765100199</v>
      </c>
      <c r="C240" s="60">
        <v>4.5071540341117898E-2</v>
      </c>
      <c r="D240" s="59">
        <v>7.4432606700000097</v>
      </c>
      <c r="E240" s="60">
        <v>2.6154170429399701E-2</v>
      </c>
      <c r="F240" s="59">
        <v>15.0741053881</v>
      </c>
      <c r="G240" s="60">
        <v>4.2905134047771597E-2</v>
      </c>
      <c r="H240" s="59">
        <v>25.887372842800101</v>
      </c>
      <c r="I240" s="60">
        <v>5.1876717922985503E-2</v>
      </c>
      <c r="J240" s="59">
        <v>20.7414468642</v>
      </c>
      <c r="K240" s="60">
        <v>5.1957747499759302E-2</v>
      </c>
    </row>
    <row r="241" spans="1:11" customFormat="1" x14ac:dyDescent="0.3">
      <c r="A241" s="58" t="s">
        <v>159</v>
      </c>
      <c r="B241" s="61">
        <v>191.58724572969999</v>
      </c>
      <c r="C241" s="62">
        <v>0.124882264715001</v>
      </c>
      <c r="D241" s="61">
        <v>31.9953654756</v>
      </c>
      <c r="E241" s="62">
        <v>0.11242549182410599</v>
      </c>
      <c r="F241" s="61">
        <v>43.292115973599998</v>
      </c>
      <c r="G241" s="62">
        <v>0.12322151074552801</v>
      </c>
      <c r="H241" s="61">
        <v>62.283013398100103</v>
      </c>
      <c r="I241" s="62">
        <v>0.124811364098903</v>
      </c>
      <c r="J241" s="61">
        <v>54.016750882400103</v>
      </c>
      <c r="K241" s="62">
        <v>0.13531306284854</v>
      </c>
    </row>
    <row r="242" spans="1:11" customFormat="1" x14ac:dyDescent="0.3">
      <c r="A242" s="58" t="s">
        <v>160</v>
      </c>
      <c r="B242" s="59">
        <v>151.3477607568</v>
      </c>
      <c r="C242" s="60">
        <v>9.8652971657200994E-2</v>
      </c>
      <c r="D242" s="59">
        <v>27.8371050324</v>
      </c>
      <c r="E242" s="60">
        <v>9.7814173324993897E-2</v>
      </c>
      <c r="F242" s="59">
        <v>43.519243340000003</v>
      </c>
      <c r="G242" s="60">
        <v>0.123867978967052</v>
      </c>
      <c r="H242" s="59">
        <v>51.660885000299899</v>
      </c>
      <c r="I242" s="60">
        <v>0.103525265969881</v>
      </c>
      <c r="J242" s="59">
        <v>28.330527384099899</v>
      </c>
      <c r="K242" s="60">
        <v>7.0968549011822202E-2</v>
      </c>
    </row>
    <row r="243" spans="1:11" customFormat="1" x14ac:dyDescent="0.3">
      <c r="A243" s="65" t="s">
        <v>1</v>
      </c>
    </row>
    <row r="244" spans="1:11" customFormat="1" x14ac:dyDescent="0.3">
      <c r="A244" s="65" t="s">
        <v>1</v>
      </c>
    </row>
    <row r="245" spans="1:11" customFormat="1" x14ac:dyDescent="0.3">
      <c r="A245" s="53" t="s">
        <v>161</v>
      </c>
    </row>
    <row r="246" spans="1:11" customFormat="1" x14ac:dyDescent="0.3">
      <c r="A246" s="54" t="s">
        <v>1</v>
      </c>
    </row>
    <row r="247" spans="1:11" customFormat="1" x14ac:dyDescent="0.3">
      <c r="A247" s="114" t="s">
        <v>1</v>
      </c>
      <c r="B247" s="113" t="s">
        <v>502</v>
      </c>
      <c r="C247" s="113" t="s">
        <v>1</v>
      </c>
      <c r="D247" s="113" t="s">
        <v>389</v>
      </c>
      <c r="E247" s="113" t="s">
        <v>1</v>
      </c>
      <c r="F247" s="113" t="s">
        <v>390</v>
      </c>
      <c r="G247" s="113" t="s">
        <v>1</v>
      </c>
      <c r="H247" s="113" t="s">
        <v>391</v>
      </c>
      <c r="I247" s="113" t="s">
        <v>1</v>
      </c>
      <c r="J247" s="113" t="s">
        <v>392</v>
      </c>
      <c r="K247" s="113" t="s">
        <v>1</v>
      </c>
    </row>
    <row r="248" spans="1:11" customFormat="1" x14ac:dyDescent="0.3">
      <c r="A248" s="115" t="s">
        <v>1</v>
      </c>
      <c r="B248" s="55" t="s">
        <v>14</v>
      </c>
      <c r="C248" s="55" t="s">
        <v>15</v>
      </c>
      <c r="D248" s="55" t="s">
        <v>14</v>
      </c>
      <c r="E248" s="55" t="s">
        <v>15</v>
      </c>
      <c r="F248" s="55" t="s">
        <v>14</v>
      </c>
      <c r="G248" s="55" t="s">
        <v>15</v>
      </c>
      <c r="H248" s="55" t="s">
        <v>14</v>
      </c>
      <c r="I248" s="55" t="s">
        <v>15</v>
      </c>
      <c r="J248" s="55" t="s">
        <v>14</v>
      </c>
      <c r="K248" s="55" t="s">
        <v>15</v>
      </c>
    </row>
    <row r="249" spans="1:11" customFormat="1" x14ac:dyDescent="0.3">
      <c r="A249" s="56" t="s">
        <v>16</v>
      </c>
      <c r="B249" s="57">
        <v>1534.1429478952</v>
      </c>
      <c r="C249" s="57">
        <v>1534.1429478952</v>
      </c>
      <c r="D249" s="57">
        <v>284.59173232400002</v>
      </c>
      <c r="E249" s="57">
        <v>284.59173232400002</v>
      </c>
      <c r="F249" s="57">
        <v>351.33570195390001</v>
      </c>
      <c r="G249" s="57">
        <v>351.33570195390001</v>
      </c>
      <c r="H249" s="57">
        <v>499.01716760940002</v>
      </c>
      <c r="I249" s="57">
        <v>499.01716760940002</v>
      </c>
      <c r="J249" s="57">
        <v>399.1983460079</v>
      </c>
      <c r="K249" s="57">
        <v>399.1983460079</v>
      </c>
    </row>
    <row r="250" spans="1:11" customFormat="1" x14ac:dyDescent="0.3">
      <c r="A250" s="58" t="s">
        <v>142</v>
      </c>
      <c r="B250" s="59">
        <v>124.17272669640001</v>
      </c>
      <c r="C250" s="60">
        <v>8.0939476250737497E-2</v>
      </c>
      <c r="D250" s="59">
        <v>21.950258411299998</v>
      </c>
      <c r="E250" s="60">
        <v>7.7128939172098704E-2</v>
      </c>
      <c r="F250" s="59">
        <v>25.251205666400001</v>
      </c>
      <c r="G250" s="60">
        <v>7.1872017349700806E-2</v>
      </c>
      <c r="H250" s="59">
        <v>41.891711428800001</v>
      </c>
      <c r="I250" s="60">
        <v>8.39484373443245E-2</v>
      </c>
      <c r="J250" s="59">
        <v>35.079551189899902</v>
      </c>
      <c r="K250" s="60">
        <v>8.7874991318741005E-2</v>
      </c>
    </row>
    <row r="251" spans="1:11" customFormat="1" x14ac:dyDescent="0.3">
      <c r="A251" s="58" t="s">
        <v>143</v>
      </c>
      <c r="B251" s="61">
        <v>142.74227104729999</v>
      </c>
      <c r="C251" s="62">
        <v>9.3043657530830701E-2</v>
      </c>
      <c r="D251" s="61">
        <v>16.6196084093</v>
      </c>
      <c r="E251" s="64">
        <v>5.8398071769629002E-2</v>
      </c>
      <c r="F251" s="61">
        <v>27.477146686499999</v>
      </c>
      <c r="G251" s="62">
        <v>7.8207670139100696E-2</v>
      </c>
      <c r="H251" s="61">
        <v>41.973957421800002</v>
      </c>
      <c r="I251" s="62">
        <v>8.4113253303250396E-2</v>
      </c>
      <c r="J251" s="61">
        <v>56.671558529699901</v>
      </c>
      <c r="K251" s="63">
        <v>0.14196341016046801</v>
      </c>
    </row>
    <row r="252" spans="1:11" customFormat="1" x14ac:dyDescent="0.3">
      <c r="A252" s="58" t="s">
        <v>144</v>
      </c>
      <c r="B252" s="59">
        <v>16.9864321606</v>
      </c>
      <c r="C252" s="60">
        <v>1.10722616715117E-2</v>
      </c>
      <c r="D252" s="59">
        <v>4.2780434949000004</v>
      </c>
      <c r="E252" s="60">
        <v>1.50322128473836E-2</v>
      </c>
      <c r="F252" s="59">
        <v>2.2844298594999999</v>
      </c>
      <c r="G252" s="60">
        <v>6.5021284395394199E-3</v>
      </c>
      <c r="H252" s="59">
        <v>1.4364851427000001</v>
      </c>
      <c r="I252" s="60">
        <v>2.8786287044625099E-3</v>
      </c>
      <c r="J252" s="59">
        <v>8.9874736634999994</v>
      </c>
      <c r="K252" s="60">
        <v>2.2513804862613701E-2</v>
      </c>
    </row>
    <row r="253" spans="1:11" customFormat="1" x14ac:dyDescent="0.3">
      <c r="A253" s="58" t="s">
        <v>145</v>
      </c>
      <c r="B253" s="61">
        <v>186.10971358739999</v>
      </c>
      <c r="C253" s="62">
        <v>0.121311846358735</v>
      </c>
      <c r="D253" s="61">
        <v>27.666646297500002</v>
      </c>
      <c r="E253" s="62">
        <v>9.7215214481361903E-2</v>
      </c>
      <c r="F253" s="61">
        <v>54.631445396899899</v>
      </c>
      <c r="G253" s="62">
        <v>0.155496424340241</v>
      </c>
      <c r="H253" s="61">
        <v>67.779111848400007</v>
      </c>
      <c r="I253" s="62">
        <v>0.135825210529537</v>
      </c>
      <c r="J253" s="61">
        <v>36.032510044600102</v>
      </c>
      <c r="K253" s="62">
        <v>9.0262172689179798E-2</v>
      </c>
    </row>
    <row r="254" spans="1:11" customFormat="1" ht="25.5" customHeight="1" x14ac:dyDescent="0.3">
      <c r="A254" s="66" t="s">
        <v>146</v>
      </c>
      <c r="B254" s="59">
        <v>83.702895651100107</v>
      </c>
      <c r="C254" s="60">
        <v>5.4560036772282501E-2</v>
      </c>
      <c r="D254" s="59">
        <v>17.8830267793</v>
      </c>
      <c r="E254" s="60">
        <v>6.2837478212264597E-2</v>
      </c>
      <c r="F254" s="59">
        <v>18.477005491900002</v>
      </c>
      <c r="G254" s="60">
        <v>5.2590742669028398E-2</v>
      </c>
      <c r="H254" s="59">
        <v>29.209115785000002</v>
      </c>
      <c r="I254" s="60">
        <v>5.8533288393523002E-2</v>
      </c>
      <c r="J254" s="59">
        <v>18.133747594900001</v>
      </c>
      <c r="K254" s="60">
        <v>4.5425407635684797E-2</v>
      </c>
    </row>
    <row r="255" spans="1:11" customFormat="1" x14ac:dyDescent="0.3">
      <c r="A255" s="58" t="s">
        <v>147</v>
      </c>
      <c r="B255" s="61">
        <v>179.50203737960001</v>
      </c>
      <c r="C255" s="62">
        <v>0.117004766489245</v>
      </c>
      <c r="D255" s="61">
        <v>39.1878341317001</v>
      </c>
      <c r="E255" s="62">
        <v>0.13769842789067999</v>
      </c>
      <c r="F255" s="61">
        <v>20.7042843696</v>
      </c>
      <c r="G255" s="64">
        <v>5.8930203376588997E-2</v>
      </c>
      <c r="H255" s="61">
        <v>57.6340814789001</v>
      </c>
      <c r="I255" s="62">
        <v>0.11549518778081901</v>
      </c>
      <c r="J255" s="61">
        <v>61.9758373993999</v>
      </c>
      <c r="K255" s="62">
        <v>0.15525073693109301</v>
      </c>
    </row>
    <row r="256" spans="1:11" customFormat="1" x14ac:dyDescent="0.3">
      <c r="A256" s="58" t="s">
        <v>148</v>
      </c>
      <c r="B256" s="59">
        <v>71.641340390400202</v>
      </c>
      <c r="C256" s="60">
        <v>4.6697956333658398E-2</v>
      </c>
      <c r="D256" s="59">
        <v>21.4992928755</v>
      </c>
      <c r="E256" s="63">
        <v>7.5544333983053394E-2</v>
      </c>
      <c r="F256" s="59">
        <v>10.7239528511</v>
      </c>
      <c r="G256" s="60">
        <v>3.0523379182532201E-2</v>
      </c>
      <c r="H256" s="59">
        <v>13.251698026</v>
      </c>
      <c r="I256" s="60">
        <v>2.6555595450721298E-2</v>
      </c>
      <c r="J256" s="59">
        <v>26.166396637799899</v>
      </c>
      <c r="K256" s="60">
        <v>6.5547357346220497E-2</v>
      </c>
    </row>
    <row r="257" spans="1:11" customFormat="1" ht="25.5" customHeight="1" x14ac:dyDescent="0.3">
      <c r="A257" s="66" t="s">
        <v>149</v>
      </c>
      <c r="B257" s="61">
        <v>37.394427645599997</v>
      </c>
      <c r="C257" s="62">
        <v>2.4374800077726799E-2</v>
      </c>
      <c r="D257" s="61">
        <v>5.3843728875999899</v>
      </c>
      <c r="E257" s="62">
        <v>1.8919639174443899E-2</v>
      </c>
      <c r="F257" s="61">
        <v>11.596921186599999</v>
      </c>
      <c r="G257" s="62">
        <v>3.30080920387694E-2</v>
      </c>
      <c r="H257" s="61">
        <v>8.0734699851999991</v>
      </c>
      <c r="I257" s="62">
        <v>1.6178741953662399E-2</v>
      </c>
      <c r="J257" s="61">
        <v>12.3396635862</v>
      </c>
      <c r="K257" s="62">
        <v>3.0911109000325902E-2</v>
      </c>
    </row>
    <row r="258" spans="1:11" customFormat="1" ht="22.8" x14ac:dyDescent="0.3">
      <c r="A258" s="66" t="s">
        <v>150</v>
      </c>
      <c r="B258" s="59">
        <v>32.9373200275</v>
      </c>
      <c r="C258" s="60">
        <v>2.1469524774525801E-2</v>
      </c>
      <c r="D258" s="59">
        <v>10.862771632499999</v>
      </c>
      <c r="E258" s="60">
        <v>3.8169666925295699E-2</v>
      </c>
      <c r="F258" s="59">
        <v>10.0782858878</v>
      </c>
      <c r="G258" s="60">
        <v>2.86856298171554E-2</v>
      </c>
      <c r="H258" s="59">
        <v>5.4790402304999901</v>
      </c>
      <c r="I258" s="60">
        <v>1.09796627974704E-2</v>
      </c>
      <c r="J258" s="59">
        <v>6.5172222767000001</v>
      </c>
      <c r="K258" s="60">
        <v>1.63257747480022E-2</v>
      </c>
    </row>
    <row r="259" spans="1:11" customFormat="1" x14ac:dyDescent="0.3">
      <c r="A259" s="58" t="s">
        <v>151</v>
      </c>
      <c r="B259" s="61">
        <v>24.271476637300001</v>
      </c>
      <c r="C259" s="62">
        <v>1.5820870324111402E-2</v>
      </c>
      <c r="D259" s="61">
        <v>3.8090313347000002</v>
      </c>
      <c r="E259" s="62">
        <v>1.33841953299034E-2</v>
      </c>
      <c r="F259" s="61">
        <v>4.2356246611000001</v>
      </c>
      <c r="G259" s="62">
        <v>1.20557763914803E-2</v>
      </c>
      <c r="H259" s="61">
        <v>4.3890243066999899</v>
      </c>
      <c r="I259" s="62">
        <v>8.7953372981657806E-3</v>
      </c>
      <c r="J259" s="61">
        <v>11.8377963348</v>
      </c>
      <c r="K259" s="62">
        <v>2.9653921297974801E-2</v>
      </c>
    </row>
    <row r="260" spans="1:11" customFormat="1" x14ac:dyDescent="0.3">
      <c r="A260" s="58" t="s">
        <v>152</v>
      </c>
      <c r="B260" s="59">
        <v>63.007108553499997</v>
      </c>
      <c r="C260" s="60">
        <v>4.10699072338363E-2</v>
      </c>
      <c r="D260" s="59">
        <v>10.2321491514</v>
      </c>
      <c r="E260" s="60">
        <v>3.5953782170140398E-2</v>
      </c>
      <c r="F260" s="59">
        <v>4.1635805252000004</v>
      </c>
      <c r="G260" s="64">
        <v>1.1850718563598499E-2</v>
      </c>
      <c r="H260" s="59">
        <v>39.536799283299999</v>
      </c>
      <c r="I260" s="63">
        <v>7.9229336883750195E-2</v>
      </c>
      <c r="J260" s="59">
        <v>9.0745795935999993</v>
      </c>
      <c r="K260" s="60">
        <v>2.2732006994388699E-2</v>
      </c>
    </row>
    <row r="261" spans="1:11" customFormat="1" x14ac:dyDescent="0.3">
      <c r="A261" s="58" t="s">
        <v>153</v>
      </c>
      <c r="B261" s="61">
        <v>50.409937666499999</v>
      </c>
      <c r="C261" s="62">
        <v>3.2858696600379399E-2</v>
      </c>
      <c r="D261" s="61">
        <v>10.2110182823</v>
      </c>
      <c r="E261" s="62">
        <v>3.5879532405653398E-2</v>
      </c>
      <c r="F261" s="61">
        <v>12.837266423499999</v>
      </c>
      <c r="G261" s="62">
        <v>3.6538462650130603E-2</v>
      </c>
      <c r="H261" s="61">
        <v>16.328159775300001</v>
      </c>
      <c r="I261" s="62">
        <v>3.2720637355067299E-2</v>
      </c>
      <c r="J261" s="61">
        <v>11.033493185399999</v>
      </c>
      <c r="K261" s="62">
        <v>2.76391255017416E-2</v>
      </c>
    </row>
    <row r="262" spans="1:11" customFormat="1" x14ac:dyDescent="0.3">
      <c r="A262" s="58" t="s">
        <v>154</v>
      </c>
      <c r="B262" s="59">
        <v>91.406900812299995</v>
      </c>
      <c r="C262" s="60">
        <v>5.9581736459244299E-2</v>
      </c>
      <c r="D262" s="59">
        <v>9.7792760874999907</v>
      </c>
      <c r="E262" s="60">
        <v>3.43624742983277E-2</v>
      </c>
      <c r="F262" s="59">
        <v>40.583894878899898</v>
      </c>
      <c r="G262" s="63">
        <v>0.115513153525813</v>
      </c>
      <c r="H262" s="59">
        <v>27.934987831899999</v>
      </c>
      <c r="I262" s="60">
        <v>5.5980013604994397E-2</v>
      </c>
      <c r="J262" s="59">
        <v>13.108742014000001</v>
      </c>
      <c r="K262" s="64">
        <v>3.2837666150401797E-2</v>
      </c>
    </row>
    <row r="263" spans="1:11" customFormat="1" x14ac:dyDescent="0.3">
      <c r="A263" s="58" t="s">
        <v>155</v>
      </c>
      <c r="B263" s="61">
        <v>19.764828376800001</v>
      </c>
      <c r="C263" s="62">
        <v>1.28833029568182E-2</v>
      </c>
      <c r="D263" s="61">
        <v>6.8877602858999998</v>
      </c>
      <c r="E263" s="62">
        <v>2.42022501133605E-2</v>
      </c>
      <c r="F263" s="61">
        <v>5.6634749666999902</v>
      </c>
      <c r="G263" s="62">
        <v>1.6119839046255299E-2</v>
      </c>
      <c r="H263" s="61">
        <v>7.2135931242000098</v>
      </c>
      <c r="I263" s="62">
        <v>1.44556011144017E-2</v>
      </c>
      <c r="J263" s="61">
        <v>0</v>
      </c>
      <c r="K263" s="64">
        <v>0</v>
      </c>
    </row>
    <row r="264" spans="1:11" customFormat="1" x14ac:dyDescent="0.3">
      <c r="A264" s="58" t="s">
        <v>156</v>
      </c>
      <c r="B264" s="59">
        <v>149.6218847632</v>
      </c>
      <c r="C264" s="60">
        <v>9.7527994355725997E-2</v>
      </c>
      <c r="D264" s="59">
        <v>25.606255700799998</v>
      </c>
      <c r="E264" s="60">
        <v>8.99754026292231E-2</v>
      </c>
      <c r="F264" s="59">
        <v>38.695943016199898</v>
      </c>
      <c r="G264" s="60">
        <v>0.110139512725289</v>
      </c>
      <c r="H264" s="59">
        <v>51.138106424199897</v>
      </c>
      <c r="I264" s="60">
        <v>0.10247764955499</v>
      </c>
      <c r="J264" s="59">
        <v>34.181579621999902</v>
      </c>
      <c r="K264" s="60">
        <v>8.5625554223422398E-2</v>
      </c>
    </row>
    <row r="265" spans="1:11" customFormat="1" x14ac:dyDescent="0.3">
      <c r="A265" s="58" t="s">
        <v>157</v>
      </c>
      <c r="B265" s="61">
        <v>13.1460702426</v>
      </c>
      <c r="C265" s="62">
        <v>8.5689995581155094E-3</v>
      </c>
      <c r="D265" s="61">
        <v>4.8913932504000099</v>
      </c>
      <c r="E265" s="62">
        <v>1.7187404603979401E-2</v>
      </c>
      <c r="F265" s="61">
        <v>0</v>
      </c>
      <c r="G265" s="62">
        <v>0</v>
      </c>
      <c r="H265" s="61">
        <v>1.9784173244000001</v>
      </c>
      <c r="I265" s="62">
        <v>3.9646277779937702E-3</v>
      </c>
      <c r="J265" s="61">
        <v>6.2762596677999998</v>
      </c>
      <c r="K265" s="62">
        <v>1.5722158497309499E-2</v>
      </c>
    </row>
    <row r="266" spans="1:11" customFormat="1" x14ac:dyDescent="0.3">
      <c r="A266" s="66" t="s">
        <v>158</v>
      </c>
      <c r="B266" s="59">
        <v>30.550915700800001</v>
      </c>
      <c r="C266" s="60">
        <v>1.9913995460928199E-2</v>
      </c>
      <c r="D266" s="59">
        <v>4.4566800049999902</v>
      </c>
      <c r="E266" s="60">
        <v>1.56599068026551E-2</v>
      </c>
      <c r="F266" s="59">
        <v>11.051731136100001</v>
      </c>
      <c r="G266" s="60">
        <v>3.1456328163171197E-2</v>
      </c>
      <c r="H266" s="59">
        <v>8.6289767323999893</v>
      </c>
      <c r="I266" s="60">
        <v>1.72919436293908E-2</v>
      </c>
      <c r="J266" s="59">
        <v>6.4135278273000003</v>
      </c>
      <c r="K266" s="60">
        <v>1.60660180369913E-2</v>
      </c>
    </row>
    <row r="267" spans="1:11" customFormat="1" x14ac:dyDescent="0.3">
      <c r="A267" s="58" t="s">
        <v>159</v>
      </c>
      <c r="B267" s="61">
        <v>75.506731178699795</v>
      </c>
      <c r="C267" s="62">
        <v>4.9217533009093498E-2</v>
      </c>
      <c r="D267" s="61">
        <v>15.7904175997</v>
      </c>
      <c r="E267" s="62">
        <v>5.5484456525683699E-2</v>
      </c>
      <c r="F267" s="61">
        <v>14.6954673156</v>
      </c>
      <c r="G267" s="62">
        <v>4.1827423839573899E-2</v>
      </c>
      <c r="H267" s="61">
        <v>24.680244786300001</v>
      </c>
      <c r="I267" s="62">
        <v>4.9457706845104303E-2</v>
      </c>
      <c r="J267" s="61">
        <v>20.340601477100002</v>
      </c>
      <c r="K267" s="62">
        <v>5.0953621628225497E-2</v>
      </c>
    </row>
    <row r="268" spans="1:11" customFormat="1" x14ac:dyDescent="0.3">
      <c r="A268" s="58" t="s">
        <v>162</v>
      </c>
      <c r="B268" s="59">
        <v>141.26792937760001</v>
      </c>
      <c r="C268" s="60">
        <v>9.2082637782493204E-2</v>
      </c>
      <c r="D268" s="59">
        <v>27.595895706699999</v>
      </c>
      <c r="E268" s="60">
        <v>9.6966610664862202E-2</v>
      </c>
      <c r="F268" s="59">
        <v>38.184041634299902</v>
      </c>
      <c r="G268" s="60">
        <v>0.10868249774203199</v>
      </c>
      <c r="H268" s="59">
        <v>50.460186673400102</v>
      </c>
      <c r="I268" s="60">
        <v>0.101119139678371</v>
      </c>
      <c r="J268" s="59">
        <v>25.027805363199999</v>
      </c>
      <c r="K268" s="60">
        <v>6.2695162977215099E-2</v>
      </c>
    </row>
    <row r="269" spans="1:11" customFormat="1" x14ac:dyDescent="0.3">
      <c r="A269" s="65" t="s">
        <v>1</v>
      </c>
    </row>
    <row r="270" spans="1:11" customFormat="1" x14ac:dyDescent="0.3">
      <c r="A270" s="65" t="s">
        <v>1</v>
      </c>
    </row>
    <row r="271" spans="1:11" customFormat="1" x14ac:dyDescent="0.3">
      <c r="A271" s="53" t="s">
        <v>163</v>
      </c>
    </row>
    <row r="272" spans="1:11" customFormat="1" x14ac:dyDescent="0.3">
      <c r="A272" s="54" t="s">
        <v>1</v>
      </c>
    </row>
    <row r="273" spans="1:11" customFormat="1" x14ac:dyDescent="0.3">
      <c r="A273" s="114" t="s">
        <v>1</v>
      </c>
      <c r="B273" s="113" t="s">
        <v>502</v>
      </c>
      <c r="C273" s="113" t="s">
        <v>1</v>
      </c>
      <c r="D273" s="113" t="s">
        <v>389</v>
      </c>
      <c r="E273" s="113" t="s">
        <v>1</v>
      </c>
      <c r="F273" s="113" t="s">
        <v>390</v>
      </c>
      <c r="G273" s="113" t="s">
        <v>1</v>
      </c>
      <c r="H273" s="113" t="s">
        <v>391</v>
      </c>
      <c r="I273" s="113" t="s">
        <v>1</v>
      </c>
      <c r="J273" s="113" t="s">
        <v>392</v>
      </c>
      <c r="K273" s="113" t="s">
        <v>1</v>
      </c>
    </row>
    <row r="274" spans="1:11" customFormat="1" x14ac:dyDescent="0.3">
      <c r="A274" s="115" t="s">
        <v>1</v>
      </c>
      <c r="B274" s="55" t="s">
        <v>14</v>
      </c>
      <c r="C274" s="55" t="s">
        <v>15</v>
      </c>
      <c r="D274" s="55" t="s">
        <v>14</v>
      </c>
      <c r="E274" s="55" t="s">
        <v>15</v>
      </c>
      <c r="F274" s="55" t="s">
        <v>14</v>
      </c>
      <c r="G274" s="55" t="s">
        <v>15</v>
      </c>
      <c r="H274" s="55" t="s">
        <v>14</v>
      </c>
      <c r="I274" s="55" t="s">
        <v>15</v>
      </c>
      <c r="J274" s="55" t="s">
        <v>14</v>
      </c>
      <c r="K274" s="55" t="s">
        <v>15</v>
      </c>
    </row>
    <row r="275" spans="1:11" customFormat="1" x14ac:dyDescent="0.3">
      <c r="A275" s="56" t="s">
        <v>16</v>
      </c>
      <c r="B275" s="57">
        <v>1534.1429478952</v>
      </c>
      <c r="C275" s="57">
        <v>1534.1429478952</v>
      </c>
      <c r="D275" s="57">
        <v>284.59173232400002</v>
      </c>
      <c r="E275" s="57">
        <v>284.59173232400002</v>
      </c>
      <c r="F275" s="57">
        <v>351.33570195390001</v>
      </c>
      <c r="G275" s="57">
        <v>351.33570195390001</v>
      </c>
      <c r="H275" s="57">
        <v>499.01716760940002</v>
      </c>
      <c r="I275" s="57">
        <v>499.01716760940002</v>
      </c>
      <c r="J275" s="57">
        <v>399.1983460079</v>
      </c>
      <c r="K275" s="57">
        <v>399.1983460079</v>
      </c>
    </row>
    <row r="276" spans="1:11" customFormat="1" x14ac:dyDescent="0.3">
      <c r="A276" s="58" t="s">
        <v>65</v>
      </c>
      <c r="B276" s="59">
        <v>331.09686700269998</v>
      </c>
      <c r="C276" s="60">
        <v>0.21581878498151399</v>
      </c>
      <c r="D276" s="59">
        <v>52.331764116899997</v>
      </c>
      <c r="E276" s="60">
        <v>0.183883641627796</v>
      </c>
      <c r="F276" s="59">
        <v>76.831551704600002</v>
      </c>
      <c r="G276" s="60">
        <v>0.21868415671197999</v>
      </c>
      <c r="H276" s="59">
        <v>109.4818981386</v>
      </c>
      <c r="I276" s="60">
        <v>0.219395053406851</v>
      </c>
      <c r="J276" s="59">
        <v>92.4516530426001</v>
      </c>
      <c r="K276" s="60">
        <v>0.231593276793713</v>
      </c>
    </row>
    <row r="277" spans="1:11" customFormat="1" x14ac:dyDescent="0.3">
      <c r="A277" s="58" t="s">
        <v>66</v>
      </c>
      <c r="B277" s="61">
        <v>1203.0460808925</v>
      </c>
      <c r="C277" s="62">
        <v>0.78418121501848603</v>
      </c>
      <c r="D277" s="61">
        <v>232.2599682071</v>
      </c>
      <c r="E277" s="62">
        <v>0.81611635837220398</v>
      </c>
      <c r="F277" s="61">
        <v>274.50415024929998</v>
      </c>
      <c r="G277" s="62">
        <v>0.78131584328801995</v>
      </c>
      <c r="H277" s="61">
        <v>389.53526947080002</v>
      </c>
      <c r="I277" s="62">
        <v>0.78060494659314905</v>
      </c>
      <c r="J277" s="61">
        <v>306.74669296529999</v>
      </c>
      <c r="K277" s="62">
        <v>0.768406723206287</v>
      </c>
    </row>
    <row r="278" spans="1:11" customFormat="1" x14ac:dyDescent="0.3">
      <c r="A278" s="65" t="s">
        <v>1</v>
      </c>
    </row>
    <row r="279" spans="1:11" customFormat="1" x14ac:dyDescent="0.3">
      <c r="A279" s="65" t="s">
        <v>1</v>
      </c>
    </row>
    <row r="280" spans="1:11" customFormat="1" x14ac:dyDescent="0.3">
      <c r="A280" s="53" t="s">
        <v>164</v>
      </c>
    </row>
    <row r="281" spans="1:11" customFormat="1" x14ac:dyDescent="0.3">
      <c r="A281" s="54" t="s">
        <v>1</v>
      </c>
    </row>
    <row r="282" spans="1:11" customFormat="1" x14ac:dyDescent="0.3">
      <c r="A282" s="114" t="s">
        <v>1</v>
      </c>
      <c r="B282" s="113" t="s">
        <v>502</v>
      </c>
      <c r="C282" s="113" t="s">
        <v>1</v>
      </c>
      <c r="D282" s="113" t="s">
        <v>389</v>
      </c>
      <c r="E282" s="113" t="s">
        <v>1</v>
      </c>
      <c r="F282" s="113" t="s">
        <v>390</v>
      </c>
      <c r="G282" s="113" t="s">
        <v>1</v>
      </c>
      <c r="H282" s="113" t="s">
        <v>391</v>
      </c>
      <c r="I282" s="113" t="s">
        <v>1</v>
      </c>
      <c r="J282" s="113" t="s">
        <v>392</v>
      </c>
      <c r="K282" s="113" t="s">
        <v>1</v>
      </c>
    </row>
    <row r="283" spans="1:11" customFormat="1" x14ac:dyDescent="0.3">
      <c r="A283" s="115" t="s">
        <v>1</v>
      </c>
      <c r="B283" s="55" t="s">
        <v>14</v>
      </c>
      <c r="C283" s="55" t="s">
        <v>15</v>
      </c>
      <c r="D283" s="55" t="s">
        <v>14</v>
      </c>
      <c r="E283" s="55" t="s">
        <v>15</v>
      </c>
      <c r="F283" s="55" t="s">
        <v>14</v>
      </c>
      <c r="G283" s="55" t="s">
        <v>15</v>
      </c>
      <c r="H283" s="55" t="s">
        <v>14</v>
      </c>
      <c r="I283" s="55" t="s">
        <v>15</v>
      </c>
      <c r="J283" s="55" t="s">
        <v>14</v>
      </c>
      <c r="K283" s="55" t="s">
        <v>15</v>
      </c>
    </row>
    <row r="284" spans="1:11" customFormat="1" x14ac:dyDescent="0.3">
      <c r="A284" s="56" t="s">
        <v>16</v>
      </c>
      <c r="B284" s="57">
        <v>331.09686700269998</v>
      </c>
      <c r="C284" s="57">
        <v>331.09686700269998</v>
      </c>
      <c r="D284" s="57">
        <v>52.331764116899997</v>
      </c>
      <c r="E284" s="57">
        <v>52.331764116899997</v>
      </c>
      <c r="F284" s="57">
        <v>76.831551704600002</v>
      </c>
      <c r="G284" s="57">
        <v>76.831551704600002</v>
      </c>
      <c r="H284" s="57">
        <v>109.4818981386</v>
      </c>
      <c r="I284" s="57">
        <v>109.4818981386</v>
      </c>
      <c r="J284" s="57">
        <v>92.4516530426</v>
      </c>
      <c r="K284" s="57">
        <v>92.4516530426</v>
      </c>
    </row>
    <row r="285" spans="1:11" customFormat="1" x14ac:dyDescent="0.3">
      <c r="A285" s="58" t="s">
        <v>2</v>
      </c>
      <c r="B285" s="59">
        <v>3.8712803630999901</v>
      </c>
      <c r="C285" s="60">
        <v>1.16922893235001E-2</v>
      </c>
      <c r="D285" s="59">
        <v>3.3636608864999999</v>
      </c>
      <c r="E285" s="63">
        <v>6.4275702209965105E-2</v>
      </c>
      <c r="F285" s="59">
        <v>0</v>
      </c>
      <c r="G285" s="60">
        <v>0</v>
      </c>
      <c r="H285" s="59">
        <v>0.50761947659999995</v>
      </c>
      <c r="I285" s="60">
        <v>4.6365607943458604E-3</v>
      </c>
      <c r="J285" s="59">
        <v>0</v>
      </c>
      <c r="K285" s="60">
        <v>0</v>
      </c>
    </row>
    <row r="286" spans="1:11" customFormat="1" x14ac:dyDescent="0.3">
      <c r="A286" s="58" t="s">
        <v>3</v>
      </c>
      <c r="B286" s="61">
        <v>0</v>
      </c>
      <c r="C286" s="62">
        <v>0</v>
      </c>
      <c r="D286" s="61">
        <v>0</v>
      </c>
      <c r="E286" s="62">
        <v>0</v>
      </c>
      <c r="F286" s="61">
        <v>0</v>
      </c>
      <c r="G286" s="62">
        <v>0</v>
      </c>
      <c r="H286" s="61">
        <v>0</v>
      </c>
      <c r="I286" s="62">
        <v>0</v>
      </c>
      <c r="J286" s="61">
        <v>0</v>
      </c>
      <c r="K286" s="62">
        <v>0</v>
      </c>
    </row>
    <row r="287" spans="1:11" customFormat="1" x14ac:dyDescent="0.3">
      <c r="A287" s="58" t="s">
        <v>4</v>
      </c>
      <c r="B287" s="59">
        <v>16.997208422</v>
      </c>
      <c r="C287" s="60">
        <v>5.1336059370991803E-2</v>
      </c>
      <c r="D287" s="59">
        <v>1.3380509687</v>
      </c>
      <c r="E287" s="60">
        <v>2.5568619580854001E-2</v>
      </c>
      <c r="F287" s="59">
        <v>3.0076143017999999</v>
      </c>
      <c r="G287" s="60">
        <v>3.9145562403367799E-2</v>
      </c>
      <c r="H287" s="59">
        <v>5.9548970388000004</v>
      </c>
      <c r="I287" s="60">
        <v>5.4391613043293402E-2</v>
      </c>
      <c r="J287" s="59">
        <v>6.6966461126999999</v>
      </c>
      <c r="K287" s="60">
        <v>7.2434033273740497E-2</v>
      </c>
    </row>
    <row r="288" spans="1:11" customFormat="1" x14ac:dyDescent="0.3">
      <c r="A288" s="58" t="s">
        <v>5</v>
      </c>
      <c r="B288" s="61">
        <v>8.5542923578999996</v>
      </c>
      <c r="C288" s="62">
        <v>2.5836222599564002E-2</v>
      </c>
      <c r="D288" s="61">
        <v>1.4425614026</v>
      </c>
      <c r="E288" s="62">
        <v>2.75656941236984E-2</v>
      </c>
      <c r="F288" s="61">
        <v>3.7622995824000101</v>
      </c>
      <c r="G288" s="62">
        <v>4.8968158249168198E-2</v>
      </c>
      <c r="H288" s="61">
        <v>2.6167402294</v>
      </c>
      <c r="I288" s="62">
        <v>2.39011222301545E-2</v>
      </c>
      <c r="J288" s="61">
        <v>0.73269114349999998</v>
      </c>
      <c r="K288" s="62">
        <v>7.9251275600490303E-3</v>
      </c>
    </row>
    <row r="289" spans="1:11" customFormat="1" x14ac:dyDescent="0.3">
      <c r="A289" s="58" t="s">
        <v>6</v>
      </c>
      <c r="B289" s="59">
        <v>1.5192053291000001</v>
      </c>
      <c r="C289" s="60">
        <v>4.58840140304804E-3</v>
      </c>
      <c r="D289" s="59">
        <v>0</v>
      </c>
      <c r="E289" s="60">
        <v>0</v>
      </c>
      <c r="F289" s="59">
        <v>0</v>
      </c>
      <c r="G289" s="60">
        <v>0</v>
      </c>
      <c r="H289" s="59">
        <v>0</v>
      </c>
      <c r="I289" s="60">
        <v>0</v>
      </c>
      <c r="J289" s="59">
        <v>1.5192053291000001</v>
      </c>
      <c r="K289" s="60">
        <v>1.64324301308055E-2</v>
      </c>
    </row>
    <row r="290" spans="1:11" customFormat="1" x14ac:dyDescent="0.3">
      <c r="A290" s="58" t="s">
        <v>7</v>
      </c>
      <c r="B290" s="61">
        <v>45.613726969699897</v>
      </c>
      <c r="C290" s="62">
        <v>0.137765504647098</v>
      </c>
      <c r="D290" s="61">
        <v>6.8374319449999996</v>
      </c>
      <c r="E290" s="62">
        <v>0.13065548353627801</v>
      </c>
      <c r="F290" s="61">
        <v>11.385098080500001</v>
      </c>
      <c r="G290" s="62">
        <v>0.14818258681372401</v>
      </c>
      <c r="H290" s="61">
        <v>12.3614044285</v>
      </c>
      <c r="I290" s="62">
        <v>0.11290820344428899</v>
      </c>
      <c r="J290" s="61">
        <v>15.029792515700001</v>
      </c>
      <c r="K290" s="62">
        <v>0.16256921343282599</v>
      </c>
    </row>
    <row r="291" spans="1:11" customFormat="1" x14ac:dyDescent="0.3">
      <c r="A291" s="58" t="s">
        <v>8</v>
      </c>
      <c r="B291" s="59">
        <v>4.8007813259000098</v>
      </c>
      <c r="C291" s="60">
        <v>1.4499627765613501E-2</v>
      </c>
      <c r="D291" s="59">
        <v>1.0384886899000001</v>
      </c>
      <c r="E291" s="60">
        <v>1.98443279607429E-2</v>
      </c>
      <c r="F291" s="59">
        <v>0</v>
      </c>
      <c r="G291" s="60">
        <v>0</v>
      </c>
      <c r="H291" s="59">
        <v>1.8668567063999999</v>
      </c>
      <c r="I291" s="60">
        <v>1.7051738580898802E-2</v>
      </c>
      <c r="J291" s="59">
        <v>1.8954359296000001</v>
      </c>
      <c r="K291" s="60">
        <v>2.0501914970915899E-2</v>
      </c>
    </row>
    <row r="292" spans="1:11" customFormat="1" x14ac:dyDescent="0.3">
      <c r="A292" s="58" t="s">
        <v>9</v>
      </c>
      <c r="B292" s="61">
        <v>10.273864397600001</v>
      </c>
      <c r="C292" s="62">
        <v>3.1029784396951799E-2</v>
      </c>
      <c r="D292" s="61">
        <v>4.3706480515000097</v>
      </c>
      <c r="E292" s="63">
        <v>8.3518072154738304E-2</v>
      </c>
      <c r="F292" s="61">
        <v>4.6485821493000099</v>
      </c>
      <c r="G292" s="62">
        <v>6.0503556757160799E-2</v>
      </c>
      <c r="H292" s="61">
        <v>0.87084878480000005</v>
      </c>
      <c r="I292" s="62">
        <v>7.9542718897469E-3</v>
      </c>
      <c r="J292" s="61">
        <v>0.38378541199999999</v>
      </c>
      <c r="K292" s="62">
        <v>4.1512011886164803E-3</v>
      </c>
    </row>
    <row r="293" spans="1:11" customFormat="1" x14ac:dyDescent="0.3">
      <c r="A293" s="58" t="s">
        <v>10</v>
      </c>
      <c r="B293" s="59">
        <v>14.2170358701</v>
      </c>
      <c r="C293" s="60">
        <v>4.2939203861400703E-2</v>
      </c>
      <c r="D293" s="59">
        <v>1.7168981229</v>
      </c>
      <c r="E293" s="60">
        <v>3.2807954248680597E-2</v>
      </c>
      <c r="F293" s="59">
        <v>6.6023098174999904</v>
      </c>
      <c r="G293" s="60">
        <v>8.5932272237379703E-2</v>
      </c>
      <c r="H293" s="59">
        <v>1.4192676945</v>
      </c>
      <c r="I293" s="60">
        <v>1.2963491852354099E-2</v>
      </c>
      <c r="J293" s="59">
        <v>4.4785602351999998</v>
      </c>
      <c r="K293" s="60">
        <v>4.84421866760604E-2</v>
      </c>
    </row>
    <row r="294" spans="1:11" customFormat="1" x14ac:dyDescent="0.3">
      <c r="A294" s="58" t="s">
        <v>11</v>
      </c>
      <c r="B294" s="61">
        <v>21.630537959400002</v>
      </c>
      <c r="C294" s="62">
        <v>6.5329938501724402E-2</v>
      </c>
      <c r="D294" s="61">
        <v>5.4337993540999996</v>
      </c>
      <c r="E294" s="62">
        <v>0.10383367436193899</v>
      </c>
      <c r="F294" s="61">
        <v>6.5166755633999998</v>
      </c>
      <c r="G294" s="62">
        <v>8.4817700785936895E-2</v>
      </c>
      <c r="H294" s="61">
        <v>6.7139436327000102</v>
      </c>
      <c r="I294" s="62">
        <v>6.13246915412482E-2</v>
      </c>
      <c r="J294" s="61">
        <v>2.9661194092000001</v>
      </c>
      <c r="K294" s="62">
        <v>3.2082924551205899E-2</v>
      </c>
    </row>
    <row r="295" spans="1:11" customFormat="1" x14ac:dyDescent="0.3">
      <c r="A295" s="58" t="s">
        <v>12</v>
      </c>
      <c r="B295" s="59">
        <v>81.609220257499899</v>
      </c>
      <c r="C295" s="60">
        <v>0.24648140284829201</v>
      </c>
      <c r="D295" s="59">
        <v>5.2897378882000003</v>
      </c>
      <c r="E295" s="64">
        <v>0.101080824953343</v>
      </c>
      <c r="F295" s="59">
        <v>19.9018053452</v>
      </c>
      <c r="G295" s="60">
        <v>0.25903167258313298</v>
      </c>
      <c r="H295" s="59">
        <v>32.928400238999998</v>
      </c>
      <c r="I295" s="60">
        <v>0.30076570464017599</v>
      </c>
      <c r="J295" s="59">
        <v>23.4892767851</v>
      </c>
      <c r="K295" s="60">
        <v>0.25407092260726399</v>
      </c>
    </row>
    <row r="296" spans="1:11" customFormat="1" x14ac:dyDescent="0.3">
      <c r="A296" s="58" t="s">
        <v>13</v>
      </c>
      <c r="B296" s="61">
        <v>58.709955593700002</v>
      </c>
      <c r="C296" s="62">
        <v>0.177319574555869</v>
      </c>
      <c r="D296" s="61">
        <v>11.125677789599999</v>
      </c>
      <c r="E296" s="62">
        <v>0.21259894401318399</v>
      </c>
      <c r="F296" s="61">
        <v>15.556358578699999</v>
      </c>
      <c r="G296" s="62">
        <v>0.20247357021384499</v>
      </c>
      <c r="H296" s="61">
        <v>15.127749511199999</v>
      </c>
      <c r="I296" s="62">
        <v>0.138175805940529</v>
      </c>
      <c r="J296" s="61">
        <v>16.9001697142001</v>
      </c>
      <c r="K296" s="62">
        <v>0.182800081534645</v>
      </c>
    </row>
    <row r="297" spans="1:11" customFormat="1" x14ac:dyDescent="0.3">
      <c r="A297" s="58" t="s">
        <v>165</v>
      </c>
      <c r="B297" s="59">
        <v>28.3865437593</v>
      </c>
      <c r="C297" s="60">
        <v>8.5734860665620596E-2</v>
      </c>
      <c r="D297" s="59">
        <v>4.82192738829999</v>
      </c>
      <c r="E297" s="60">
        <v>9.21415027693058E-2</v>
      </c>
      <c r="F297" s="59">
        <v>0.84190325540000099</v>
      </c>
      <c r="G297" s="64">
        <v>1.09577801921394E-2</v>
      </c>
      <c r="H297" s="59">
        <v>9.0442142049999994</v>
      </c>
      <c r="I297" s="60">
        <v>8.2609219960274705E-2</v>
      </c>
      <c r="J297" s="59">
        <v>13.6784989106</v>
      </c>
      <c r="K297" s="60">
        <v>0.14795299446184301</v>
      </c>
    </row>
    <row r="298" spans="1:11" customFormat="1" x14ac:dyDescent="0.3">
      <c r="A298" s="58" t="s">
        <v>88</v>
      </c>
      <c r="B298" s="61">
        <v>34.913214397399997</v>
      </c>
      <c r="C298" s="62">
        <v>0.105447130060325</v>
      </c>
      <c r="D298" s="61">
        <v>5.5528816295999901</v>
      </c>
      <c r="E298" s="62">
        <v>0.106109200087271</v>
      </c>
      <c r="F298" s="61">
        <v>4.6089050303999999</v>
      </c>
      <c r="G298" s="62">
        <v>5.9987139764145402E-2</v>
      </c>
      <c r="H298" s="61">
        <v>20.069956191700001</v>
      </c>
      <c r="I298" s="62">
        <v>0.183317576082689</v>
      </c>
      <c r="J298" s="61">
        <v>4.6814715457</v>
      </c>
      <c r="K298" s="62">
        <v>5.0636969612029202E-2</v>
      </c>
    </row>
    <row r="299" spans="1:11" customFormat="1" x14ac:dyDescent="0.3">
      <c r="A299" s="65" t="s">
        <v>1</v>
      </c>
    </row>
    <row r="300" spans="1:11" customFormat="1" x14ac:dyDescent="0.3">
      <c r="A300" s="65" t="s">
        <v>1</v>
      </c>
    </row>
    <row r="301" spans="1:11" customFormat="1" x14ac:dyDescent="0.3">
      <c r="A301" s="53" t="s">
        <v>166</v>
      </c>
    </row>
    <row r="302" spans="1:11" customFormat="1" x14ac:dyDescent="0.3">
      <c r="A302" s="54" t="s">
        <v>1</v>
      </c>
    </row>
    <row r="303" spans="1:11" customFormat="1" x14ac:dyDescent="0.3">
      <c r="A303" s="114" t="s">
        <v>1</v>
      </c>
      <c r="B303" s="113" t="s">
        <v>502</v>
      </c>
      <c r="C303" s="113" t="s">
        <v>1</v>
      </c>
      <c r="D303" s="113" t="s">
        <v>389</v>
      </c>
      <c r="E303" s="113" t="s">
        <v>1</v>
      </c>
      <c r="F303" s="113" t="s">
        <v>390</v>
      </c>
      <c r="G303" s="113" t="s">
        <v>1</v>
      </c>
      <c r="H303" s="113" t="s">
        <v>391</v>
      </c>
      <c r="I303" s="113" t="s">
        <v>1</v>
      </c>
      <c r="J303" s="113" t="s">
        <v>392</v>
      </c>
      <c r="K303" s="113" t="s">
        <v>1</v>
      </c>
    </row>
    <row r="304" spans="1:11" customFormat="1" x14ac:dyDescent="0.3">
      <c r="A304" s="115" t="s">
        <v>1</v>
      </c>
      <c r="B304" s="55" t="s">
        <v>14</v>
      </c>
      <c r="C304" s="55" t="s">
        <v>15</v>
      </c>
      <c r="D304" s="55" t="s">
        <v>14</v>
      </c>
      <c r="E304" s="55" t="s">
        <v>15</v>
      </c>
      <c r="F304" s="55" t="s">
        <v>14</v>
      </c>
      <c r="G304" s="55" t="s">
        <v>15</v>
      </c>
      <c r="H304" s="55" t="s">
        <v>14</v>
      </c>
      <c r="I304" s="55" t="s">
        <v>15</v>
      </c>
      <c r="J304" s="55" t="s">
        <v>14</v>
      </c>
      <c r="K304" s="55" t="s">
        <v>15</v>
      </c>
    </row>
    <row r="305" spans="1:11" customFormat="1" x14ac:dyDescent="0.3">
      <c r="A305" s="56" t="s">
        <v>16</v>
      </c>
      <c r="B305" s="57">
        <v>267.79710884600001</v>
      </c>
      <c r="C305" s="57">
        <v>267.79710884600001</v>
      </c>
      <c r="D305" s="57">
        <v>41.956955098999998</v>
      </c>
      <c r="E305" s="57">
        <v>41.956955098999998</v>
      </c>
      <c r="F305" s="57">
        <v>71.380743418799995</v>
      </c>
      <c r="G305" s="57">
        <v>71.380743418799995</v>
      </c>
      <c r="H305" s="57">
        <v>80.367727741899998</v>
      </c>
      <c r="I305" s="57">
        <v>80.367727741899998</v>
      </c>
      <c r="J305" s="57">
        <v>74.091682586299996</v>
      </c>
      <c r="K305" s="57">
        <v>74.091682586299996</v>
      </c>
    </row>
    <row r="306" spans="1:11" customFormat="1" x14ac:dyDescent="0.3">
      <c r="A306" s="58" t="s">
        <v>167</v>
      </c>
      <c r="B306" s="59">
        <v>45.462582452500001</v>
      </c>
      <c r="C306" s="60">
        <v>0.16976502341048</v>
      </c>
      <c r="D306" s="59">
        <v>12.371916305399999</v>
      </c>
      <c r="E306" s="63">
        <v>0.29487164347860101</v>
      </c>
      <c r="F306" s="59">
        <v>2.8799119470000001</v>
      </c>
      <c r="G306" s="64">
        <v>4.0345782476699399E-2</v>
      </c>
      <c r="H306" s="59">
        <v>11.0029760554</v>
      </c>
      <c r="I306" s="60">
        <v>0.136907890325529</v>
      </c>
      <c r="J306" s="59">
        <v>19.207778144700001</v>
      </c>
      <c r="K306" s="60">
        <v>0.25924337893564903</v>
      </c>
    </row>
    <row r="307" spans="1:11" customFormat="1" x14ac:dyDescent="0.3">
      <c r="A307" s="58" t="s">
        <v>168</v>
      </c>
      <c r="B307" s="61">
        <v>3.96152523960001</v>
      </c>
      <c r="C307" s="62">
        <v>1.47930097403633E-2</v>
      </c>
      <c r="D307" s="61">
        <v>0.27820094599999901</v>
      </c>
      <c r="E307" s="62">
        <v>6.6306276359561298E-3</v>
      </c>
      <c r="F307" s="61">
        <v>1.6812292042000101</v>
      </c>
      <c r="G307" s="62">
        <v>2.3552979748838E-2</v>
      </c>
      <c r="H307" s="61">
        <v>1.314642195</v>
      </c>
      <c r="I307" s="62">
        <v>1.6357837056460701E-2</v>
      </c>
      <c r="J307" s="61">
        <v>0.68745289440000001</v>
      </c>
      <c r="K307" s="62">
        <v>9.2784084583215302E-3</v>
      </c>
    </row>
    <row r="308" spans="1:11" customFormat="1" ht="22.8" x14ac:dyDescent="0.3">
      <c r="A308" s="66" t="s">
        <v>169</v>
      </c>
      <c r="B308" s="59">
        <v>0.59485907020000095</v>
      </c>
      <c r="C308" s="60">
        <v>2.2213050497945498E-3</v>
      </c>
      <c r="D308" s="59">
        <v>0.59485907019999995</v>
      </c>
      <c r="E308" s="60">
        <v>1.41778417617864E-2</v>
      </c>
      <c r="F308" s="59">
        <v>0</v>
      </c>
      <c r="G308" s="60">
        <v>0</v>
      </c>
      <c r="H308" s="59">
        <v>0</v>
      </c>
      <c r="I308" s="60">
        <v>0</v>
      </c>
      <c r="J308" s="59">
        <v>0</v>
      </c>
      <c r="K308" s="60">
        <v>0</v>
      </c>
    </row>
    <row r="309" spans="1:11" customFormat="1" x14ac:dyDescent="0.3">
      <c r="A309" s="58" t="s">
        <v>170</v>
      </c>
      <c r="B309" s="61">
        <v>20.757695873300001</v>
      </c>
      <c r="C309" s="62">
        <v>7.7512770629786606E-2</v>
      </c>
      <c r="D309" s="61">
        <v>4.8299173531000097</v>
      </c>
      <c r="E309" s="62">
        <v>0.115116012153492</v>
      </c>
      <c r="F309" s="61">
        <v>0</v>
      </c>
      <c r="G309" s="64">
        <v>0</v>
      </c>
      <c r="H309" s="61">
        <v>3.9468527971</v>
      </c>
      <c r="I309" s="62">
        <v>4.9109921457220602E-2</v>
      </c>
      <c r="J309" s="61">
        <v>11.9809257231</v>
      </c>
      <c r="K309" s="63">
        <v>0.16170405779548799</v>
      </c>
    </row>
    <row r="310" spans="1:11" customFormat="1" x14ac:dyDescent="0.3">
      <c r="A310" s="58" t="s">
        <v>171</v>
      </c>
      <c r="B310" s="59">
        <v>100.76019094670001</v>
      </c>
      <c r="C310" s="60">
        <v>0.37625570858811402</v>
      </c>
      <c r="D310" s="59">
        <v>13.4773967696</v>
      </c>
      <c r="E310" s="60">
        <v>0.32121961037923902</v>
      </c>
      <c r="F310" s="59">
        <v>22.528120105399999</v>
      </c>
      <c r="G310" s="60">
        <v>0.31560500810736303</v>
      </c>
      <c r="H310" s="59">
        <v>39.461274117099997</v>
      </c>
      <c r="I310" s="60">
        <v>0.49100895627943397</v>
      </c>
      <c r="J310" s="59">
        <v>25.293399954600002</v>
      </c>
      <c r="K310" s="60">
        <v>0.34137974832922602</v>
      </c>
    </row>
    <row r="311" spans="1:11" customFormat="1" x14ac:dyDescent="0.3">
      <c r="A311" s="58" t="s">
        <v>172</v>
      </c>
      <c r="B311" s="61">
        <v>4.4038712959000099</v>
      </c>
      <c r="C311" s="62">
        <v>1.6444805229142701E-2</v>
      </c>
      <c r="D311" s="61">
        <v>0</v>
      </c>
      <c r="E311" s="62">
        <v>0</v>
      </c>
      <c r="F311" s="61">
        <v>0</v>
      </c>
      <c r="G311" s="62">
        <v>0</v>
      </c>
      <c r="H311" s="61">
        <v>0</v>
      </c>
      <c r="I311" s="62">
        <v>0</v>
      </c>
      <c r="J311" s="61">
        <v>4.4038712958999904</v>
      </c>
      <c r="K311" s="63">
        <v>5.9438133163874203E-2</v>
      </c>
    </row>
    <row r="312" spans="1:11" customFormat="1" x14ac:dyDescent="0.3">
      <c r="A312" s="58" t="s">
        <v>173</v>
      </c>
      <c r="B312" s="59">
        <v>2.9819186111999998</v>
      </c>
      <c r="C312" s="60">
        <v>1.11349918005082E-2</v>
      </c>
      <c r="D312" s="59">
        <v>1.0346055088999999</v>
      </c>
      <c r="E312" s="60">
        <v>2.4658736709057799E-2</v>
      </c>
      <c r="F312" s="59">
        <v>0.57370805430000005</v>
      </c>
      <c r="G312" s="60">
        <v>8.0372944693778408E-3</v>
      </c>
      <c r="H312" s="59">
        <v>0</v>
      </c>
      <c r="I312" s="60">
        <v>0</v>
      </c>
      <c r="J312" s="59">
        <v>1.3736050479999999</v>
      </c>
      <c r="K312" s="60">
        <v>1.8539261089125101E-2</v>
      </c>
    </row>
    <row r="313" spans="1:11" customFormat="1" x14ac:dyDescent="0.3">
      <c r="A313" s="58" t="s">
        <v>174</v>
      </c>
      <c r="B313" s="61">
        <v>1.6971927095999999</v>
      </c>
      <c r="C313" s="62">
        <v>6.3376065444231203E-3</v>
      </c>
      <c r="D313" s="61">
        <v>0.63188146830000003</v>
      </c>
      <c r="E313" s="62">
        <v>1.50602317734697E-2</v>
      </c>
      <c r="F313" s="61">
        <v>0</v>
      </c>
      <c r="G313" s="62">
        <v>0</v>
      </c>
      <c r="H313" s="61">
        <v>1.0653112413000001</v>
      </c>
      <c r="I313" s="62">
        <v>1.32554605092387E-2</v>
      </c>
      <c r="J313" s="61">
        <v>0</v>
      </c>
      <c r="K313" s="62">
        <v>0</v>
      </c>
    </row>
    <row r="314" spans="1:11" customFormat="1" x14ac:dyDescent="0.3">
      <c r="A314" s="58" t="s">
        <v>175</v>
      </c>
      <c r="B314" s="59">
        <v>5.7937174061000096</v>
      </c>
      <c r="C314" s="60">
        <v>2.16347272420769E-2</v>
      </c>
      <c r="D314" s="59">
        <v>0</v>
      </c>
      <c r="E314" s="60">
        <v>0</v>
      </c>
      <c r="F314" s="59">
        <v>2.4849810434999902</v>
      </c>
      <c r="G314" s="60">
        <v>3.4813045150290697E-2</v>
      </c>
      <c r="H314" s="59">
        <v>0</v>
      </c>
      <c r="I314" s="60">
        <v>0</v>
      </c>
      <c r="J314" s="59">
        <v>3.3087363625999999</v>
      </c>
      <c r="K314" s="60">
        <v>4.4657325182837798E-2</v>
      </c>
    </row>
    <row r="315" spans="1:11" customFormat="1" x14ac:dyDescent="0.3">
      <c r="A315" s="58" t="s">
        <v>176</v>
      </c>
      <c r="B315" s="61">
        <v>1.6435525352</v>
      </c>
      <c r="C315" s="62">
        <v>6.1373050003506397E-3</v>
      </c>
      <c r="D315" s="61">
        <v>0.98514781429999998</v>
      </c>
      <c r="E315" s="62">
        <v>2.34799644534615E-2</v>
      </c>
      <c r="F315" s="61">
        <v>0</v>
      </c>
      <c r="G315" s="62">
        <v>0</v>
      </c>
      <c r="H315" s="61">
        <v>0</v>
      </c>
      <c r="I315" s="62">
        <v>0</v>
      </c>
      <c r="J315" s="61">
        <v>0.65840472089999902</v>
      </c>
      <c r="K315" s="62">
        <v>8.8863513139023093E-3</v>
      </c>
    </row>
    <row r="316" spans="1:11" customFormat="1" ht="22.8" x14ac:dyDescent="0.3">
      <c r="A316" s="66" t="s">
        <v>177</v>
      </c>
      <c r="B316" s="59">
        <v>10.980197110400001</v>
      </c>
      <c r="C316" s="60">
        <v>4.1001925516359103E-2</v>
      </c>
      <c r="D316" s="59">
        <v>0.26206479529999899</v>
      </c>
      <c r="E316" s="60">
        <v>6.2460394154352297E-3</v>
      </c>
      <c r="F316" s="59">
        <v>2.3083641654</v>
      </c>
      <c r="G316" s="60">
        <v>3.2338752089713201E-2</v>
      </c>
      <c r="H316" s="59">
        <v>5.8163635754999996</v>
      </c>
      <c r="I316" s="60">
        <v>7.2371880342059505E-2</v>
      </c>
      <c r="J316" s="59">
        <v>2.5934045742</v>
      </c>
      <c r="K316" s="60">
        <v>3.5002641101844E-2</v>
      </c>
    </row>
    <row r="317" spans="1:11" customFormat="1" x14ac:dyDescent="0.3">
      <c r="A317" s="58" t="s">
        <v>178</v>
      </c>
      <c r="B317" s="61">
        <v>7.0038043227000104</v>
      </c>
      <c r="C317" s="62">
        <v>2.6153397820017601E-2</v>
      </c>
      <c r="D317" s="61">
        <v>1.9572483502</v>
      </c>
      <c r="E317" s="62">
        <v>4.6648960716566601E-2</v>
      </c>
      <c r="F317" s="61">
        <v>1.6772355564000001</v>
      </c>
      <c r="G317" s="62">
        <v>2.3497031216941001E-2</v>
      </c>
      <c r="H317" s="61">
        <v>1.9782245516999999</v>
      </c>
      <c r="I317" s="62">
        <v>2.4614663214730201E-2</v>
      </c>
      <c r="J317" s="61">
        <v>1.39109586439999</v>
      </c>
      <c r="K317" s="62">
        <v>1.87753309931879E-2</v>
      </c>
    </row>
    <row r="318" spans="1:11" customFormat="1" x14ac:dyDescent="0.3">
      <c r="A318" s="58" t="s">
        <v>179</v>
      </c>
      <c r="B318" s="59">
        <v>22.9018638085</v>
      </c>
      <c r="C318" s="60">
        <v>8.5519458769325193E-2</v>
      </c>
      <c r="D318" s="59">
        <v>2.40692897150001</v>
      </c>
      <c r="E318" s="60">
        <v>5.7366626482324698E-2</v>
      </c>
      <c r="F318" s="59">
        <v>5.7143631321999901</v>
      </c>
      <c r="G318" s="60">
        <v>8.0054687840291794E-2</v>
      </c>
      <c r="H318" s="59">
        <v>10.877966772100001</v>
      </c>
      <c r="I318" s="60">
        <v>0.135352424135151</v>
      </c>
      <c r="J318" s="59">
        <v>3.9026049327000001</v>
      </c>
      <c r="K318" s="60">
        <v>5.2672645517995199E-2</v>
      </c>
    </row>
    <row r="319" spans="1:11" customFormat="1" ht="25.5" customHeight="1" x14ac:dyDescent="0.3">
      <c r="A319" s="66" t="s">
        <v>180</v>
      </c>
      <c r="B319" s="61">
        <v>1.0650256435000001</v>
      </c>
      <c r="C319" s="62">
        <v>3.9769870858182297E-3</v>
      </c>
      <c r="D319" s="61">
        <v>0.60450957900000002</v>
      </c>
      <c r="E319" s="62">
        <v>1.4407851512904701E-2</v>
      </c>
      <c r="F319" s="61">
        <v>0</v>
      </c>
      <c r="G319" s="62">
        <v>0</v>
      </c>
      <c r="H319" s="61">
        <v>0</v>
      </c>
      <c r="I319" s="62">
        <v>0</v>
      </c>
      <c r="J319" s="61">
        <v>0.46051606450000099</v>
      </c>
      <c r="K319" s="62">
        <v>6.2154893562256898E-3</v>
      </c>
    </row>
    <row r="320" spans="1:11" customFormat="1" x14ac:dyDescent="0.3">
      <c r="A320" s="58" t="s">
        <v>181</v>
      </c>
      <c r="B320" s="59">
        <v>3.2365699882999999</v>
      </c>
      <c r="C320" s="60">
        <v>1.2085903399955E-2</v>
      </c>
      <c r="D320" s="59">
        <v>1.4047670844</v>
      </c>
      <c r="E320" s="60">
        <v>3.3481149456278801E-2</v>
      </c>
      <c r="F320" s="59">
        <v>0</v>
      </c>
      <c r="G320" s="60">
        <v>0</v>
      </c>
      <c r="H320" s="59">
        <v>1.1574203087999999</v>
      </c>
      <c r="I320" s="60">
        <v>1.4401555715461299E-2</v>
      </c>
      <c r="J320" s="59">
        <v>0.67438259509999998</v>
      </c>
      <c r="K320" s="60">
        <v>9.1020013523717396E-3</v>
      </c>
    </row>
    <row r="321" spans="1:11" customFormat="1" x14ac:dyDescent="0.3">
      <c r="A321" s="58" t="s">
        <v>182</v>
      </c>
      <c r="B321" s="61">
        <v>2.2014520539000002</v>
      </c>
      <c r="C321" s="62">
        <v>8.2205967920511505E-3</v>
      </c>
      <c r="D321" s="61">
        <v>0</v>
      </c>
      <c r="E321" s="62">
        <v>0</v>
      </c>
      <c r="F321" s="61">
        <v>1.3263850976</v>
      </c>
      <c r="G321" s="62">
        <v>1.8581833616076699E-2</v>
      </c>
      <c r="H321" s="61">
        <v>0</v>
      </c>
      <c r="I321" s="62">
        <v>0</v>
      </c>
      <c r="J321" s="61">
        <v>0.87506695629999898</v>
      </c>
      <c r="K321" s="62">
        <v>1.1810596355140699E-2</v>
      </c>
    </row>
    <row r="322" spans="1:11" customFormat="1" x14ac:dyDescent="0.3">
      <c r="A322" s="58" t="s">
        <v>183</v>
      </c>
      <c r="B322" s="59">
        <v>2.9480754051</v>
      </c>
      <c r="C322" s="60">
        <v>1.1008615506731699E-2</v>
      </c>
      <c r="D322" s="59">
        <v>0</v>
      </c>
      <c r="E322" s="60">
        <v>0</v>
      </c>
      <c r="F322" s="59">
        <v>0</v>
      </c>
      <c r="G322" s="60">
        <v>0</v>
      </c>
      <c r="H322" s="59">
        <v>0</v>
      </c>
      <c r="I322" s="60">
        <v>0</v>
      </c>
      <c r="J322" s="59">
        <v>2.9480754051</v>
      </c>
      <c r="K322" s="60">
        <v>3.9789559397118E-2</v>
      </c>
    </row>
    <row r="323" spans="1:11" customFormat="1" x14ac:dyDescent="0.3">
      <c r="A323" s="58" t="s">
        <v>160</v>
      </c>
      <c r="B323" s="61">
        <v>56.004243049899998</v>
      </c>
      <c r="C323" s="62">
        <v>0.20912937892136099</v>
      </c>
      <c r="D323" s="61">
        <v>8.1215131258000106</v>
      </c>
      <c r="E323" s="62">
        <v>0.193567743575214</v>
      </c>
      <c r="F323" s="61">
        <v>21.455038950200102</v>
      </c>
      <c r="G323" s="62">
        <v>0.30057180582052101</v>
      </c>
      <c r="H323" s="61">
        <v>12.1483953314</v>
      </c>
      <c r="I323" s="62">
        <v>0.15116011952477301</v>
      </c>
      <c r="J323" s="61">
        <v>14.279295642499999</v>
      </c>
      <c r="K323" s="62">
        <v>0.192724677643376</v>
      </c>
    </row>
    <row r="324" spans="1:11" customFormat="1" x14ac:dyDescent="0.3">
      <c r="A324" s="58" t="s">
        <v>184</v>
      </c>
      <c r="B324" s="59">
        <v>38.011138430400003</v>
      </c>
      <c r="C324" s="60">
        <v>0.14194006273704299</v>
      </c>
      <c r="D324" s="59">
        <v>3.83425191960001</v>
      </c>
      <c r="E324" s="60">
        <v>9.1385371282373798E-2</v>
      </c>
      <c r="F324" s="59">
        <v>15.4277429720999</v>
      </c>
      <c r="G324" s="60">
        <v>0.216133122648828</v>
      </c>
      <c r="H324" s="59">
        <v>13.740349289899999</v>
      </c>
      <c r="I324" s="60">
        <v>0.17096849290086899</v>
      </c>
      <c r="J324" s="59">
        <v>5.0087942488000099</v>
      </c>
      <c r="K324" s="60">
        <v>6.7602652200075095E-2</v>
      </c>
    </row>
    <row r="325" spans="1:11" customFormat="1" x14ac:dyDescent="0.3">
      <c r="A325" s="65" t="s">
        <v>1</v>
      </c>
    </row>
    <row r="326" spans="1:11" customFormat="1" x14ac:dyDescent="0.3">
      <c r="A326" s="65" t="s">
        <v>1</v>
      </c>
    </row>
    <row r="327" spans="1:11" customFormat="1" x14ac:dyDescent="0.3">
      <c r="A327" s="53" t="s">
        <v>185</v>
      </c>
    </row>
    <row r="328" spans="1:11" customFormat="1" x14ac:dyDescent="0.3">
      <c r="A328" s="54" t="s">
        <v>1</v>
      </c>
    </row>
    <row r="329" spans="1:11" customFormat="1" x14ac:dyDescent="0.3">
      <c r="A329" s="114" t="s">
        <v>1</v>
      </c>
      <c r="B329" s="113" t="s">
        <v>502</v>
      </c>
      <c r="C329" s="113" t="s">
        <v>1</v>
      </c>
      <c r="D329" s="113" t="s">
        <v>389</v>
      </c>
      <c r="E329" s="113" t="s">
        <v>1</v>
      </c>
      <c r="F329" s="113" t="s">
        <v>390</v>
      </c>
      <c r="G329" s="113" t="s">
        <v>1</v>
      </c>
      <c r="H329" s="113" t="s">
        <v>391</v>
      </c>
      <c r="I329" s="113" t="s">
        <v>1</v>
      </c>
      <c r="J329" s="113" t="s">
        <v>392</v>
      </c>
      <c r="K329" s="113" t="s">
        <v>1</v>
      </c>
    </row>
    <row r="330" spans="1:11" customFormat="1" x14ac:dyDescent="0.3">
      <c r="A330" s="115" t="s">
        <v>1</v>
      </c>
      <c r="B330" s="55" t="s">
        <v>14</v>
      </c>
      <c r="C330" s="55" t="s">
        <v>15</v>
      </c>
      <c r="D330" s="55" t="s">
        <v>14</v>
      </c>
      <c r="E330" s="55" t="s">
        <v>15</v>
      </c>
      <c r="F330" s="55" t="s">
        <v>14</v>
      </c>
      <c r="G330" s="55" t="s">
        <v>15</v>
      </c>
      <c r="H330" s="55" t="s">
        <v>14</v>
      </c>
      <c r="I330" s="55" t="s">
        <v>15</v>
      </c>
      <c r="J330" s="55" t="s">
        <v>14</v>
      </c>
      <c r="K330" s="55" t="s">
        <v>15</v>
      </c>
    </row>
    <row r="331" spans="1:11" customFormat="1" x14ac:dyDescent="0.3">
      <c r="A331" s="56" t="s">
        <v>16</v>
      </c>
      <c r="B331" s="57">
        <v>1534.1429478952</v>
      </c>
      <c r="C331" s="57">
        <v>1534.1429478952</v>
      </c>
      <c r="D331" s="57">
        <v>284.59173232400002</v>
      </c>
      <c r="E331" s="57">
        <v>284.59173232400002</v>
      </c>
      <c r="F331" s="57">
        <v>351.33570195390001</v>
      </c>
      <c r="G331" s="57">
        <v>351.33570195390001</v>
      </c>
      <c r="H331" s="57">
        <v>499.01716760940002</v>
      </c>
      <c r="I331" s="57">
        <v>499.01716760940002</v>
      </c>
      <c r="J331" s="57">
        <v>399.1983460079</v>
      </c>
      <c r="K331" s="57">
        <v>399.1983460079</v>
      </c>
    </row>
    <row r="332" spans="1:11" customFormat="1" ht="22.8" x14ac:dyDescent="0.3">
      <c r="A332" s="66" t="s">
        <v>186</v>
      </c>
      <c r="B332" s="59">
        <v>564.25878916559998</v>
      </c>
      <c r="C332" s="60">
        <v>0.367800660257733</v>
      </c>
      <c r="D332" s="59">
        <v>103.2351306401</v>
      </c>
      <c r="E332" s="60">
        <v>0.36274817190602598</v>
      </c>
      <c r="F332" s="59">
        <v>146.8358408734</v>
      </c>
      <c r="G332" s="60">
        <v>0.41793600837260397</v>
      </c>
      <c r="H332" s="59">
        <v>185.3488513339</v>
      </c>
      <c r="I332" s="60">
        <v>0.371427805223286</v>
      </c>
      <c r="J332" s="59">
        <v>128.83896631819999</v>
      </c>
      <c r="K332" s="60">
        <v>0.32274423881418202</v>
      </c>
    </row>
    <row r="333" spans="1:11" customFormat="1" x14ac:dyDescent="0.3">
      <c r="A333" s="66" t="s">
        <v>187</v>
      </c>
      <c r="B333" s="61">
        <v>278.49987479309999</v>
      </c>
      <c r="C333" s="62">
        <v>0.18153450118529901</v>
      </c>
      <c r="D333" s="61">
        <v>42.315899219699901</v>
      </c>
      <c r="E333" s="62">
        <v>0.14868984026396301</v>
      </c>
      <c r="F333" s="61">
        <v>98.248587514099995</v>
      </c>
      <c r="G333" s="63">
        <v>0.27964305069967399</v>
      </c>
      <c r="H333" s="61">
        <v>90.573880831000096</v>
      </c>
      <c r="I333" s="62">
        <v>0.18150453874143199</v>
      </c>
      <c r="J333" s="61">
        <v>47.361507228300098</v>
      </c>
      <c r="K333" s="64">
        <v>0.118641541734651</v>
      </c>
    </row>
    <row r="334" spans="1:11" customFormat="1" x14ac:dyDescent="0.3">
      <c r="A334" s="58" t="s">
        <v>188</v>
      </c>
      <c r="B334" s="59">
        <v>532.20507223549998</v>
      </c>
      <c r="C334" s="60">
        <v>0.34690709426111199</v>
      </c>
      <c r="D334" s="59">
        <v>86.037858162800106</v>
      </c>
      <c r="E334" s="60">
        <v>0.30232030094552498</v>
      </c>
      <c r="F334" s="59">
        <v>128.8211579954</v>
      </c>
      <c r="G334" s="60">
        <v>0.36666116560025303</v>
      </c>
      <c r="H334" s="59">
        <v>194.2292093184</v>
      </c>
      <c r="I334" s="60">
        <v>0.38922350156584301</v>
      </c>
      <c r="J334" s="59">
        <v>123.1168467589</v>
      </c>
      <c r="K334" s="60">
        <v>0.30841021259257301</v>
      </c>
    </row>
    <row r="335" spans="1:11" customFormat="1" ht="25.5" customHeight="1" x14ac:dyDescent="0.3">
      <c r="A335" s="66" t="s">
        <v>189</v>
      </c>
      <c r="B335" s="61">
        <v>356.72558692820002</v>
      </c>
      <c r="C335" s="62">
        <v>0.23252434684630699</v>
      </c>
      <c r="D335" s="61">
        <v>74.042285858300005</v>
      </c>
      <c r="E335" s="62">
        <v>0.26017019276584202</v>
      </c>
      <c r="F335" s="61">
        <v>67.001297079400004</v>
      </c>
      <c r="G335" s="62">
        <v>0.19070449347100901</v>
      </c>
      <c r="H335" s="61">
        <v>117.2302941112</v>
      </c>
      <c r="I335" s="62">
        <v>0.234922366845224</v>
      </c>
      <c r="J335" s="61">
        <v>98.451709879299997</v>
      </c>
      <c r="K335" s="62">
        <v>0.246623541564853</v>
      </c>
    </row>
    <row r="336" spans="1:11" customFormat="1" x14ac:dyDescent="0.3">
      <c r="A336" s="58" t="s">
        <v>190</v>
      </c>
      <c r="B336" s="59">
        <v>595.85649613210001</v>
      </c>
      <c r="C336" s="60">
        <v>0.38839698539800199</v>
      </c>
      <c r="D336" s="59">
        <v>114.1776701797</v>
      </c>
      <c r="E336" s="60">
        <v>0.40119812774361202</v>
      </c>
      <c r="F336" s="59">
        <v>136.80589973010001</v>
      </c>
      <c r="G336" s="60">
        <v>0.38938798126485502</v>
      </c>
      <c r="H336" s="59">
        <v>180.37765659600001</v>
      </c>
      <c r="I336" s="60">
        <v>0.36146583385120801</v>
      </c>
      <c r="J336" s="59">
        <v>164.4952696263</v>
      </c>
      <c r="K336" s="60">
        <v>0.41206400595418502</v>
      </c>
    </row>
    <row r="337" spans="1:11" customFormat="1" x14ac:dyDescent="0.3">
      <c r="A337" s="58" t="s">
        <v>191</v>
      </c>
      <c r="B337" s="61">
        <v>96.016878014000099</v>
      </c>
      <c r="C337" s="62">
        <v>6.2586656703491894E-2</v>
      </c>
      <c r="D337" s="61">
        <v>25.372560286199999</v>
      </c>
      <c r="E337" s="62">
        <v>8.9154242391391803E-2</v>
      </c>
      <c r="F337" s="61">
        <v>19.343773349500001</v>
      </c>
      <c r="G337" s="62">
        <v>5.5057807225176801E-2</v>
      </c>
      <c r="H337" s="61">
        <v>24.821513574100099</v>
      </c>
      <c r="I337" s="62">
        <v>4.9740800888695598E-2</v>
      </c>
      <c r="J337" s="61">
        <v>26.4790308042001</v>
      </c>
      <c r="K337" s="62">
        <v>6.6330512310479303E-2</v>
      </c>
    </row>
    <row r="338" spans="1:11" customFormat="1" x14ac:dyDescent="0.3">
      <c r="A338" s="58" t="s">
        <v>159</v>
      </c>
      <c r="B338" s="59">
        <v>189.76360465319999</v>
      </c>
      <c r="C338" s="60">
        <v>0.12369356122488501</v>
      </c>
      <c r="D338" s="59">
        <v>32.810568804200003</v>
      </c>
      <c r="E338" s="60">
        <v>0.115289957780102</v>
      </c>
      <c r="F338" s="59">
        <v>43.1152759661001</v>
      </c>
      <c r="G338" s="60">
        <v>0.122718174459131</v>
      </c>
      <c r="H338" s="59">
        <v>61.663715404100003</v>
      </c>
      <c r="I338" s="60">
        <v>0.12357032865123101</v>
      </c>
      <c r="J338" s="59">
        <v>52.174044478800099</v>
      </c>
      <c r="K338" s="60">
        <v>0.130697045718139</v>
      </c>
    </row>
    <row r="339" spans="1:11" customFormat="1" x14ac:dyDescent="0.3">
      <c r="A339" s="58" t="s">
        <v>192</v>
      </c>
      <c r="B339" s="61">
        <v>105.3264355216</v>
      </c>
      <c r="C339" s="62">
        <v>6.8654903160168299E-2</v>
      </c>
      <c r="D339" s="61">
        <v>16.632820632800001</v>
      </c>
      <c r="E339" s="62">
        <v>5.8444496953495399E-2</v>
      </c>
      <c r="F339" s="61">
        <v>44.841394047600097</v>
      </c>
      <c r="G339" s="63">
        <v>0.127631190904373</v>
      </c>
      <c r="H339" s="61">
        <v>24.2066763276001</v>
      </c>
      <c r="I339" s="62">
        <v>4.85087045072315E-2</v>
      </c>
      <c r="J339" s="61">
        <v>19.645544513600001</v>
      </c>
      <c r="K339" s="62">
        <v>4.9212489756185598E-2</v>
      </c>
    </row>
    <row r="340" spans="1:11" customFormat="1" x14ac:dyDescent="0.3">
      <c r="A340" s="58" t="s">
        <v>193</v>
      </c>
      <c r="B340" s="59">
        <v>36.085093545200003</v>
      </c>
      <c r="C340" s="60">
        <v>2.3521337170507899E-2</v>
      </c>
      <c r="D340" s="59">
        <v>7.7337070826999996</v>
      </c>
      <c r="E340" s="60">
        <v>2.7174742637623001E-2</v>
      </c>
      <c r="F340" s="59">
        <v>11.438709936</v>
      </c>
      <c r="G340" s="60">
        <v>3.2557778422133997E-2</v>
      </c>
      <c r="H340" s="59">
        <v>7.5365685825000002</v>
      </c>
      <c r="I340" s="60">
        <v>1.51028242547342E-2</v>
      </c>
      <c r="J340" s="59">
        <v>9.3761079439999993</v>
      </c>
      <c r="K340" s="60">
        <v>2.3487341663019901E-2</v>
      </c>
    </row>
    <row r="341" spans="1:11" customFormat="1" ht="25.5" customHeight="1" x14ac:dyDescent="0.3">
      <c r="A341" s="66" t="s">
        <v>194</v>
      </c>
      <c r="B341" s="61">
        <v>45.840473169500001</v>
      </c>
      <c r="C341" s="62">
        <v>2.9880183741933401E-2</v>
      </c>
      <c r="D341" s="61">
        <v>2.4585004601999998</v>
      </c>
      <c r="E341" s="64">
        <v>8.6386924880905002E-3</v>
      </c>
      <c r="F341" s="61">
        <v>18.244518810900001</v>
      </c>
      <c r="G341" s="62">
        <v>5.1929020334215599E-2</v>
      </c>
      <c r="H341" s="61">
        <v>17.5898434438</v>
      </c>
      <c r="I341" s="62">
        <v>3.5248974555457099E-2</v>
      </c>
      <c r="J341" s="61">
        <v>7.5476104545999902</v>
      </c>
      <c r="K341" s="62">
        <v>1.8906918152538199E-2</v>
      </c>
    </row>
    <row r="342" spans="1:11" customFormat="1" x14ac:dyDescent="0.3">
      <c r="A342" s="58" t="s">
        <v>195</v>
      </c>
      <c r="B342" s="59">
        <v>245.5370409496</v>
      </c>
      <c r="C342" s="60">
        <v>0.16004834574670501</v>
      </c>
      <c r="D342" s="59">
        <v>50.159351548900098</v>
      </c>
      <c r="E342" s="60">
        <v>0.176250206354536</v>
      </c>
      <c r="F342" s="59">
        <v>66.147235766599906</v>
      </c>
      <c r="G342" s="60">
        <v>0.18827359530708701</v>
      </c>
      <c r="H342" s="59">
        <v>80.953246092300006</v>
      </c>
      <c r="I342" s="60">
        <v>0.1622253728867</v>
      </c>
      <c r="J342" s="59">
        <v>48.277207541800102</v>
      </c>
      <c r="K342" s="60">
        <v>0.120935389699347</v>
      </c>
    </row>
    <row r="343" spans="1:11" customFormat="1" x14ac:dyDescent="0.3">
      <c r="A343" s="58" t="s">
        <v>196</v>
      </c>
      <c r="B343" s="61">
        <v>335.12342825130003</v>
      </c>
      <c r="C343" s="62">
        <v>0.21844341735630299</v>
      </c>
      <c r="D343" s="61">
        <v>62.136488378699902</v>
      </c>
      <c r="E343" s="62">
        <v>0.21833553586145399</v>
      </c>
      <c r="F343" s="61">
        <v>73.740701215899904</v>
      </c>
      <c r="G343" s="62">
        <v>0.209886728863028</v>
      </c>
      <c r="H343" s="61">
        <v>114.04198187039999</v>
      </c>
      <c r="I343" s="62">
        <v>0.22853318337068701</v>
      </c>
      <c r="J343" s="61">
        <v>85.204256786300107</v>
      </c>
      <c r="K343" s="62">
        <v>0.21343840133198799</v>
      </c>
    </row>
    <row r="344" spans="1:11" customFormat="1" x14ac:dyDescent="0.3">
      <c r="A344" s="58" t="s">
        <v>197</v>
      </c>
      <c r="B344" s="59">
        <v>207.81271174579999</v>
      </c>
      <c r="C344" s="60">
        <v>0.13545850602182399</v>
      </c>
      <c r="D344" s="59">
        <v>46.435860549800097</v>
      </c>
      <c r="E344" s="60">
        <v>0.16316658312805099</v>
      </c>
      <c r="F344" s="59">
        <v>63.925837214299897</v>
      </c>
      <c r="G344" s="63">
        <v>0.18195087165575899</v>
      </c>
      <c r="H344" s="59">
        <v>45.863536951500002</v>
      </c>
      <c r="I344" s="64">
        <v>9.1907733698250602E-2</v>
      </c>
      <c r="J344" s="59">
        <v>51.587477030200098</v>
      </c>
      <c r="K344" s="60">
        <v>0.129227682294002</v>
      </c>
    </row>
    <row r="345" spans="1:11" customFormat="1" x14ac:dyDescent="0.3">
      <c r="A345" s="58" t="s">
        <v>198</v>
      </c>
      <c r="B345" s="61">
        <v>228.52526165430001</v>
      </c>
      <c r="C345" s="62">
        <v>0.148959562058953</v>
      </c>
      <c r="D345" s="61">
        <v>39.591209887100099</v>
      </c>
      <c r="E345" s="62">
        <v>0.139115811846658</v>
      </c>
      <c r="F345" s="61">
        <v>63.078546798799898</v>
      </c>
      <c r="G345" s="62">
        <v>0.17953924536561</v>
      </c>
      <c r="H345" s="61">
        <v>70.757097594000101</v>
      </c>
      <c r="I345" s="62">
        <v>0.141792912522369</v>
      </c>
      <c r="J345" s="61">
        <v>55.098407374400097</v>
      </c>
      <c r="K345" s="62">
        <v>0.13802263442571899</v>
      </c>
    </row>
    <row r="346" spans="1:11" customFormat="1" ht="25.5" customHeight="1" x14ac:dyDescent="0.3">
      <c r="A346" s="66" t="s">
        <v>199</v>
      </c>
      <c r="B346" s="59">
        <v>28.3397078988</v>
      </c>
      <c r="C346" s="60">
        <v>1.8472664452606102E-2</v>
      </c>
      <c r="D346" s="59">
        <v>6.5218664481999999</v>
      </c>
      <c r="E346" s="60">
        <v>2.2916570326698801E-2</v>
      </c>
      <c r="F346" s="59">
        <v>8.0576153247000093</v>
      </c>
      <c r="G346" s="60">
        <v>2.2934234351615301E-2</v>
      </c>
      <c r="H346" s="59">
        <v>9.5685027428999891</v>
      </c>
      <c r="I346" s="60">
        <v>1.9174696511422701E-2</v>
      </c>
      <c r="J346" s="59">
        <v>4.1917233830000002</v>
      </c>
      <c r="K346" s="60">
        <v>1.0500352581413399E-2</v>
      </c>
    </row>
    <row r="347" spans="1:11" customFormat="1" x14ac:dyDescent="0.3">
      <c r="A347" s="58" t="s">
        <v>38</v>
      </c>
      <c r="B347" s="61">
        <v>99.541227870100002</v>
      </c>
      <c r="C347" s="62">
        <v>6.4883932756506002E-2</v>
      </c>
      <c r="D347" s="61">
        <v>16.361333903599999</v>
      </c>
      <c r="E347" s="62">
        <v>5.7490545385812802E-2</v>
      </c>
      <c r="F347" s="61">
        <v>30.960935312699899</v>
      </c>
      <c r="G347" s="62">
        <v>8.81235101941404E-2</v>
      </c>
      <c r="H347" s="61">
        <v>24.5608009910001</v>
      </c>
      <c r="I347" s="62">
        <v>4.9218348756739902E-2</v>
      </c>
      <c r="J347" s="61">
        <v>27.658157662800001</v>
      </c>
      <c r="K347" s="62">
        <v>6.9284249144290405E-2</v>
      </c>
    </row>
    <row r="348" spans="1:11" customFormat="1" x14ac:dyDescent="0.3">
      <c r="A348" s="65" t="s">
        <v>1</v>
      </c>
    </row>
    <row r="349" spans="1:11" customFormat="1" x14ac:dyDescent="0.3">
      <c r="A349" s="65" t="s">
        <v>1</v>
      </c>
    </row>
    <row r="350" spans="1:11" customFormat="1" x14ac:dyDescent="0.3">
      <c r="A350" s="53" t="s">
        <v>200</v>
      </c>
    </row>
    <row r="351" spans="1:11" customFormat="1" x14ac:dyDescent="0.3">
      <c r="A351" s="54" t="s">
        <v>1</v>
      </c>
    </row>
    <row r="352" spans="1:11" customFormat="1" x14ac:dyDescent="0.3">
      <c r="A352" s="114" t="s">
        <v>1</v>
      </c>
      <c r="B352" s="113" t="s">
        <v>502</v>
      </c>
      <c r="C352" s="113" t="s">
        <v>1</v>
      </c>
      <c r="D352" s="113" t="s">
        <v>389</v>
      </c>
      <c r="E352" s="113" t="s">
        <v>1</v>
      </c>
      <c r="F352" s="113" t="s">
        <v>390</v>
      </c>
      <c r="G352" s="113" t="s">
        <v>1</v>
      </c>
      <c r="H352" s="113" t="s">
        <v>391</v>
      </c>
      <c r="I352" s="113" t="s">
        <v>1</v>
      </c>
      <c r="J352" s="113" t="s">
        <v>392</v>
      </c>
      <c r="K352" s="113" t="s">
        <v>1</v>
      </c>
    </row>
    <row r="353" spans="1:11" customFormat="1" x14ac:dyDescent="0.3">
      <c r="A353" s="115" t="s">
        <v>1</v>
      </c>
      <c r="B353" s="55" t="s">
        <v>14</v>
      </c>
      <c r="C353" s="55" t="s">
        <v>15</v>
      </c>
      <c r="D353" s="55" t="s">
        <v>14</v>
      </c>
      <c r="E353" s="55" t="s">
        <v>15</v>
      </c>
      <c r="F353" s="55" t="s">
        <v>14</v>
      </c>
      <c r="G353" s="55" t="s">
        <v>15</v>
      </c>
      <c r="H353" s="55" t="s">
        <v>14</v>
      </c>
      <c r="I353" s="55" t="s">
        <v>15</v>
      </c>
      <c r="J353" s="55" t="s">
        <v>14</v>
      </c>
      <c r="K353" s="55" t="s">
        <v>15</v>
      </c>
    </row>
    <row r="354" spans="1:11" customFormat="1" x14ac:dyDescent="0.3">
      <c r="A354" s="56" t="s">
        <v>16</v>
      </c>
      <c r="B354" s="57">
        <v>1534.1429478952</v>
      </c>
      <c r="C354" s="57">
        <v>1534.1429478952</v>
      </c>
      <c r="D354" s="57">
        <v>284.59173232400002</v>
      </c>
      <c r="E354" s="57">
        <v>284.59173232400002</v>
      </c>
      <c r="F354" s="57">
        <v>351.33570195390001</v>
      </c>
      <c r="G354" s="57">
        <v>351.33570195390001</v>
      </c>
      <c r="H354" s="57">
        <v>499.01716760940002</v>
      </c>
      <c r="I354" s="57">
        <v>499.01716760940002</v>
      </c>
      <c r="J354" s="57">
        <v>399.1983460079</v>
      </c>
      <c r="K354" s="57">
        <v>399.1983460079</v>
      </c>
    </row>
    <row r="355" spans="1:11" customFormat="1" ht="22.8" x14ac:dyDescent="0.3">
      <c r="A355" s="66" t="s">
        <v>186</v>
      </c>
      <c r="B355" s="59">
        <v>331.10019684320002</v>
      </c>
      <c r="C355" s="60">
        <v>0.215820955470584</v>
      </c>
      <c r="D355" s="59">
        <v>64.998271334999899</v>
      </c>
      <c r="E355" s="60">
        <v>0.228391284610479</v>
      </c>
      <c r="F355" s="59">
        <v>97.852255890399903</v>
      </c>
      <c r="G355" s="63">
        <v>0.278514979679576</v>
      </c>
      <c r="H355" s="59">
        <v>90.362646486299894</v>
      </c>
      <c r="I355" s="60">
        <v>0.18108123798464201</v>
      </c>
      <c r="J355" s="59">
        <v>77.887023131499902</v>
      </c>
      <c r="K355" s="60">
        <v>0.195108581762407</v>
      </c>
    </row>
    <row r="356" spans="1:11" customFormat="1" x14ac:dyDescent="0.3">
      <c r="A356" s="66" t="s">
        <v>187</v>
      </c>
      <c r="B356" s="61">
        <v>110.4723551699</v>
      </c>
      <c r="C356" s="62">
        <v>7.2009166630440102E-2</v>
      </c>
      <c r="D356" s="61">
        <v>19.033487089099999</v>
      </c>
      <c r="E356" s="62">
        <v>6.68799719994356E-2</v>
      </c>
      <c r="F356" s="61">
        <v>38.427766054899898</v>
      </c>
      <c r="G356" s="63">
        <v>0.109376205837294</v>
      </c>
      <c r="H356" s="61">
        <v>40.622897481400102</v>
      </c>
      <c r="I356" s="62">
        <v>8.1405811499449504E-2</v>
      </c>
      <c r="J356" s="61">
        <v>12.388204544500001</v>
      </c>
      <c r="K356" s="64">
        <v>3.10327050910548E-2</v>
      </c>
    </row>
    <row r="357" spans="1:11" customFormat="1" x14ac:dyDescent="0.3">
      <c r="A357" s="58" t="s">
        <v>188</v>
      </c>
      <c r="B357" s="59">
        <v>186.64251406069999</v>
      </c>
      <c r="C357" s="60">
        <v>0.12165914155311799</v>
      </c>
      <c r="D357" s="59">
        <v>28.131313931200001</v>
      </c>
      <c r="E357" s="60">
        <v>9.8847966177644506E-2</v>
      </c>
      <c r="F357" s="59">
        <v>22.303967561699999</v>
      </c>
      <c r="G357" s="64">
        <v>6.3483350646290404E-2</v>
      </c>
      <c r="H357" s="59">
        <v>90.3397908516</v>
      </c>
      <c r="I357" s="63">
        <v>0.181035436685241</v>
      </c>
      <c r="J357" s="59">
        <v>45.867441716199998</v>
      </c>
      <c r="K357" s="60">
        <v>0.114898877149387</v>
      </c>
    </row>
    <row r="358" spans="1:11" customFormat="1" ht="25.5" customHeight="1" x14ac:dyDescent="0.3">
      <c r="A358" s="66" t="s">
        <v>189</v>
      </c>
      <c r="B358" s="61">
        <v>152.8319308895</v>
      </c>
      <c r="C358" s="62">
        <v>9.9620397890027801E-2</v>
      </c>
      <c r="D358" s="61">
        <v>32.830885011900001</v>
      </c>
      <c r="E358" s="62">
        <v>0.115361344982865</v>
      </c>
      <c r="F358" s="61">
        <v>20.190050341100001</v>
      </c>
      <c r="G358" s="64">
        <v>5.74665490265183E-2</v>
      </c>
      <c r="H358" s="61">
        <v>53.867760586000003</v>
      </c>
      <c r="I358" s="62">
        <v>0.10794771018412</v>
      </c>
      <c r="J358" s="61">
        <v>45.9432349504999</v>
      </c>
      <c r="K358" s="62">
        <v>0.115088740747415</v>
      </c>
    </row>
    <row r="359" spans="1:11" customFormat="1" x14ac:dyDescent="0.3">
      <c r="A359" s="58" t="s">
        <v>190</v>
      </c>
      <c r="B359" s="59">
        <v>231.12177635899999</v>
      </c>
      <c r="C359" s="60">
        <v>0.150652047565771</v>
      </c>
      <c r="D359" s="59">
        <v>45.829890521200099</v>
      </c>
      <c r="E359" s="60">
        <v>0.161037322296573</v>
      </c>
      <c r="F359" s="59">
        <v>44.337113660999997</v>
      </c>
      <c r="G359" s="60">
        <v>0.126195867412352</v>
      </c>
      <c r="H359" s="59">
        <v>52.528124898200097</v>
      </c>
      <c r="I359" s="64">
        <v>0.105263161886478</v>
      </c>
      <c r="J359" s="59">
        <v>88.426647278600001</v>
      </c>
      <c r="K359" s="63">
        <v>0.221510555248769</v>
      </c>
    </row>
    <row r="360" spans="1:11" customFormat="1" x14ac:dyDescent="0.3">
      <c r="A360" s="58" t="s">
        <v>191</v>
      </c>
      <c r="B360" s="61">
        <v>16.195453787799998</v>
      </c>
      <c r="C360" s="62">
        <v>1.0556678443830601E-2</v>
      </c>
      <c r="D360" s="61">
        <v>1.1179472239999999</v>
      </c>
      <c r="E360" s="62">
        <v>3.9282491268131702E-3</v>
      </c>
      <c r="F360" s="61">
        <v>4.0925872784000097</v>
      </c>
      <c r="G360" s="62">
        <v>1.1648651860997001E-2</v>
      </c>
      <c r="H360" s="61">
        <v>1.6255479215999999</v>
      </c>
      <c r="I360" s="62">
        <v>3.2574989942477902E-3</v>
      </c>
      <c r="J360" s="61">
        <v>9.3593713637999905</v>
      </c>
      <c r="K360" s="62">
        <v>2.3445416188209299E-2</v>
      </c>
    </row>
    <row r="361" spans="1:11" customFormat="1" x14ac:dyDescent="0.3">
      <c r="A361" s="58" t="s">
        <v>159</v>
      </c>
      <c r="B361" s="59">
        <v>80.027067459899996</v>
      </c>
      <c r="C361" s="60">
        <v>5.2164022635371003E-2</v>
      </c>
      <c r="D361" s="59">
        <v>12.874110460400001</v>
      </c>
      <c r="E361" s="60">
        <v>4.5237120401456998E-2</v>
      </c>
      <c r="F361" s="59">
        <v>19.597234039500002</v>
      </c>
      <c r="G361" s="60">
        <v>5.5779227475354701E-2</v>
      </c>
      <c r="H361" s="59">
        <v>24.6607244606001</v>
      </c>
      <c r="I361" s="60">
        <v>4.9418589301727003E-2</v>
      </c>
      <c r="J361" s="59">
        <v>22.8949984994</v>
      </c>
      <c r="K361" s="60">
        <v>5.7352438276251999E-2</v>
      </c>
    </row>
    <row r="362" spans="1:11" customFormat="1" x14ac:dyDescent="0.3">
      <c r="A362" s="58" t="s">
        <v>192</v>
      </c>
      <c r="B362" s="61">
        <v>38.311458170100003</v>
      </c>
      <c r="C362" s="62">
        <v>2.4972547846771501E-2</v>
      </c>
      <c r="D362" s="61">
        <v>9.2442862540000004</v>
      </c>
      <c r="E362" s="62">
        <v>3.2482624068205998E-2</v>
      </c>
      <c r="F362" s="61">
        <v>15.245453989</v>
      </c>
      <c r="G362" s="62">
        <v>4.3392840249979497E-2</v>
      </c>
      <c r="H362" s="61">
        <v>8.0666365416999994</v>
      </c>
      <c r="I362" s="62">
        <v>1.6165048149233401E-2</v>
      </c>
      <c r="J362" s="61">
        <v>5.7550813853999898</v>
      </c>
      <c r="K362" s="62">
        <v>1.44165962683776E-2</v>
      </c>
    </row>
    <row r="363" spans="1:11" customFormat="1" x14ac:dyDescent="0.3">
      <c r="A363" s="58" t="s">
        <v>193</v>
      </c>
      <c r="B363" s="59">
        <v>23.6613699165</v>
      </c>
      <c r="C363" s="60">
        <v>1.5423184618462499E-2</v>
      </c>
      <c r="D363" s="59">
        <v>4.5238154736</v>
      </c>
      <c r="E363" s="60">
        <v>1.5895807782812701E-2</v>
      </c>
      <c r="F363" s="59">
        <v>10.2408730326</v>
      </c>
      <c r="G363" s="60">
        <v>2.91483984566526E-2</v>
      </c>
      <c r="H363" s="59">
        <v>4.0638696196000001</v>
      </c>
      <c r="I363" s="60">
        <v>8.1437471160931002E-3</v>
      </c>
      <c r="J363" s="59">
        <v>4.8328117907000099</v>
      </c>
      <c r="K363" s="60">
        <v>1.21062921202694E-2</v>
      </c>
    </row>
    <row r="364" spans="1:11" customFormat="1" ht="25.5" customHeight="1" x14ac:dyDescent="0.3">
      <c r="A364" s="66" t="s">
        <v>194</v>
      </c>
      <c r="B364" s="61">
        <v>9.0944244642999799</v>
      </c>
      <c r="C364" s="62">
        <v>5.92801634083531E-3</v>
      </c>
      <c r="D364" s="61">
        <v>0.401718229200001</v>
      </c>
      <c r="E364" s="62">
        <v>1.4115597312667301E-3</v>
      </c>
      <c r="F364" s="61">
        <v>0.87406620560000003</v>
      </c>
      <c r="G364" s="62">
        <v>2.4878377026274702E-3</v>
      </c>
      <c r="H364" s="61">
        <v>3.8840929647000002</v>
      </c>
      <c r="I364" s="62">
        <v>7.7834856530231197E-3</v>
      </c>
      <c r="J364" s="61">
        <v>3.93454706480001</v>
      </c>
      <c r="K364" s="62">
        <v>9.8561206581806206E-3</v>
      </c>
    </row>
    <row r="365" spans="1:11" customFormat="1" x14ac:dyDescent="0.3">
      <c r="A365" s="58" t="s">
        <v>195</v>
      </c>
      <c r="B365" s="59">
        <v>51.292635470299999</v>
      </c>
      <c r="C365" s="60">
        <v>3.3434065280990903E-2</v>
      </c>
      <c r="D365" s="59">
        <v>5.7609119046000101</v>
      </c>
      <c r="E365" s="60">
        <v>2.0242724050891801E-2</v>
      </c>
      <c r="F365" s="59">
        <v>12.1800383733</v>
      </c>
      <c r="G365" s="60">
        <v>3.4667807187150602E-2</v>
      </c>
      <c r="H365" s="59">
        <v>20.5536155276999</v>
      </c>
      <c r="I365" s="60">
        <v>4.1188193236245702E-2</v>
      </c>
      <c r="J365" s="59">
        <v>12.7980696647</v>
      </c>
      <c r="K365" s="60">
        <v>3.2059425577997597E-2</v>
      </c>
    </row>
    <row r="366" spans="1:11" customFormat="1" x14ac:dyDescent="0.3">
      <c r="A366" s="58" t="s">
        <v>196</v>
      </c>
      <c r="B366" s="61">
        <v>147.07403199359999</v>
      </c>
      <c r="C366" s="62">
        <v>9.5867228145448402E-2</v>
      </c>
      <c r="D366" s="61">
        <v>22.849520724000001</v>
      </c>
      <c r="E366" s="62">
        <v>8.0288772050434803E-2</v>
      </c>
      <c r="F366" s="61">
        <v>24.023736761999999</v>
      </c>
      <c r="G366" s="62">
        <v>6.8378296394006194E-2</v>
      </c>
      <c r="H366" s="61">
        <v>67.134433541299899</v>
      </c>
      <c r="I366" s="63">
        <v>0.13453331448077299</v>
      </c>
      <c r="J366" s="61">
        <v>33.066340966299897</v>
      </c>
      <c r="K366" s="62">
        <v>8.2831858641131795E-2</v>
      </c>
    </row>
    <row r="367" spans="1:11" customFormat="1" x14ac:dyDescent="0.3">
      <c r="A367" s="58" t="s">
        <v>197</v>
      </c>
      <c r="B367" s="59">
        <v>37.953107159600002</v>
      </c>
      <c r="C367" s="60">
        <v>2.47389640004998E-2</v>
      </c>
      <c r="D367" s="59">
        <v>13.0351199731</v>
      </c>
      <c r="E367" s="63">
        <v>4.5802876515962397E-2</v>
      </c>
      <c r="F367" s="59">
        <v>10.480758872599999</v>
      </c>
      <c r="G367" s="60">
        <v>2.9831180874339999E-2</v>
      </c>
      <c r="H367" s="59">
        <v>8.4677786332</v>
      </c>
      <c r="I367" s="60">
        <v>1.69689124599979E-2</v>
      </c>
      <c r="J367" s="59">
        <v>5.9694496807000101</v>
      </c>
      <c r="K367" s="60">
        <v>1.4953593221004599E-2</v>
      </c>
    </row>
    <row r="368" spans="1:11" customFormat="1" x14ac:dyDescent="0.3">
      <c r="A368" s="58" t="s">
        <v>198</v>
      </c>
      <c r="B368" s="61">
        <v>19.517349661000001</v>
      </c>
      <c r="C368" s="62">
        <v>1.2721988969657099E-2</v>
      </c>
      <c r="D368" s="61">
        <v>3.3313365858999999</v>
      </c>
      <c r="E368" s="62">
        <v>1.1705668884672201E-2</v>
      </c>
      <c r="F368" s="61">
        <v>3.6225768614999998</v>
      </c>
      <c r="G368" s="62">
        <v>1.03108703196219E-2</v>
      </c>
      <c r="H368" s="61">
        <v>6.0639884658999996</v>
      </c>
      <c r="I368" s="62">
        <v>1.2151863421754099E-2</v>
      </c>
      <c r="J368" s="61">
        <v>6.4994477476999997</v>
      </c>
      <c r="K368" s="62">
        <v>1.6281249190274402E-2</v>
      </c>
    </row>
    <row r="369" spans="1:11" customFormat="1" ht="25.5" customHeight="1" x14ac:dyDescent="0.3">
      <c r="A369" s="66" t="s">
        <v>199</v>
      </c>
      <c r="B369" s="59">
        <v>11.2069815672</v>
      </c>
      <c r="C369" s="60">
        <v>7.3050438895382302E-3</v>
      </c>
      <c r="D369" s="59">
        <v>4.6142637467999901</v>
      </c>
      <c r="E369" s="60">
        <v>1.6213625424461701E-2</v>
      </c>
      <c r="F369" s="59">
        <v>3.3560212406000001</v>
      </c>
      <c r="G369" s="60">
        <v>9.5521782213876891E-3</v>
      </c>
      <c r="H369" s="59">
        <v>2.9479345308999898</v>
      </c>
      <c r="I369" s="60">
        <v>5.9074811895198399E-3</v>
      </c>
      <c r="J369" s="59">
        <v>0.28876204889999901</v>
      </c>
      <c r="K369" s="60">
        <v>7.2335482295381398E-4</v>
      </c>
    </row>
    <row r="370" spans="1:11" customFormat="1" x14ac:dyDescent="0.3">
      <c r="A370" s="58" t="s">
        <v>201</v>
      </c>
      <c r="B370" s="61">
        <v>87.640294922599793</v>
      </c>
      <c r="C370" s="62">
        <v>5.7126550718653697E-2</v>
      </c>
      <c r="D370" s="61">
        <v>16.014853859999999</v>
      </c>
      <c r="E370" s="62">
        <v>5.6273081896024701E-2</v>
      </c>
      <c r="F370" s="61">
        <v>24.511201789699999</v>
      </c>
      <c r="G370" s="62">
        <v>6.9765758655851606E-2</v>
      </c>
      <c r="H370" s="61">
        <v>23.827325098699902</v>
      </c>
      <c r="I370" s="62">
        <v>4.77485077574537E-2</v>
      </c>
      <c r="J370" s="61">
        <v>23.2869141742</v>
      </c>
      <c r="K370" s="62">
        <v>5.8334195036317003E-2</v>
      </c>
    </row>
    <row r="371" spans="1:11" customFormat="1" x14ac:dyDescent="0.3">
      <c r="A371" s="65" t="s">
        <v>1</v>
      </c>
    </row>
    <row r="372" spans="1:11" customFormat="1" x14ac:dyDescent="0.3">
      <c r="A372" s="65" t="s">
        <v>1</v>
      </c>
    </row>
    <row r="373" spans="1:11" customFormat="1" x14ac:dyDescent="0.3">
      <c r="A373" s="53" t="s">
        <v>202</v>
      </c>
    </row>
    <row r="374" spans="1:11" customFormat="1" x14ac:dyDescent="0.3">
      <c r="A374" s="54" t="s">
        <v>1</v>
      </c>
    </row>
    <row r="375" spans="1:11" customFormat="1" x14ac:dyDescent="0.3">
      <c r="A375" s="114" t="s">
        <v>1</v>
      </c>
      <c r="B375" s="113" t="s">
        <v>502</v>
      </c>
      <c r="C375" s="113" t="s">
        <v>1</v>
      </c>
      <c r="D375" s="113" t="s">
        <v>389</v>
      </c>
      <c r="E375" s="113" t="s">
        <v>1</v>
      </c>
      <c r="F375" s="113" t="s">
        <v>390</v>
      </c>
      <c r="G375" s="113" t="s">
        <v>1</v>
      </c>
      <c r="H375" s="113" t="s">
        <v>391</v>
      </c>
      <c r="I375" s="113" t="s">
        <v>1</v>
      </c>
      <c r="J375" s="113" t="s">
        <v>392</v>
      </c>
      <c r="K375" s="113" t="s">
        <v>1</v>
      </c>
    </row>
    <row r="376" spans="1:11" customFormat="1" x14ac:dyDescent="0.3">
      <c r="A376" s="115" t="s">
        <v>1</v>
      </c>
      <c r="B376" s="55" t="s">
        <v>14</v>
      </c>
      <c r="C376" s="55" t="s">
        <v>15</v>
      </c>
      <c r="D376" s="55" t="s">
        <v>14</v>
      </c>
      <c r="E376" s="55" t="s">
        <v>15</v>
      </c>
      <c r="F376" s="55" t="s">
        <v>14</v>
      </c>
      <c r="G376" s="55" t="s">
        <v>15</v>
      </c>
      <c r="H376" s="55" t="s">
        <v>14</v>
      </c>
      <c r="I376" s="55" t="s">
        <v>15</v>
      </c>
      <c r="J376" s="55" t="s">
        <v>14</v>
      </c>
      <c r="K376" s="55" t="s">
        <v>15</v>
      </c>
    </row>
    <row r="377" spans="1:11" customFormat="1" x14ac:dyDescent="0.3">
      <c r="A377" s="56" t="s">
        <v>16</v>
      </c>
      <c r="B377" s="57">
        <v>1531.9302604381</v>
      </c>
      <c r="C377" s="57">
        <v>1531.9302604381</v>
      </c>
      <c r="D377" s="57">
        <v>284.59173232400002</v>
      </c>
      <c r="E377" s="57">
        <v>284.59173232400002</v>
      </c>
      <c r="F377" s="57">
        <v>350.07374159670002</v>
      </c>
      <c r="G377" s="57">
        <v>350.07374159670002</v>
      </c>
      <c r="H377" s="57">
        <v>499.01716760940002</v>
      </c>
      <c r="I377" s="57">
        <v>499.01716760940002</v>
      </c>
      <c r="J377" s="57">
        <v>398.24761890799999</v>
      </c>
      <c r="K377" s="57">
        <v>398.24761890799999</v>
      </c>
    </row>
    <row r="378" spans="1:11" customFormat="1" x14ac:dyDescent="0.3">
      <c r="A378" s="58" t="s">
        <v>203</v>
      </c>
      <c r="B378" s="59">
        <v>880.13736825799901</v>
      </c>
      <c r="C378" s="60">
        <v>0.57452835222818799</v>
      </c>
      <c r="D378" s="59">
        <v>170.09586256509999</v>
      </c>
      <c r="E378" s="60">
        <v>0.59768378081851803</v>
      </c>
      <c r="F378" s="59">
        <v>210.88747009209999</v>
      </c>
      <c r="G378" s="60">
        <v>0.60240870717761896</v>
      </c>
      <c r="H378" s="59">
        <v>264.15559951889901</v>
      </c>
      <c r="I378" s="60">
        <v>0.52935172708459799</v>
      </c>
      <c r="J378" s="59">
        <v>234.9984360819</v>
      </c>
      <c r="K378" s="60">
        <v>0.59008120808422804</v>
      </c>
    </row>
    <row r="379" spans="1:11" customFormat="1" x14ac:dyDescent="0.3">
      <c r="A379" s="58" t="s">
        <v>204</v>
      </c>
      <c r="B379" s="61">
        <v>667.17308862599998</v>
      </c>
      <c r="C379" s="62">
        <v>0.43551139751962498</v>
      </c>
      <c r="D379" s="61">
        <v>128.1643783122</v>
      </c>
      <c r="E379" s="62">
        <v>0.45034469998688598</v>
      </c>
      <c r="F379" s="61">
        <v>153.53936248049999</v>
      </c>
      <c r="G379" s="62">
        <v>0.43859148584009999</v>
      </c>
      <c r="H379" s="61">
        <v>225.5354659027</v>
      </c>
      <c r="I379" s="62">
        <v>0.45195933234753</v>
      </c>
      <c r="J379" s="61">
        <v>159.93388193059999</v>
      </c>
      <c r="K379" s="62">
        <v>0.40159406946145898</v>
      </c>
    </row>
    <row r="380" spans="1:11" customFormat="1" x14ac:dyDescent="0.3">
      <c r="A380" s="58" t="s">
        <v>205</v>
      </c>
      <c r="B380" s="59">
        <v>355.0251018148</v>
      </c>
      <c r="C380" s="60">
        <v>0.23175017230436501</v>
      </c>
      <c r="D380" s="59">
        <v>53.808357547600103</v>
      </c>
      <c r="E380" s="60">
        <v>0.189072103775456</v>
      </c>
      <c r="F380" s="59">
        <v>78.836685596400002</v>
      </c>
      <c r="G380" s="60">
        <v>0.22520022563481301</v>
      </c>
      <c r="H380" s="59">
        <v>136.74793844249999</v>
      </c>
      <c r="I380" s="60">
        <v>0.27403453692306201</v>
      </c>
      <c r="J380" s="59">
        <v>85.632120228299897</v>
      </c>
      <c r="K380" s="60">
        <v>0.21502230311660001</v>
      </c>
    </row>
    <row r="381" spans="1:11" customFormat="1" ht="25.5" customHeight="1" x14ac:dyDescent="0.3">
      <c r="A381" s="66" t="s">
        <v>206</v>
      </c>
      <c r="B381" s="61">
        <v>30.228041360599999</v>
      </c>
      <c r="C381" s="62">
        <v>1.9731995731943699E-2</v>
      </c>
      <c r="D381" s="61">
        <v>2.7928129673000002</v>
      </c>
      <c r="E381" s="62">
        <v>9.8134016209594499E-3</v>
      </c>
      <c r="F381" s="61">
        <v>7.1438072243999899</v>
      </c>
      <c r="G381" s="62">
        <v>2.04065783163765E-2</v>
      </c>
      <c r="H381" s="61">
        <v>19.243256394500001</v>
      </c>
      <c r="I381" s="63">
        <v>3.8562313370273597E-2</v>
      </c>
      <c r="J381" s="61">
        <v>1.0481647744</v>
      </c>
      <c r="K381" s="64">
        <v>2.6319423510279402E-3</v>
      </c>
    </row>
    <row r="382" spans="1:11" customFormat="1" x14ac:dyDescent="0.3">
      <c r="A382" s="58" t="s">
        <v>207</v>
      </c>
      <c r="B382" s="59">
        <v>421.71559802949997</v>
      </c>
      <c r="C382" s="60">
        <v>0.27528380953118498</v>
      </c>
      <c r="D382" s="59">
        <v>85.107487655</v>
      </c>
      <c r="E382" s="60">
        <v>0.29905115991952802</v>
      </c>
      <c r="F382" s="59">
        <v>112.4572608674</v>
      </c>
      <c r="G382" s="60">
        <v>0.32123877773430798</v>
      </c>
      <c r="H382" s="59">
        <v>124.4694115673</v>
      </c>
      <c r="I382" s="60">
        <v>0.249429117165618</v>
      </c>
      <c r="J382" s="59">
        <v>99.681437939799906</v>
      </c>
      <c r="K382" s="60">
        <v>0.25030014796605099</v>
      </c>
    </row>
    <row r="383" spans="1:11" customFormat="1" x14ac:dyDescent="0.3">
      <c r="A383" s="58" t="s">
        <v>208</v>
      </c>
      <c r="B383" s="61">
        <v>653.51302324550102</v>
      </c>
      <c r="C383" s="62">
        <v>0.42659449984270797</v>
      </c>
      <c r="D383" s="61">
        <v>143.3673708609</v>
      </c>
      <c r="E383" s="63">
        <v>0.50376505912575198</v>
      </c>
      <c r="F383" s="61">
        <v>156.6821532395</v>
      </c>
      <c r="G383" s="62">
        <v>0.44756899653446303</v>
      </c>
      <c r="H383" s="61">
        <v>185.59886134929999</v>
      </c>
      <c r="I383" s="62">
        <v>0.37192881006165202</v>
      </c>
      <c r="J383" s="61">
        <v>167.86463779580001</v>
      </c>
      <c r="K383" s="62">
        <v>0.42150820199776001</v>
      </c>
    </row>
    <row r="384" spans="1:11" customFormat="1" x14ac:dyDescent="0.3">
      <c r="A384" s="58" t="s">
        <v>209</v>
      </c>
      <c r="B384" s="59">
        <v>400.10347475880002</v>
      </c>
      <c r="C384" s="60">
        <v>0.26117603724622501</v>
      </c>
      <c r="D384" s="59">
        <v>60.0330050898</v>
      </c>
      <c r="E384" s="60">
        <v>0.21094430466958899</v>
      </c>
      <c r="F384" s="59">
        <v>109.5957280758</v>
      </c>
      <c r="G384" s="60">
        <v>0.31306469195869902</v>
      </c>
      <c r="H384" s="59">
        <v>136.3599591418</v>
      </c>
      <c r="I384" s="60">
        <v>0.27325705004308398</v>
      </c>
      <c r="J384" s="59">
        <v>94.114782451400103</v>
      </c>
      <c r="K384" s="60">
        <v>0.23632227283483601</v>
      </c>
    </row>
    <row r="385" spans="1:11" customFormat="1" x14ac:dyDescent="0.3">
      <c r="A385" s="58" t="s">
        <v>210</v>
      </c>
      <c r="B385" s="61">
        <v>170.4812627188</v>
      </c>
      <c r="C385" s="62">
        <v>0.11128526351457101</v>
      </c>
      <c r="D385" s="61">
        <v>33.492616505699999</v>
      </c>
      <c r="E385" s="62">
        <v>0.11768654075856801</v>
      </c>
      <c r="F385" s="61">
        <v>36.3170638697</v>
      </c>
      <c r="G385" s="62">
        <v>0.10374118236933901</v>
      </c>
      <c r="H385" s="61">
        <v>50.4626186379</v>
      </c>
      <c r="I385" s="62">
        <v>0.101124013187055</v>
      </c>
      <c r="J385" s="61">
        <v>50.208963705500103</v>
      </c>
      <c r="K385" s="62">
        <v>0.126074736725793</v>
      </c>
    </row>
    <row r="386" spans="1:11" customFormat="1" x14ac:dyDescent="0.3">
      <c r="A386" s="58" t="s">
        <v>211</v>
      </c>
      <c r="B386" s="59">
        <v>132.08607419309999</v>
      </c>
      <c r="C386" s="60">
        <v>8.6221989084102404E-2</v>
      </c>
      <c r="D386" s="59">
        <v>23.410339064199999</v>
      </c>
      <c r="E386" s="60">
        <v>8.2259378629973595E-2</v>
      </c>
      <c r="F386" s="59">
        <v>46.7107298938</v>
      </c>
      <c r="G386" s="63">
        <v>0.13343111562938301</v>
      </c>
      <c r="H386" s="59">
        <v>29.260566691299999</v>
      </c>
      <c r="I386" s="60">
        <v>5.8636392874970897E-2</v>
      </c>
      <c r="J386" s="59">
        <v>32.704438543800102</v>
      </c>
      <c r="K386" s="60">
        <v>8.2120863982755199E-2</v>
      </c>
    </row>
    <row r="387" spans="1:11" customFormat="1" x14ac:dyDescent="0.3">
      <c r="A387" s="58" t="s">
        <v>212</v>
      </c>
      <c r="B387" s="61">
        <v>42.444464769100001</v>
      </c>
      <c r="C387" s="62">
        <v>2.7706525463477499E-2</v>
      </c>
      <c r="D387" s="61">
        <v>7.7087332101000099</v>
      </c>
      <c r="E387" s="62">
        <v>2.7086989306224201E-2</v>
      </c>
      <c r="F387" s="61">
        <v>9.0203508289000105</v>
      </c>
      <c r="G387" s="62">
        <v>2.5767002082926399E-2</v>
      </c>
      <c r="H387" s="61">
        <v>10.5243555823</v>
      </c>
      <c r="I387" s="62">
        <v>2.1090167363816699E-2</v>
      </c>
      <c r="J387" s="61">
        <v>15.1910251478</v>
      </c>
      <c r="K387" s="62">
        <v>3.8144672878281098E-2</v>
      </c>
    </row>
    <row r="388" spans="1:11" customFormat="1" x14ac:dyDescent="0.3">
      <c r="A388" s="58" t="s">
        <v>181</v>
      </c>
      <c r="B388" s="59">
        <v>164.61256124600001</v>
      </c>
      <c r="C388" s="60">
        <v>0.107454344037126</v>
      </c>
      <c r="D388" s="59">
        <v>33.240305363300003</v>
      </c>
      <c r="E388" s="60">
        <v>0.116799968473634</v>
      </c>
      <c r="F388" s="59">
        <v>32.796192919700097</v>
      </c>
      <c r="G388" s="60">
        <v>9.3683670103662395E-2</v>
      </c>
      <c r="H388" s="59">
        <v>53.187740292900003</v>
      </c>
      <c r="I388" s="60">
        <v>0.106584990948712</v>
      </c>
      <c r="J388" s="59">
        <v>45.388322670099903</v>
      </c>
      <c r="K388" s="60">
        <v>0.11397010431488699</v>
      </c>
    </row>
    <row r="389" spans="1:11" customFormat="1" x14ac:dyDescent="0.3">
      <c r="A389" s="58" t="s">
        <v>213</v>
      </c>
      <c r="B389" s="61">
        <v>138.6364778283</v>
      </c>
      <c r="C389" s="62">
        <v>9.0497904120421802E-2</v>
      </c>
      <c r="D389" s="61">
        <v>22.9210920264</v>
      </c>
      <c r="E389" s="62">
        <v>8.0540259687885002E-2</v>
      </c>
      <c r="F389" s="61">
        <v>22.309769213700001</v>
      </c>
      <c r="G389" s="62">
        <v>6.3728770721118003E-2</v>
      </c>
      <c r="H389" s="61">
        <v>62.7082270585</v>
      </c>
      <c r="I389" s="63">
        <v>0.125663466367121</v>
      </c>
      <c r="J389" s="61">
        <v>30.697389529700001</v>
      </c>
      <c r="K389" s="62">
        <v>7.70811627546516E-2</v>
      </c>
    </row>
    <row r="390" spans="1:11" customFormat="1" x14ac:dyDescent="0.3">
      <c r="A390" s="58" t="s">
        <v>214</v>
      </c>
      <c r="B390" s="59">
        <v>239.4331768564</v>
      </c>
      <c r="C390" s="60">
        <v>0.15629508929990499</v>
      </c>
      <c r="D390" s="59">
        <v>44.974039072700201</v>
      </c>
      <c r="E390" s="60">
        <v>0.158030026752493</v>
      </c>
      <c r="F390" s="59">
        <v>46.688828900500098</v>
      </c>
      <c r="G390" s="60">
        <v>0.13336855454382401</v>
      </c>
      <c r="H390" s="59">
        <v>74.249498989299994</v>
      </c>
      <c r="I390" s="60">
        <v>0.14879147213511901</v>
      </c>
      <c r="J390" s="59">
        <v>73.520809893899994</v>
      </c>
      <c r="K390" s="60">
        <v>0.18461079590505799</v>
      </c>
    </row>
    <row r="391" spans="1:11" customFormat="1" x14ac:dyDescent="0.3">
      <c r="A391" s="58" t="s">
        <v>215</v>
      </c>
      <c r="B391" s="61">
        <v>388.51683201020001</v>
      </c>
      <c r="C391" s="62">
        <v>0.253612610210528</v>
      </c>
      <c r="D391" s="61">
        <v>67.616148244100003</v>
      </c>
      <c r="E391" s="62">
        <v>0.23758999494447999</v>
      </c>
      <c r="F391" s="61">
        <v>79.101692630099905</v>
      </c>
      <c r="G391" s="62">
        <v>0.22595722909497301</v>
      </c>
      <c r="H391" s="61">
        <v>158.59774862219999</v>
      </c>
      <c r="I391" s="63">
        <v>0.317820225267962</v>
      </c>
      <c r="J391" s="61">
        <v>83.201242513799997</v>
      </c>
      <c r="K391" s="62">
        <v>0.208918367778165</v>
      </c>
    </row>
    <row r="392" spans="1:11" customFormat="1" x14ac:dyDescent="0.3">
      <c r="A392" s="58" t="s">
        <v>216</v>
      </c>
      <c r="B392" s="59">
        <v>77.710675404600295</v>
      </c>
      <c r="C392" s="60">
        <v>5.0727293148694903E-2</v>
      </c>
      <c r="D392" s="59">
        <v>15.944358118</v>
      </c>
      <c r="E392" s="60">
        <v>5.6025373568645301E-2</v>
      </c>
      <c r="F392" s="59">
        <v>13.2348127999</v>
      </c>
      <c r="G392" s="60">
        <v>3.7805785545455398E-2</v>
      </c>
      <c r="H392" s="59">
        <v>27.7672097126</v>
      </c>
      <c r="I392" s="60">
        <v>5.5643796476225603E-2</v>
      </c>
      <c r="J392" s="59">
        <v>20.764294774100001</v>
      </c>
      <c r="K392" s="60">
        <v>5.21391561135656E-2</v>
      </c>
    </row>
    <row r="393" spans="1:11" customFormat="1" x14ac:dyDescent="0.3">
      <c r="A393" s="58" t="s">
        <v>217</v>
      </c>
      <c r="B393" s="61">
        <v>55.864828921899999</v>
      </c>
      <c r="C393" s="62">
        <v>3.6466953075216198E-2</v>
      </c>
      <c r="D393" s="61">
        <v>8.6429082858000204</v>
      </c>
      <c r="E393" s="62">
        <v>3.0369498843909801E-2</v>
      </c>
      <c r="F393" s="61">
        <v>12.8593871769</v>
      </c>
      <c r="G393" s="62">
        <v>3.67333668565024E-2</v>
      </c>
      <c r="H393" s="61">
        <v>19.125167772400001</v>
      </c>
      <c r="I393" s="62">
        <v>3.8325670966434598E-2</v>
      </c>
      <c r="J393" s="61">
        <v>15.2373656868</v>
      </c>
      <c r="K393" s="62">
        <v>3.8261033998347703E-2</v>
      </c>
    </row>
    <row r="394" spans="1:11" customFormat="1" x14ac:dyDescent="0.3">
      <c r="A394" s="58" t="s">
        <v>218</v>
      </c>
      <c r="B394" s="59">
        <v>168.1485971063</v>
      </c>
      <c r="C394" s="60">
        <v>0.1097625665141</v>
      </c>
      <c r="D394" s="59">
        <v>32.273698961100003</v>
      </c>
      <c r="E394" s="60">
        <v>0.11340350156187</v>
      </c>
      <c r="F394" s="59">
        <v>44.882477839499899</v>
      </c>
      <c r="G394" s="60">
        <v>0.12820863865649901</v>
      </c>
      <c r="H394" s="59">
        <v>46.4515564306</v>
      </c>
      <c r="I394" s="60">
        <v>9.3086088907785705E-2</v>
      </c>
      <c r="J394" s="59">
        <v>44.540863875099902</v>
      </c>
      <c r="K394" s="60">
        <v>0.111842134793503</v>
      </c>
    </row>
    <row r="395" spans="1:11" customFormat="1" ht="22.8" x14ac:dyDescent="0.3">
      <c r="A395" s="66" t="s">
        <v>219</v>
      </c>
      <c r="B395" s="61">
        <v>31.405641769799999</v>
      </c>
      <c r="C395" s="62">
        <v>2.0500699399213299E-2</v>
      </c>
      <c r="D395" s="61">
        <v>8.4263917218000195</v>
      </c>
      <c r="E395" s="62">
        <v>2.96087017461448E-2</v>
      </c>
      <c r="F395" s="61">
        <v>6.3964173258999999</v>
      </c>
      <c r="G395" s="62">
        <v>1.82716284195601E-2</v>
      </c>
      <c r="H395" s="61">
        <v>7.6839672510000101</v>
      </c>
      <c r="I395" s="62">
        <v>1.53982022057697E-2</v>
      </c>
      <c r="J395" s="61">
        <v>8.8988654710999899</v>
      </c>
      <c r="K395" s="62">
        <v>2.23450563132074E-2</v>
      </c>
    </row>
    <row r="396" spans="1:11" customFormat="1" x14ac:dyDescent="0.3">
      <c r="A396" s="58" t="s">
        <v>220</v>
      </c>
      <c r="B396" s="59">
        <v>106.95147388140001</v>
      </c>
      <c r="C396" s="60">
        <v>6.9814845129316905E-2</v>
      </c>
      <c r="D396" s="59">
        <v>23.880460701200001</v>
      </c>
      <c r="E396" s="60">
        <v>8.3911294633157996E-2</v>
      </c>
      <c r="F396" s="59">
        <v>21.8979292842</v>
      </c>
      <c r="G396" s="60">
        <v>6.2552333072234095E-2</v>
      </c>
      <c r="H396" s="59">
        <v>36.465018683899899</v>
      </c>
      <c r="I396" s="60">
        <v>7.3073675718592898E-2</v>
      </c>
      <c r="J396" s="59">
        <v>24.708065212099999</v>
      </c>
      <c r="K396" s="60">
        <v>6.2041965950354799E-2</v>
      </c>
    </row>
    <row r="397" spans="1:11" customFormat="1" x14ac:dyDescent="0.3">
      <c r="A397" s="58" t="s">
        <v>221</v>
      </c>
      <c r="B397" s="61">
        <v>359.76838746779998</v>
      </c>
      <c r="C397" s="62">
        <v>0.234846452713137</v>
      </c>
      <c r="D397" s="61">
        <v>68.7894046621999</v>
      </c>
      <c r="E397" s="62">
        <v>0.241712589822831</v>
      </c>
      <c r="F397" s="61">
        <v>112.0459402972</v>
      </c>
      <c r="G397" s="63">
        <v>0.32006382365656499</v>
      </c>
      <c r="H397" s="61">
        <v>106.6865751398</v>
      </c>
      <c r="I397" s="62">
        <v>0.213793396429414</v>
      </c>
      <c r="J397" s="61">
        <v>72.246467368600094</v>
      </c>
      <c r="K397" s="64">
        <v>0.181410921091508</v>
      </c>
    </row>
    <row r="398" spans="1:11" customFormat="1" x14ac:dyDescent="0.3">
      <c r="A398" s="58" t="s">
        <v>63</v>
      </c>
      <c r="B398" s="59">
        <v>38.363309637500002</v>
      </c>
      <c r="C398" s="60">
        <v>2.5042464809415601E-2</v>
      </c>
      <c r="D398" s="59">
        <v>9.0902999286000092</v>
      </c>
      <c r="E398" s="60">
        <v>3.1941546068003597E-2</v>
      </c>
      <c r="F398" s="59">
        <v>10.9972480958</v>
      </c>
      <c r="G398" s="60">
        <v>3.1414090201799E-2</v>
      </c>
      <c r="H398" s="59">
        <v>14.2399904239</v>
      </c>
      <c r="I398" s="60">
        <v>2.85360732018867E-2</v>
      </c>
      <c r="J398" s="59">
        <v>4.0357711892000099</v>
      </c>
      <c r="K398" s="60">
        <v>1.0133823775936499E-2</v>
      </c>
    </row>
    <row r="399" spans="1:11" customFormat="1" x14ac:dyDescent="0.3">
      <c r="A399" s="65" t="s">
        <v>1</v>
      </c>
    </row>
    <row r="400" spans="1:11" customFormat="1" x14ac:dyDescent="0.3">
      <c r="A400" s="65" t="s">
        <v>1</v>
      </c>
    </row>
    <row r="401" spans="1:11" customFormat="1" x14ac:dyDescent="0.3">
      <c r="A401" s="53" t="s">
        <v>222</v>
      </c>
    </row>
    <row r="402" spans="1:11" customFormat="1" x14ac:dyDescent="0.3">
      <c r="A402" s="54" t="s">
        <v>1</v>
      </c>
    </row>
    <row r="403" spans="1:11" customFormat="1" x14ac:dyDescent="0.3">
      <c r="A403" s="114" t="s">
        <v>1</v>
      </c>
      <c r="B403" s="113" t="s">
        <v>502</v>
      </c>
      <c r="C403" s="113" t="s">
        <v>1</v>
      </c>
      <c r="D403" s="113" t="s">
        <v>389</v>
      </c>
      <c r="E403" s="113" t="s">
        <v>1</v>
      </c>
      <c r="F403" s="113" t="s">
        <v>390</v>
      </c>
      <c r="G403" s="113" t="s">
        <v>1</v>
      </c>
      <c r="H403" s="113" t="s">
        <v>391</v>
      </c>
      <c r="I403" s="113" t="s">
        <v>1</v>
      </c>
      <c r="J403" s="113" t="s">
        <v>392</v>
      </c>
      <c r="K403" s="113" t="s">
        <v>1</v>
      </c>
    </row>
    <row r="404" spans="1:11" customFormat="1" x14ac:dyDescent="0.3">
      <c r="A404" s="115" t="s">
        <v>1</v>
      </c>
      <c r="B404" s="55" t="s">
        <v>14</v>
      </c>
      <c r="C404" s="55" t="s">
        <v>15</v>
      </c>
      <c r="D404" s="55" t="s">
        <v>14</v>
      </c>
      <c r="E404" s="55" t="s">
        <v>15</v>
      </c>
      <c r="F404" s="55" t="s">
        <v>14</v>
      </c>
      <c r="G404" s="55" t="s">
        <v>15</v>
      </c>
      <c r="H404" s="55" t="s">
        <v>14</v>
      </c>
      <c r="I404" s="55" t="s">
        <v>15</v>
      </c>
      <c r="J404" s="55" t="s">
        <v>14</v>
      </c>
      <c r="K404" s="55" t="s">
        <v>15</v>
      </c>
    </row>
    <row r="405" spans="1:11" customFormat="1" x14ac:dyDescent="0.3">
      <c r="A405" s="56" t="s">
        <v>16</v>
      </c>
      <c r="B405" s="57">
        <v>1534.1429478952</v>
      </c>
      <c r="C405" s="57">
        <v>1534.1429478952</v>
      </c>
      <c r="D405" s="57">
        <v>284.59173232400002</v>
      </c>
      <c r="E405" s="57">
        <v>284.59173232400002</v>
      </c>
      <c r="F405" s="57">
        <v>351.33570195390001</v>
      </c>
      <c r="G405" s="57">
        <v>351.33570195390001</v>
      </c>
      <c r="H405" s="57">
        <v>499.01716760940002</v>
      </c>
      <c r="I405" s="57">
        <v>499.01716760940002</v>
      </c>
      <c r="J405" s="57">
        <v>399.1983460079</v>
      </c>
      <c r="K405" s="57">
        <v>399.1983460079</v>
      </c>
    </row>
    <row r="406" spans="1:11" customFormat="1" ht="25.5" customHeight="1" x14ac:dyDescent="0.3">
      <c r="A406" s="66" t="s">
        <v>223</v>
      </c>
      <c r="B406" s="59">
        <v>497.17756259689997</v>
      </c>
      <c r="C406" s="60">
        <v>0.324075121734264</v>
      </c>
      <c r="D406" s="59">
        <v>71.687624020899904</v>
      </c>
      <c r="E406" s="64">
        <v>0.25189636900374002</v>
      </c>
      <c r="F406" s="59">
        <v>113.72083954289999</v>
      </c>
      <c r="G406" s="60">
        <v>0.323681421815258</v>
      </c>
      <c r="H406" s="59">
        <v>184.34848914290001</v>
      </c>
      <c r="I406" s="60">
        <v>0.36942314034213097</v>
      </c>
      <c r="J406" s="59">
        <v>127.4206098902</v>
      </c>
      <c r="K406" s="60">
        <v>0.31919122702897801</v>
      </c>
    </row>
    <row r="407" spans="1:11" customFormat="1" x14ac:dyDescent="0.3">
      <c r="A407" s="58" t="s">
        <v>224</v>
      </c>
      <c r="B407" s="61">
        <v>407.67116272589999</v>
      </c>
      <c r="C407" s="62">
        <v>0.26573218831088302</v>
      </c>
      <c r="D407" s="61">
        <v>63.881072473400003</v>
      </c>
      <c r="E407" s="62">
        <v>0.224465665083598</v>
      </c>
      <c r="F407" s="61">
        <v>91.149380622699994</v>
      </c>
      <c r="G407" s="62">
        <v>0.259436715698936</v>
      </c>
      <c r="H407" s="61">
        <v>153.71820294299999</v>
      </c>
      <c r="I407" s="62">
        <v>0.30804191302556799</v>
      </c>
      <c r="J407" s="61">
        <v>98.922506686800006</v>
      </c>
      <c r="K407" s="62">
        <v>0.247802897171429</v>
      </c>
    </row>
    <row r="408" spans="1:11" customFormat="1" x14ac:dyDescent="0.3">
      <c r="A408" s="58" t="s">
        <v>225</v>
      </c>
      <c r="B408" s="59">
        <v>158.73373342759999</v>
      </c>
      <c r="C408" s="60">
        <v>0.10346736830839499</v>
      </c>
      <c r="D408" s="59">
        <v>24.868769874000002</v>
      </c>
      <c r="E408" s="60">
        <v>8.7384020860056394E-2</v>
      </c>
      <c r="F408" s="59">
        <v>36.0632759450001</v>
      </c>
      <c r="G408" s="60">
        <v>0.102646203458514</v>
      </c>
      <c r="H408" s="59">
        <v>62.881170358200002</v>
      </c>
      <c r="I408" s="60">
        <v>0.12601003420271001</v>
      </c>
      <c r="J408" s="59">
        <v>34.920517250400003</v>
      </c>
      <c r="K408" s="60">
        <v>8.7476608056159005E-2</v>
      </c>
    </row>
    <row r="409" spans="1:11" customFormat="1" x14ac:dyDescent="0.3">
      <c r="A409" s="58" t="s">
        <v>226</v>
      </c>
      <c r="B409" s="61">
        <v>198.39862181199999</v>
      </c>
      <c r="C409" s="62">
        <v>0.12932212222087699</v>
      </c>
      <c r="D409" s="61">
        <v>21.893369761900001</v>
      </c>
      <c r="E409" s="64">
        <v>7.6929043521809001E-2</v>
      </c>
      <c r="F409" s="61">
        <v>62.428941374900099</v>
      </c>
      <c r="G409" s="63">
        <v>0.17769028603615</v>
      </c>
      <c r="H409" s="61">
        <v>91.956062470300097</v>
      </c>
      <c r="I409" s="63">
        <v>0.18427434653366001</v>
      </c>
      <c r="J409" s="61">
        <v>22.120248204900001</v>
      </c>
      <c r="K409" s="64">
        <v>5.5411672984392202E-2</v>
      </c>
    </row>
    <row r="410" spans="1:11" customFormat="1" x14ac:dyDescent="0.3">
      <c r="A410" s="58" t="s">
        <v>227</v>
      </c>
      <c r="B410" s="59">
        <v>112.8413008946</v>
      </c>
      <c r="C410" s="60">
        <v>7.3553315908022096E-2</v>
      </c>
      <c r="D410" s="59">
        <v>19.449457744099998</v>
      </c>
      <c r="E410" s="60">
        <v>6.83416119831525E-2</v>
      </c>
      <c r="F410" s="59">
        <v>30.783191818499901</v>
      </c>
      <c r="G410" s="60">
        <v>8.7617602331058198E-2</v>
      </c>
      <c r="H410" s="59">
        <v>27.1520214885999</v>
      </c>
      <c r="I410" s="60">
        <v>5.4410996757235701E-2</v>
      </c>
      <c r="J410" s="59">
        <v>35.456629843399902</v>
      </c>
      <c r="K410" s="60">
        <v>8.8819581037789003E-2</v>
      </c>
    </row>
    <row r="411" spans="1:11" customFormat="1" x14ac:dyDescent="0.3">
      <c r="A411" s="58" t="s">
        <v>228</v>
      </c>
      <c r="B411" s="61">
        <v>223.1053234117</v>
      </c>
      <c r="C411" s="62">
        <v>0.14542668511939799</v>
      </c>
      <c r="D411" s="61">
        <v>58.724002006300097</v>
      </c>
      <c r="E411" s="63">
        <v>0.20634472240902699</v>
      </c>
      <c r="F411" s="61">
        <v>42.173618528900001</v>
      </c>
      <c r="G411" s="62">
        <v>0.120037953143839</v>
      </c>
      <c r="H411" s="61">
        <v>50.1060617837</v>
      </c>
      <c r="I411" s="64">
        <v>0.10040949497537099</v>
      </c>
      <c r="J411" s="61">
        <v>72.101641092799994</v>
      </c>
      <c r="K411" s="62">
        <v>0.18061608173940999</v>
      </c>
    </row>
    <row r="412" spans="1:11" customFormat="1" x14ac:dyDescent="0.3">
      <c r="A412" s="58" t="s">
        <v>229</v>
      </c>
      <c r="B412" s="59">
        <v>207.17915887539999</v>
      </c>
      <c r="C412" s="60">
        <v>0.13504553741855899</v>
      </c>
      <c r="D412" s="59">
        <v>52.827928186399802</v>
      </c>
      <c r="E412" s="63">
        <v>0.18562706567405399</v>
      </c>
      <c r="F412" s="59">
        <v>42.046285670499898</v>
      </c>
      <c r="G412" s="60">
        <v>0.119675528096536</v>
      </c>
      <c r="H412" s="59">
        <v>59.578167826200001</v>
      </c>
      <c r="I412" s="60">
        <v>0.119391018372406</v>
      </c>
      <c r="J412" s="59">
        <v>52.726777192299899</v>
      </c>
      <c r="K412" s="60">
        <v>0.13208165244065601</v>
      </c>
    </row>
    <row r="413" spans="1:11" customFormat="1" x14ac:dyDescent="0.3">
      <c r="A413" s="58" t="s">
        <v>230</v>
      </c>
      <c r="B413" s="61">
        <v>287.20234770939999</v>
      </c>
      <c r="C413" s="62">
        <v>0.18720703185021501</v>
      </c>
      <c r="D413" s="61">
        <v>59.054179497000099</v>
      </c>
      <c r="E413" s="62">
        <v>0.20750490189844401</v>
      </c>
      <c r="F413" s="61">
        <v>83.1995673989002</v>
      </c>
      <c r="G413" s="62">
        <v>0.23680931637803501</v>
      </c>
      <c r="H413" s="61">
        <v>64.349195681900099</v>
      </c>
      <c r="I413" s="64">
        <v>0.12895186750823101</v>
      </c>
      <c r="J413" s="61">
        <v>80.599405131600093</v>
      </c>
      <c r="K413" s="62">
        <v>0.20190315400255901</v>
      </c>
    </row>
    <row r="414" spans="1:11" customFormat="1" x14ac:dyDescent="0.3">
      <c r="A414" s="58" t="s">
        <v>231</v>
      </c>
      <c r="B414" s="59">
        <v>201.0273491193</v>
      </c>
      <c r="C414" s="60">
        <v>0.13103560486009699</v>
      </c>
      <c r="D414" s="59">
        <v>46.889946310999797</v>
      </c>
      <c r="E414" s="60">
        <v>0.16476215218233101</v>
      </c>
      <c r="F414" s="59">
        <v>49.822379940699903</v>
      </c>
      <c r="G414" s="60">
        <v>0.14180847452627299</v>
      </c>
      <c r="H414" s="59">
        <v>33.663011015299901</v>
      </c>
      <c r="I414" s="64">
        <v>6.7458623070157195E-2</v>
      </c>
      <c r="J414" s="59">
        <v>70.652011852300006</v>
      </c>
      <c r="K414" s="63">
        <v>0.17698473092095901</v>
      </c>
    </row>
    <row r="415" spans="1:11" customFormat="1" x14ac:dyDescent="0.3">
      <c r="A415" s="58" t="s">
        <v>232</v>
      </c>
      <c r="B415" s="61">
        <v>84.446828170999794</v>
      </c>
      <c r="C415" s="62">
        <v>5.5044954113864397E-2</v>
      </c>
      <c r="D415" s="61">
        <v>11.5115995135</v>
      </c>
      <c r="E415" s="62">
        <v>4.0449521915114403E-2</v>
      </c>
      <c r="F415" s="61">
        <v>18.8722264795</v>
      </c>
      <c r="G415" s="62">
        <v>5.3715652507117802E-2</v>
      </c>
      <c r="H415" s="61">
        <v>33.299473406100098</v>
      </c>
      <c r="I415" s="62">
        <v>6.6730115850773195E-2</v>
      </c>
      <c r="J415" s="61">
        <v>20.763528771899999</v>
      </c>
      <c r="K415" s="62">
        <v>5.2013063128996798E-2</v>
      </c>
    </row>
    <row r="416" spans="1:11" customFormat="1" x14ac:dyDescent="0.3">
      <c r="A416" s="65" t="s">
        <v>1</v>
      </c>
    </row>
    <row r="417" spans="1:11" customFormat="1" x14ac:dyDescent="0.3">
      <c r="A417" s="65" t="s">
        <v>1</v>
      </c>
    </row>
    <row r="418" spans="1:11" customFormat="1" x14ac:dyDescent="0.3">
      <c r="A418" s="53" t="s">
        <v>233</v>
      </c>
    </row>
    <row r="419" spans="1:11" customFormat="1" x14ac:dyDescent="0.3">
      <c r="A419" s="54" t="s">
        <v>1</v>
      </c>
    </row>
    <row r="420" spans="1:11" customFormat="1" x14ac:dyDescent="0.3">
      <c r="A420" s="114" t="s">
        <v>1</v>
      </c>
      <c r="B420" s="113" t="s">
        <v>502</v>
      </c>
      <c r="C420" s="113" t="s">
        <v>1</v>
      </c>
      <c r="D420" s="113" t="s">
        <v>389</v>
      </c>
      <c r="E420" s="113" t="s">
        <v>1</v>
      </c>
      <c r="F420" s="113" t="s">
        <v>390</v>
      </c>
      <c r="G420" s="113" t="s">
        <v>1</v>
      </c>
      <c r="H420" s="113" t="s">
        <v>391</v>
      </c>
      <c r="I420" s="113" t="s">
        <v>1</v>
      </c>
      <c r="J420" s="113" t="s">
        <v>392</v>
      </c>
      <c r="K420" s="113" t="s">
        <v>1</v>
      </c>
    </row>
    <row r="421" spans="1:11" customFormat="1" x14ac:dyDescent="0.3">
      <c r="A421" s="115" t="s">
        <v>1</v>
      </c>
      <c r="B421" s="55" t="s">
        <v>14</v>
      </c>
      <c r="C421" s="55" t="s">
        <v>15</v>
      </c>
      <c r="D421" s="55" t="s">
        <v>14</v>
      </c>
      <c r="E421" s="55" t="s">
        <v>15</v>
      </c>
      <c r="F421" s="55" t="s">
        <v>14</v>
      </c>
      <c r="G421" s="55" t="s">
        <v>15</v>
      </c>
      <c r="H421" s="55" t="s">
        <v>14</v>
      </c>
      <c r="I421" s="55" t="s">
        <v>15</v>
      </c>
      <c r="J421" s="55" t="s">
        <v>14</v>
      </c>
      <c r="K421" s="55" t="s">
        <v>15</v>
      </c>
    </row>
    <row r="422" spans="1:11" customFormat="1" x14ac:dyDescent="0.3">
      <c r="A422" s="56" t="s">
        <v>16</v>
      </c>
      <c r="B422" s="57">
        <v>1534.1429478952</v>
      </c>
      <c r="C422" s="57">
        <v>1534.1429478952</v>
      </c>
      <c r="D422" s="57">
        <v>284.59173232400002</v>
      </c>
      <c r="E422" s="57">
        <v>284.59173232400002</v>
      </c>
      <c r="F422" s="57">
        <v>351.33570195390001</v>
      </c>
      <c r="G422" s="57">
        <v>351.33570195390001</v>
      </c>
      <c r="H422" s="57">
        <v>499.01716760940002</v>
      </c>
      <c r="I422" s="57">
        <v>499.01716760940002</v>
      </c>
      <c r="J422" s="57">
        <v>399.1983460079</v>
      </c>
      <c r="K422" s="57">
        <v>399.1983460079</v>
      </c>
    </row>
    <row r="423" spans="1:11" customFormat="1" ht="25.5" customHeight="1" x14ac:dyDescent="0.3">
      <c r="A423" s="66" t="s">
        <v>223</v>
      </c>
      <c r="B423" s="59">
        <v>414.07677468539998</v>
      </c>
      <c r="C423" s="60">
        <v>0.26990755669378902</v>
      </c>
      <c r="D423" s="59">
        <v>54.627046813</v>
      </c>
      <c r="E423" s="64">
        <v>0.19194881863542201</v>
      </c>
      <c r="F423" s="59">
        <v>91.095742457200103</v>
      </c>
      <c r="G423" s="60">
        <v>0.25928404642791802</v>
      </c>
      <c r="H423" s="59">
        <v>160.5425580644</v>
      </c>
      <c r="I423" s="63">
        <v>0.32171750489767298</v>
      </c>
      <c r="J423" s="59">
        <v>107.8114273508</v>
      </c>
      <c r="K423" s="60">
        <v>0.27006982475991098</v>
      </c>
    </row>
    <row r="424" spans="1:11" customFormat="1" x14ac:dyDescent="0.3">
      <c r="A424" s="58" t="s">
        <v>224</v>
      </c>
      <c r="B424" s="61">
        <v>198.5814176426</v>
      </c>
      <c r="C424" s="62">
        <v>0.129441273979747</v>
      </c>
      <c r="D424" s="61">
        <v>36.553141127500098</v>
      </c>
      <c r="E424" s="62">
        <v>0.128440629068891</v>
      </c>
      <c r="F424" s="61">
        <v>46.778262226899997</v>
      </c>
      <c r="G424" s="62">
        <v>0.133144061268894</v>
      </c>
      <c r="H424" s="61">
        <v>67.845263556300097</v>
      </c>
      <c r="I424" s="62">
        <v>0.13595777452170801</v>
      </c>
      <c r="J424" s="61">
        <v>47.404750731900101</v>
      </c>
      <c r="K424" s="62">
        <v>0.11874986759329401</v>
      </c>
    </row>
    <row r="425" spans="1:11" customFormat="1" x14ac:dyDescent="0.3">
      <c r="A425" s="58" t="s">
        <v>225</v>
      </c>
      <c r="B425" s="59">
        <v>95.993497364700005</v>
      </c>
      <c r="C425" s="60">
        <v>6.2571416500920199E-2</v>
      </c>
      <c r="D425" s="59">
        <v>15.7127764256</v>
      </c>
      <c r="E425" s="60">
        <v>5.5211640539548197E-2</v>
      </c>
      <c r="F425" s="59">
        <v>15.145967235200001</v>
      </c>
      <c r="G425" s="60">
        <v>4.3109673030574502E-2</v>
      </c>
      <c r="H425" s="59">
        <v>51.209589990799998</v>
      </c>
      <c r="I425" s="63">
        <v>0.10262089826713899</v>
      </c>
      <c r="J425" s="59">
        <v>13.9251637131</v>
      </c>
      <c r="K425" s="64">
        <v>3.4882819160840003E-2</v>
      </c>
    </row>
    <row r="426" spans="1:11" customFormat="1" x14ac:dyDescent="0.3">
      <c r="A426" s="58" t="s">
        <v>226</v>
      </c>
      <c r="B426" s="61">
        <v>83.084460680999896</v>
      </c>
      <c r="C426" s="62">
        <v>5.4156922466051499E-2</v>
      </c>
      <c r="D426" s="61">
        <v>10.9031550238</v>
      </c>
      <c r="E426" s="62">
        <v>3.8311566308563902E-2</v>
      </c>
      <c r="F426" s="61">
        <v>23.2249450459</v>
      </c>
      <c r="G426" s="62">
        <v>6.6104711012111794E-2</v>
      </c>
      <c r="H426" s="61">
        <v>35.020330846599897</v>
      </c>
      <c r="I426" s="62">
        <v>7.0178609313922002E-2</v>
      </c>
      <c r="J426" s="61">
        <v>13.936029764700001</v>
      </c>
      <c r="K426" s="62">
        <v>3.4910038841754601E-2</v>
      </c>
    </row>
    <row r="427" spans="1:11" customFormat="1" x14ac:dyDescent="0.3">
      <c r="A427" s="58" t="s">
        <v>227</v>
      </c>
      <c r="B427" s="59">
        <v>101.84575302579999</v>
      </c>
      <c r="C427" s="60">
        <v>6.63860907912978E-2</v>
      </c>
      <c r="D427" s="59">
        <v>19.449457744099998</v>
      </c>
      <c r="E427" s="60">
        <v>6.83416119831525E-2</v>
      </c>
      <c r="F427" s="59">
        <v>27.933108871999998</v>
      </c>
      <c r="G427" s="60">
        <v>7.9505466471680095E-2</v>
      </c>
      <c r="H427" s="59">
        <v>27.1520214885999</v>
      </c>
      <c r="I427" s="60">
        <v>5.4410996757235701E-2</v>
      </c>
      <c r="J427" s="59">
        <v>27.311164921100001</v>
      </c>
      <c r="K427" s="60">
        <v>6.8415025248024203E-2</v>
      </c>
    </row>
    <row r="428" spans="1:11" customFormat="1" x14ac:dyDescent="0.3">
      <c r="A428" s="58" t="s">
        <v>228</v>
      </c>
      <c r="B428" s="61">
        <v>185.8048267808</v>
      </c>
      <c r="C428" s="62">
        <v>0.121113112070631</v>
      </c>
      <c r="D428" s="61">
        <v>55.513342001500199</v>
      </c>
      <c r="E428" s="63">
        <v>0.195063087561165</v>
      </c>
      <c r="F428" s="61">
        <v>35.815717586000098</v>
      </c>
      <c r="G428" s="62">
        <v>0.10194158289868201</v>
      </c>
      <c r="H428" s="61">
        <v>39.386072543300003</v>
      </c>
      <c r="I428" s="64">
        <v>7.8927289680199894E-2</v>
      </c>
      <c r="J428" s="61">
        <v>55.089694650000098</v>
      </c>
      <c r="K428" s="62">
        <v>0.13800080887336599</v>
      </c>
    </row>
    <row r="429" spans="1:11" customFormat="1" x14ac:dyDescent="0.3">
      <c r="A429" s="58" t="s">
        <v>229</v>
      </c>
      <c r="B429" s="59">
        <v>136.63391273849999</v>
      </c>
      <c r="C429" s="60">
        <v>8.9062047917997406E-2</v>
      </c>
      <c r="D429" s="59">
        <v>29.591608606099999</v>
      </c>
      <c r="E429" s="60">
        <v>0.103979157667204</v>
      </c>
      <c r="F429" s="59">
        <v>26.342840346900001</v>
      </c>
      <c r="G429" s="60">
        <v>7.4979115986215802E-2</v>
      </c>
      <c r="H429" s="59">
        <v>42.344646801200099</v>
      </c>
      <c r="I429" s="60">
        <v>8.4856092234375402E-2</v>
      </c>
      <c r="J429" s="59">
        <v>38.354816984300101</v>
      </c>
      <c r="K429" s="60">
        <v>9.6079598945885802E-2</v>
      </c>
    </row>
    <row r="430" spans="1:11" customFormat="1" x14ac:dyDescent="0.3">
      <c r="A430" s="58" t="s">
        <v>230</v>
      </c>
      <c r="B430" s="61">
        <v>155.37067735970001</v>
      </c>
      <c r="C430" s="62">
        <v>0.10127522834352801</v>
      </c>
      <c r="D430" s="61">
        <v>30.967409547700001</v>
      </c>
      <c r="E430" s="62">
        <v>0.10881345461028499</v>
      </c>
      <c r="F430" s="61">
        <v>48.310330802699902</v>
      </c>
      <c r="G430" s="62">
        <v>0.13750475836651199</v>
      </c>
      <c r="H430" s="61">
        <v>35.595766204699999</v>
      </c>
      <c r="I430" s="62">
        <v>7.1331746711692595E-2</v>
      </c>
      <c r="J430" s="61">
        <v>40.497170804599897</v>
      </c>
      <c r="K430" s="62">
        <v>0.10144623896763</v>
      </c>
    </row>
    <row r="431" spans="1:11" customFormat="1" x14ac:dyDescent="0.3">
      <c r="A431" s="58" t="s">
        <v>231</v>
      </c>
      <c r="B431" s="59">
        <v>86.115668505300107</v>
      </c>
      <c r="C431" s="60">
        <v>5.6132753876324402E-2</v>
      </c>
      <c r="D431" s="59">
        <v>19.762195521199999</v>
      </c>
      <c r="E431" s="60">
        <v>6.9440511710653893E-2</v>
      </c>
      <c r="F431" s="59">
        <v>21.3672540381</v>
      </c>
      <c r="G431" s="60">
        <v>6.0817201096470597E-2</v>
      </c>
      <c r="H431" s="59">
        <v>10.881620630500001</v>
      </c>
      <c r="I431" s="64">
        <v>2.18061047531284E-2</v>
      </c>
      <c r="J431" s="59">
        <v>34.104598315499999</v>
      </c>
      <c r="K431" s="63">
        <v>8.54327144802976E-2</v>
      </c>
    </row>
    <row r="432" spans="1:11" customFormat="1" x14ac:dyDescent="0.3">
      <c r="A432" s="58" t="s">
        <v>234</v>
      </c>
      <c r="B432" s="61">
        <v>76.635959111399899</v>
      </c>
      <c r="C432" s="62">
        <v>4.9953597359712998E-2</v>
      </c>
      <c r="D432" s="61">
        <v>11.5115995135</v>
      </c>
      <c r="E432" s="62">
        <v>4.0449521915114403E-2</v>
      </c>
      <c r="F432" s="61">
        <v>15.321533343</v>
      </c>
      <c r="G432" s="62">
        <v>4.3609383440941597E-2</v>
      </c>
      <c r="H432" s="61">
        <v>29.039297482999899</v>
      </c>
      <c r="I432" s="62">
        <v>5.8192982862926602E-2</v>
      </c>
      <c r="J432" s="61">
        <v>20.763528771899999</v>
      </c>
      <c r="K432" s="62">
        <v>5.2013063128996798E-2</v>
      </c>
    </row>
    <row r="433" spans="1:11" customFormat="1" x14ac:dyDescent="0.3">
      <c r="A433" s="65" t="s">
        <v>1</v>
      </c>
    </row>
    <row r="434" spans="1:11" customFormat="1" x14ac:dyDescent="0.3">
      <c r="A434" s="65" t="s">
        <v>1</v>
      </c>
    </row>
    <row r="435" spans="1:11" customFormat="1" x14ac:dyDescent="0.3">
      <c r="A435" s="53" t="s">
        <v>235</v>
      </c>
    </row>
    <row r="436" spans="1:11" customFormat="1" x14ac:dyDescent="0.3">
      <c r="A436" s="54" t="s">
        <v>1</v>
      </c>
    </row>
    <row r="437" spans="1:11" customFormat="1" x14ac:dyDescent="0.3">
      <c r="A437" s="114" t="s">
        <v>1</v>
      </c>
      <c r="B437" s="113" t="s">
        <v>502</v>
      </c>
      <c r="C437" s="113" t="s">
        <v>1</v>
      </c>
      <c r="D437" s="113" t="s">
        <v>389</v>
      </c>
      <c r="E437" s="113" t="s">
        <v>1</v>
      </c>
      <c r="F437" s="113" t="s">
        <v>390</v>
      </c>
      <c r="G437" s="113" t="s">
        <v>1</v>
      </c>
      <c r="H437" s="113" t="s">
        <v>391</v>
      </c>
      <c r="I437" s="113" t="s">
        <v>1</v>
      </c>
      <c r="J437" s="113" t="s">
        <v>392</v>
      </c>
      <c r="K437" s="113" t="s">
        <v>1</v>
      </c>
    </row>
    <row r="438" spans="1:11" customFormat="1" x14ac:dyDescent="0.3">
      <c r="A438" s="115" t="s">
        <v>1</v>
      </c>
      <c r="B438" s="55" t="s">
        <v>14</v>
      </c>
      <c r="C438" s="55" t="s">
        <v>15</v>
      </c>
      <c r="D438" s="55" t="s">
        <v>14</v>
      </c>
      <c r="E438" s="55" t="s">
        <v>15</v>
      </c>
      <c r="F438" s="55" t="s">
        <v>14</v>
      </c>
      <c r="G438" s="55" t="s">
        <v>15</v>
      </c>
      <c r="H438" s="55" t="s">
        <v>14</v>
      </c>
      <c r="I438" s="55" t="s">
        <v>15</v>
      </c>
      <c r="J438" s="55" t="s">
        <v>14</v>
      </c>
      <c r="K438" s="55" t="s">
        <v>15</v>
      </c>
    </row>
    <row r="439" spans="1:11" customFormat="1" x14ac:dyDescent="0.3">
      <c r="A439" s="56" t="s">
        <v>16</v>
      </c>
      <c r="B439" s="57">
        <v>1534.1429478952</v>
      </c>
      <c r="C439" s="57">
        <v>1534.1429478952</v>
      </c>
      <c r="D439" s="57">
        <v>284.59173232400002</v>
      </c>
      <c r="E439" s="57">
        <v>284.59173232400002</v>
      </c>
      <c r="F439" s="57">
        <v>351.33570195390001</v>
      </c>
      <c r="G439" s="57">
        <v>351.33570195390001</v>
      </c>
      <c r="H439" s="57">
        <v>499.01716760940002</v>
      </c>
      <c r="I439" s="57">
        <v>499.01716760940002</v>
      </c>
      <c r="J439" s="57">
        <v>399.1983460079</v>
      </c>
      <c r="K439" s="57">
        <v>399.1983460079</v>
      </c>
    </row>
    <row r="440" spans="1:11" customFormat="1" x14ac:dyDescent="0.3">
      <c r="A440" s="58" t="s">
        <v>236</v>
      </c>
      <c r="B440" s="59">
        <v>369.59372954790001</v>
      </c>
      <c r="C440" s="60">
        <v>0.24091218491404101</v>
      </c>
      <c r="D440" s="59">
        <v>61.262094109600099</v>
      </c>
      <c r="E440" s="60">
        <v>0.21526308445199199</v>
      </c>
      <c r="F440" s="59">
        <v>79.340661827100107</v>
      </c>
      <c r="G440" s="60">
        <v>0.225825788230057</v>
      </c>
      <c r="H440" s="59">
        <v>138.55633001960001</v>
      </c>
      <c r="I440" s="60">
        <v>0.27765844346271801</v>
      </c>
      <c r="J440" s="59">
        <v>90.434643591600107</v>
      </c>
      <c r="K440" s="60">
        <v>0.22654062697396599</v>
      </c>
    </row>
    <row r="441" spans="1:11" customFormat="1" x14ac:dyDescent="0.3">
      <c r="A441" s="58" t="s">
        <v>237</v>
      </c>
      <c r="B441" s="61">
        <v>234.22937565270001</v>
      </c>
      <c r="C441" s="62">
        <v>0.15267767320773901</v>
      </c>
      <c r="D441" s="61">
        <v>44.5493463619</v>
      </c>
      <c r="E441" s="62">
        <v>0.15653773916096</v>
      </c>
      <c r="F441" s="61">
        <v>51.798460427400002</v>
      </c>
      <c r="G441" s="62">
        <v>0.14743295412145899</v>
      </c>
      <c r="H441" s="61">
        <v>81.950184457000006</v>
      </c>
      <c r="I441" s="62">
        <v>0.16422317662855601</v>
      </c>
      <c r="J441" s="61">
        <v>55.9313844063999</v>
      </c>
      <c r="K441" s="62">
        <v>0.140109258882784</v>
      </c>
    </row>
    <row r="442" spans="1:11" customFormat="1" x14ac:dyDescent="0.3">
      <c r="A442" s="58" t="s">
        <v>238</v>
      </c>
      <c r="B442" s="59">
        <v>400.05689593519998</v>
      </c>
      <c r="C442" s="60">
        <v>0.260768982762699</v>
      </c>
      <c r="D442" s="59">
        <v>71.720951157600098</v>
      </c>
      <c r="E442" s="60">
        <v>0.25201347408064401</v>
      </c>
      <c r="F442" s="59">
        <v>97.960594075799804</v>
      </c>
      <c r="G442" s="60">
        <v>0.27882334055721397</v>
      </c>
      <c r="H442" s="59">
        <v>130.9583595684</v>
      </c>
      <c r="I442" s="60">
        <v>0.26243257360417299</v>
      </c>
      <c r="J442" s="59">
        <v>99.416991133400103</v>
      </c>
      <c r="K442" s="60">
        <v>0.24904159079715399</v>
      </c>
    </row>
    <row r="443" spans="1:11" customFormat="1" x14ac:dyDescent="0.3">
      <c r="A443" s="58" t="s">
        <v>239</v>
      </c>
      <c r="B443" s="61">
        <v>305.56552194139999</v>
      </c>
      <c r="C443" s="62">
        <v>0.19917669494920701</v>
      </c>
      <c r="D443" s="61">
        <v>72.644220793199906</v>
      </c>
      <c r="E443" s="63">
        <v>0.255257664022708</v>
      </c>
      <c r="F443" s="61">
        <v>64.857070424400007</v>
      </c>
      <c r="G443" s="62">
        <v>0.18460142269546601</v>
      </c>
      <c r="H443" s="61">
        <v>79.468588900999904</v>
      </c>
      <c r="I443" s="62">
        <v>0.159250210331848</v>
      </c>
      <c r="J443" s="61">
        <v>88.595641822800005</v>
      </c>
      <c r="K443" s="62">
        <v>0.22193389002931099</v>
      </c>
    </row>
    <row r="444" spans="1:11" customFormat="1" x14ac:dyDescent="0.3">
      <c r="A444" s="58" t="s">
        <v>240</v>
      </c>
      <c r="B444" s="59">
        <v>141.03156855930001</v>
      </c>
      <c r="C444" s="60">
        <v>9.1928570771577206E-2</v>
      </c>
      <c r="D444" s="59">
        <v>22.526118050899999</v>
      </c>
      <c r="E444" s="60">
        <v>7.9152397952497899E-2</v>
      </c>
      <c r="F444" s="59">
        <v>38.0609871248001</v>
      </c>
      <c r="G444" s="60">
        <v>0.108332250076293</v>
      </c>
      <c r="H444" s="59">
        <v>45.698175472899997</v>
      </c>
      <c r="I444" s="60">
        <v>9.1576359370204502E-2</v>
      </c>
      <c r="J444" s="59">
        <v>34.746287910699898</v>
      </c>
      <c r="K444" s="60">
        <v>8.7040160006104803E-2</v>
      </c>
    </row>
    <row r="445" spans="1:11" customFormat="1" x14ac:dyDescent="0.3">
      <c r="A445" s="58" t="s">
        <v>88</v>
      </c>
      <c r="B445" s="61">
        <v>83.665856258699904</v>
      </c>
      <c r="C445" s="62">
        <v>5.4535893394736898E-2</v>
      </c>
      <c r="D445" s="61">
        <v>11.8890018508</v>
      </c>
      <c r="E445" s="62">
        <v>4.1775640331198002E-2</v>
      </c>
      <c r="F445" s="61">
        <v>19.317928074400001</v>
      </c>
      <c r="G445" s="62">
        <v>5.49842443195106E-2</v>
      </c>
      <c r="H445" s="61">
        <v>22.385529190500101</v>
      </c>
      <c r="I445" s="62">
        <v>4.4859236602500997E-2</v>
      </c>
      <c r="J445" s="61">
        <v>30.073397143000001</v>
      </c>
      <c r="K445" s="62">
        <v>7.5334473310680605E-2</v>
      </c>
    </row>
    <row r="446" spans="1:11" customFormat="1" x14ac:dyDescent="0.3">
      <c r="A446" s="58" t="s">
        <v>241</v>
      </c>
      <c r="B446" s="59">
        <v>603.82310520060003</v>
      </c>
      <c r="C446" s="60">
        <v>0.39358985812177899</v>
      </c>
      <c r="D446" s="59">
        <v>105.81144047150001</v>
      </c>
      <c r="E446" s="60">
        <v>0.37180082361295202</v>
      </c>
      <c r="F446" s="59">
        <v>131.13912225449999</v>
      </c>
      <c r="G446" s="60">
        <v>0.37325874235151701</v>
      </c>
      <c r="H446" s="59">
        <v>220.50651447659999</v>
      </c>
      <c r="I446" s="60">
        <v>0.44188162009127302</v>
      </c>
      <c r="J446" s="59">
        <v>146.36602799799999</v>
      </c>
      <c r="K446" s="60">
        <v>0.36664988585675001</v>
      </c>
    </row>
    <row r="447" spans="1:11" customFormat="1" x14ac:dyDescent="0.3">
      <c r="A447" s="58" t="s">
        <v>242</v>
      </c>
      <c r="B447" s="61">
        <v>446.59709050070001</v>
      </c>
      <c r="C447" s="62">
        <v>0.29110526572078499</v>
      </c>
      <c r="D447" s="61">
        <v>95.170338844100002</v>
      </c>
      <c r="E447" s="62">
        <v>0.33441006197520601</v>
      </c>
      <c r="F447" s="61">
        <v>102.9180575492</v>
      </c>
      <c r="G447" s="62">
        <v>0.29293367277175902</v>
      </c>
      <c r="H447" s="61">
        <v>125.16676437389999</v>
      </c>
      <c r="I447" s="62">
        <v>0.25082656970205303</v>
      </c>
      <c r="J447" s="61">
        <v>123.3419297335</v>
      </c>
      <c r="K447" s="62">
        <v>0.308974050035415</v>
      </c>
    </row>
    <row r="448" spans="1:11" customFormat="1" x14ac:dyDescent="0.3">
      <c r="A448" s="65" t="s">
        <v>1</v>
      </c>
    </row>
    <row r="449" spans="1:11" customFormat="1" x14ac:dyDescent="0.3">
      <c r="A449" s="65" t="s">
        <v>1</v>
      </c>
    </row>
    <row r="450" spans="1:11" customFormat="1" x14ac:dyDescent="0.3">
      <c r="A450" s="53" t="s">
        <v>243</v>
      </c>
    </row>
    <row r="451" spans="1:11" customFormat="1" x14ac:dyDescent="0.3">
      <c r="A451" s="54" t="s">
        <v>1</v>
      </c>
    </row>
    <row r="452" spans="1:11" customFormat="1" x14ac:dyDescent="0.3">
      <c r="A452" s="114" t="s">
        <v>1</v>
      </c>
      <c r="B452" s="113" t="s">
        <v>502</v>
      </c>
      <c r="C452" s="113" t="s">
        <v>1</v>
      </c>
      <c r="D452" s="113" t="s">
        <v>389</v>
      </c>
      <c r="E452" s="113" t="s">
        <v>1</v>
      </c>
      <c r="F452" s="113" t="s">
        <v>390</v>
      </c>
      <c r="G452" s="113" t="s">
        <v>1</v>
      </c>
      <c r="H452" s="113" t="s">
        <v>391</v>
      </c>
      <c r="I452" s="113" t="s">
        <v>1</v>
      </c>
      <c r="J452" s="113" t="s">
        <v>392</v>
      </c>
      <c r="K452" s="113" t="s">
        <v>1</v>
      </c>
    </row>
    <row r="453" spans="1:11" customFormat="1" x14ac:dyDescent="0.3">
      <c r="A453" s="115" t="s">
        <v>1</v>
      </c>
      <c r="B453" s="55" t="s">
        <v>14</v>
      </c>
      <c r="C453" s="55" t="s">
        <v>15</v>
      </c>
      <c r="D453" s="55" t="s">
        <v>14</v>
      </c>
      <c r="E453" s="55" t="s">
        <v>15</v>
      </c>
      <c r="F453" s="55" t="s">
        <v>14</v>
      </c>
      <c r="G453" s="55" t="s">
        <v>15</v>
      </c>
      <c r="H453" s="55" t="s">
        <v>14</v>
      </c>
      <c r="I453" s="55" t="s">
        <v>15</v>
      </c>
      <c r="J453" s="55" t="s">
        <v>14</v>
      </c>
      <c r="K453" s="55" t="s">
        <v>15</v>
      </c>
    </row>
    <row r="454" spans="1:11" customFormat="1" x14ac:dyDescent="0.3">
      <c r="A454" s="56" t="s">
        <v>16</v>
      </c>
      <c r="B454" s="57">
        <v>1534.1429478952</v>
      </c>
      <c r="C454" s="57">
        <v>1534.1429478952</v>
      </c>
      <c r="D454" s="57">
        <v>284.59173232400002</v>
      </c>
      <c r="E454" s="57">
        <v>284.59173232400002</v>
      </c>
      <c r="F454" s="57">
        <v>351.33570195390001</v>
      </c>
      <c r="G454" s="57">
        <v>351.33570195390001</v>
      </c>
      <c r="H454" s="57">
        <v>499.01716760940002</v>
      </c>
      <c r="I454" s="57">
        <v>499.01716760940002</v>
      </c>
      <c r="J454" s="57">
        <v>399.1983460079</v>
      </c>
      <c r="K454" s="57">
        <v>399.1983460079</v>
      </c>
    </row>
    <row r="455" spans="1:11" customFormat="1" x14ac:dyDescent="0.3">
      <c r="A455" s="58" t="s">
        <v>236</v>
      </c>
      <c r="B455" s="59">
        <v>319.90043964019998</v>
      </c>
      <c r="C455" s="60">
        <v>0.20852062063648899</v>
      </c>
      <c r="D455" s="59">
        <v>60.4744173071999</v>
      </c>
      <c r="E455" s="60">
        <v>0.212495341355706</v>
      </c>
      <c r="F455" s="59">
        <v>69.913804998000003</v>
      </c>
      <c r="G455" s="60">
        <v>0.198994308318753</v>
      </c>
      <c r="H455" s="59">
        <v>118.40258580850001</v>
      </c>
      <c r="I455" s="60">
        <v>0.23727156798176199</v>
      </c>
      <c r="J455" s="59">
        <v>71.109631526499896</v>
      </c>
      <c r="K455" s="60">
        <v>0.178131077539817</v>
      </c>
    </row>
    <row r="456" spans="1:11" customFormat="1" x14ac:dyDescent="0.3">
      <c r="A456" s="58" t="s">
        <v>237</v>
      </c>
      <c r="B456" s="61">
        <v>196.96916162220001</v>
      </c>
      <c r="C456" s="62">
        <v>0.12839035755594699</v>
      </c>
      <c r="D456" s="61">
        <v>49.515064357500101</v>
      </c>
      <c r="E456" s="63">
        <v>0.17398630646489899</v>
      </c>
      <c r="F456" s="61">
        <v>41.442200809699898</v>
      </c>
      <c r="G456" s="62">
        <v>0.117956133063692</v>
      </c>
      <c r="H456" s="61">
        <v>52.874937638699897</v>
      </c>
      <c r="I456" s="62">
        <v>0.10595815348799199</v>
      </c>
      <c r="J456" s="61">
        <v>53.136958816300101</v>
      </c>
      <c r="K456" s="62">
        <v>0.13310916577607401</v>
      </c>
    </row>
    <row r="457" spans="1:11" customFormat="1" x14ac:dyDescent="0.3">
      <c r="A457" s="58" t="s">
        <v>238</v>
      </c>
      <c r="B457" s="59">
        <v>391.66730636329999</v>
      </c>
      <c r="C457" s="60">
        <v>0.25530039876704902</v>
      </c>
      <c r="D457" s="59">
        <v>61.102987196599997</v>
      </c>
      <c r="E457" s="60">
        <v>0.214704013702815</v>
      </c>
      <c r="F457" s="59">
        <v>94.471437530799903</v>
      </c>
      <c r="G457" s="60">
        <v>0.26889222189891698</v>
      </c>
      <c r="H457" s="59">
        <v>140.91400945090001</v>
      </c>
      <c r="I457" s="60">
        <v>0.282383089395431</v>
      </c>
      <c r="J457" s="59">
        <v>95.178872184999904</v>
      </c>
      <c r="K457" s="60">
        <v>0.23842501637798999</v>
      </c>
    </row>
    <row r="458" spans="1:11" customFormat="1" x14ac:dyDescent="0.3">
      <c r="A458" s="58" t="s">
        <v>239</v>
      </c>
      <c r="B458" s="61">
        <v>370.73183098120001</v>
      </c>
      <c r="C458" s="62">
        <v>0.24165403327625601</v>
      </c>
      <c r="D458" s="61">
        <v>64.229659726300099</v>
      </c>
      <c r="E458" s="62">
        <v>0.22569053289705601</v>
      </c>
      <c r="F458" s="61">
        <v>85.035937536900093</v>
      </c>
      <c r="G458" s="62">
        <v>0.24203614111513699</v>
      </c>
      <c r="H458" s="61">
        <v>100.84045641420001</v>
      </c>
      <c r="I458" s="62">
        <v>0.20207813069295399</v>
      </c>
      <c r="J458" s="61">
        <v>120.62577730380001</v>
      </c>
      <c r="K458" s="63">
        <v>0.302170032792202</v>
      </c>
    </row>
    <row r="459" spans="1:11" customFormat="1" x14ac:dyDescent="0.3">
      <c r="A459" s="58" t="s">
        <v>240</v>
      </c>
      <c r="B459" s="59">
        <v>199.18949709699999</v>
      </c>
      <c r="C459" s="60">
        <v>0.12983763825286401</v>
      </c>
      <c r="D459" s="59">
        <v>41.153332413599799</v>
      </c>
      <c r="E459" s="60">
        <v>0.144604806603264</v>
      </c>
      <c r="F459" s="59">
        <v>44.256525503100001</v>
      </c>
      <c r="G459" s="60">
        <v>0.12596649090022499</v>
      </c>
      <c r="H459" s="59">
        <v>66.635740490999893</v>
      </c>
      <c r="I459" s="60">
        <v>0.13353396399211301</v>
      </c>
      <c r="J459" s="59">
        <v>47.143898689300102</v>
      </c>
      <c r="K459" s="60">
        <v>0.118096427905458</v>
      </c>
    </row>
    <row r="460" spans="1:11" customFormat="1" x14ac:dyDescent="0.3">
      <c r="A460" s="58" t="s">
        <v>88</v>
      </c>
      <c r="B460" s="61">
        <v>55.684712191300001</v>
      </c>
      <c r="C460" s="62">
        <v>3.6296951511394601E-2</v>
      </c>
      <c r="D460" s="61">
        <v>8.1162713228000207</v>
      </c>
      <c r="E460" s="62">
        <v>2.8518998976259199E-2</v>
      </c>
      <c r="F460" s="61">
        <v>16.215795575400001</v>
      </c>
      <c r="G460" s="62">
        <v>4.61547047032747E-2</v>
      </c>
      <c r="H460" s="61">
        <v>19.349437806099999</v>
      </c>
      <c r="I460" s="62">
        <v>3.8775094449747603E-2</v>
      </c>
      <c r="J460" s="61">
        <v>12.003207486999999</v>
      </c>
      <c r="K460" s="62">
        <v>3.00682796084592E-2</v>
      </c>
    </row>
    <row r="461" spans="1:11" customFormat="1" x14ac:dyDescent="0.3">
      <c r="A461" s="58" t="s">
        <v>241</v>
      </c>
      <c r="B461" s="59">
        <v>516.86960126240001</v>
      </c>
      <c r="C461" s="60">
        <v>0.33691097819243698</v>
      </c>
      <c r="D461" s="59">
        <v>109.98948166469999</v>
      </c>
      <c r="E461" s="60">
        <v>0.38648164782060501</v>
      </c>
      <c r="F461" s="59">
        <v>111.3560058077</v>
      </c>
      <c r="G461" s="60">
        <v>0.31695044138244599</v>
      </c>
      <c r="H461" s="59">
        <v>171.2775234472</v>
      </c>
      <c r="I461" s="60">
        <v>0.343229721469754</v>
      </c>
      <c r="J461" s="59">
        <v>124.2465903428</v>
      </c>
      <c r="K461" s="60">
        <v>0.31124024331589101</v>
      </c>
    </row>
    <row r="462" spans="1:11" customFormat="1" x14ac:dyDescent="0.3">
      <c r="A462" s="58" t="s">
        <v>242</v>
      </c>
      <c r="B462" s="61">
        <v>569.92132807819996</v>
      </c>
      <c r="C462" s="62">
        <v>0.37149167152911999</v>
      </c>
      <c r="D462" s="61">
        <v>105.3829921399</v>
      </c>
      <c r="E462" s="62">
        <v>0.37029533950032101</v>
      </c>
      <c r="F462" s="61">
        <v>129.29246304</v>
      </c>
      <c r="G462" s="62">
        <v>0.36800263201536199</v>
      </c>
      <c r="H462" s="61">
        <v>167.4761969052</v>
      </c>
      <c r="I462" s="62">
        <v>0.33561209468506698</v>
      </c>
      <c r="J462" s="61">
        <v>167.76967599310001</v>
      </c>
      <c r="K462" s="62">
        <v>0.42026646069765999</v>
      </c>
    </row>
    <row r="463" spans="1:11" customFormat="1" x14ac:dyDescent="0.3">
      <c r="A463" s="65" t="s">
        <v>1</v>
      </c>
    </row>
    <row r="464" spans="1:11" customFormat="1" x14ac:dyDescent="0.3">
      <c r="A464" s="65" t="s">
        <v>1</v>
      </c>
    </row>
    <row r="465" spans="1:11" customFormat="1" x14ac:dyDescent="0.3">
      <c r="A465" s="53" t="s">
        <v>244</v>
      </c>
    </row>
    <row r="466" spans="1:11" customFormat="1" x14ac:dyDescent="0.3">
      <c r="A466" s="54" t="s">
        <v>1</v>
      </c>
    </row>
    <row r="467" spans="1:11" customFormat="1" x14ac:dyDescent="0.3">
      <c r="A467" s="114" t="s">
        <v>1</v>
      </c>
      <c r="B467" s="113" t="s">
        <v>502</v>
      </c>
      <c r="C467" s="113" t="s">
        <v>1</v>
      </c>
      <c r="D467" s="113" t="s">
        <v>389</v>
      </c>
      <c r="E467" s="113" t="s">
        <v>1</v>
      </c>
      <c r="F467" s="113" t="s">
        <v>390</v>
      </c>
      <c r="G467" s="113" t="s">
        <v>1</v>
      </c>
      <c r="H467" s="113" t="s">
        <v>391</v>
      </c>
      <c r="I467" s="113" t="s">
        <v>1</v>
      </c>
      <c r="J467" s="113" t="s">
        <v>392</v>
      </c>
      <c r="K467" s="113" t="s">
        <v>1</v>
      </c>
    </row>
    <row r="468" spans="1:11" customFormat="1" x14ac:dyDescent="0.3">
      <c r="A468" s="115" t="s">
        <v>1</v>
      </c>
      <c r="B468" s="55" t="s">
        <v>14</v>
      </c>
      <c r="C468" s="55" t="s">
        <v>15</v>
      </c>
      <c r="D468" s="55" t="s">
        <v>14</v>
      </c>
      <c r="E468" s="55" t="s">
        <v>15</v>
      </c>
      <c r="F468" s="55" t="s">
        <v>14</v>
      </c>
      <c r="G468" s="55" t="s">
        <v>15</v>
      </c>
      <c r="H468" s="55" t="s">
        <v>14</v>
      </c>
      <c r="I468" s="55" t="s">
        <v>15</v>
      </c>
      <c r="J468" s="55" t="s">
        <v>14</v>
      </c>
      <c r="K468" s="55" t="s">
        <v>15</v>
      </c>
    </row>
    <row r="469" spans="1:11" customFormat="1" x14ac:dyDescent="0.3">
      <c r="A469" s="56" t="s">
        <v>16</v>
      </c>
      <c r="B469" s="57">
        <v>1534.1429478952</v>
      </c>
      <c r="C469" s="57">
        <v>1534.1429478952</v>
      </c>
      <c r="D469" s="57">
        <v>284.59173232400002</v>
      </c>
      <c r="E469" s="57">
        <v>284.59173232400002</v>
      </c>
      <c r="F469" s="57">
        <v>351.33570195390001</v>
      </c>
      <c r="G469" s="57">
        <v>351.33570195390001</v>
      </c>
      <c r="H469" s="57">
        <v>499.01716760940002</v>
      </c>
      <c r="I469" s="57">
        <v>499.01716760940002</v>
      </c>
      <c r="J469" s="57">
        <v>399.1983460079</v>
      </c>
      <c r="K469" s="57">
        <v>399.1983460079</v>
      </c>
    </row>
    <row r="470" spans="1:11" customFormat="1" x14ac:dyDescent="0.3">
      <c r="A470" s="58" t="s">
        <v>236</v>
      </c>
      <c r="B470" s="59">
        <v>363.49192235070001</v>
      </c>
      <c r="C470" s="60">
        <v>0.236934845510583</v>
      </c>
      <c r="D470" s="59">
        <v>61.350853785200002</v>
      </c>
      <c r="E470" s="60">
        <v>0.215574968690073</v>
      </c>
      <c r="F470" s="59">
        <v>86.030232788699905</v>
      </c>
      <c r="G470" s="60">
        <v>0.24486618442206701</v>
      </c>
      <c r="H470" s="59">
        <v>142.8856760175</v>
      </c>
      <c r="I470" s="63">
        <v>0.28633418906610097</v>
      </c>
      <c r="J470" s="59">
        <v>73.225159759299999</v>
      </c>
      <c r="K470" s="64">
        <v>0.18343051891765799</v>
      </c>
    </row>
    <row r="471" spans="1:11" customFormat="1" x14ac:dyDescent="0.3">
      <c r="A471" s="58" t="s">
        <v>237</v>
      </c>
      <c r="B471" s="61">
        <v>259.32917494340001</v>
      </c>
      <c r="C471" s="62">
        <v>0.169038468872273</v>
      </c>
      <c r="D471" s="61">
        <v>51.713892069300201</v>
      </c>
      <c r="E471" s="62">
        <v>0.181712559416256</v>
      </c>
      <c r="F471" s="61">
        <v>46.937641010900002</v>
      </c>
      <c r="G471" s="62">
        <v>0.13359769801322099</v>
      </c>
      <c r="H471" s="61">
        <v>90.4373789614001</v>
      </c>
      <c r="I471" s="62">
        <v>0.18123099731147699</v>
      </c>
      <c r="J471" s="61">
        <v>70.240262901799994</v>
      </c>
      <c r="K471" s="62">
        <v>0.175953291400686</v>
      </c>
    </row>
    <row r="472" spans="1:11" customFormat="1" x14ac:dyDescent="0.3">
      <c r="A472" s="58" t="s">
        <v>238</v>
      </c>
      <c r="B472" s="59">
        <v>443.68262185880002</v>
      </c>
      <c r="C472" s="60">
        <v>0.28920552838151098</v>
      </c>
      <c r="D472" s="59">
        <v>81.237831845200105</v>
      </c>
      <c r="E472" s="60">
        <v>0.28545394197436802</v>
      </c>
      <c r="F472" s="59">
        <v>112.4378569613</v>
      </c>
      <c r="G472" s="60">
        <v>0.32002969335593801</v>
      </c>
      <c r="H472" s="59">
        <v>135.64004578839999</v>
      </c>
      <c r="I472" s="60">
        <v>0.27181438754542098</v>
      </c>
      <c r="J472" s="59">
        <v>114.3668872639</v>
      </c>
      <c r="K472" s="60">
        <v>0.28649138556710502</v>
      </c>
    </row>
    <row r="473" spans="1:11" customFormat="1" x14ac:dyDescent="0.3">
      <c r="A473" s="58" t="s">
        <v>239</v>
      </c>
      <c r="B473" s="61">
        <v>292.86033960880002</v>
      </c>
      <c r="C473" s="62">
        <v>0.19089507924316701</v>
      </c>
      <c r="D473" s="61">
        <v>69.833263544399898</v>
      </c>
      <c r="E473" s="63">
        <v>0.24538050692525601</v>
      </c>
      <c r="F473" s="61">
        <v>52.794101663900101</v>
      </c>
      <c r="G473" s="62">
        <v>0.15026682847855699</v>
      </c>
      <c r="H473" s="61">
        <v>79.294166522800097</v>
      </c>
      <c r="I473" s="62">
        <v>0.158900678513062</v>
      </c>
      <c r="J473" s="61">
        <v>90.938807877699901</v>
      </c>
      <c r="K473" s="62">
        <v>0.227803568795098</v>
      </c>
    </row>
    <row r="474" spans="1:11" customFormat="1" x14ac:dyDescent="0.3">
      <c r="A474" s="58" t="s">
        <v>240</v>
      </c>
      <c r="B474" s="59">
        <v>113.853862519</v>
      </c>
      <c r="C474" s="60">
        <v>7.4213333689148203E-2</v>
      </c>
      <c r="D474" s="59">
        <v>12.295697498399999</v>
      </c>
      <c r="E474" s="64">
        <v>4.32046897427142E-2</v>
      </c>
      <c r="F474" s="59">
        <v>36.1143641747</v>
      </c>
      <c r="G474" s="60">
        <v>0.10279161489668</v>
      </c>
      <c r="H474" s="59">
        <v>31.368275476799901</v>
      </c>
      <c r="I474" s="60">
        <v>6.2860112863598203E-2</v>
      </c>
      <c r="J474" s="59">
        <v>34.075525369100099</v>
      </c>
      <c r="K474" s="60">
        <v>8.5359886156506401E-2</v>
      </c>
    </row>
    <row r="475" spans="1:11" customFormat="1" x14ac:dyDescent="0.3">
      <c r="A475" s="58" t="s">
        <v>88</v>
      </c>
      <c r="B475" s="61">
        <v>60.925026614499998</v>
      </c>
      <c r="C475" s="62">
        <v>3.9712744303317601E-2</v>
      </c>
      <c r="D475" s="61">
        <v>8.1601935814999997</v>
      </c>
      <c r="E475" s="62">
        <v>2.8673333251332301E-2</v>
      </c>
      <c r="F475" s="61">
        <v>17.021505354399999</v>
      </c>
      <c r="G475" s="62">
        <v>4.8447980833537498E-2</v>
      </c>
      <c r="H475" s="61">
        <v>19.391624842500001</v>
      </c>
      <c r="I475" s="62">
        <v>3.8859634700340803E-2</v>
      </c>
      <c r="J475" s="61">
        <v>16.351702836099999</v>
      </c>
      <c r="K475" s="62">
        <v>4.09613491629457E-2</v>
      </c>
    </row>
    <row r="476" spans="1:11" customFormat="1" x14ac:dyDescent="0.3">
      <c r="A476" s="58" t="s">
        <v>241</v>
      </c>
      <c r="B476" s="59">
        <v>622.82109729410001</v>
      </c>
      <c r="C476" s="60">
        <v>0.405973314382856</v>
      </c>
      <c r="D476" s="59">
        <v>113.0647458545</v>
      </c>
      <c r="E476" s="60">
        <v>0.397287528106329</v>
      </c>
      <c r="F476" s="59">
        <v>132.9678737996</v>
      </c>
      <c r="G476" s="60">
        <v>0.378463882435287</v>
      </c>
      <c r="H476" s="59">
        <v>233.32305497889999</v>
      </c>
      <c r="I476" s="63">
        <v>0.46756518637757799</v>
      </c>
      <c r="J476" s="59">
        <v>143.46542266110001</v>
      </c>
      <c r="K476" s="60">
        <v>0.35938381031834399</v>
      </c>
    </row>
    <row r="477" spans="1:11" customFormat="1" x14ac:dyDescent="0.3">
      <c r="A477" s="58" t="s">
        <v>242</v>
      </c>
      <c r="B477" s="61">
        <v>406.71420212779998</v>
      </c>
      <c r="C477" s="62">
        <v>0.26510841293231502</v>
      </c>
      <c r="D477" s="61">
        <v>82.1289610428001</v>
      </c>
      <c r="E477" s="62">
        <v>0.288585196667971</v>
      </c>
      <c r="F477" s="61">
        <v>88.908465838600094</v>
      </c>
      <c r="G477" s="62">
        <v>0.25305844337523697</v>
      </c>
      <c r="H477" s="61">
        <v>110.66244199960001</v>
      </c>
      <c r="I477" s="62">
        <v>0.22176079137665999</v>
      </c>
      <c r="J477" s="61">
        <v>125.01433324680001</v>
      </c>
      <c r="K477" s="62">
        <v>0.31316345495160403</v>
      </c>
    </row>
    <row r="478" spans="1:11" customFormat="1" x14ac:dyDescent="0.3">
      <c r="A478" s="65" t="s">
        <v>1</v>
      </c>
    </row>
    <row r="479" spans="1:11" customFormat="1" x14ac:dyDescent="0.3">
      <c r="A479" s="65" t="s">
        <v>1</v>
      </c>
    </row>
    <row r="480" spans="1:11" customFormat="1" x14ac:dyDescent="0.3">
      <c r="A480" s="53" t="s">
        <v>245</v>
      </c>
    </row>
    <row r="481" spans="1:11" customFormat="1" x14ac:dyDescent="0.3">
      <c r="A481" s="54" t="s">
        <v>1</v>
      </c>
    </row>
    <row r="482" spans="1:11" customFormat="1" x14ac:dyDescent="0.3">
      <c r="A482" s="114" t="s">
        <v>1</v>
      </c>
      <c r="B482" s="113" t="s">
        <v>502</v>
      </c>
      <c r="C482" s="113" t="s">
        <v>1</v>
      </c>
      <c r="D482" s="113" t="s">
        <v>389</v>
      </c>
      <c r="E482" s="113" t="s">
        <v>1</v>
      </c>
      <c r="F482" s="113" t="s">
        <v>390</v>
      </c>
      <c r="G482" s="113" t="s">
        <v>1</v>
      </c>
      <c r="H482" s="113" t="s">
        <v>391</v>
      </c>
      <c r="I482" s="113" t="s">
        <v>1</v>
      </c>
      <c r="J482" s="113" t="s">
        <v>392</v>
      </c>
      <c r="K482" s="113" t="s">
        <v>1</v>
      </c>
    </row>
    <row r="483" spans="1:11" customFormat="1" x14ac:dyDescent="0.3">
      <c r="A483" s="115" t="s">
        <v>1</v>
      </c>
      <c r="B483" s="55" t="s">
        <v>14</v>
      </c>
      <c r="C483" s="55" t="s">
        <v>15</v>
      </c>
      <c r="D483" s="55" t="s">
        <v>14</v>
      </c>
      <c r="E483" s="55" t="s">
        <v>15</v>
      </c>
      <c r="F483" s="55" t="s">
        <v>14</v>
      </c>
      <c r="G483" s="55" t="s">
        <v>15</v>
      </c>
      <c r="H483" s="55" t="s">
        <v>14</v>
      </c>
      <c r="I483" s="55" t="s">
        <v>15</v>
      </c>
      <c r="J483" s="55" t="s">
        <v>14</v>
      </c>
      <c r="K483" s="55" t="s">
        <v>15</v>
      </c>
    </row>
    <row r="484" spans="1:11" customFormat="1" x14ac:dyDescent="0.3">
      <c r="A484" s="56" t="s">
        <v>16</v>
      </c>
      <c r="B484" s="57">
        <v>1534.1429478952</v>
      </c>
      <c r="C484" s="57">
        <v>1534.1429478952</v>
      </c>
      <c r="D484" s="57">
        <v>284.59173232400002</v>
      </c>
      <c r="E484" s="57">
        <v>284.59173232400002</v>
      </c>
      <c r="F484" s="57">
        <v>351.33570195390001</v>
      </c>
      <c r="G484" s="57">
        <v>351.33570195390001</v>
      </c>
      <c r="H484" s="57">
        <v>499.01716760940002</v>
      </c>
      <c r="I484" s="57">
        <v>499.01716760940002</v>
      </c>
      <c r="J484" s="57">
        <v>399.1983460079</v>
      </c>
      <c r="K484" s="57">
        <v>399.1983460079</v>
      </c>
    </row>
    <row r="485" spans="1:11" customFormat="1" x14ac:dyDescent="0.3">
      <c r="A485" s="58" t="s">
        <v>236</v>
      </c>
      <c r="B485" s="59">
        <v>407.62620482199998</v>
      </c>
      <c r="C485" s="60">
        <v>0.26570288341203901</v>
      </c>
      <c r="D485" s="59">
        <v>77.860588762600003</v>
      </c>
      <c r="E485" s="60">
        <v>0.27358696658818499</v>
      </c>
      <c r="F485" s="59">
        <v>93.257298572099998</v>
      </c>
      <c r="G485" s="60">
        <v>0.26543644170934999</v>
      </c>
      <c r="H485" s="59">
        <v>146.75134263370001</v>
      </c>
      <c r="I485" s="60">
        <v>0.29408074943940199</v>
      </c>
      <c r="J485" s="59">
        <v>89.756974853599999</v>
      </c>
      <c r="K485" s="60">
        <v>0.224843052961506</v>
      </c>
    </row>
    <row r="486" spans="1:11" customFormat="1" x14ac:dyDescent="0.3">
      <c r="A486" s="58" t="s">
        <v>237</v>
      </c>
      <c r="B486" s="61">
        <v>206.67320204960001</v>
      </c>
      <c r="C486" s="62">
        <v>0.13471573971196699</v>
      </c>
      <c r="D486" s="61">
        <v>33.895832463799998</v>
      </c>
      <c r="E486" s="62">
        <v>0.119103363217911</v>
      </c>
      <c r="F486" s="61">
        <v>33.9911160340001</v>
      </c>
      <c r="G486" s="62">
        <v>9.6748254859849406E-2</v>
      </c>
      <c r="H486" s="61">
        <v>86.754701143900107</v>
      </c>
      <c r="I486" s="62">
        <v>0.17385113534171301</v>
      </c>
      <c r="J486" s="61">
        <v>52.031552407900101</v>
      </c>
      <c r="K486" s="62">
        <v>0.13034010017383801</v>
      </c>
    </row>
    <row r="487" spans="1:11" customFormat="1" x14ac:dyDescent="0.3">
      <c r="A487" s="58" t="s">
        <v>238</v>
      </c>
      <c r="B487" s="59">
        <v>334.33970901459998</v>
      </c>
      <c r="C487" s="60">
        <v>0.217932565849424</v>
      </c>
      <c r="D487" s="59">
        <v>59.845348946199898</v>
      </c>
      <c r="E487" s="60">
        <v>0.21028491747633599</v>
      </c>
      <c r="F487" s="59">
        <v>81.980397231100099</v>
      </c>
      <c r="G487" s="60">
        <v>0.233339215955505</v>
      </c>
      <c r="H487" s="59">
        <v>113.6280419643</v>
      </c>
      <c r="I487" s="60">
        <v>0.22770367301920399</v>
      </c>
      <c r="J487" s="59">
        <v>78.885920873000103</v>
      </c>
      <c r="K487" s="60">
        <v>0.19761084098138701</v>
      </c>
    </row>
    <row r="488" spans="1:11" customFormat="1" x14ac:dyDescent="0.3">
      <c r="A488" s="58" t="s">
        <v>239</v>
      </c>
      <c r="B488" s="61">
        <v>276.16756087149997</v>
      </c>
      <c r="C488" s="62">
        <v>0.18001422960643501</v>
      </c>
      <c r="D488" s="61">
        <v>54.844361419299901</v>
      </c>
      <c r="E488" s="62">
        <v>0.192712419898626</v>
      </c>
      <c r="F488" s="61">
        <v>66.394896092499906</v>
      </c>
      <c r="G488" s="62">
        <v>0.188978506093332</v>
      </c>
      <c r="H488" s="61">
        <v>69.036436063899998</v>
      </c>
      <c r="I488" s="62">
        <v>0.13834481165172599</v>
      </c>
      <c r="J488" s="61">
        <v>85.891867295799997</v>
      </c>
      <c r="K488" s="62">
        <v>0.215160879684858</v>
      </c>
    </row>
    <row r="489" spans="1:11" customFormat="1" x14ac:dyDescent="0.3">
      <c r="A489" s="58" t="s">
        <v>240</v>
      </c>
      <c r="B489" s="59">
        <v>248.60634711520001</v>
      </c>
      <c r="C489" s="60">
        <v>0.16204901078890999</v>
      </c>
      <c r="D489" s="59">
        <v>46.063673097000098</v>
      </c>
      <c r="E489" s="60">
        <v>0.16185878880190999</v>
      </c>
      <c r="F489" s="59">
        <v>60.718712186100099</v>
      </c>
      <c r="G489" s="60">
        <v>0.17282249383829201</v>
      </c>
      <c r="H489" s="59">
        <v>62.360198495799999</v>
      </c>
      <c r="I489" s="60">
        <v>0.124966038331995</v>
      </c>
      <c r="J489" s="59">
        <v>79.463763336300104</v>
      </c>
      <c r="K489" s="60">
        <v>0.19905834813936699</v>
      </c>
    </row>
    <row r="490" spans="1:11" customFormat="1" x14ac:dyDescent="0.3">
      <c r="A490" s="58" t="s">
        <v>88</v>
      </c>
      <c r="B490" s="61">
        <v>60.729924022299997</v>
      </c>
      <c r="C490" s="62">
        <v>3.9585570631224198E-2</v>
      </c>
      <c r="D490" s="61">
        <v>12.0819276351</v>
      </c>
      <c r="E490" s="62">
        <v>4.24535440170309E-2</v>
      </c>
      <c r="F490" s="61">
        <v>14.9932818381</v>
      </c>
      <c r="G490" s="62">
        <v>4.2675087543671601E-2</v>
      </c>
      <c r="H490" s="61">
        <v>20.486447307800098</v>
      </c>
      <c r="I490" s="62">
        <v>4.1053592215960701E-2</v>
      </c>
      <c r="J490" s="61">
        <v>13.168267241300001</v>
      </c>
      <c r="K490" s="62">
        <v>3.2986778059043903E-2</v>
      </c>
    </row>
    <row r="491" spans="1:11" customFormat="1" x14ac:dyDescent="0.3">
      <c r="A491" s="58" t="s">
        <v>241</v>
      </c>
      <c r="B491" s="59">
        <v>614.29940687160001</v>
      </c>
      <c r="C491" s="60">
        <v>0.400418623124006</v>
      </c>
      <c r="D491" s="59">
        <v>111.75642122639999</v>
      </c>
      <c r="E491" s="60">
        <v>0.39269032980609703</v>
      </c>
      <c r="F491" s="59">
        <v>127.2484146061</v>
      </c>
      <c r="G491" s="60">
        <v>0.36218469656919999</v>
      </c>
      <c r="H491" s="59">
        <v>233.50604377760101</v>
      </c>
      <c r="I491" s="63">
        <v>0.46793188478111503</v>
      </c>
      <c r="J491" s="59">
        <v>141.78852726150001</v>
      </c>
      <c r="K491" s="60">
        <v>0.35518315313534399</v>
      </c>
    </row>
    <row r="492" spans="1:11" customFormat="1" x14ac:dyDescent="0.3">
      <c r="A492" s="58" t="s">
        <v>242</v>
      </c>
      <c r="B492" s="61">
        <v>524.77390798670001</v>
      </c>
      <c r="C492" s="62">
        <v>0.34206324039534602</v>
      </c>
      <c r="D492" s="61">
        <v>100.90803451630001</v>
      </c>
      <c r="E492" s="62">
        <v>0.35457120870053599</v>
      </c>
      <c r="F492" s="61">
        <v>127.1136082786</v>
      </c>
      <c r="G492" s="62">
        <v>0.36180099993162401</v>
      </c>
      <c r="H492" s="61">
        <v>131.3966345597</v>
      </c>
      <c r="I492" s="64">
        <v>0.26331084998372101</v>
      </c>
      <c r="J492" s="61">
        <v>165.3556306321</v>
      </c>
      <c r="K492" s="63">
        <v>0.41421922782422499</v>
      </c>
    </row>
    <row r="493" spans="1:11" customFormat="1" x14ac:dyDescent="0.3">
      <c r="A493" s="65" t="s">
        <v>1</v>
      </c>
    </row>
    <row r="494" spans="1:11" customFormat="1" x14ac:dyDescent="0.3">
      <c r="A494" s="65" t="s">
        <v>1</v>
      </c>
    </row>
    <row r="495" spans="1:11" customFormat="1" x14ac:dyDescent="0.3">
      <c r="A495" s="53" t="s">
        <v>246</v>
      </c>
    </row>
    <row r="496" spans="1:11" customFormat="1" x14ac:dyDescent="0.3">
      <c r="A496" s="54" t="s">
        <v>1</v>
      </c>
    </row>
    <row r="497" spans="1:11" customFormat="1" x14ac:dyDescent="0.3">
      <c r="A497" s="114" t="s">
        <v>1</v>
      </c>
      <c r="B497" s="113" t="s">
        <v>502</v>
      </c>
      <c r="C497" s="113" t="s">
        <v>1</v>
      </c>
      <c r="D497" s="113" t="s">
        <v>389</v>
      </c>
      <c r="E497" s="113" t="s">
        <v>1</v>
      </c>
      <c r="F497" s="113" t="s">
        <v>390</v>
      </c>
      <c r="G497" s="113" t="s">
        <v>1</v>
      </c>
      <c r="H497" s="113" t="s">
        <v>391</v>
      </c>
      <c r="I497" s="113" t="s">
        <v>1</v>
      </c>
      <c r="J497" s="113" t="s">
        <v>392</v>
      </c>
      <c r="K497" s="113" t="s">
        <v>1</v>
      </c>
    </row>
    <row r="498" spans="1:11" customFormat="1" x14ac:dyDescent="0.3">
      <c r="A498" s="115" t="s">
        <v>1</v>
      </c>
      <c r="B498" s="55" t="s">
        <v>14</v>
      </c>
      <c r="C498" s="55" t="s">
        <v>15</v>
      </c>
      <c r="D498" s="55" t="s">
        <v>14</v>
      </c>
      <c r="E498" s="55" t="s">
        <v>15</v>
      </c>
      <c r="F498" s="55" t="s">
        <v>14</v>
      </c>
      <c r="G498" s="55" t="s">
        <v>15</v>
      </c>
      <c r="H498" s="55" t="s">
        <v>14</v>
      </c>
      <c r="I498" s="55" t="s">
        <v>15</v>
      </c>
      <c r="J498" s="55" t="s">
        <v>14</v>
      </c>
      <c r="K498" s="55" t="s">
        <v>15</v>
      </c>
    </row>
    <row r="499" spans="1:11" customFormat="1" x14ac:dyDescent="0.3">
      <c r="A499" s="56" t="s">
        <v>16</v>
      </c>
      <c r="B499" s="57">
        <v>1534.1429478952</v>
      </c>
      <c r="C499" s="57">
        <v>1534.1429478952</v>
      </c>
      <c r="D499" s="57">
        <v>284.59173232400002</v>
      </c>
      <c r="E499" s="57">
        <v>284.59173232400002</v>
      </c>
      <c r="F499" s="57">
        <v>351.33570195390001</v>
      </c>
      <c r="G499" s="57">
        <v>351.33570195390001</v>
      </c>
      <c r="H499" s="57">
        <v>499.01716760940002</v>
      </c>
      <c r="I499" s="57">
        <v>499.01716760940002</v>
      </c>
      <c r="J499" s="57">
        <v>399.1983460079</v>
      </c>
      <c r="K499" s="57">
        <v>399.1983460079</v>
      </c>
    </row>
    <row r="500" spans="1:11" customFormat="1" x14ac:dyDescent="0.3">
      <c r="A500" s="58" t="s">
        <v>236</v>
      </c>
      <c r="B500" s="59">
        <v>333.86159972989998</v>
      </c>
      <c r="C500" s="60">
        <v>0.217620919998328</v>
      </c>
      <c r="D500" s="59">
        <v>67.711510949899903</v>
      </c>
      <c r="E500" s="60">
        <v>0.23792508094652701</v>
      </c>
      <c r="F500" s="59">
        <v>67.830234637899906</v>
      </c>
      <c r="G500" s="60">
        <v>0.19306388237993599</v>
      </c>
      <c r="H500" s="59">
        <v>115.26731893589999</v>
      </c>
      <c r="I500" s="60">
        <v>0.230988684193174</v>
      </c>
      <c r="J500" s="59">
        <v>83.052535206199906</v>
      </c>
      <c r="K500" s="60">
        <v>0.208048294880852</v>
      </c>
    </row>
    <row r="501" spans="1:11" customFormat="1" x14ac:dyDescent="0.3">
      <c r="A501" s="58" t="s">
        <v>237</v>
      </c>
      <c r="B501" s="61">
        <v>211.9471155107</v>
      </c>
      <c r="C501" s="62">
        <v>0.13815343335605401</v>
      </c>
      <c r="D501" s="61">
        <v>37.909069082099897</v>
      </c>
      <c r="E501" s="62">
        <v>0.13320509620055099</v>
      </c>
      <c r="F501" s="61">
        <v>51.962970421799902</v>
      </c>
      <c r="G501" s="62">
        <v>0.14790119573051</v>
      </c>
      <c r="H501" s="61">
        <v>69.681338466500094</v>
      </c>
      <c r="I501" s="62">
        <v>0.13963715677421801</v>
      </c>
      <c r="J501" s="61">
        <v>52.393737540300101</v>
      </c>
      <c r="K501" s="62">
        <v>0.13124738131871699</v>
      </c>
    </row>
    <row r="502" spans="1:11" customFormat="1" x14ac:dyDescent="0.3">
      <c r="A502" s="58" t="s">
        <v>238</v>
      </c>
      <c r="B502" s="59">
        <v>424.09726112800001</v>
      </c>
      <c r="C502" s="60">
        <v>0.276439207773858</v>
      </c>
      <c r="D502" s="59">
        <v>67.852079523599897</v>
      </c>
      <c r="E502" s="60">
        <v>0.238419011576739</v>
      </c>
      <c r="F502" s="59">
        <v>97.548690962599906</v>
      </c>
      <c r="G502" s="60">
        <v>0.27765094870830898</v>
      </c>
      <c r="H502" s="59">
        <v>145.69148213049999</v>
      </c>
      <c r="I502" s="60">
        <v>0.29195685356568402</v>
      </c>
      <c r="J502" s="59">
        <v>113.00500851130001</v>
      </c>
      <c r="K502" s="60">
        <v>0.28307985151086701</v>
      </c>
    </row>
    <row r="503" spans="1:11" customFormat="1" x14ac:dyDescent="0.3">
      <c r="A503" s="58" t="s">
        <v>239</v>
      </c>
      <c r="B503" s="61">
        <v>304.76723532220001</v>
      </c>
      <c r="C503" s="62">
        <v>0.19865634798917001</v>
      </c>
      <c r="D503" s="61">
        <v>56.271455407299896</v>
      </c>
      <c r="E503" s="62">
        <v>0.19772695063128701</v>
      </c>
      <c r="F503" s="61">
        <v>70.967164690799905</v>
      </c>
      <c r="G503" s="62">
        <v>0.20199246559950201</v>
      </c>
      <c r="H503" s="61">
        <v>87.381052545200106</v>
      </c>
      <c r="I503" s="62">
        <v>0.17510630538786701</v>
      </c>
      <c r="J503" s="61">
        <v>90.147562678900002</v>
      </c>
      <c r="K503" s="62">
        <v>0.225821483431487</v>
      </c>
    </row>
    <row r="504" spans="1:11" customFormat="1" x14ac:dyDescent="0.3">
      <c r="A504" s="58" t="s">
        <v>240</v>
      </c>
      <c r="B504" s="59">
        <v>196.91058523269999</v>
      </c>
      <c r="C504" s="60">
        <v>0.12835217572316601</v>
      </c>
      <c r="D504" s="59">
        <v>43.039352855999901</v>
      </c>
      <c r="E504" s="60">
        <v>0.15123191564469199</v>
      </c>
      <c r="F504" s="59">
        <v>51.003227689200102</v>
      </c>
      <c r="G504" s="60">
        <v>0.14516949858939299</v>
      </c>
      <c r="H504" s="59">
        <v>61.723889555299898</v>
      </c>
      <c r="I504" s="60">
        <v>0.123690913983973</v>
      </c>
      <c r="J504" s="59">
        <v>41.144115132200099</v>
      </c>
      <c r="K504" s="60">
        <v>0.10306684770529</v>
      </c>
    </row>
    <row r="505" spans="1:11" customFormat="1" x14ac:dyDescent="0.3">
      <c r="A505" s="58" t="s">
        <v>88</v>
      </c>
      <c r="B505" s="61">
        <v>62.559150971699999</v>
      </c>
      <c r="C505" s="62">
        <v>4.0777915159424603E-2</v>
      </c>
      <c r="D505" s="61">
        <v>11.8082645051</v>
      </c>
      <c r="E505" s="62">
        <v>4.1491945000203298E-2</v>
      </c>
      <c r="F505" s="61">
        <v>12.023413551599999</v>
      </c>
      <c r="G505" s="62">
        <v>3.4222008992350103E-2</v>
      </c>
      <c r="H505" s="61">
        <v>19.272085976</v>
      </c>
      <c r="I505" s="62">
        <v>3.8620086095084001E-2</v>
      </c>
      <c r="J505" s="61">
        <v>19.455386939</v>
      </c>
      <c r="K505" s="62">
        <v>4.8736141152786697E-2</v>
      </c>
    </row>
    <row r="506" spans="1:11" customFormat="1" x14ac:dyDescent="0.3">
      <c r="A506" s="58" t="s">
        <v>241</v>
      </c>
      <c r="B506" s="59">
        <v>545.80871524060001</v>
      </c>
      <c r="C506" s="60">
        <v>0.35577435335438201</v>
      </c>
      <c r="D506" s="59">
        <v>105.62058003200001</v>
      </c>
      <c r="E506" s="60">
        <v>0.37113017714707802</v>
      </c>
      <c r="F506" s="59">
        <v>119.7932050597</v>
      </c>
      <c r="G506" s="60">
        <v>0.34096507811044602</v>
      </c>
      <c r="H506" s="59">
        <v>184.94865740239999</v>
      </c>
      <c r="I506" s="60">
        <v>0.37062584096739198</v>
      </c>
      <c r="J506" s="59">
        <v>135.4462727465</v>
      </c>
      <c r="K506" s="60">
        <v>0.33929567619956902</v>
      </c>
    </row>
    <row r="507" spans="1:11" customFormat="1" x14ac:dyDescent="0.3">
      <c r="A507" s="58" t="s">
        <v>242</v>
      </c>
      <c r="B507" s="61">
        <v>501.67782055489999</v>
      </c>
      <c r="C507" s="62">
        <v>0.32700852371233602</v>
      </c>
      <c r="D507" s="61">
        <v>99.310808263300103</v>
      </c>
      <c r="E507" s="62">
        <v>0.348958866275979</v>
      </c>
      <c r="F507" s="61">
        <v>121.97039238000001</v>
      </c>
      <c r="G507" s="62">
        <v>0.347161964188895</v>
      </c>
      <c r="H507" s="61">
        <v>149.10494210050001</v>
      </c>
      <c r="I507" s="62">
        <v>0.29879721937184001</v>
      </c>
      <c r="J507" s="61">
        <v>131.29167781109999</v>
      </c>
      <c r="K507" s="62">
        <v>0.32888833113677701</v>
      </c>
    </row>
    <row r="508" spans="1:11" customFormat="1" x14ac:dyDescent="0.3">
      <c r="A508" s="65" t="s">
        <v>1</v>
      </c>
    </row>
    <row r="509" spans="1:11" customFormat="1" x14ac:dyDescent="0.3">
      <c r="A509" s="65" t="s">
        <v>1</v>
      </c>
    </row>
    <row r="510" spans="1:11" customFormat="1" x14ac:dyDescent="0.3">
      <c r="A510" s="53" t="s">
        <v>247</v>
      </c>
    </row>
    <row r="511" spans="1:11" customFormat="1" x14ac:dyDescent="0.3">
      <c r="A511" s="54" t="s">
        <v>1</v>
      </c>
    </row>
    <row r="512" spans="1:11" customFormat="1" x14ac:dyDescent="0.3">
      <c r="A512" s="114" t="s">
        <v>1</v>
      </c>
      <c r="B512" s="113" t="s">
        <v>502</v>
      </c>
      <c r="C512" s="113" t="s">
        <v>1</v>
      </c>
      <c r="D512" s="113" t="s">
        <v>389</v>
      </c>
      <c r="E512" s="113" t="s">
        <v>1</v>
      </c>
      <c r="F512" s="113" t="s">
        <v>390</v>
      </c>
      <c r="G512" s="113" t="s">
        <v>1</v>
      </c>
      <c r="H512" s="113" t="s">
        <v>391</v>
      </c>
      <c r="I512" s="113" t="s">
        <v>1</v>
      </c>
      <c r="J512" s="113" t="s">
        <v>392</v>
      </c>
      <c r="K512" s="113" t="s">
        <v>1</v>
      </c>
    </row>
    <row r="513" spans="1:11" customFormat="1" x14ac:dyDescent="0.3">
      <c r="A513" s="115" t="s">
        <v>1</v>
      </c>
      <c r="B513" s="55" t="s">
        <v>14</v>
      </c>
      <c r="C513" s="55" t="s">
        <v>15</v>
      </c>
      <c r="D513" s="55" t="s">
        <v>14</v>
      </c>
      <c r="E513" s="55" t="s">
        <v>15</v>
      </c>
      <c r="F513" s="55" t="s">
        <v>14</v>
      </c>
      <c r="G513" s="55" t="s">
        <v>15</v>
      </c>
      <c r="H513" s="55" t="s">
        <v>14</v>
      </c>
      <c r="I513" s="55" t="s">
        <v>15</v>
      </c>
      <c r="J513" s="55" t="s">
        <v>14</v>
      </c>
      <c r="K513" s="55" t="s">
        <v>15</v>
      </c>
    </row>
    <row r="514" spans="1:11" customFormat="1" x14ac:dyDescent="0.3">
      <c r="A514" s="56" t="s">
        <v>16</v>
      </c>
      <c r="B514" s="57">
        <v>1534.1429478952</v>
      </c>
      <c r="C514" s="57">
        <v>1534.1429478952</v>
      </c>
      <c r="D514" s="57">
        <v>284.59173232400002</v>
      </c>
      <c r="E514" s="57">
        <v>284.59173232400002</v>
      </c>
      <c r="F514" s="57">
        <v>351.33570195390001</v>
      </c>
      <c r="G514" s="57">
        <v>351.33570195390001</v>
      </c>
      <c r="H514" s="57">
        <v>499.01716760940002</v>
      </c>
      <c r="I514" s="57">
        <v>499.01716760940002</v>
      </c>
      <c r="J514" s="57">
        <v>399.1983460079</v>
      </c>
      <c r="K514" s="57">
        <v>399.1983460079</v>
      </c>
    </row>
    <row r="515" spans="1:11" customFormat="1" ht="25.5" customHeight="1" x14ac:dyDescent="0.3">
      <c r="A515" s="66" t="s">
        <v>248</v>
      </c>
      <c r="B515" s="59">
        <v>40.2145926464</v>
      </c>
      <c r="C515" s="60">
        <v>2.62130674990706E-2</v>
      </c>
      <c r="D515" s="59">
        <v>7.77348299600001</v>
      </c>
      <c r="E515" s="60">
        <v>2.7314507461341501E-2</v>
      </c>
      <c r="F515" s="59">
        <v>5.3275537396999901</v>
      </c>
      <c r="G515" s="60">
        <v>1.51637129676023E-2</v>
      </c>
      <c r="H515" s="59">
        <v>9.5765417943000006</v>
      </c>
      <c r="I515" s="60">
        <v>1.9190806280628699E-2</v>
      </c>
      <c r="J515" s="59">
        <v>17.537014116400002</v>
      </c>
      <c r="K515" s="60">
        <v>4.3930578099271402E-2</v>
      </c>
    </row>
    <row r="516" spans="1:11" customFormat="1" x14ac:dyDescent="0.3">
      <c r="A516" s="58" t="s">
        <v>249</v>
      </c>
      <c r="B516" s="61">
        <v>622.28811701669997</v>
      </c>
      <c r="C516" s="62">
        <v>0.40562590198681397</v>
      </c>
      <c r="D516" s="61">
        <v>121.17036722650001</v>
      </c>
      <c r="E516" s="62">
        <v>0.42576910522667899</v>
      </c>
      <c r="F516" s="61">
        <v>159.63451247419999</v>
      </c>
      <c r="G516" s="62">
        <v>0.454364619326806</v>
      </c>
      <c r="H516" s="61">
        <v>181.30292189459999</v>
      </c>
      <c r="I516" s="62">
        <v>0.36332000913546297</v>
      </c>
      <c r="J516" s="61">
        <v>160.1803154214</v>
      </c>
      <c r="K516" s="62">
        <v>0.40125495765012498</v>
      </c>
    </row>
    <row r="517" spans="1:11" customFormat="1" ht="25.5" customHeight="1" x14ac:dyDescent="0.3">
      <c r="A517" s="66" t="s">
        <v>250</v>
      </c>
      <c r="B517" s="59">
        <v>871.64023823210096</v>
      </c>
      <c r="C517" s="60">
        <v>0.56816103051411604</v>
      </c>
      <c r="D517" s="59">
        <v>155.64788210149999</v>
      </c>
      <c r="E517" s="60">
        <v>0.546916387311979</v>
      </c>
      <c r="F517" s="59">
        <v>186.37363574</v>
      </c>
      <c r="G517" s="60">
        <v>0.53047166770559195</v>
      </c>
      <c r="H517" s="59">
        <v>308.13770392049997</v>
      </c>
      <c r="I517" s="60">
        <v>0.617489184583908</v>
      </c>
      <c r="J517" s="59">
        <v>221.4810164701</v>
      </c>
      <c r="K517" s="60">
        <v>0.55481446425060299</v>
      </c>
    </row>
    <row r="518" spans="1:11" customFormat="1" x14ac:dyDescent="0.3">
      <c r="A518" s="65" t="s">
        <v>1</v>
      </c>
    </row>
    <row r="519" spans="1:11" customFormat="1" x14ac:dyDescent="0.3">
      <c r="A519" s="65" t="s">
        <v>1</v>
      </c>
    </row>
    <row r="520" spans="1:11" customFormat="1" x14ac:dyDescent="0.3">
      <c r="A520" s="53" t="s">
        <v>251</v>
      </c>
    </row>
    <row r="521" spans="1:11" customFormat="1" x14ac:dyDescent="0.3">
      <c r="A521" s="54" t="s">
        <v>1</v>
      </c>
    </row>
    <row r="522" spans="1:11" customFormat="1" x14ac:dyDescent="0.3">
      <c r="A522" s="114" t="s">
        <v>1</v>
      </c>
      <c r="B522" s="113" t="s">
        <v>502</v>
      </c>
      <c r="C522" s="113" t="s">
        <v>1</v>
      </c>
      <c r="D522" s="113" t="s">
        <v>389</v>
      </c>
      <c r="E522" s="113" t="s">
        <v>1</v>
      </c>
      <c r="F522" s="113" t="s">
        <v>390</v>
      </c>
      <c r="G522" s="113" t="s">
        <v>1</v>
      </c>
      <c r="H522" s="113" t="s">
        <v>391</v>
      </c>
      <c r="I522" s="113" t="s">
        <v>1</v>
      </c>
      <c r="J522" s="113" t="s">
        <v>392</v>
      </c>
      <c r="K522" s="113" t="s">
        <v>1</v>
      </c>
    </row>
    <row r="523" spans="1:11" customFormat="1" x14ac:dyDescent="0.3">
      <c r="A523" s="115" t="s">
        <v>1</v>
      </c>
      <c r="B523" s="55" t="s">
        <v>14</v>
      </c>
      <c r="C523" s="55" t="s">
        <v>15</v>
      </c>
      <c r="D523" s="55" t="s">
        <v>14</v>
      </c>
      <c r="E523" s="55" t="s">
        <v>15</v>
      </c>
      <c r="F523" s="55" t="s">
        <v>14</v>
      </c>
      <c r="G523" s="55" t="s">
        <v>15</v>
      </c>
      <c r="H523" s="55" t="s">
        <v>14</v>
      </c>
      <c r="I523" s="55" t="s">
        <v>15</v>
      </c>
      <c r="J523" s="55" t="s">
        <v>14</v>
      </c>
      <c r="K523" s="55" t="s">
        <v>15</v>
      </c>
    </row>
    <row r="524" spans="1:11" customFormat="1" x14ac:dyDescent="0.3">
      <c r="A524" s="56" t="s">
        <v>16</v>
      </c>
      <c r="B524" s="57">
        <v>1534.1429478952</v>
      </c>
      <c r="C524" s="57">
        <v>1534.1429478952</v>
      </c>
      <c r="D524" s="57">
        <v>284.59173232400002</v>
      </c>
      <c r="E524" s="57">
        <v>284.59173232400002</v>
      </c>
      <c r="F524" s="57">
        <v>351.33570195390001</v>
      </c>
      <c r="G524" s="57">
        <v>351.33570195390001</v>
      </c>
      <c r="H524" s="57">
        <v>499.01716760940002</v>
      </c>
      <c r="I524" s="57">
        <v>499.01716760940002</v>
      </c>
      <c r="J524" s="57">
        <v>399.1983460079</v>
      </c>
      <c r="K524" s="57">
        <v>399.1983460079</v>
      </c>
    </row>
    <row r="525" spans="1:11" customFormat="1" ht="25.5" customHeight="1" x14ac:dyDescent="0.3">
      <c r="A525" s="66" t="s">
        <v>252</v>
      </c>
      <c r="B525" s="59">
        <v>143.78558808119999</v>
      </c>
      <c r="C525" s="60">
        <v>9.3723722602557805E-2</v>
      </c>
      <c r="D525" s="59">
        <v>28.213869255799999</v>
      </c>
      <c r="E525" s="60">
        <v>9.9138049532933301E-2</v>
      </c>
      <c r="F525" s="59">
        <v>29.7291833025999</v>
      </c>
      <c r="G525" s="60">
        <v>8.4617598317693499E-2</v>
      </c>
      <c r="H525" s="59">
        <v>34.410331587100004</v>
      </c>
      <c r="I525" s="60">
        <v>6.8956207963639202E-2</v>
      </c>
      <c r="J525" s="59">
        <v>51.432203935699903</v>
      </c>
      <c r="K525" s="63">
        <v>0.12883872002486199</v>
      </c>
    </row>
    <row r="526" spans="1:11" customFormat="1" x14ac:dyDescent="0.3">
      <c r="A526" s="58" t="s">
        <v>253</v>
      </c>
      <c r="B526" s="61">
        <v>305.14644819770001</v>
      </c>
      <c r="C526" s="62">
        <v>0.198903530219496</v>
      </c>
      <c r="D526" s="61">
        <v>60.943371177000103</v>
      </c>
      <c r="E526" s="62">
        <v>0.214143154052057</v>
      </c>
      <c r="F526" s="61">
        <v>79.132787343800103</v>
      </c>
      <c r="G526" s="62">
        <v>0.22523411911660299</v>
      </c>
      <c r="H526" s="61">
        <v>99.152625138600101</v>
      </c>
      <c r="I526" s="62">
        <v>0.19869581965206201</v>
      </c>
      <c r="J526" s="61">
        <v>65.917664538300102</v>
      </c>
      <c r="K526" s="62">
        <v>0.165125094323401</v>
      </c>
    </row>
    <row r="527" spans="1:11" customFormat="1" ht="22.8" x14ac:dyDescent="0.3">
      <c r="A527" s="66" t="s">
        <v>254</v>
      </c>
      <c r="B527" s="59">
        <v>141.26331144869999</v>
      </c>
      <c r="C527" s="60">
        <v>9.2079627679095499E-2</v>
      </c>
      <c r="D527" s="59">
        <v>30.113778786400001</v>
      </c>
      <c r="E527" s="60">
        <v>0.105813962129147</v>
      </c>
      <c r="F527" s="59">
        <v>28.187449804300002</v>
      </c>
      <c r="G527" s="60">
        <v>8.0229392138458394E-2</v>
      </c>
      <c r="H527" s="59">
        <v>49.365651264599997</v>
      </c>
      <c r="I527" s="60">
        <v>9.8925757406487402E-2</v>
      </c>
      <c r="J527" s="59">
        <v>33.596431593399899</v>
      </c>
      <c r="K527" s="60">
        <v>8.4159746475340205E-2</v>
      </c>
    </row>
    <row r="528" spans="1:11" customFormat="1" x14ac:dyDescent="0.3">
      <c r="A528" s="58" t="s">
        <v>255</v>
      </c>
      <c r="B528" s="61">
        <v>37.661989898000002</v>
      </c>
      <c r="C528" s="62">
        <v>2.45492051113432E-2</v>
      </c>
      <c r="D528" s="61">
        <v>9.6949911737999894</v>
      </c>
      <c r="E528" s="62">
        <v>3.40663135033119E-2</v>
      </c>
      <c r="F528" s="61">
        <v>10.2896718954</v>
      </c>
      <c r="G528" s="62">
        <v>2.9287293714175801E-2</v>
      </c>
      <c r="H528" s="61">
        <v>8.9797374917999893</v>
      </c>
      <c r="I528" s="62">
        <v>1.7994846820237598E-2</v>
      </c>
      <c r="J528" s="61">
        <v>8.6975893370000108</v>
      </c>
      <c r="K528" s="62">
        <v>2.1787638711378499E-2</v>
      </c>
    </row>
    <row r="529" spans="1:11" customFormat="1" x14ac:dyDescent="0.3">
      <c r="A529" s="58" t="s">
        <v>256</v>
      </c>
      <c r="B529" s="59">
        <v>21.024064194499999</v>
      </c>
      <c r="C529" s="60">
        <v>1.3704110313412701E-2</v>
      </c>
      <c r="D529" s="59">
        <v>3.9425141400000201</v>
      </c>
      <c r="E529" s="60">
        <v>1.3853227947998E-2</v>
      </c>
      <c r="F529" s="59">
        <v>1.6595121898</v>
      </c>
      <c r="G529" s="60">
        <v>4.7234373864394504E-3</v>
      </c>
      <c r="H529" s="59">
        <v>10.524327961899999</v>
      </c>
      <c r="I529" s="60">
        <v>2.1090112014217899E-2</v>
      </c>
      <c r="J529" s="59">
        <v>4.8977099027999902</v>
      </c>
      <c r="K529" s="60">
        <v>1.2268863214937E-2</v>
      </c>
    </row>
    <row r="530" spans="1:11" customFormat="1" x14ac:dyDescent="0.3">
      <c r="A530" s="58" t="s">
        <v>257</v>
      </c>
      <c r="B530" s="61">
        <v>40.090275386099997</v>
      </c>
      <c r="C530" s="62">
        <v>2.6132033811518501E-2</v>
      </c>
      <c r="D530" s="61">
        <v>1.8383309731999999</v>
      </c>
      <c r="E530" s="64">
        <v>6.4595375213047602E-3</v>
      </c>
      <c r="F530" s="61">
        <v>3.63474926300001</v>
      </c>
      <c r="G530" s="62">
        <v>1.03455163901246E-2</v>
      </c>
      <c r="H530" s="61">
        <v>24.144797625599999</v>
      </c>
      <c r="I530" s="63">
        <v>4.8384703358540698E-2</v>
      </c>
      <c r="J530" s="61">
        <v>10.4723975243</v>
      </c>
      <c r="K530" s="62">
        <v>2.62335694248912E-2</v>
      </c>
    </row>
    <row r="531" spans="1:11" customFormat="1" x14ac:dyDescent="0.3">
      <c r="A531" s="58" t="s">
        <v>258</v>
      </c>
      <c r="B531" s="59">
        <v>25.630724273999999</v>
      </c>
      <c r="C531" s="60">
        <v>1.6706868358756701E-2</v>
      </c>
      <c r="D531" s="59">
        <v>0.34648004360000001</v>
      </c>
      <c r="E531" s="64">
        <v>1.21746348978804E-3</v>
      </c>
      <c r="F531" s="59">
        <v>3.8521230564000102</v>
      </c>
      <c r="G531" s="60">
        <v>1.0964223205831399E-2</v>
      </c>
      <c r="H531" s="59">
        <v>12.081500780200001</v>
      </c>
      <c r="I531" s="60">
        <v>2.4210591467379399E-2</v>
      </c>
      <c r="J531" s="59">
        <v>9.3506203937999999</v>
      </c>
      <c r="K531" s="60">
        <v>2.34234948298482E-2</v>
      </c>
    </row>
    <row r="532" spans="1:11" customFormat="1" x14ac:dyDescent="0.3">
      <c r="A532" s="58" t="s">
        <v>259</v>
      </c>
      <c r="B532" s="61">
        <v>26.318108600199999</v>
      </c>
      <c r="C532" s="62">
        <v>1.7154925905899201E-2</v>
      </c>
      <c r="D532" s="61">
        <v>6.6909601672000099</v>
      </c>
      <c r="E532" s="62">
        <v>2.35107327699264E-2</v>
      </c>
      <c r="F532" s="61">
        <v>2.9666782117999899</v>
      </c>
      <c r="G532" s="62">
        <v>8.4439987035227898E-3</v>
      </c>
      <c r="H532" s="61">
        <v>10.675973453099999</v>
      </c>
      <c r="I532" s="62">
        <v>2.1394000339195699E-2</v>
      </c>
      <c r="J532" s="61">
        <v>5.9844967680999899</v>
      </c>
      <c r="K532" s="62">
        <v>1.49912864818873E-2</v>
      </c>
    </row>
    <row r="533" spans="1:11" customFormat="1" x14ac:dyDescent="0.3">
      <c r="A533" s="58" t="s">
        <v>260</v>
      </c>
      <c r="B533" s="59">
        <v>84.632445250799705</v>
      </c>
      <c r="C533" s="60">
        <v>5.5165944846869201E-2</v>
      </c>
      <c r="D533" s="59">
        <v>17.385435413700002</v>
      </c>
      <c r="E533" s="60">
        <v>6.10890389250913E-2</v>
      </c>
      <c r="F533" s="59">
        <v>22.974345964800001</v>
      </c>
      <c r="G533" s="60">
        <v>6.5391435703891401E-2</v>
      </c>
      <c r="H533" s="59">
        <v>30.684067769600102</v>
      </c>
      <c r="I533" s="60">
        <v>6.1489002305463003E-2</v>
      </c>
      <c r="J533" s="59">
        <v>13.5885961027</v>
      </c>
      <c r="K533" s="60">
        <v>3.4039710431142602E-2</v>
      </c>
    </row>
    <row r="534" spans="1:11" customFormat="1" x14ac:dyDescent="0.3">
      <c r="A534" s="58" t="s">
        <v>261</v>
      </c>
      <c r="B534" s="61">
        <v>437.90613774410002</v>
      </c>
      <c r="C534" s="62">
        <v>0.285440244238579</v>
      </c>
      <c r="D534" s="61">
        <v>74.321335559199895</v>
      </c>
      <c r="E534" s="62">
        <v>0.26115071914523202</v>
      </c>
      <c r="F534" s="61">
        <v>101.5525792934</v>
      </c>
      <c r="G534" s="62">
        <v>0.289047138473633</v>
      </c>
      <c r="H534" s="61">
        <v>131.02135697860001</v>
      </c>
      <c r="I534" s="62">
        <v>0.26255881657593699</v>
      </c>
      <c r="J534" s="61">
        <v>131.01086591289999</v>
      </c>
      <c r="K534" s="62">
        <v>0.328184891603502</v>
      </c>
    </row>
    <row r="535" spans="1:11" customFormat="1" x14ac:dyDescent="0.3">
      <c r="A535" s="58" t="s">
        <v>262</v>
      </c>
      <c r="B535" s="59">
        <v>18.817082846600002</v>
      </c>
      <c r="C535" s="60">
        <v>1.22655342335709E-2</v>
      </c>
      <c r="D535" s="59">
        <v>3.6967476298999902</v>
      </c>
      <c r="E535" s="60">
        <v>1.29896522281658E-2</v>
      </c>
      <c r="F535" s="59">
        <v>4.6167283308000204</v>
      </c>
      <c r="G535" s="60">
        <v>1.3140504381208E-2</v>
      </c>
      <c r="H535" s="59">
        <v>6.9061701408000102</v>
      </c>
      <c r="I535" s="60">
        <v>1.3839544186194701E-2</v>
      </c>
      <c r="J535" s="59">
        <v>3.5974367450999898</v>
      </c>
      <c r="K535" s="60">
        <v>9.01165243061605E-3</v>
      </c>
    </row>
    <row r="536" spans="1:11" customFormat="1" x14ac:dyDescent="0.3">
      <c r="A536" s="58" t="s">
        <v>263</v>
      </c>
      <c r="B536" s="61">
        <v>248.032523578</v>
      </c>
      <c r="C536" s="62">
        <v>0.16167497554142099</v>
      </c>
      <c r="D536" s="61">
        <v>51.934549442699897</v>
      </c>
      <c r="E536" s="62">
        <v>0.18248790651294799</v>
      </c>
      <c r="F536" s="61">
        <v>58.476363430400099</v>
      </c>
      <c r="G536" s="62">
        <v>0.166440140029017</v>
      </c>
      <c r="H536" s="61">
        <v>78.694749624099998</v>
      </c>
      <c r="I536" s="62">
        <v>0.15769948356906499</v>
      </c>
      <c r="J536" s="61">
        <v>58.926861080800101</v>
      </c>
      <c r="K536" s="62">
        <v>0.14761298905690801</v>
      </c>
    </row>
    <row r="537" spans="1:11" customFormat="1" x14ac:dyDescent="0.3">
      <c r="A537" s="58" t="s">
        <v>264</v>
      </c>
      <c r="B537" s="59">
        <v>19.175576463500001</v>
      </c>
      <c r="C537" s="60">
        <v>1.24992110349354E-2</v>
      </c>
      <c r="D537" s="59">
        <v>8.9062564294000008</v>
      </c>
      <c r="E537" s="63">
        <v>3.1294853004585801E-2</v>
      </c>
      <c r="F537" s="59">
        <v>2.3901395001000001</v>
      </c>
      <c r="G537" s="60">
        <v>6.8030077410510901E-3</v>
      </c>
      <c r="H537" s="59">
        <v>6.1409036597999904</v>
      </c>
      <c r="I537" s="60">
        <v>1.2305996784076E-2</v>
      </c>
      <c r="J537" s="59">
        <v>1.7382768742000001</v>
      </c>
      <c r="K537" s="60">
        <v>4.3544190289946704E-3</v>
      </c>
    </row>
    <row r="538" spans="1:11" customFormat="1" x14ac:dyDescent="0.3">
      <c r="A538" s="58" t="s">
        <v>265</v>
      </c>
      <c r="B538" s="61">
        <v>21.129210848100001</v>
      </c>
      <c r="C538" s="62">
        <v>1.37726480293695E-2</v>
      </c>
      <c r="D538" s="61">
        <v>0.66538673860000197</v>
      </c>
      <c r="E538" s="62">
        <v>2.3380395950591999E-3</v>
      </c>
      <c r="F538" s="61">
        <v>6.1617911946999904</v>
      </c>
      <c r="G538" s="62">
        <v>1.7538186869231202E-2</v>
      </c>
      <c r="H538" s="61">
        <v>10.624656674700001</v>
      </c>
      <c r="I538" s="62">
        <v>2.1291164641887302E-2</v>
      </c>
      <c r="J538" s="61">
        <v>3.6773762401000001</v>
      </c>
      <c r="K538" s="62">
        <v>9.2119024962774403E-3</v>
      </c>
    </row>
    <row r="539" spans="1:11" customFormat="1" x14ac:dyDescent="0.3">
      <c r="A539" s="58" t="s">
        <v>266</v>
      </c>
      <c r="B539" s="59">
        <v>343.31144119710001</v>
      </c>
      <c r="C539" s="60">
        <v>0.22378060771202199</v>
      </c>
      <c r="D539" s="59">
        <v>57.484187726799902</v>
      </c>
      <c r="E539" s="60">
        <v>0.201988256149886</v>
      </c>
      <c r="F539" s="59">
        <v>93.223706200700093</v>
      </c>
      <c r="G539" s="60">
        <v>0.265340828393615</v>
      </c>
      <c r="H539" s="59">
        <v>97.759143781500001</v>
      </c>
      <c r="I539" s="60">
        <v>0.19590336791382701</v>
      </c>
      <c r="J539" s="59">
        <v>94.8444034880999</v>
      </c>
      <c r="K539" s="60">
        <v>0.23758716546942599</v>
      </c>
    </row>
    <row r="540" spans="1:11" customFormat="1" x14ac:dyDescent="0.3">
      <c r="A540" s="58" t="s">
        <v>267</v>
      </c>
      <c r="B540" s="61">
        <v>51.1216617117</v>
      </c>
      <c r="C540" s="62">
        <v>3.3322619500247598E-2</v>
      </c>
      <c r="D540" s="61">
        <v>6.7289948606000101</v>
      </c>
      <c r="E540" s="62">
        <v>2.3644379285548699E-2</v>
      </c>
      <c r="F540" s="61">
        <v>18.119190355400001</v>
      </c>
      <c r="G540" s="62">
        <v>5.1572300380043602E-2</v>
      </c>
      <c r="H540" s="61">
        <v>16.933360134000001</v>
      </c>
      <c r="I540" s="62">
        <v>3.3933422000532003E-2</v>
      </c>
      <c r="J540" s="61">
        <v>9.3401163616999892</v>
      </c>
      <c r="K540" s="62">
        <v>2.3397182015165899E-2</v>
      </c>
    </row>
    <row r="541" spans="1:11" customFormat="1" x14ac:dyDescent="0.3">
      <c r="A541" s="58" t="s">
        <v>268</v>
      </c>
      <c r="B541" s="59">
        <v>252.43502205839999</v>
      </c>
      <c r="C541" s="60">
        <v>0.16454465498455201</v>
      </c>
      <c r="D541" s="59">
        <v>45.069137158000103</v>
      </c>
      <c r="E541" s="60">
        <v>0.158364182929566</v>
      </c>
      <c r="F541" s="59">
        <v>64.054739154600099</v>
      </c>
      <c r="G541" s="60">
        <v>0.18231776275046699</v>
      </c>
      <c r="H541" s="59">
        <v>80.515886040999902</v>
      </c>
      <c r="I541" s="60">
        <v>0.16134892999116801</v>
      </c>
      <c r="J541" s="59">
        <v>62.795259704800003</v>
      </c>
      <c r="K541" s="60">
        <v>0.157303406521522</v>
      </c>
    </row>
    <row r="542" spans="1:11" customFormat="1" x14ac:dyDescent="0.3">
      <c r="A542" s="65" t="s">
        <v>1</v>
      </c>
    </row>
    <row r="543" spans="1:11" customFormat="1" x14ac:dyDescent="0.3">
      <c r="A543" s="65" t="s">
        <v>1</v>
      </c>
    </row>
    <row r="544" spans="1:11" customFormat="1" x14ac:dyDescent="0.3">
      <c r="A544" s="53" t="s">
        <v>405</v>
      </c>
    </row>
    <row r="545" spans="1:11" customFormat="1" x14ac:dyDescent="0.3">
      <c r="A545" s="54" t="s">
        <v>1</v>
      </c>
    </row>
    <row r="546" spans="1:11" customFormat="1" x14ac:dyDescent="0.3">
      <c r="A546" s="114" t="s">
        <v>1</v>
      </c>
      <c r="B546" s="113" t="s">
        <v>502</v>
      </c>
      <c r="C546" s="113" t="s">
        <v>1</v>
      </c>
      <c r="D546" s="113" t="s">
        <v>389</v>
      </c>
      <c r="E546" s="113" t="s">
        <v>1</v>
      </c>
      <c r="F546" s="113" t="s">
        <v>390</v>
      </c>
      <c r="G546" s="113" t="s">
        <v>1</v>
      </c>
      <c r="H546" s="113" t="s">
        <v>391</v>
      </c>
      <c r="I546" s="113" t="s">
        <v>1</v>
      </c>
      <c r="J546" s="113" t="s">
        <v>392</v>
      </c>
      <c r="K546" s="113" t="s">
        <v>1</v>
      </c>
    </row>
    <row r="547" spans="1:11" customFormat="1" x14ac:dyDescent="0.3">
      <c r="A547" s="115" t="s">
        <v>1</v>
      </c>
      <c r="B547" s="55" t="s">
        <v>14</v>
      </c>
      <c r="C547" s="55" t="s">
        <v>15</v>
      </c>
      <c r="D547" s="55" t="s">
        <v>14</v>
      </c>
      <c r="E547" s="55" t="s">
        <v>15</v>
      </c>
      <c r="F547" s="55" t="s">
        <v>14</v>
      </c>
      <c r="G547" s="55" t="s">
        <v>15</v>
      </c>
      <c r="H547" s="55" t="s">
        <v>14</v>
      </c>
      <c r="I547" s="55" t="s">
        <v>15</v>
      </c>
      <c r="J547" s="55" t="s">
        <v>14</v>
      </c>
      <c r="K547" s="55" t="s">
        <v>15</v>
      </c>
    </row>
    <row r="548" spans="1:11" customFormat="1" x14ac:dyDescent="0.3">
      <c r="A548" s="56" t="s">
        <v>16</v>
      </c>
      <c r="B548" s="57">
        <v>1281.7079258368001</v>
      </c>
      <c r="C548" s="57">
        <v>1281.7079258368001</v>
      </c>
      <c r="D548" s="57">
        <v>239.522595166</v>
      </c>
      <c r="E548" s="57">
        <v>239.522595166</v>
      </c>
      <c r="F548" s="57">
        <v>287.28096279930003</v>
      </c>
      <c r="G548" s="57">
        <v>287.28096279930003</v>
      </c>
      <c r="H548" s="57">
        <v>418.50128156839997</v>
      </c>
      <c r="I548" s="57">
        <v>418.50128156839997</v>
      </c>
      <c r="J548" s="57">
        <v>336.4030863031</v>
      </c>
      <c r="K548" s="57">
        <v>336.4030863031</v>
      </c>
    </row>
    <row r="549" spans="1:11" customFormat="1" ht="25.5" customHeight="1" x14ac:dyDescent="0.3">
      <c r="A549" s="66" t="s">
        <v>252</v>
      </c>
      <c r="B549" s="59">
        <v>72.312930735999998</v>
      </c>
      <c r="C549" s="60">
        <v>5.6419196041710098E-2</v>
      </c>
      <c r="D549" s="59">
        <v>13.596541570999999</v>
      </c>
      <c r="E549" s="60">
        <v>5.6765173079295399E-2</v>
      </c>
      <c r="F549" s="59">
        <v>11.136281820900001</v>
      </c>
      <c r="G549" s="60">
        <v>3.8764426686637203E-2</v>
      </c>
      <c r="H549" s="59">
        <v>13.668476522900001</v>
      </c>
      <c r="I549" s="60">
        <v>3.2660536836769602E-2</v>
      </c>
      <c r="J549" s="59">
        <v>33.911630821199999</v>
      </c>
      <c r="K549" s="63">
        <v>0.10080653894668901</v>
      </c>
    </row>
    <row r="550" spans="1:11" customFormat="1" x14ac:dyDescent="0.3">
      <c r="A550" s="58" t="s">
        <v>253</v>
      </c>
      <c r="B550" s="61">
        <v>185.71311749579999</v>
      </c>
      <c r="C550" s="62">
        <v>0.14489503712365001</v>
      </c>
      <c r="D550" s="61">
        <v>41.317548346400002</v>
      </c>
      <c r="E550" s="62">
        <v>0.17249958534293999</v>
      </c>
      <c r="F550" s="61">
        <v>35.705617018200101</v>
      </c>
      <c r="G550" s="62">
        <v>0.124288141721192</v>
      </c>
      <c r="H550" s="61">
        <v>76.039413802899901</v>
      </c>
      <c r="I550" s="62">
        <v>0.18169457813350101</v>
      </c>
      <c r="J550" s="61">
        <v>32.650538328300101</v>
      </c>
      <c r="K550" s="64">
        <v>9.7057784716284595E-2</v>
      </c>
    </row>
    <row r="551" spans="1:11" customFormat="1" ht="22.8" x14ac:dyDescent="0.3">
      <c r="A551" s="66" t="s">
        <v>254</v>
      </c>
      <c r="B551" s="59">
        <v>77.722330277799998</v>
      </c>
      <c r="C551" s="60">
        <v>6.0639657999350199E-2</v>
      </c>
      <c r="D551" s="59">
        <v>19.617000967700001</v>
      </c>
      <c r="E551" s="60">
        <v>8.1900419265683602E-2</v>
      </c>
      <c r="F551" s="59">
        <v>12.1850001411</v>
      </c>
      <c r="G551" s="60">
        <v>4.2414923781819401E-2</v>
      </c>
      <c r="H551" s="59">
        <v>25.2404257719</v>
      </c>
      <c r="I551" s="60">
        <v>6.03114658987602E-2</v>
      </c>
      <c r="J551" s="59">
        <v>20.679903397099999</v>
      </c>
      <c r="K551" s="60">
        <v>6.1473584039794901E-2</v>
      </c>
    </row>
    <row r="552" spans="1:11" customFormat="1" x14ac:dyDescent="0.3">
      <c r="A552" s="58" t="s">
        <v>255</v>
      </c>
      <c r="B552" s="61">
        <v>18.463359861800001</v>
      </c>
      <c r="C552" s="62">
        <v>1.44052786829306E-2</v>
      </c>
      <c r="D552" s="61">
        <v>4.9941077656000203</v>
      </c>
      <c r="E552" s="62">
        <v>2.0850257413664301E-2</v>
      </c>
      <c r="F552" s="61">
        <v>8.1328879289000096</v>
      </c>
      <c r="G552" s="62">
        <v>2.8309874241760302E-2</v>
      </c>
      <c r="H552" s="61">
        <v>0</v>
      </c>
      <c r="I552" s="64">
        <v>0</v>
      </c>
      <c r="J552" s="61">
        <v>5.3363641672999904</v>
      </c>
      <c r="K552" s="62">
        <v>1.5863005972816601E-2</v>
      </c>
    </row>
    <row r="553" spans="1:11" customFormat="1" x14ac:dyDescent="0.3">
      <c r="A553" s="58" t="s">
        <v>256</v>
      </c>
      <c r="B553" s="59">
        <v>10.555236492800001</v>
      </c>
      <c r="C553" s="60">
        <v>8.2352900220295597E-3</v>
      </c>
      <c r="D553" s="59">
        <v>1.9373033977</v>
      </c>
      <c r="E553" s="60">
        <v>8.0881864041150702E-3</v>
      </c>
      <c r="F553" s="59">
        <v>0</v>
      </c>
      <c r="G553" s="60">
        <v>0</v>
      </c>
      <c r="H553" s="59">
        <v>8.6179330951000104</v>
      </c>
      <c r="I553" s="60">
        <v>2.0592369664443898E-2</v>
      </c>
      <c r="J553" s="59">
        <v>0</v>
      </c>
      <c r="K553" s="60">
        <v>0</v>
      </c>
    </row>
    <row r="554" spans="1:11" customFormat="1" x14ac:dyDescent="0.3">
      <c r="A554" s="58" t="s">
        <v>257</v>
      </c>
      <c r="B554" s="61">
        <v>20.347876535600001</v>
      </c>
      <c r="C554" s="62">
        <v>1.5875595465570099E-2</v>
      </c>
      <c r="D554" s="61">
        <v>1.4245232728999999</v>
      </c>
      <c r="E554" s="62">
        <v>5.9473440153432703E-3</v>
      </c>
      <c r="F554" s="61">
        <v>2.3083641654</v>
      </c>
      <c r="G554" s="62">
        <v>8.0352145262499296E-3</v>
      </c>
      <c r="H554" s="61">
        <v>10.917817279199999</v>
      </c>
      <c r="I554" s="62">
        <v>2.6087894494095099E-2</v>
      </c>
      <c r="J554" s="61">
        <v>5.6971718180999904</v>
      </c>
      <c r="K554" s="62">
        <v>1.6935551575073302E-2</v>
      </c>
    </row>
    <row r="555" spans="1:11" customFormat="1" x14ac:dyDescent="0.3">
      <c r="A555" s="58" t="s">
        <v>258</v>
      </c>
      <c r="B555" s="59">
        <v>17.251544028800001</v>
      </c>
      <c r="C555" s="60">
        <v>1.3459809119567401E-2</v>
      </c>
      <c r="D555" s="59">
        <v>0.34648004360000001</v>
      </c>
      <c r="E555" s="60">
        <v>1.44654429516294E-3</v>
      </c>
      <c r="F555" s="59">
        <v>1.543758891</v>
      </c>
      <c r="G555" s="60">
        <v>5.37369018802161E-3</v>
      </c>
      <c r="H555" s="59">
        <v>9.9132896330999891</v>
      </c>
      <c r="I555" s="60">
        <v>2.3687596835900701E-2</v>
      </c>
      <c r="J555" s="59">
        <v>5.4480154611000096</v>
      </c>
      <c r="K555" s="60">
        <v>1.6194903325563802E-2</v>
      </c>
    </row>
    <row r="556" spans="1:11" customFormat="1" x14ac:dyDescent="0.3">
      <c r="A556" s="58" t="s">
        <v>259</v>
      </c>
      <c r="B556" s="61">
        <v>9.6718555338000201</v>
      </c>
      <c r="C556" s="62">
        <v>7.5460682881284798E-3</v>
      </c>
      <c r="D556" s="61">
        <v>3.1654086587000001</v>
      </c>
      <c r="E556" s="62">
        <v>1.32154908245973E-2</v>
      </c>
      <c r="F556" s="61">
        <v>0.34447959500000003</v>
      </c>
      <c r="G556" s="62">
        <v>1.19910345483164E-3</v>
      </c>
      <c r="H556" s="61">
        <v>4.3917124413000099</v>
      </c>
      <c r="I556" s="62">
        <v>1.0493904402971901E-2</v>
      </c>
      <c r="J556" s="61">
        <v>1.7702548387999999</v>
      </c>
      <c r="K556" s="62">
        <v>5.2623026092126698E-3</v>
      </c>
    </row>
    <row r="557" spans="1:11" customFormat="1" x14ac:dyDescent="0.3">
      <c r="A557" s="58" t="s">
        <v>260</v>
      </c>
      <c r="B557" s="59">
        <v>36.039484084400002</v>
      </c>
      <c r="C557" s="60">
        <v>2.81183281759536E-2</v>
      </c>
      <c r="D557" s="59">
        <v>8.0211458016000101</v>
      </c>
      <c r="E557" s="60">
        <v>3.3488054836918302E-2</v>
      </c>
      <c r="F557" s="59">
        <v>6.8409666887000196</v>
      </c>
      <c r="G557" s="60">
        <v>2.3812808972932999E-2</v>
      </c>
      <c r="H557" s="59">
        <v>13.6423389596</v>
      </c>
      <c r="I557" s="60">
        <v>3.2598081679638298E-2</v>
      </c>
      <c r="J557" s="59">
        <v>7.5350326345000003</v>
      </c>
      <c r="K557" s="60">
        <v>2.2398821358347799E-2</v>
      </c>
    </row>
    <row r="558" spans="1:11" customFormat="1" x14ac:dyDescent="0.3">
      <c r="A558" s="58" t="s">
        <v>261</v>
      </c>
      <c r="B558" s="61">
        <v>307.45484129099998</v>
      </c>
      <c r="C558" s="62">
        <v>0.23987902008975201</v>
      </c>
      <c r="D558" s="61">
        <v>58.961737887500099</v>
      </c>
      <c r="E558" s="62">
        <v>0.24616357319707899</v>
      </c>
      <c r="F558" s="61">
        <v>71.617725535299996</v>
      </c>
      <c r="G558" s="62">
        <v>0.249295062357938</v>
      </c>
      <c r="H558" s="61">
        <v>80.243878321999901</v>
      </c>
      <c r="I558" s="62">
        <v>0.19174105756922299</v>
      </c>
      <c r="J558" s="61">
        <v>96.631499546200004</v>
      </c>
      <c r="K558" s="62">
        <v>0.28724914687356601</v>
      </c>
    </row>
    <row r="559" spans="1:11" customFormat="1" x14ac:dyDescent="0.3">
      <c r="A559" s="58" t="s">
        <v>262</v>
      </c>
      <c r="B559" s="59">
        <v>12.5354368532</v>
      </c>
      <c r="C559" s="60">
        <v>9.7802600736949293E-3</v>
      </c>
      <c r="D559" s="59">
        <v>1.8785836085000001</v>
      </c>
      <c r="E559" s="60">
        <v>7.8430329597842605E-3</v>
      </c>
      <c r="F559" s="59">
        <v>2.3083641654</v>
      </c>
      <c r="G559" s="60">
        <v>8.0352145262499296E-3</v>
      </c>
      <c r="H559" s="59">
        <v>4.7510523341999997</v>
      </c>
      <c r="I559" s="60">
        <v>1.1352539510499599E-2</v>
      </c>
      <c r="J559" s="59">
        <v>3.5974367451</v>
      </c>
      <c r="K559" s="60">
        <v>1.0693828004475299E-2</v>
      </c>
    </row>
    <row r="560" spans="1:11" customFormat="1" x14ac:dyDescent="0.3">
      <c r="A560" s="58" t="s">
        <v>263</v>
      </c>
      <c r="B560" s="61">
        <v>170.3440033306</v>
      </c>
      <c r="C560" s="62">
        <v>0.13290391663871901</v>
      </c>
      <c r="D560" s="61">
        <v>31.133564924000002</v>
      </c>
      <c r="E560" s="62">
        <v>0.12998174515612201</v>
      </c>
      <c r="F560" s="61">
        <v>39.023241901400098</v>
      </c>
      <c r="G560" s="62">
        <v>0.13583650486670901</v>
      </c>
      <c r="H560" s="61">
        <v>63.290311676000101</v>
      </c>
      <c r="I560" s="62">
        <v>0.151230867056869</v>
      </c>
      <c r="J560" s="61">
        <v>36.896884829199998</v>
      </c>
      <c r="K560" s="62">
        <v>0.109680577650693</v>
      </c>
    </row>
    <row r="561" spans="1:11" customFormat="1" x14ac:dyDescent="0.3">
      <c r="A561" s="58" t="s">
        <v>264</v>
      </c>
      <c r="B561" s="59">
        <v>14.9640146107</v>
      </c>
      <c r="C561" s="60">
        <v>1.1675058185296201E-2</v>
      </c>
      <c r="D561" s="59">
        <v>7.6067027903</v>
      </c>
      <c r="E561" s="63">
        <v>3.1757767090942801E-2</v>
      </c>
      <c r="F561" s="59">
        <v>1.5856326606</v>
      </c>
      <c r="G561" s="60">
        <v>5.5194491314335802E-3</v>
      </c>
      <c r="H561" s="59">
        <v>5.0755924184999897</v>
      </c>
      <c r="I561" s="60">
        <v>1.21280212081512E-2</v>
      </c>
      <c r="J561" s="59">
        <v>0.69608674130000103</v>
      </c>
      <c r="K561" s="60">
        <v>2.0692043849824399E-3</v>
      </c>
    </row>
    <row r="562" spans="1:11" customFormat="1" x14ac:dyDescent="0.3">
      <c r="A562" s="58" t="s">
        <v>269</v>
      </c>
      <c r="B562" s="61">
        <v>11.447176638</v>
      </c>
      <c r="C562" s="62">
        <v>8.9311897096418305E-3</v>
      </c>
      <c r="D562" s="61">
        <v>0</v>
      </c>
      <c r="E562" s="62">
        <v>0</v>
      </c>
      <c r="F562" s="61">
        <v>5.3763452105000198</v>
      </c>
      <c r="G562" s="62">
        <v>1.8714589223428699E-2</v>
      </c>
      <c r="H562" s="61">
        <v>4.1088470343000001</v>
      </c>
      <c r="I562" s="62">
        <v>9.8180034691923608E-3</v>
      </c>
      <c r="J562" s="61">
        <v>1.9619843932000001</v>
      </c>
      <c r="K562" s="62">
        <v>5.8322425479540602E-3</v>
      </c>
    </row>
    <row r="563" spans="1:11" customFormat="1" x14ac:dyDescent="0.3">
      <c r="A563" s="58" t="s">
        <v>266</v>
      </c>
      <c r="B563" s="59">
        <v>276.19973733180001</v>
      </c>
      <c r="C563" s="60">
        <v>0.21549350812625701</v>
      </c>
      <c r="D563" s="59">
        <v>41.348591181700002</v>
      </c>
      <c r="E563" s="60">
        <v>0.17262918829450499</v>
      </c>
      <c r="F563" s="59">
        <v>73.270328754499999</v>
      </c>
      <c r="G563" s="60">
        <v>0.25504763016854698</v>
      </c>
      <c r="H563" s="59">
        <v>84.598914117700104</v>
      </c>
      <c r="I563" s="60">
        <v>0.20214732389982701</v>
      </c>
      <c r="J563" s="59">
        <v>76.981903277900003</v>
      </c>
      <c r="K563" s="60">
        <v>0.22883827887517999</v>
      </c>
    </row>
    <row r="564" spans="1:11" customFormat="1" x14ac:dyDescent="0.3">
      <c r="A564" s="58" t="s">
        <v>270</v>
      </c>
      <c r="B564" s="61">
        <v>40.684980734699998</v>
      </c>
      <c r="C564" s="62">
        <v>3.1742786257748699E-2</v>
      </c>
      <c r="D564" s="61">
        <v>4.1733549488000001</v>
      </c>
      <c r="E564" s="62">
        <v>1.7423637823845699E-2</v>
      </c>
      <c r="F564" s="61">
        <v>15.9019683224</v>
      </c>
      <c r="G564" s="62">
        <v>5.5353366152248E-2</v>
      </c>
      <c r="H564" s="61">
        <v>14.0012781597</v>
      </c>
      <c r="I564" s="62">
        <v>3.3455759340157799E-2</v>
      </c>
      <c r="J564" s="61">
        <v>6.6083793037999996</v>
      </c>
      <c r="K564" s="62">
        <v>1.96442291193661E-2</v>
      </c>
    </row>
    <row r="565" spans="1:11" customFormat="1" x14ac:dyDescent="0.3">
      <c r="A565" s="58" t="s">
        <v>268</v>
      </c>
      <c r="B565" s="59">
        <v>0</v>
      </c>
      <c r="C565" s="60">
        <v>0</v>
      </c>
      <c r="D565" s="59">
        <v>0</v>
      </c>
      <c r="E565" s="60">
        <v>0</v>
      </c>
      <c r="F565" s="59">
        <v>0</v>
      </c>
      <c r="G565" s="60">
        <v>0</v>
      </c>
      <c r="H565" s="59">
        <v>0</v>
      </c>
      <c r="I565" s="60">
        <v>0</v>
      </c>
      <c r="J565" s="59">
        <v>0</v>
      </c>
      <c r="K565" s="60">
        <v>0</v>
      </c>
    </row>
    <row r="566" spans="1:11" customFormat="1" x14ac:dyDescent="0.3">
      <c r="A566" s="65" t="s">
        <v>1</v>
      </c>
    </row>
    <row r="567" spans="1:11" customFormat="1" x14ac:dyDescent="0.3">
      <c r="A567" s="65" t="s">
        <v>1</v>
      </c>
    </row>
    <row r="568" spans="1:11" customFormat="1" x14ac:dyDescent="0.3">
      <c r="A568" s="53" t="s">
        <v>271</v>
      </c>
    </row>
    <row r="569" spans="1:11" customFormat="1" x14ac:dyDescent="0.3">
      <c r="A569" s="54" t="s">
        <v>1</v>
      </c>
    </row>
    <row r="570" spans="1:11" customFormat="1" x14ac:dyDescent="0.3">
      <c r="A570" s="114" t="s">
        <v>1</v>
      </c>
      <c r="B570" s="113" t="s">
        <v>502</v>
      </c>
      <c r="C570" s="113" t="s">
        <v>1</v>
      </c>
      <c r="D570" s="113" t="s">
        <v>389</v>
      </c>
      <c r="E570" s="113" t="s">
        <v>1</v>
      </c>
      <c r="F570" s="113" t="s">
        <v>390</v>
      </c>
      <c r="G570" s="113" t="s">
        <v>1</v>
      </c>
      <c r="H570" s="113" t="s">
        <v>391</v>
      </c>
      <c r="I570" s="113" t="s">
        <v>1</v>
      </c>
      <c r="J570" s="113" t="s">
        <v>392</v>
      </c>
      <c r="K570" s="113" t="s">
        <v>1</v>
      </c>
    </row>
    <row r="571" spans="1:11" customFormat="1" x14ac:dyDescent="0.3">
      <c r="A571" s="115" t="s">
        <v>1</v>
      </c>
      <c r="B571" s="55" t="s">
        <v>14</v>
      </c>
      <c r="C571" s="55" t="s">
        <v>15</v>
      </c>
      <c r="D571" s="55" t="s">
        <v>14</v>
      </c>
      <c r="E571" s="55" t="s">
        <v>15</v>
      </c>
      <c r="F571" s="55" t="s">
        <v>14</v>
      </c>
      <c r="G571" s="55" t="s">
        <v>15</v>
      </c>
      <c r="H571" s="55" t="s">
        <v>14</v>
      </c>
      <c r="I571" s="55" t="s">
        <v>15</v>
      </c>
      <c r="J571" s="55" t="s">
        <v>14</v>
      </c>
      <c r="K571" s="55" t="s">
        <v>15</v>
      </c>
    </row>
    <row r="572" spans="1:11" customFormat="1" x14ac:dyDescent="0.3">
      <c r="A572" s="56" t="s">
        <v>16</v>
      </c>
      <c r="B572" s="57">
        <v>1534.1429478952</v>
      </c>
      <c r="C572" s="57">
        <v>1534.1429478952</v>
      </c>
      <c r="D572" s="57">
        <v>284.59173232400002</v>
      </c>
      <c r="E572" s="57">
        <v>284.59173232400002</v>
      </c>
      <c r="F572" s="57">
        <v>351.33570195390001</v>
      </c>
      <c r="G572" s="57">
        <v>351.33570195390001</v>
      </c>
      <c r="H572" s="57">
        <v>499.01716760940002</v>
      </c>
      <c r="I572" s="57">
        <v>499.01716760940002</v>
      </c>
      <c r="J572" s="57">
        <v>399.1983460079</v>
      </c>
      <c r="K572" s="57">
        <v>399.1983460079</v>
      </c>
    </row>
    <row r="573" spans="1:11" customFormat="1" ht="25.5" customHeight="1" x14ac:dyDescent="0.3">
      <c r="A573" s="66" t="s">
        <v>252</v>
      </c>
      <c r="B573" s="59">
        <v>88.337727132499793</v>
      </c>
      <c r="C573" s="60">
        <v>5.7581157775223497E-2</v>
      </c>
      <c r="D573" s="59">
        <v>17.811523539900001</v>
      </c>
      <c r="E573" s="60">
        <v>6.25862297349596E-2</v>
      </c>
      <c r="F573" s="59">
        <v>14.0544138282</v>
      </c>
      <c r="G573" s="60">
        <v>4.0002805721247599E-2</v>
      </c>
      <c r="H573" s="59">
        <v>34.717905675200001</v>
      </c>
      <c r="I573" s="60">
        <v>6.9572567696458601E-2</v>
      </c>
      <c r="J573" s="59">
        <v>21.7538840892</v>
      </c>
      <c r="K573" s="60">
        <v>5.4493923401099202E-2</v>
      </c>
    </row>
    <row r="574" spans="1:11" customFormat="1" x14ac:dyDescent="0.3">
      <c r="A574" s="58" t="s">
        <v>253</v>
      </c>
      <c r="B574" s="61">
        <v>437.85353559269998</v>
      </c>
      <c r="C574" s="62">
        <v>0.28540595659186901</v>
      </c>
      <c r="D574" s="61">
        <v>73.055986594800103</v>
      </c>
      <c r="E574" s="62">
        <v>0.25670452896933699</v>
      </c>
      <c r="F574" s="61">
        <v>117.79286953970001</v>
      </c>
      <c r="G574" s="62">
        <v>0.33527156188401303</v>
      </c>
      <c r="H574" s="61">
        <v>151.13558373160001</v>
      </c>
      <c r="I574" s="62">
        <v>0.30286650147856198</v>
      </c>
      <c r="J574" s="61">
        <v>95.869095726600094</v>
      </c>
      <c r="K574" s="62">
        <v>0.240154040429573</v>
      </c>
    </row>
    <row r="575" spans="1:11" customFormat="1" ht="22.8" x14ac:dyDescent="0.3">
      <c r="A575" s="66" t="s">
        <v>254</v>
      </c>
      <c r="B575" s="59">
        <v>42.118674856299997</v>
      </c>
      <c r="C575" s="60">
        <v>2.7454204912316399E-2</v>
      </c>
      <c r="D575" s="59">
        <v>4.33653854180002</v>
      </c>
      <c r="E575" s="60">
        <v>1.52377530660763E-2</v>
      </c>
      <c r="F575" s="59">
        <v>3.80605034750001</v>
      </c>
      <c r="G575" s="60">
        <v>1.0833087347323999E-2</v>
      </c>
      <c r="H575" s="59">
        <v>13.8905543201</v>
      </c>
      <c r="I575" s="60">
        <v>2.7835824540154201E-2</v>
      </c>
      <c r="J575" s="59">
        <v>20.085531646900002</v>
      </c>
      <c r="K575" s="63">
        <v>5.0314666500403102E-2</v>
      </c>
    </row>
    <row r="576" spans="1:11" customFormat="1" x14ac:dyDescent="0.3">
      <c r="A576" s="58" t="s">
        <v>255</v>
      </c>
      <c r="B576" s="61">
        <v>30.401569458800001</v>
      </c>
      <c r="C576" s="62">
        <v>1.98166471387233E-2</v>
      </c>
      <c r="D576" s="61">
        <v>4.8110993968999898</v>
      </c>
      <c r="E576" s="62">
        <v>1.6905267618325202E-2</v>
      </c>
      <c r="F576" s="61">
        <v>1.3726742762999999</v>
      </c>
      <c r="G576" s="62">
        <v>3.9070161918247403E-3</v>
      </c>
      <c r="H576" s="61">
        <v>4.9386352086</v>
      </c>
      <c r="I576" s="62">
        <v>9.8967240591322902E-3</v>
      </c>
      <c r="J576" s="61">
        <v>19.279160576999999</v>
      </c>
      <c r="K576" s="63">
        <v>4.82946905211337E-2</v>
      </c>
    </row>
    <row r="577" spans="1:11" customFormat="1" x14ac:dyDescent="0.3">
      <c r="A577" s="58" t="s">
        <v>256</v>
      </c>
      <c r="B577" s="59">
        <v>12.9061282966</v>
      </c>
      <c r="C577" s="60">
        <v>8.4125982616592796E-3</v>
      </c>
      <c r="D577" s="59">
        <v>0.28540142470000002</v>
      </c>
      <c r="E577" s="60">
        <v>1.00284510154033E-3</v>
      </c>
      <c r="F577" s="59">
        <v>0.7854459842</v>
      </c>
      <c r="G577" s="60">
        <v>2.2355996838119801E-3</v>
      </c>
      <c r="H577" s="59">
        <v>8.0179154041</v>
      </c>
      <c r="I577" s="60">
        <v>1.60674139579421E-2</v>
      </c>
      <c r="J577" s="59">
        <v>3.8173654836000099</v>
      </c>
      <c r="K577" s="60">
        <v>9.5625784068866203E-3</v>
      </c>
    </row>
    <row r="578" spans="1:11" customFormat="1" x14ac:dyDescent="0.3">
      <c r="A578" s="58" t="s">
        <v>257</v>
      </c>
      <c r="B578" s="61">
        <v>31.427186754899999</v>
      </c>
      <c r="C578" s="62">
        <v>2.0485174994948899E-2</v>
      </c>
      <c r="D578" s="61">
        <v>2.0308369828999999</v>
      </c>
      <c r="E578" s="62">
        <v>7.1359662008309696E-3</v>
      </c>
      <c r="F578" s="61">
        <v>1.3263850976</v>
      </c>
      <c r="G578" s="62">
        <v>3.7752641995206001E-3</v>
      </c>
      <c r="H578" s="61">
        <v>17.7916590468</v>
      </c>
      <c r="I578" s="62">
        <v>3.5653400727740502E-2</v>
      </c>
      <c r="J578" s="61">
        <v>10.2783056276</v>
      </c>
      <c r="K578" s="62">
        <v>2.5747365264375599E-2</v>
      </c>
    </row>
    <row r="579" spans="1:11" customFormat="1" x14ac:dyDescent="0.3">
      <c r="A579" s="58" t="s">
        <v>258</v>
      </c>
      <c r="B579" s="59">
        <v>30.9249142482</v>
      </c>
      <c r="C579" s="60">
        <v>2.0157778837120801E-2</v>
      </c>
      <c r="D579" s="59">
        <v>7.2208866433000001</v>
      </c>
      <c r="E579" s="60">
        <v>2.5372791346866E-2</v>
      </c>
      <c r="F579" s="59">
        <v>6.2504114160999897</v>
      </c>
      <c r="G579" s="60">
        <v>1.7790424888046601E-2</v>
      </c>
      <c r="H579" s="59">
        <v>7.3304484460000001</v>
      </c>
      <c r="I579" s="60">
        <v>1.4689772059581401E-2</v>
      </c>
      <c r="J579" s="59">
        <v>10.1231677428</v>
      </c>
      <c r="K579" s="60">
        <v>2.5358741698292699E-2</v>
      </c>
    </row>
    <row r="580" spans="1:11" customFormat="1" x14ac:dyDescent="0.3">
      <c r="A580" s="58" t="s">
        <v>259</v>
      </c>
      <c r="B580" s="61">
        <v>23.631482463200001</v>
      </c>
      <c r="C580" s="62">
        <v>1.54037030875263E-2</v>
      </c>
      <c r="D580" s="61">
        <v>6.3381709291999799</v>
      </c>
      <c r="E580" s="62">
        <v>2.22710999980286E-2</v>
      </c>
      <c r="F580" s="61">
        <v>5.3511802893000002</v>
      </c>
      <c r="G580" s="62">
        <v>1.52309607578741E-2</v>
      </c>
      <c r="H580" s="61">
        <v>4.2984973155999997</v>
      </c>
      <c r="I580" s="62">
        <v>8.6139267235884002E-3</v>
      </c>
      <c r="J580" s="61">
        <v>7.6436339291000097</v>
      </c>
      <c r="K580" s="62">
        <v>1.91474589149443E-2</v>
      </c>
    </row>
    <row r="581" spans="1:11" customFormat="1" x14ac:dyDescent="0.3">
      <c r="A581" s="58" t="s">
        <v>260</v>
      </c>
      <c r="B581" s="59">
        <v>168.03739429800001</v>
      </c>
      <c r="C581" s="60">
        <v>0.109531771161574</v>
      </c>
      <c r="D581" s="59">
        <v>19.191550003</v>
      </c>
      <c r="E581" s="64">
        <v>6.7435374338812304E-2</v>
      </c>
      <c r="F581" s="59">
        <v>48.718276696300002</v>
      </c>
      <c r="G581" s="60">
        <v>0.138665886857956</v>
      </c>
      <c r="H581" s="59">
        <v>66.627416528799998</v>
      </c>
      <c r="I581" s="60">
        <v>0.13351728327902301</v>
      </c>
      <c r="J581" s="59">
        <v>33.500151069900099</v>
      </c>
      <c r="K581" s="60">
        <v>8.3918561799945501E-2</v>
      </c>
    </row>
    <row r="582" spans="1:11" customFormat="1" x14ac:dyDescent="0.3">
      <c r="A582" s="58" t="s">
        <v>261</v>
      </c>
      <c r="B582" s="61">
        <v>225.84104126989999</v>
      </c>
      <c r="C582" s="62">
        <v>0.147209907381674</v>
      </c>
      <c r="D582" s="61">
        <v>34.074935834999998</v>
      </c>
      <c r="E582" s="62">
        <v>0.11973269763229299</v>
      </c>
      <c r="F582" s="61">
        <v>63.412779914600101</v>
      </c>
      <c r="G582" s="62">
        <v>0.18049056660606799</v>
      </c>
      <c r="H582" s="61">
        <v>65.657317898999906</v>
      </c>
      <c r="I582" s="62">
        <v>0.131573264730628</v>
      </c>
      <c r="J582" s="61">
        <v>62.696007621300097</v>
      </c>
      <c r="K582" s="62">
        <v>0.15705477802771101</v>
      </c>
    </row>
    <row r="583" spans="1:11" customFormat="1" x14ac:dyDescent="0.3">
      <c r="A583" s="58" t="s">
        <v>262</v>
      </c>
      <c r="B583" s="59">
        <v>20.160556984900001</v>
      </c>
      <c r="C583" s="60">
        <v>1.3141250632843399E-2</v>
      </c>
      <c r="D583" s="59">
        <v>1.4658457033000001</v>
      </c>
      <c r="E583" s="60">
        <v>5.1506967237937001E-3</v>
      </c>
      <c r="F583" s="59">
        <v>0.605314939</v>
      </c>
      <c r="G583" s="60">
        <v>1.7228961805863499E-3</v>
      </c>
      <c r="H583" s="59">
        <v>9.7303475574</v>
      </c>
      <c r="I583" s="60">
        <v>1.9499023658874001E-2</v>
      </c>
      <c r="J583" s="59">
        <v>8.3590487852000095</v>
      </c>
      <c r="K583" s="60">
        <v>2.0939587723228101E-2</v>
      </c>
    </row>
    <row r="584" spans="1:11" customFormat="1" x14ac:dyDescent="0.3">
      <c r="A584" s="58" t="s">
        <v>263</v>
      </c>
      <c r="B584" s="61">
        <v>201.49803405310001</v>
      </c>
      <c r="C584" s="62">
        <v>0.13134241129847099</v>
      </c>
      <c r="D584" s="61">
        <v>29.295383444300001</v>
      </c>
      <c r="E584" s="62">
        <v>0.10293828005849399</v>
      </c>
      <c r="F584" s="61">
        <v>53.817673266200003</v>
      </c>
      <c r="G584" s="62">
        <v>0.15318020049457301</v>
      </c>
      <c r="H584" s="61">
        <v>68.859879869499906</v>
      </c>
      <c r="I584" s="62">
        <v>0.13799100379528301</v>
      </c>
      <c r="J584" s="61">
        <v>49.525097473100097</v>
      </c>
      <c r="K584" s="62">
        <v>0.12406137943297001</v>
      </c>
    </row>
    <row r="585" spans="1:11" customFormat="1" x14ac:dyDescent="0.3">
      <c r="A585" s="58" t="s">
        <v>264</v>
      </c>
      <c r="B585" s="59">
        <v>22.0891977289</v>
      </c>
      <c r="C585" s="60">
        <v>1.4398396029004799E-2</v>
      </c>
      <c r="D585" s="59">
        <v>12.3239459656</v>
      </c>
      <c r="E585" s="63">
        <v>4.3303949362694501E-2</v>
      </c>
      <c r="F585" s="59">
        <v>1.543758891</v>
      </c>
      <c r="G585" s="60">
        <v>4.3939710152273697E-3</v>
      </c>
      <c r="H585" s="59">
        <v>6.8670014101000003</v>
      </c>
      <c r="I585" s="60">
        <v>1.3761052436326301E-2</v>
      </c>
      <c r="J585" s="59">
        <v>1.3544914621999999</v>
      </c>
      <c r="K585" s="60">
        <v>3.39302874309303E-3</v>
      </c>
    </row>
    <row r="586" spans="1:11" customFormat="1" x14ac:dyDescent="0.3">
      <c r="A586" s="58" t="s">
        <v>265</v>
      </c>
      <c r="B586" s="61">
        <v>46.317590007900002</v>
      </c>
      <c r="C586" s="62">
        <v>3.0191182687015199E-2</v>
      </c>
      <c r="D586" s="61">
        <v>1.6505345529</v>
      </c>
      <c r="E586" s="64">
        <v>5.7996574230094302E-3</v>
      </c>
      <c r="F586" s="61">
        <v>8.8004625215999894</v>
      </c>
      <c r="G586" s="62">
        <v>2.5048585932649501E-2</v>
      </c>
      <c r="H586" s="61">
        <v>26.8406583468999</v>
      </c>
      <c r="I586" s="63">
        <v>5.3787043991859601E-2</v>
      </c>
      <c r="J586" s="61">
        <v>9.0259345865</v>
      </c>
      <c r="K586" s="62">
        <v>2.2610150259293402E-2</v>
      </c>
    </row>
    <row r="587" spans="1:11" customFormat="1" x14ac:dyDescent="0.3">
      <c r="A587" s="58" t="s">
        <v>266</v>
      </c>
      <c r="B587" s="59">
        <v>238.83033473750001</v>
      </c>
      <c r="C587" s="60">
        <v>0.155676715175185</v>
      </c>
      <c r="D587" s="59">
        <v>37.0177862771001</v>
      </c>
      <c r="E587" s="60">
        <v>0.13007330176041901</v>
      </c>
      <c r="F587" s="59">
        <v>70.657909092900098</v>
      </c>
      <c r="G587" s="60">
        <v>0.201112237384208</v>
      </c>
      <c r="H587" s="59">
        <v>65.806883119599902</v>
      </c>
      <c r="I587" s="60">
        <v>0.13187298432007</v>
      </c>
      <c r="J587" s="59">
        <v>65.347756247899994</v>
      </c>
      <c r="K587" s="60">
        <v>0.16369746243038499</v>
      </c>
    </row>
    <row r="588" spans="1:11" customFormat="1" x14ac:dyDescent="0.3">
      <c r="A588" s="58" t="s">
        <v>272</v>
      </c>
      <c r="B588" s="61">
        <v>40.885486976800003</v>
      </c>
      <c r="C588" s="62">
        <v>2.6650376376525901E-2</v>
      </c>
      <c r="D588" s="61">
        <v>6.31047022719999</v>
      </c>
      <c r="E588" s="62">
        <v>2.2173765118431801E-2</v>
      </c>
      <c r="F588" s="61">
        <v>9.8076412762999894</v>
      </c>
      <c r="G588" s="62">
        <v>2.7915299304216198E-2</v>
      </c>
      <c r="H588" s="61">
        <v>17.4446013636</v>
      </c>
      <c r="I588" s="62">
        <v>3.4957918275979202E-2</v>
      </c>
      <c r="J588" s="61">
        <v>7.3227741096999903</v>
      </c>
      <c r="K588" s="62">
        <v>1.8343698522125401E-2</v>
      </c>
    </row>
    <row r="589" spans="1:11" customFormat="1" x14ac:dyDescent="0.3">
      <c r="A589" s="58" t="s">
        <v>273</v>
      </c>
      <c r="B589" s="59">
        <v>82.692582798800004</v>
      </c>
      <c r="C589" s="60">
        <v>5.3901484807691399E-2</v>
      </c>
      <c r="D589" s="59">
        <v>14.103644704700001</v>
      </c>
      <c r="E589" s="60">
        <v>4.9557464616166003E-2</v>
      </c>
      <c r="F589" s="59">
        <v>23.721510453400001</v>
      </c>
      <c r="G589" s="60">
        <v>6.7518075508627304E-2</v>
      </c>
      <c r="H589" s="59">
        <v>27.2072660567</v>
      </c>
      <c r="I589" s="60">
        <v>5.4521703505792399E-2</v>
      </c>
      <c r="J589" s="59">
        <v>17.660161584000001</v>
      </c>
      <c r="K589" s="60">
        <v>4.4239065017695499E-2</v>
      </c>
    </row>
    <row r="590" spans="1:11" customFormat="1" x14ac:dyDescent="0.3">
      <c r="A590" s="58" t="s">
        <v>267</v>
      </c>
      <c r="B590" s="61">
        <v>66.478450997600206</v>
      </c>
      <c r="C590" s="62">
        <v>4.3332631479228501E-2</v>
      </c>
      <c r="D590" s="61">
        <v>11.7550825835</v>
      </c>
      <c r="E590" s="62">
        <v>4.1305074070518498E-2</v>
      </c>
      <c r="F590" s="61">
        <v>18.9314046798</v>
      </c>
      <c r="G590" s="62">
        <v>5.3884090271828E-2</v>
      </c>
      <c r="H590" s="61">
        <v>26.769383785700001</v>
      </c>
      <c r="I590" s="62">
        <v>5.3644214113798598E-2</v>
      </c>
      <c r="J590" s="61">
        <v>9.02257994859999</v>
      </c>
      <c r="K590" s="62">
        <v>2.2601746822922601E-2</v>
      </c>
    </row>
    <row r="591" spans="1:11" customFormat="1" x14ac:dyDescent="0.3">
      <c r="A591" s="58" t="s">
        <v>274</v>
      </c>
      <c r="B591" s="59">
        <v>438.03862550410003</v>
      </c>
      <c r="C591" s="60">
        <v>0.28552660370083299</v>
      </c>
      <c r="D591" s="59">
        <v>104.982224002</v>
      </c>
      <c r="E591" s="63">
        <v>0.368887118205108</v>
      </c>
      <c r="F591" s="59">
        <v>89.027757446600106</v>
      </c>
      <c r="G591" s="60">
        <v>0.25339798076735598</v>
      </c>
      <c r="H591" s="59">
        <v>124.94520061839999</v>
      </c>
      <c r="I591" s="60">
        <v>0.25038256943536502</v>
      </c>
      <c r="J591" s="59">
        <v>119.0834434371</v>
      </c>
      <c r="K591" s="60">
        <v>0.29830645499403802</v>
      </c>
    </row>
    <row r="592" spans="1:11" customFormat="1" x14ac:dyDescent="0.3">
      <c r="A592" s="65" t="s">
        <v>1</v>
      </c>
    </row>
    <row r="593" spans="1:11" customFormat="1" x14ac:dyDescent="0.3">
      <c r="A593" s="65" t="s">
        <v>1</v>
      </c>
    </row>
    <row r="594" spans="1:11" customFormat="1" x14ac:dyDescent="0.3">
      <c r="A594" s="53" t="s">
        <v>406</v>
      </c>
    </row>
    <row r="595" spans="1:11" customFormat="1" x14ac:dyDescent="0.3">
      <c r="A595" s="54" t="s">
        <v>1</v>
      </c>
    </row>
    <row r="596" spans="1:11" customFormat="1" x14ac:dyDescent="0.3">
      <c r="A596" s="114" t="s">
        <v>1</v>
      </c>
      <c r="B596" s="113" t="s">
        <v>502</v>
      </c>
      <c r="C596" s="113" t="s">
        <v>1</v>
      </c>
      <c r="D596" s="113" t="s">
        <v>389</v>
      </c>
      <c r="E596" s="113" t="s">
        <v>1</v>
      </c>
      <c r="F596" s="113" t="s">
        <v>390</v>
      </c>
      <c r="G596" s="113" t="s">
        <v>1</v>
      </c>
      <c r="H596" s="113" t="s">
        <v>391</v>
      </c>
      <c r="I596" s="113" t="s">
        <v>1</v>
      </c>
      <c r="J596" s="113" t="s">
        <v>392</v>
      </c>
      <c r="K596" s="113" t="s">
        <v>1</v>
      </c>
    </row>
    <row r="597" spans="1:11" customFormat="1" x14ac:dyDescent="0.3">
      <c r="A597" s="115" t="s">
        <v>1</v>
      </c>
      <c r="B597" s="55" t="s">
        <v>14</v>
      </c>
      <c r="C597" s="55" t="s">
        <v>15</v>
      </c>
      <c r="D597" s="55" t="s">
        <v>14</v>
      </c>
      <c r="E597" s="55" t="s">
        <v>15</v>
      </c>
      <c r="F597" s="55" t="s">
        <v>14</v>
      </c>
      <c r="G597" s="55" t="s">
        <v>15</v>
      </c>
      <c r="H597" s="55" t="s">
        <v>14</v>
      </c>
      <c r="I597" s="55" t="s">
        <v>15</v>
      </c>
      <c r="J597" s="55" t="s">
        <v>14</v>
      </c>
      <c r="K597" s="55" t="s">
        <v>15</v>
      </c>
    </row>
    <row r="598" spans="1:11" customFormat="1" x14ac:dyDescent="0.3">
      <c r="A598" s="56" t="s">
        <v>16</v>
      </c>
      <c r="B598" s="57">
        <v>1096.1043223910999</v>
      </c>
      <c r="C598" s="57">
        <v>1096.1043223910999</v>
      </c>
      <c r="D598" s="57">
        <v>179.60950832200001</v>
      </c>
      <c r="E598" s="57">
        <v>179.60950832200001</v>
      </c>
      <c r="F598" s="57">
        <v>262.30794450730002</v>
      </c>
      <c r="G598" s="57">
        <v>262.30794450730002</v>
      </c>
      <c r="H598" s="57">
        <v>374.07196699100001</v>
      </c>
      <c r="I598" s="57">
        <v>374.07196699100001</v>
      </c>
      <c r="J598" s="57">
        <v>280.11490257079998</v>
      </c>
      <c r="K598" s="57">
        <v>280.11490257079998</v>
      </c>
    </row>
    <row r="599" spans="1:11" customFormat="1" ht="25.5" customHeight="1" x14ac:dyDescent="0.3">
      <c r="A599" s="66" t="s">
        <v>252</v>
      </c>
      <c r="B599" s="59">
        <v>46.590488718499998</v>
      </c>
      <c r="C599" s="60">
        <v>4.2505524124624397E-2</v>
      </c>
      <c r="D599" s="59">
        <v>10.9099875659</v>
      </c>
      <c r="E599" s="60">
        <v>6.07428173921662E-2</v>
      </c>
      <c r="F599" s="59">
        <v>10.197435865799999</v>
      </c>
      <c r="G599" s="60">
        <v>3.8875817829132499E-2</v>
      </c>
      <c r="H599" s="59">
        <v>14.1339295102</v>
      </c>
      <c r="I599" s="60">
        <v>3.7783984787451499E-2</v>
      </c>
      <c r="J599" s="59">
        <v>11.349135776600001</v>
      </c>
      <c r="K599" s="60">
        <v>4.0516001371014097E-2</v>
      </c>
    </row>
    <row r="600" spans="1:11" customFormat="1" x14ac:dyDescent="0.3">
      <c r="A600" s="58" t="s">
        <v>253</v>
      </c>
      <c r="B600" s="61">
        <v>345.15213530220001</v>
      </c>
      <c r="C600" s="62">
        <v>0.31488985879488801</v>
      </c>
      <c r="D600" s="61">
        <v>52.838595191000003</v>
      </c>
      <c r="E600" s="62">
        <v>0.29418595755115701</v>
      </c>
      <c r="F600" s="61">
        <v>91.363125251</v>
      </c>
      <c r="G600" s="62">
        <v>0.34830483469576101</v>
      </c>
      <c r="H600" s="61">
        <v>127.7007921152</v>
      </c>
      <c r="I600" s="62">
        <v>0.34138027808502502</v>
      </c>
      <c r="J600" s="61">
        <v>73.249622744999897</v>
      </c>
      <c r="K600" s="62">
        <v>0.26149848534561998</v>
      </c>
    </row>
    <row r="601" spans="1:11" customFormat="1" ht="22.8" x14ac:dyDescent="0.3">
      <c r="A601" s="66" t="s">
        <v>254</v>
      </c>
      <c r="B601" s="59">
        <v>15.346706385999999</v>
      </c>
      <c r="C601" s="60">
        <v>1.40011366368138E-2</v>
      </c>
      <c r="D601" s="59">
        <v>0</v>
      </c>
      <c r="E601" s="60">
        <v>0</v>
      </c>
      <c r="F601" s="59">
        <v>0</v>
      </c>
      <c r="G601" s="60">
        <v>0</v>
      </c>
      <c r="H601" s="59">
        <v>6.8168689263000104</v>
      </c>
      <c r="I601" s="60">
        <v>1.8223415620085798E-2</v>
      </c>
      <c r="J601" s="59">
        <v>8.5298374597000208</v>
      </c>
      <c r="K601" s="60">
        <v>3.0451209062481301E-2</v>
      </c>
    </row>
    <row r="602" spans="1:11" customFormat="1" x14ac:dyDescent="0.3">
      <c r="A602" s="58" t="s">
        <v>255</v>
      </c>
      <c r="B602" s="61">
        <v>23.1312694099</v>
      </c>
      <c r="C602" s="62">
        <v>2.1103164121678002E-2</v>
      </c>
      <c r="D602" s="61">
        <v>3.9274574885</v>
      </c>
      <c r="E602" s="62">
        <v>2.18666457315775E-2</v>
      </c>
      <c r="F602" s="61">
        <v>1.3726742762999999</v>
      </c>
      <c r="G602" s="62">
        <v>5.2330640571269403E-3</v>
      </c>
      <c r="H602" s="61">
        <v>0</v>
      </c>
      <c r="I602" s="64">
        <v>0</v>
      </c>
      <c r="J602" s="61">
        <v>17.8311376451</v>
      </c>
      <c r="K602" s="63">
        <v>6.3656511957956699E-2</v>
      </c>
    </row>
    <row r="603" spans="1:11" customFormat="1" x14ac:dyDescent="0.3">
      <c r="A603" s="58" t="s">
        <v>256</v>
      </c>
      <c r="B603" s="59">
        <v>1.1749563149</v>
      </c>
      <c r="C603" s="60">
        <v>1.0719384012070001E-3</v>
      </c>
      <c r="D603" s="59">
        <v>0.28540142470000002</v>
      </c>
      <c r="E603" s="60">
        <v>1.5890106674549701E-3</v>
      </c>
      <c r="F603" s="59">
        <v>0</v>
      </c>
      <c r="G603" s="60">
        <v>0</v>
      </c>
      <c r="H603" s="59">
        <v>0.8895548902</v>
      </c>
      <c r="I603" s="60">
        <v>2.3780314182735899E-3</v>
      </c>
      <c r="J603" s="59">
        <v>0</v>
      </c>
      <c r="K603" s="60">
        <v>0</v>
      </c>
    </row>
    <row r="604" spans="1:11" customFormat="1" x14ac:dyDescent="0.3">
      <c r="A604" s="58" t="s">
        <v>257</v>
      </c>
      <c r="B604" s="61">
        <v>17.815088093300002</v>
      </c>
      <c r="C604" s="62">
        <v>1.6253095375481402E-2</v>
      </c>
      <c r="D604" s="61">
        <v>0</v>
      </c>
      <c r="E604" s="62">
        <v>0</v>
      </c>
      <c r="F604" s="61">
        <v>0</v>
      </c>
      <c r="G604" s="62">
        <v>0</v>
      </c>
      <c r="H604" s="61">
        <v>9.6954926007999909</v>
      </c>
      <c r="I604" s="62">
        <v>2.5918789581559999E-2</v>
      </c>
      <c r="J604" s="61">
        <v>8.1195954924999807</v>
      </c>
      <c r="K604" s="62">
        <v>2.8986660181165299E-2</v>
      </c>
    </row>
    <row r="605" spans="1:11" customFormat="1" x14ac:dyDescent="0.3">
      <c r="A605" s="58" t="s">
        <v>258</v>
      </c>
      <c r="B605" s="59">
        <v>19.1323365509</v>
      </c>
      <c r="C605" s="60">
        <v>1.74548500175273E-2</v>
      </c>
      <c r="D605" s="59">
        <v>3.2213591291000001</v>
      </c>
      <c r="E605" s="60">
        <v>1.79353485191041E-2</v>
      </c>
      <c r="F605" s="59">
        <v>3.0679810450999998</v>
      </c>
      <c r="G605" s="60">
        <v>1.16961041758101E-2</v>
      </c>
      <c r="H605" s="59">
        <v>5.1622372989</v>
      </c>
      <c r="I605" s="60">
        <v>1.38001180372444E-2</v>
      </c>
      <c r="J605" s="59">
        <v>7.6807590778000199</v>
      </c>
      <c r="K605" s="60">
        <v>2.7420030163724199E-2</v>
      </c>
    </row>
    <row r="606" spans="1:11" customFormat="1" x14ac:dyDescent="0.3">
      <c r="A606" s="58" t="s">
        <v>259</v>
      </c>
      <c r="B606" s="61">
        <v>9.0446795542</v>
      </c>
      <c r="C606" s="62">
        <v>8.2516594172984004E-3</v>
      </c>
      <c r="D606" s="61">
        <v>4.8260520727999996</v>
      </c>
      <c r="E606" s="63">
        <v>2.6869691465041801E-2</v>
      </c>
      <c r="F606" s="61">
        <v>2.3240155045000002</v>
      </c>
      <c r="G606" s="62">
        <v>8.8598746365279191E-3</v>
      </c>
      <c r="H606" s="61">
        <v>1.1601762302</v>
      </c>
      <c r="I606" s="62">
        <v>3.1014786794432898E-3</v>
      </c>
      <c r="J606" s="61">
        <v>0.734435746699999</v>
      </c>
      <c r="K606" s="62">
        <v>2.6219088665386798E-3</v>
      </c>
    </row>
    <row r="607" spans="1:11" customFormat="1" x14ac:dyDescent="0.3">
      <c r="A607" s="58" t="s">
        <v>260</v>
      </c>
      <c r="B607" s="59">
        <v>62.412876227799998</v>
      </c>
      <c r="C607" s="60">
        <v>5.6940635077187898E-2</v>
      </c>
      <c r="D607" s="59">
        <v>6.5459336395000296</v>
      </c>
      <c r="E607" s="60">
        <v>3.6445362501436103E-2</v>
      </c>
      <c r="F607" s="59">
        <v>18.726620248</v>
      </c>
      <c r="G607" s="60">
        <v>7.1391738756425002E-2</v>
      </c>
      <c r="H607" s="59">
        <v>27.459710860199898</v>
      </c>
      <c r="I607" s="60">
        <v>7.3407561333941607E-2</v>
      </c>
      <c r="J607" s="59">
        <v>9.6806114800999996</v>
      </c>
      <c r="K607" s="60">
        <v>3.45594304025049E-2</v>
      </c>
    </row>
    <row r="608" spans="1:11" customFormat="1" x14ac:dyDescent="0.3">
      <c r="A608" s="58" t="s">
        <v>261</v>
      </c>
      <c r="B608" s="61">
        <v>113.00377874669999</v>
      </c>
      <c r="C608" s="62">
        <v>0.103095824401265</v>
      </c>
      <c r="D608" s="61">
        <v>19.134638751899999</v>
      </c>
      <c r="E608" s="62">
        <v>0.10653466473275899</v>
      </c>
      <c r="F608" s="61">
        <v>25.650475605499999</v>
      </c>
      <c r="G608" s="62">
        <v>9.7787642893088805E-2</v>
      </c>
      <c r="H608" s="61">
        <v>37.659314000000002</v>
      </c>
      <c r="I608" s="62">
        <v>0.100673980739396</v>
      </c>
      <c r="J608" s="61">
        <v>30.5593503893</v>
      </c>
      <c r="K608" s="62">
        <v>0.109095767875385</v>
      </c>
    </row>
    <row r="609" spans="1:11" customFormat="1" x14ac:dyDescent="0.3">
      <c r="A609" s="58" t="s">
        <v>262</v>
      </c>
      <c r="B609" s="59">
        <v>8.9579981268999997</v>
      </c>
      <c r="C609" s="60">
        <v>8.1725780511097204E-3</v>
      </c>
      <c r="D609" s="59">
        <v>1.1193656596999999</v>
      </c>
      <c r="E609" s="60">
        <v>6.23221827261631E-3</v>
      </c>
      <c r="F609" s="59">
        <v>0</v>
      </c>
      <c r="G609" s="60">
        <v>0</v>
      </c>
      <c r="H609" s="59">
        <v>2.8241774165999902</v>
      </c>
      <c r="I609" s="60">
        <v>7.5498237393125701E-3</v>
      </c>
      <c r="J609" s="59">
        <v>5.0144550505999801</v>
      </c>
      <c r="K609" s="60">
        <v>1.7901421897153699E-2</v>
      </c>
    </row>
    <row r="610" spans="1:11" customFormat="1" x14ac:dyDescent="0.3">
      <c r="A610" s="58" t="s">
        <v>263</v>
      </c>
      <c r="B610" s="61">
        <v>121.9092055652</v>
      </c>
      <c r="C610" s="62">
        <v>0.111220440495354</v>
      </c>
      <c r="D610" s="61">
        <v>18.120911609899998</v>
      </c>
      <c r="E610" s="62">
        <v>0.10089060305990701</v>
      </c>
      <c r="F610" s="61">
        <v>26.433463485600001</v>
      </c>
      <c r="G610" s="62">
        <v>0.10077263780649399</v>
      </c>
      <c r="H610" s="61">
        <v>42.295963254500101</v>
      </c>
      <c r="I610" s="62">
        <v>0.113069053515891</v>
      </c>
      <c r="J610" s="61">
        <v>35.058867215200003</v>
      </c>
      <c r="K610" s="62">
        <v>0.12515887906513201</v>
      </c>
    </row>
    <row r="611" spans="1:11" customFormat="1" x14ac:dyDescent="0.3">
      <c r="A611" s="58" t="s">
        <v>264</v>
      </c>
      <c r="B611" s="59">
        <v>13.223720032699999</v>
      </c>
      <c r="C611" s="60">
        <v>1.20642896506904E-2</v>
      </c>
      <c r="D611" s="59">
        <v>7.23959945439998</v>
      </c>
      <c r="E611" s="63">
        <v>4.0307439856808701E-2</v>
      </c>
      <c r="F611" s="59">
        <v>1.543758891</v>
      </c>
      <c r="G611" s="60">
        <v>5.8852921664255499E-3</v>
      </c>
      <c r="H611" s="59">
        <v>4.44036168730001</v>
      </c>
      <c r="I611" s="60">
        <v>1.1870340680746201E-2</v>
      </c>
      <c r="J611" s="59">
        <v>0</v>
      </c>
      <c r="K611" s="60">
        <v>0</v>
      </c>
    </row>
    <row r="612" spans="1:11" customFormat="1" x14ac:dyDescent="0.3">
      <c r="A612" s="58" t="s">
        <v>269</v>
      </c>
      <c r="B612" s="61">
        <v>29.7546393509</v>
      </c>
      <c r="C612" s="62">
        <v>2.7145809703579701E-2</v>
      </c>
      <c r="D612" s="61">
        <v>1.3316278579</v>
      </c>
      <c r="E612" s="62">
        <v>7.4140164980168403E-3</v>
      </c>
      <c r="F612" s="61">
        <v>5.3621727769999996</v>
      </c>
      <c r="G612" s="62">
        <v>2.0442281254850699E-2</v>
      </c>
      <c r="H612" s="61">
        <v>19.569363598599999</v>
      </c>
      <c r="I612" s="63">
        <v>5.2314434989646899E-2</v>
      </c>
      <c r="J612" s="61">
        <v>3.4914751173999998</v>
      </c>
      <c r="K612" s="62">
        <v>1.2464439004695601E-2</v>
      </c>
    </row>
    <row r="613" spans="1:11" customFormat="1" x14ac:dyDescent="0.3">
      <c r="A613" s="58" t="s">
        <v>266</v>
      </c>
      <c r="B613" s="59">
        <v>178.9037498557</v>
      </c>
      <c r="C613" s="60">
        <v>0.16321781257593199</v>
      </c>
      <c r="D613" s="59">
        <v>33.761424785300001</v>
      </c>
      <c r="E613" s="60">
        <v>0.18797125553494201</v>
      </c>
      <c r="F613" s="59">
        <v>46.094325578899898</v>
      </c>
      <c r="G613" s="60">
        <v>0.17572599894174101</v>
      </c>
      <c r="H613" s="59">
        <v>46.860666477000002</v>
      </c>
      <c r="I613" s="60">
        <v>0.12527179423238499</v>
      </c>
      <c r="J613" s="59">
        <v>52.187333014500098</v>
      </c>
      <c r="K613" s="60">
        <v>0.18630687812587701</v>
      </c>
    </row>
    <row r="614" spans="1:11" customFormat="1" x14ac:dyDescent="0.3">
      <c r="A614" s="58" t="s">
        <v>272</v>
      </c>
      <c r="B614" s="61">
        <v>11.1227827432</v>
      </c>
      <c r="C614" s="62">
        <v>1.01475585087888E-2</v>
      </c>
      <c r="D614" s="61">
        <v>0</v>
      </c>
      <c r="E614" s="62">
        <v>0</v>
      </c>
      <c r="F614" s="61">
        <v>3.4319973770000001</v>
      </c>
      <c r="G614" s="62">
        <v>1.3083848388375801E-2</v>
      </c>
      <c r="H614" s="61">
        <v>6.4434181719999897</v>
      </c>
      <c r="I614" s="62">
        <v>1.7225076297029799E-2</v>
      </c>
      <c r="J614" s="61">
        <v>1.2473671942</v>
      </c>
      <c r="K614" s="62">
        <v>4.4530554524307197E-3</v>
      </c>
    </row>
    <row r="615" spans="1:11" customFormat="1" x14ac:dyDescent="0.3">
      <c r="A615" s="58" t="s">
        <v>273</v>
      </c>
      <c r="B615" s="59">
        <v>26.688755392899999</v>
      </c>
      <c r="C615" s="60">
        <v>2.4348736564307801E-2</v>
      </c>
      <c r="D615" s="59">
        <v>5.0058788082000003</v>
      </c>
      <c r="E615" s="60">
        <v>2.7870900905900602E-2</v>
      </c>
      <c r="F615" s="59">
        <v>9.9203250036000004</v>
      </c>
      <c r="G615" s="60">
        <v>3.78193844728325E-2</v>
      </c>
      <c r="H615" s="59">
        <v>5.4042123635999904</v>
      </c>
      <c r="I615" s="60">
        <v>1.44469857152648E-2</v>
      </c>
      <c r="J615" s="59">
        <v>6.3583392175000002</v>
      </c>
      <c r="K615" s="60">
        <v>2.2699039426839901E-2</v>
      </c>
    </row>
    <row r="616" spans="1:11" customFormat="1" x14ac:dyDescent="0.3">
      <c r="A616" s="58" t="s">
        <v>275</v>
      </c>
      <c r="B616" s="61">
        <v>52.739156019200003</v>
      </c>
      <c r="C616" s="62">
        <v>4.8115088082265799E-2</v>
      </c>
      <c r="D616" s="61">
        <v>11.341274883200001</v>
      </c>
      <c r="E616" s="62">
        <v>6.3144067311111399E-2</v>
      </c>
      <c r="F616" s="61">
        <v>16.819573598000002</v>
      </c>
      <c r="G616" s="62">
        <v>6.4121479925408495E-2</v>
      </c>
      <c r="H616" s="61">
        <v>15.5557275894</v>
      </c>
      <c r="I616" s="62">
        <v>4.1584852547302098E-2</v>
      </c>
      <c r="J616" s="61">
        <v>9.02257994859999</v>
      </c>
      <c r="K616" s="62">
        <v>3.22102818014815E-2</v>
      </c>
    </row>
    <row r="617" spans="1:11" customFormat="1" x14ac:dyDescent="0.3">
      <c r="A617" s="58" t="s">
        <v>274</v>
      </c>
      <c r="B617" s="59">
        <v>0</v>
      </c>
      <c r="C617" s="60">
        <v>0</v>
      </c>
      <c r="D617" s="59">
        <v>0</v>
      </c>
      <c r="E617" s="60">
        <v>0</v>
      </c>
      <c r="F617" s="59">
        <v>0</v>
      </c>
      <c r="G617" s="60">
        <v>0</v>
      </c>
      <c r="H617" s="59">
        <v>0</v>
      </c>
      <c r="I617" s="60">
        <v>0</v>
      </c>
      <c r="J617" s="59">
        <v>0</v>
      </c>
      <c r="K617" s="60">
        <v>0</v>
      </c>
    </row>
    <row r="618" spans="1:11" customFormat="1" x14ac:dyDescent="0.3">
      <c r="A618" s="65" t="s">
        <v>1</v>
      </c>
    </row>
    <row r="619" spans="1:11" customFormat="1" x14ac:dyDescent="0.3">
      <c r="A619" s="65" t="s">
        <v>1</v>
      </c>
    </row>
    <row r="620" spans="1:11" customFormat="1" x14ac:dyDescent="0.3">
      <c r="A620" s="53" t="s">
        <v>407</v>
      </c>
    </row>
    <row r="621" spans="1:11" customFormat="1" x14ac:dyDescent="0.3">
      <c r="A621" s="54" t="s">
        <v>1</v>
      </c>
    </row>
    <row r="622" spans="1:11" customFormat="1" x14ac:dyDescent="0.3">
      <c r="A622" s="114" t="s">
        <v>1</v>
      </c>
      <c r="B622" s="113" t="s">
        <v>502</v>
      </c>
      <c r="C622" s="113" t="s">
        <v>1</v>
      </c>
      <c r="D622" s="113" t="s">
        <v>389</v>
      </c>
      <c r="E622" s="113" t="s">
        <v>1</v>
      </c>
      <c r="F622" s="113" t="s">
        <v>390</v>
      </c>
      <c r="G622" s="113" t="s">
        <v>1</v>
      </c>
      <c r="H622" s="113" t="s">
        <v>391</v>
      </c>
      <c r="I622" s="113" t="s">
        <v>1</v>
      </c>
      <c r="J622" s="113" t="s">
        <v>392</v>
      </c>
      <c r="K622" s="113" t="s">
        <v>1</v>
      </c>
    </row>
    <row r="623" spans="1:11" customFormat="1" x14ac:dyDescent="0.3">
      <c r="A623" s="115" t="s">
        <v>1</v>
      </c>
      <c r="B623" s="55" t="s">
        <v>14</v>
      </c>
      <c r="C623" s="55" t="s">
        <v>15</v>
      </c>
      <c r="D623" s="55" t="s">
        <v>14</v>
      </c>
      <c r="E623" s="55" t="s">
        <v>15</v>
      </c>
      <c r="F623" s="55" t="s">
        <v>14</v>
      </c>
      <c r="G623" s="55" t="s">
        <v>15</v>
      </c>
      <c r="H623" s="55" t="s">
        <v>14</v>
      </c>
      <c r="I623" s="55" t="s">
        <v>15</v>
      </c>
      <c r="J623" s="55" t="s">
        <v>14</v>
      </c>
      <c r="K623" s="55" t="s">
        <v>15</v>
      </c>
    </row>
    <row r="624" spans="1:11" customFormat="1" x14ac:dyDescent="0.3">
      <c r="A624" s="56" t="s">
        <v>16</v>
      </c>
      <c r="B624" s="57">
        <v>1534.1429478952</v>
      </c>
      <c r="C624" s="57">
        <v>1534.1429478952</v>
      </c>
      <c r="D624" s="57">
        <v>284.59173232400002</v>
      </c>
      <c r="E624" s="57">
        <v>284.59173232400002</v>
      </c>
      <c r="F624" s="57">
        <v>351.33570195390001</v>
      </c>
      <c r="G624" s="57">
        <v>351.33570195390001</v>
      </c>
      <c r="H624" s="57">
        <v>499.01716760940002</v>
      </c>
      <c r="I624" s="57">
        <v>499.01716760940002</v>
      </c>
      <c r="J624" s="57">
        <v>399.1983460079</v>
      </c>
      <c r="K624" s="57">
        <v>399.1983460079</v>
      </c>
    </row>
    <row r="625" spans="1:11" customFormat="1" x14ac:dyDescent="0.3">
      <c r="A625" s="58" t="s">
        <v>276</v>
      </c>
      <c r="B625" s="59">
        <v>380.83665273169998</v>
      </c>
      <c r="C625" s="60">
        <v>0.24824065661820999</v>
      </c>
      <c r="D625" s="59">
        <v>71.637536356099901</v>
      </c>
      <c r="E625" s="60">
        <v>0.25172037069067998</v>
      </c>
      <c r="F625" s="59">
        <v>81.238429950500105</v>
      </c>
      <c r="G625" s="60">
        <v>0.23122736886318401</v>
      </c>
      <c r="H625" s="59">
        <v>129.67634053809999</v>
      </c>
      <c r="I625" s="60">
        <v>0.25986348557771999</v>
      </c>
      <c r="J625" s="59">
        <v>98.2843458870001</v>
      </c>
      <c r="K625" s="60">
        <v>0.24620429135008201</v>
      </c>
    </row>
    <row r="626" spans="1:11" customFormat="1" x14ac:dyDescent="0.3">
      <c r="A626" s="58" t="s">
        <v>277</v>
      </c>
      <c r="B626" s="61">
        <v>315.1180979353</v>
      </c>
      <c r="C626" s="62">
        <v>0.205403348082806</v>
      </c>
      <c r="D626" s="61">
        <v>50.350345737600001</v>
      </c>
      <c r="E626" s="62">
        <v>0.17692132278908801</v>
      </c>
      <c r="F626" s="61">
        <v>96.549914675699995</v>
      </c>
      <c r="G626" s="63">
        <v>0.27480815111801199</v>
      </c>
      <c r="H626" s="61">
        <v>103.65826747769999</v>
      </c>
      <c r="I626" s="62">
        <v>0.20772485238190699</v>
      </c>
      <c r="J626" s="61">
        <v>64.559570044299903</v>
      </c>
      <c r="K626" s="62">
        <v>0.16172303991215001</v>
      </c>
    </row>
    <row r="627" spans="1:11" customFormat="1" x14ac:dyDescent="0.3">
      <c r="A627" s="58" t="s">
        <v>278</v>
      </c>
      <c r="B627" s="59">
        <v>20.5374035211</v>
      </c>
      <c r="C627" s="60">
        <v>1.33868904128372E-2</v>
      </c>
      <c r="D627" s="59">
        <v>3.4427991533000002</v>
      </c>
      <c r="E627" s="60">
        <v>1.2097326669281001E-2</v>
      </c>
      <c r="F627" s="59">
        <v>6.6763963627000003</v>
      </c>
      <c r="G627" s="60">
        <v>1.9002897586468601E-2</v>
      </c>
      <c r="H627" s="59">
        <v>8.5109464412999998</v>
      </c>
      <c r="I627" s="60">
        <v>1.7055418117321901E-2</v>
      </c>
      <c r="J627" s="59">
        <v>1.9072615637999999</v>
      </c>
      <c r="K627" s="60">
        <v>4.7777291235626901E-3</v>
      </c>
    </row>
    <row r="628" spans="1:11" customFormat="1" x14ac:dyDescent="0.3">
      <c r="A628" s="58" t="s">
        <v>279</v>
      </c>
      <c r="B628" s="61">
        <v>40.634145739799997</v>
      </c>
      <c r="C628" s="62">
        <v>2.6486544683172401E-2</v>
      </c>
      <c r="D628" s="61">
        <v>9.5771409455000107</v>
      </c>
      <c r="E628" s="62">
        <v>3.3652210720572499E-2</v>
      </c>
      <c r="F628" s="61">
        <v>8.2179273226999996</v>
      </c>
      <c r="G628" s="62">
        <v>2.3390527284865299E-2</v>
      </c>
      <c r="H628" s="61">
        <v>6.4387427017999999</v>
      </c>
      <c r="I628" s="62">
        <v>1.29028480776434E-2</v>
      </c>
      <c r="J628" s="61">
        <v>16.400334769800001</v>
      </c>
      <c r="K628" s="62">
        <v>4.1083173148907401E-2</v>
      </c>
    </row>
    <row r="629" spans="1:11" customFormat="1" x14ac:dyDescent="0.3">
      <c r="A629" s="58" t="s">
        <v>280</v>
      </c>
      <c r="B629" s="59">
        <v>399.40226659770002</v>
      </c>
      <c r="C629" s="60">
        <v>0.26034227589134901</v>
      </c>
      <c r="D629" s="59">
        <v>71.237159790999996</v>
      </c>
      <c r="E629" s="60">
        <v>0.25031352530613399</v>
      </c>
      <c r="F629" s="59">
        <v>74.513938806600095</v>
      </c>
      <c r="G629" s="60">
        <v>0.21208758003300601</v>
      </c>
      <c r="H629" s="59">
        <v>150.19741895429999</v>
      </c>
      <c r="I629" s="60">
        <v>0.30098647642492599</v>
      </c>
      <c r="J629" s="59">
        <v>103.4537490458</v>
      </c>
      <c r="K629" s="60">
        <v>0.25915375171357202</v>
      </c>
    </row>
    <row r="630" spans="1:11" customFormat="1" x14ac:dyDescent="0.3">
      <c r="A630" s="58" t="s">
        <v>281</v>
      </c>
      <c r="B630" s="61">
        <v>660.70392083270303</v>
      </c>
      <c r="C630" s="62">
        <v>0.43066646542890102</v>
      </c>
      <c r="D630" s="61">
        <v>141.936941709</v>
      </c>
      <c r="E630" s="63">
        <v>0.49873880927576802</v>
      </c>
      <c r="F630" s="61">
        <v>141.6647214676</v>
      </c>
      <c r="G630" s="62">
        <v>0.40321755141806898</v>
      </c>
      <c r="H630" s="61">
        <v>215.986078719999</v>
      </c>
      <c r="I630" s="62">
        <v>0.43282294225408402</v>
      </c>
      <c r="J630" s="61">
        <v>161.1161789361</v>
      </c>
      <c r="K630" s="62">
        <v>0.403599314845136</v>
      </c>
    </row>
    <row r="631" spans="1:11" customFormat="1" x14ac:dyDescent="0.3">
      <c r="A631" s="58" t="s">
        <v>282</v>
      </c>
      <c r="B631" s="59">
        <v>423.18255442579999</v>
      </c>
      <c r="C631" s="60">
        <v>0.27584297474130098</v>
      </c>
      <c r="D631" s="59">
        <v>60.4687964656001</v>
      </c>
      <c r="E631" s="64">
        <v>0.212475590811464</v>
      </c>
      <c r="F631" s="59">
        <v>128.0504366726</v>
      </c>
      <c r="G631" s="63">
        <v>0.36446747643483701</v>
      </c>
      <c r="H631" s="59">
        <v>156.6646676977</v>
      </c>
      <c r="I631" s="60">
        <v>0.313946448873133</v>
      </c>
      <c r="J631" s="59">
        <v>77.998653589899902</v>
      </c>
      <c r="K631" s="64">
        <v>0.19538821833785</v>
      </c>
    </row>
    <row r="632" spans="1:11" customFormat="1" x14ac:dyDescent="0.3">
      <c r="A632" s="58" t="s">
        <v>283</v>
      </c>
      <c r="B632" s="61">
        <v>131.926016237</v>
      </c>
      <c r="C632" s="62">
        <v>8.5993300961946698E-2</v>
      </c>
      <c r="D632" s="61">
        <v>31.715334906700001</v>
      </c>
      <c r="E632" s="62">
        <v>0.111441518865323</v>
      </c>
      <c r="F632" s="61">
        <v>15.9913828422</v>
      </c>
      <c r="G632" s="64">
        <v>4.5515963089621601E-2</v>
      </c>
      <c r="H632" s="61">
        <v>31.059767311300099</v>
      </c>
      <c r="I632" s="62">
        <v>6.2241881296580301E-2</v>
      </c>
      <c r="J632" s="61">
        <v>53.159531176800101</v>
      </c>
      <c r="K632" s="63">
        <v>0.13316570999958</v>
      </c>
    </row>
    <row r="633" spans="1:11" customFormat="1" x14ac:dyDescent="0.3">
      <c r="A633" s="58" t="s">
        <v>284</v>
      </c>
      <c r="B633" s="59">
        <v>234.91998516160001</v>
      </c>
      <c r="C633" s="60">
        <v>0.153127833024884</v>
      </c>
      <c r="D633" s="59">
        <v>23.661626223399999</v>
      </c>
      <c r="E633" s="64">
        <v>8.3142352837087596E-2</v>
      </c>
      <c r="F633" s="59">
        <v>98.707784376399999</v>
      </c>
      <c r="G633" s="63">
        <v>0.28095005383014499</v>
      </c>
      <c r="H633" s="59">
        <v>80.630719567000099</v>
      </c>
      <c r="I633" s="60">
        <v>0.16157904938074799</v>
      </c>
      <c r="J633" s="59">
        <v>31.919854994800101</v>
      </c>
      <c r="K633" s="64">
        <v>7.99598878953479E-2</v>
      </c>
    </row>
    <row r="634" spans="1:11" customFormat="1" x14ac:dyDescent="0.3">
      <c r="A634" s="58" t="s">
        <v>285</v>
      </c>
      <c r="B634" s="61">
        <v>45.3984062408</v>
      </c>
      <c r="C634" s="62">
        <v>2.9592031370404798E-2</v>
      </c>
      <c r="D634" s="61">
        <v>2.2732805665</v>
      </c>
      <c r="E634" s="64">
        <v>7.9878658031847898E-3</v>
      </c>
      <c r="F634" s="61">
        <v>16.5208608712</v>
      </c>
      <c r="G634" s="62">
        <v>4.7023006142904798E-2</v>
      </c>
      <c r="H634" s="61">
        <v>19.432034069699998</v>
      </c>
      <c r="I634" s="62">
        <v>3.8940612329614703E-2</v>
      </c>
      <c r="J634" s="61">
        <v>7.1722307334000099</v>
      </c>
      <c r="K634" s="62">
        <v>1.79665842935583E-2</v>
      </c>
    </row>
    <row r="635" spans="1:11" customFormat="1" x14ac:dyDescent="0.3">
      <c r="A635" s="58" t="s">
        <v>286</v>
      </c>
      <c r="B635" s="59">
        <v>431.74732789839999</v>
      </c>
      <c r="C635" s="60">
        <v>0.281425748813528</v>
      </c>
      <c r="D635" s="59">
        <v>72.288608139999994</v>
      </c>
      <c r="E635" s="60">
        <v>0.25400811031889498</v>
      </c>
      <c r="F635" s="59">
        <v>123.40609034560001</v>
      </c>
      <c r="G635" s="63">
        <v>0.35124836348624899</v>
      </c>
      <c r="H635" s="59">
        <v>142.29721741789999</v>
      </c>
      <c r="I635" s="60">
        <v>0.285154953885838</v>
      </c>
      <c r="J635" s="59">
        <v>93.755411994900001</v>
      </c>
      <c r="K635" s="60">
        <v>0.234859219564614</v>
      </c>
    </row>
    <row r="636" spans="1:11" customFormat="1" x14ac:dyDescent="0.3">
      <c r="A636" s="58" t="s">
        <v>287</v>
      </c>
      <c r="B636" s="61">
        <v>190.52278972920001</v>
      </c>
      <c r="C636" s="62">
        <v>0.124188420636155</v>
      </c>
      <c r="D636" s="61">
        <v>34.575053119499998</v>
      </c>
      <c r="E636" s="62">
        <v>0.12149001250723999</v>
      </c>
      <c r="F636" s="61">
        <v>47.731137079699899</v>
      </c>
      <c r="G636" s="62">
        <v>0.135856210496828</v>
      </c>
      <c r="H636" s="61">
        <v>77.015535584299897</v>
      </c>
      <c r="I636" s="62">
        <v>0.15433444094368901</v>
      </c>
      <c r="J636" s="61">
        <v>31.201063945700099</v>
      </c>
      <c r="K636" s="64">
        <v>7.8159301654728106E-2</v>
      </c>
    </row>
    <row r="637" spans="1:11" customFormat="1" x14ac:dyDescent="0.3">
      <c r="A637" s="58" t="s">
        <v>288</v>
      </c>
      <c r="B637" s="59">
        <v>295.90253244079997</v>
      </c>
      <c r="C637" s="60">
        <v>0.19287807100816101</v>
      </c>
      <c r="D637" s="59">
        <v>47.231214020300101</v>
      </c>
      <c r="E637" s="60">
        <v>0.165961300543083</v>
      </c>
      <c r="F637" s="59">
        <v>60.923298517600003</v>
      </c>
      <c r="G637" s="60">
        <v>0.17340480394899899</v>
      </c>
      <c r="H637" s="59">
        <v>91.110843063600001</v>
      </c>
      <c r="I637" s="60">
        <v>0.18258057833977401</v>
      </c>
      <c r="J637" s="59">
        <v>96.637176839299997</v>
      </c>
      <c r="K637" s="63">
        <v>0.242078099284979</v>
      </c>
    </row>
    <row r="638" spans="1:11" customFormat="1" x14ac:dyDescent="0.3">
      <c r="A638" s="58" t="s">
        <v>289</v>
      </c>
      <c r="B638" s="61">
        <v>15.8760596873</v>
      </c>
      <c r="C638" s="62">
        <v>1.0348487870104599E-2</v>
      </c>
      <c r="D638" s="61">
        <v>0</v>
      </c>
      <c r="E638" s="62">
        <v>0</v>
      </c>
      <c r="F638" s="61">
        <v>9.0075364569000094</v>
      </c>
      <c r="G638" s="63">
        <v>2.5637976461845301E-2</v>
      </c>
      <c r="H638" s="61">
        <v>4.2967700548999899</v>
      </c>
      <c r="I638" s="62">
        <v>8.6104653983833396E-3</v>
      </c>
      <c r="J638" s="61">
        <v>2.5717531754999898</v>
      </c>
      <c r="K638" s="62">
        <v>6.4422941658408197E-3</v>
      </c>
    </row>
    <row r="639" spans="1:11" customFormat="1" x14ac:dyDescent="0.3">
      <c r="A639" s="58" t="s">
        <v>290</v>
      </c>
      <c r="B639" s="59">
        <v>43.187704279800002</v>
      </c>
      <c r="C639" s="60">
        <v>2.8151030084290599E-2</v>
      </c>
      <c r="D639" s="59">
        <v>8.1968603351999896</v>
      </c>
      <c r="E639" s="60">
        <v>2.8802173092885599E-2</v>
      </c>
      <c r="F639" s="59">
        <v>10.2594311837</v>
      </c>
      <c r="G639" s="60">
        <v>2.9201220162493401E-2</v>
      </c>
      <c r="H639" s="59">
        <v>21.1142184965999</v>
      </c>
      <c r="I639" s="60">
        <v>4.2311607429760603E-2</v>
      </c>
      <c r="J639" s="59">
        <v>3.6171942642999899</v>
      </c>
      <c r="K639" s="64">
        <v>9.0611454192458408E-3</v>
      </c>
    </row>
    <row r="640" spans="1:11" customFormat="1" x14ac:dyDescent="0.3">
      <c r="A640" s="58" t="s">
        <v>291</v>
      </c>
      <c r="B640" s="61">
        <v>193.0384337301</v>
      </c>
      <c r="C640" s="62">
        <v>0.125828192213081</v>
      </c>
      <c r="D640" s="61">
        <v>34.015658327799997</v>
      </c>
      <c r="E640" s="62">
        <v>0.119524408000279</v>
      </c>
      <c r="F640" s="61">
        <v>24.4197095864</v>
      </c>
      <c r="G640" s="64">
        <v>6.95053461706098E-2</v>
      </c>
      <c r="H640" s="61">
        <v>70.491899415399899</v>
      </c>
      <c r="I640" s="62">
        <v>0.141261471530328</v>
      </c>
      <c r="J640" s="61">
        <v>64.111166400500096</v>
      </c>
      <c r="K640" s="62">
        <v>0.16059977963744199</v>
      </c>
    </row>
    <row r="641" spans="1:11" customFormat="1" x14ac:dyDescent="0.3">
      <c r="A641" s="58" t="s">
        <v>292</v>
      </c>
      <c r="B641" s="59">
        <v>96.097490871799806</v>
      </c>
      <c r="C641" s="60">
        <v>6.2639202561692794E-2</v>
      </c>
      <c r="D641" s="59">
        <v>21.771823791300001</v>
      </c>
      <c r="E641" s="60">
        <v>7.6501954619375104E-2</v>
      </c>
      <c r="F641" s="59">
        <v>21.174342606900002</v>
      </c>
      <c r="G641" s="60">
        <v>6.0268121028242E-2</v>
      </c>
      <c r="H641" s="59">
        <v>18.334785977500001</v>
      </c>
      <c r="I641" s="60">
        <v>3.6741794005474698E-2</v>
      </c>
      <c r="J641" s="59">
        <v>34.816538496100002</v>
      </c>
      <c r="K641" s="60">
        <v>8.7216139155573996E-2</v>
      </c>
    </row>
    <row r="642" spans="1:11" customFormat="1" x14ac:dyDescent="0.3">
      <c r="A642" s="58" t="s">
        <v>293</v>
      </c>
      <c r="B642" s="61">
        <v>49.603007621499998</v>
      </c>
      <c r="C642" s="62">
        <v>3.2332715598343602E-2</v>
      </c>
      <c r="D642" s="61">
        <v>18.362240628199999</v>
      </c>
      <c r="E642" s="63">
        <v>6.4521342479812699E-2</v>
      </c>
      <c r="F642" s="61">
        <v>7.9990895153999997</v>
      </c>
      <c r="G642" s="62">
        <v>2.2767653474765798E-2</v>
      </c>
      <c r="H642" s="61">
        <v>8.7495549917999895</v>
      </c>
      <c r="I642" s="62">
        <v>1.7533575114691499E-2</v>
      </c>
      <c r="J642" s="61">
        <v>14.4921224861</v>
      </c>
      <c r="K642" s="62">
        <v>3.6303062452601502E-2</v>
      </c>
    </row>
    <row r="643" spans="1:11" customFormat="1" x14ac:dyDescent="0.3">
      <c r="A643" s="58" t="s">
        <v>294</v>
      </c>
      <c r="B643" s="59">
        <v>54.578610252399997</v>
      </c>
      <c r="C643" s="60">
        <v>3.5575961371318299E-2</v>
      </c>
      <c r="D643" s="59">
        <v>10.2908967045</v>
      </c>
      <c r="E643" s="60">
        <v>3.6160209646512502E-2</v>
      </c>
      <c r="F643" s="59">
        <v>13.013172453899999</v>
      </c>
      <c r="G643" s="60">
        <v>3.7039140575606803E-2</v>
      </c>
      <c r="H643" s="59">
        <v>13.6534104797</v>
      </c>
      <c r="I643" s="60">
        <v>2.73606027325838E-2</v>
      </c>
      <c r="J643" s="59">
        <v>17.6211306143</v>
      </c>
      <c r="K643" s="60">
        <v>4.4141291642403997E-2</v>
      </c>
    </row>
    <row r="644" spans="1:11" customFormat="1" x14ac:dyDescent="0.3">
      <c r="A644" s="58" t="s">
        <v>295</v>
      </c>
      <c r="B644" s="61">
        <v>58.937330772199999</v>
      </c>
      <c r="C644" s="62">
        <v>3.8417105037741303E-2</v>
      </c>
      <c r="D644" s="61">
        <v>3.8742795865000201</v>
      </c>
      <c r="E644" s="64">
        <v>1.36134649972517E-2</v>
      </c>
      <c r="F644" s="61">
        <v>15.1542655057</v>
      </c>
      <c r="G644" s="62">
        <v>4.3133292237087902E-2</v>
      </c>
      <c r="H644" s="61">
        <v>19.7733864685</v>
      </c>
      <c r="I644" s="62">
        <v>3.9624661739047398E-2</v>
      </c>
      <c r="J644" s="61">
        <v>20.135399211500001</v>
      </c>
      <c r="K644" s="62">
        <v>5.0439585766974902E-2</v>
      </c>
    </row>
    <row r="645" spans="1:11" customFormat="1" x14ac:dyDescent="0.3">
      <c r="A645" s="58" t="s">
        <v>296</v>
      </c>
      <c r="B645" s="59">
        <v>87.775714421600199</v>
      </c>
      <c r="C645" s="60">
        <v>5.72148211755793E-2</v>
      </c>
      <c r="D645" s="59">
        <v>17.144051187599999</v>
      </c>
      <c r="E645" s="60">
        <v>6.0240861698968702E-2</v>
      </c>
      <c r="F645" s="59">
        <v>16.694630392200001</v>
      </c>
      <c r="G645" s="60">
        <v>4.7517602963078803E-2</v>
      </c>
      <c r="H645" s="59">
        <v>33.622820388200097</v>
      </c>
      <c r="I645" s="60">
        <v>6.7378083502164995E-2</v>
      </c>
      <c r="J645" s="59">
        <v>20.3142124536</v>
      </c>
      <c r="K645" s="60">
        <v>5.08875165860481E-2</v>
      </c>
    </row>
    <row r="646" spans="1:11" customFormat="1" x14ac:dyDescent="0.3">
      <c r="A646" s="58" t="s">
        <v>297</v>
      </c>
      <c r="B646" s="61">
        <v>147.45268001400001</v>
      </c>
      <c r="C646" s="62">
        <v>9.6114042186421306E-2</v>
      </c>
      <c r="D646" s="61">
        <v>25.014953025899999</v>
      </c>
      <c r="E646" s="62">
        <v>8.7897680026140595E-2</v>
      </c>
      <c r="F646" s="61">
        <v>38.125900823099997</v>
      </c>
      <c r="G646" s="62">
        <v>0.108517012677814</v>
      </c>
      <c r="H646" s="61">
        <v>52.0970132469999</v>
      </c>
      <c r="I646" s="62">
        <v>0.104399240404046</v>
      </c>
      <c r="J646" s="61">
        <v>32.2148129179999</v>
      </c>
      <c r="K646" s="62">
        <v>8.0698763509812907E-2</v>
      </c>
    </row>
    <row r="647" spans="1:11" customFormat="1" x14ac:dyDescent="0.3">
      <c r="A647" s="58" t="s">
        <v>298</v>
      </c>
      <c r="B647" s="59">
        <v>150.48424134749999</v>
      </c>
      <c r="C647" s="60">
        <v>9.8090104024504396E-2</v>
      </c>
      <c r="D647" s="59">
        <v>20.0550952591</v>
      </c>
      <c r="E647" s="60">
        <v>7.0469704426507407E-2</v>
      </c>
      <c r="F647" s="59">
        <v>46.815520807399999</v>
      </c>
      <c r="G647" s="60">
        <v>0.13325010964454401</v>
      </c>
      <c r="H647" s="59">
        <v>48.691309791100103</v>
      </c>
      <c r="I647" s="60">
        <v>9.7574418179561598E-2</v>
      </c>
      <c r="J647" s="59">
        <v>34.922315489899901</v>
      </c>
      <c r="K647" s="60">
        <v>8.7481112682788797E-2</v>
      </c>
    </row>
    <row r="648" spans="1:11" customFormat="1" x14ac:dyDescent="0.3">
      <c r="A648" s="58" t="s">
        <v>299</v>
      </c>
      <c r="B648" s="61">
        <v>9.7421551021000301</v>
      </c>
      <c r="C648" s="62">
        <v>6.3502264345483301E-3</v>
      </c>
      <c r="D648" s="61">
        <v>3.6341413429</v>
      </c>
      <c r="E648" s="62">
        <v>1.27696659113155E-2</v>
      </c>
      <c r="F648" s="61">
        <v>0</v>
      </c>
      <c r="G648" s="62">
        <v>0</v>
      </c>
      <c r="H648" s="61">
        <v>6.1080137592000003</v>
      </c>
      <c r="I648" s="62">
        <v>1.22400874271744E-2</v>
      </c>
      <c r="J648" s="61">
        <v>0</v>
      </c>
      <c r="K648" s="62">
        <v>0</v>
      </c>
    </row>
    <row r="649" spans="1:11" customFormat="1" x14ac:dyDescent="0.3">
      <c r="A649" s="58" t="s">
        <v>300</v>
      </c>
      <c r="B649" s="59">
        <v>46.148003248400002</v>
      </c>
      <c r="C649" s="60">
        <v>3.00806409935357E-2</v>
      </c>
      <c r="D649" s="59">
        <v>8.94149267620001</v>
      </c>
      <c r="E649" s="60">
        <v>3.1418666323097401E-2</v>
      </c>
      <c r="F649" s="59">
        <v>12.607823803200001</v>
      </c>
      <c r="G649" s="60">
        <v>3.5885404566297997E-2</v>
      </c>
      <c r="H649" s="59">
        <v>19.976164345499999</v>
      </c>
      <c r="I649" s="60">
        <v>4.00310162497979E-2</v>
      </c>
      <c r="J649" s="59">
        <v>4.6225224235000004</v>
      </c>
      <c r="K649" s="60">
        <v>1.15795129657389E-2</v>
      </c>
    </row>
    <row r="650" spans="1:11" customFormat="1" x14ac:dyDescent="0.3">
      <c r="A650" s="58" t="s">
        <v>301</v>
      </c>
      <c r="B650" s="61">
        <v>66.382904924799703</v>
      </c>
      <c r="C650" s="62">
        <v>4.3270351707365602E-2</v>
      </c>
      <c r="D650" s="61">
        <v>15.092023796099999</v>
      </c>
      <c r="E650" s="62">
        <v>5.3030436523427003E-2</v>
      </c>
      <c r="F650" s="61">
        <v>17.420524092600001</v>
      </c>
      <c r="G650" s="62">
        <v>4.9583700135563798E-2</v>
      </c>
      <c r="H650" s="61">
        <v>25.814016330600001</v>
      </c>
      <c r="I650" s="62">
        <v>5.1729715941968603E-2</v>
      </c>
      <c r="J650" s="61">
        <v>8.0563407055000003</v>
      </c>
      <c r="K650" s="64">
        <v>2.0181297808635101E-2</v>
      </c>
    </row>
    <row r="651" spans="1:11" customFormat="1" x14ac:dyDescent="0.3">
      <c r="A651" s="58" t="s">
        <v>302</v>
      </c>
      <c r="B651" s="59">
        <v>75.484416808900093</v>
      </c>
      <c r="C651" s="60">
        <v>4.9202987839211801E-2</v>
      </c>
      <c r="D651" s="59">
        <v>16.712229485999998</v>
      </c>
      <c r="E651" s="60">
        <v>5.8723524220210203E-2</v>
      </c>
      <c r="F651" s="59">
        <v>21.774568761499999</v>
      </c>
      <c r="G651" s="60">
        <v>6.1976533100405198E-2</v>
      </c>
      <c r="H651" s="59">
        <v>28.2622481930999</v>
      </c>
      <c r="I651" s="60">
        <v>5.6635823429670003E-2</v>
      </c>
      <c r="J651" s="59">
        <v>8.7353703682999999</v>
      </c>
      <c r="K651" s="64">
        <v>2.1882280965480599E-2</v>
      </c>
    </row>
    <row r="652" spans="1:11" customFormat="1" x14ac:dyDescent="0.3">
      <c r="A652" s="58" t="s">
        <v>303</v>
      </c>
      <c r="B652" s="61">
        <v>29.7044804075</v>
      </c>
      <c r="C652" s="62">
        <v>1.9362263763134799E-2</v>
      </c>
      <c r="D652" s="61">
        <v>1.1762659617</v>
      </c>
      <c r="E652" s="64">
        <v>4.1331698292656396E-3</v>
      </c>
      <c r="F652" s="61">
        <v>8.8091796149999997</v>
      </c>
      <c r="G652" s="62">
        <v>2.5073397226666901E-2</v>
      </c>
      <c r="H652" s="61">
        <v>9.2926735848000099</v>
      </c>
      <c r="I652" s="62">
        <v>1.8621951684182798E-2</v>
      </c>
      <c r="J652" s="61">
        <v>10.426361246000001</v>
      </c>
      <c r="K652" s="62">
        <v>2.61182476086553E-2</v>
      </c>
    </row>
    <row r="653" spans="1:11" customFormat="1" x14ac:dyDescent="0.3">
      <c r="A653" s="65" t="s">
        <v>1</v>
      </c>
    </row>
    <row r="654" spans="1:11" customFormat="1" x14ac:dyDescent="0.3">
      <c r="A654" s="65" t="s">
        <v>1</v>
      </c>
    </row>
    <row r="655" spans="1:11" customFormat="1" x14ac:dyDescent="0.3">
      <c r="A655" s="53" t="s">
        <v>304</v>
      </c>
    </row>
    <row r="656" spans="1:11" customFormat="1" x14ac:dyDescent="0.3">
      <c r="A656" s="54" t="s">
        <v>1</v>
      </c>
    </row>
    <row r="657" spans="1:11" customFormat="1" x14ac:dyDescent="0.3">
      <c r="A657" s="114" t="s">
        <v>1</v>
      </c>
      <c r="B657" s="113" t="s">
        <v>502</v>
      </c>
      <c r="C657" s="113" t="s">
        <v>1</v>
      </c>
      <c r="D657" s="113" t="s">
        <v>389</v>
      </c>
      <c r="E657" s="113" t="s">
        <v>1</v>
      </c>
      <c r="F657" s="113" t="s">
        <v>390</v>
      </c>
      <c r="G657" s="113" t="s">
        <v>1</v>
      </c>
      <c r="H657" s="113" t="s">
        <v>391</v>
      </c>
      <c r="I657" s="113" t="s">
        <v>1</v>
      </c>
      <c r="J657" s="113" t="s">
        <v>392</v>
      </c>
      <c r="K657" s="113" t="s">
        <v>1</v>
      </c>
    </row>
    <row r="658" spans="1:11" customFormat="1" x14ac:dyDescent="0.3">
      <c r="A658" s="115" t="s">
        <v>1</v>
      </c>
      <c r="B658" s="55" t="s">
        <v>14</v>
      </c>
      <c r="C658" s="55" t="s">
        <v>15</v>
      </c>
      <c r="D658" s="55" t="s">
        <v>14</v>
      </c>
      <c r="E658" s="55" t="s">
        <v>15</v>
      </c>
      <c r="F658" s="55" t="s">
        <v>14</v>
      </c>
      <c r="G658" s="55" t="s">
        <v>15</v>
      </c>
      <c r="H658" s="55" t="s">
        <v>14</v>
      </c>
      <c r="I658" s="55" t="s">
        <v>15</v>
      </c>
      <c r="J658" s="55" t="s">
        <v>14</v>
      </c>
      <c r="K658" s="55" t="s">
        <v>15</v>
      </c>
    </row>
    <row r="659" spans="1:11" customFormat="1" x14ac:dyDescent="0.3">
      <c r="A659" s="56" t="s">
        <v>16</v>
      </c>
      <c r="B659" s="57">
        <v>1504.4384674877001</v>
      </c>
      <c r="C659" s="57">
        <v>1504.4384674877001</v>
      </c>
      <c r="D659" s="57">
        <v>283.41546636229998</v>
      </c>
      <c r="E659" s="57">
        <v>283.41546636229998</v>
      </c>
      <c r="F659" s="57">
        <v>342.52652233890001</v>
      </c>
      <c r="G659" s="57">
        <v>342.52652233890001</v>
      </c>
      <c r="H659" s="57">
        <v>489.72449402460001</v>
      </c>
      <c r="I659" s="57">
        <v>489.72449402460001</v>
      </c>
      <c r="J659" s="57">
        <v>388.7719847619</v>
      </c>
      <c r="K659" s="57">
        <v>388.7719847619</v>
      </c>
    </row>
    <row r="660" spans="1:11" customFormat="1" x14ac:dyDescent="0.3">
      <c r="A660" s="58" t="s">
        <v>276</v>
      </c>
      <c r="B660" s="59">
        <v>52.914631219699999</v>
      </c>
      <c r="C660" s="60">
        <v>3.5172346601894201E-2</v>
      </c>
      <c r="D660" s="59">
        <v>12.1082163644</v>
      </c>
      <c r="E660" s="60">
        <v>4.2722496834105901E-2</v>
      </c>
      <c r="F660" s="59">
        <v>8.0880946273999896</v>
      </c>
      <c r="G660" s="60">
        <v>2.3613046289587901E-2</v>
      </c>
      <c r="H660" s="59">
        <v>22.0149675306</v>
      </c>
      <c r="I660" s="60">
        <v>4.49537807465561E-2</v>
      </c>
      <c r="J660" s="59">
        <v>10.7033526973</v>
      </c>
      <c r="K660" s="60">
        <v>2.75311831017227E-2</v>
      </c>
    </row>
    <row r="661" spans="1:11" customFormat="1" x14ac:dyDescent="0.3">
      <c r="A661" s="58" t="s">
        <v>277</v>
      </c>
      <c r="B661" s="61">
        <v>78.174714061400195</v>
      </c>
      <c r="C661" s="62">
        <v>5.1962719480276198E-2</v>
      </c>
      <c r="D661" s="61">
        <v>12.493019547899999</v>
      </c>
      <c r="E661" s="62">
        <v>4.4080232135001902E-2</v>
      </c>
      <c r="F661" s="61">
        <v>23.854637852900002</v>
      </c>
      <c r="G661" s="62">
        <v>6.9643184679573297E-2</v>
      </c>
      <c r="H661" s="61">
        <v>24.160760550000099</v>
      </c>
      <c r="I661" s="62">
        <v>4.9335413778152502E-2</v>
      </c>
      <c r="J661" s="61">
        <v>17.666296110600001</v>
      </c>
      <c r="K661" s="62">
        <v>4.5441278700726298E-2</v>
      </c>
    </row>
    <row r="662" spans="1:11" customFormat="1" x14ac:dyDescent="0.3">
      <c r="A662" s="58" t="s">
        <v>278</v>
      </c>
      <c r="B662" s="59">
        <v>1.6163481718999999</v>
      </c>
      <c r="C662" s="60">
        <v>1.07438636197543E-3</v>
      </c>
      <c r="D662" s="59">
        <v>1.6163481718999999</v>
      </c>
      <c r="E662" s="60">
        <v>5.7031050303859004E-3</v>
      </c>
      <c r="F662" s="59">
        <v>0</v>
      </c>
      <c r="G662" s="60">
        <v>0</v>
      </c>
      <c r="H662" s="59">
        <v>0</v>
      </c>
      <c r="I662" s="60">
        <v>0</v>
      </c>
      <c r="J662" s="59">
        <v>0</v>
      </c>
      <c r="K662" s="60">
        <v>0</v>
      </c>
    </row>
    <row r="663" spans="1:11" customFormat="1" x14ac:dyDescent="0.3">
      <c r="A663" s="58" t="s">
        <v>279</v>
      </c>
      <c r="B663" s="61">
        <v>4.8627633450000003</v>
      </c>
      <c r="C663" s="62">
        <v>3.2322779894882999E-3</v>
      </c>
      <c r="D663" s="61">
        <v>0.59753246320000097</v>
      </c>
      <c r="E663" s="62">
        <v>2.1083269409022101E-3</v>
      </c>
      <c r="F663" s="61">
        <v>0</v>
      </c>
      <c r="G663" s="62">
        <v>0</v>
      </c>
      <c r="H663" s="61">
        <v>1.1574203087999999</v>
      </c>
      <c r="I663" s="62">
        <v>2.3634111075152E-3</v>
      </c>
      <c r="J663" s="61">
        <v>3.1078105730000098</v>
      </c>
      <c r="K663" s="62">
        <v>7.9939159579704606E-3</v>
      </c>
    </row>
    <row r="664" spans="1:11" customFormat="1" x14ac:dyDescent="0.3">
      <c r="A664" s="58" t="s">
        <v>280</v>
      </c>
      <c r="B664" s="59">
        <v>71.950822413199802</v>
      </c>
      <c r="C664" s="60">
        <v>4.78256997332384E-2</v>
      </c>
      <c r="D664" s="59">
        <v>16.904271784999999</v>
      </c>
      <c r="E664" s="60">
        <v>5.9644845787599599E-2</v>
      </c>
      <c r="F664" s="59">
        <v>7.5130684021999903</v>
      </c>
      <c r="G664" s="60">
        <v>2.19342676032733E-2</v>
      </c>
      <c r="H664" s="59">
        <v>34.311062678899901</v>
      </c>
      <c r="I664" s="60">
        <v>7.0061969735123103E-2</v>
      </c>
      <c r="J664" s="59">
        <v>13.222419547099999</v>
      </c>
      <c r="K664" s="60">
        <v>3.40107313936161E-2</v>
      </c>
    </row>
    <row r="665" spans="1:11" customFormat="1" x14ac:dyDescent="0.3">
      <c r="A665" s="58" t="s">
        <v>281</v>
      </c>
      <c r="B665" s="61">
        <v>154.4124246627</v>
      </c>
      <c r="C665" s="62">
        <v>0.102637913081654</v>
      </c>
      <c r="D665" s="61">
        <v>38.898883029400103</v>
      </c>
      <c r="E665" s="62">
        <v>0.137250389079593</v>
      </c>
      <c r="F665" s="61">
        <v>23.3210632529</v>
      </c>
      <c r="G665" s="62">
        <v>6.8085423264905201E-2</v>
      </c>
      <c r="H665" s="61">
        <v>54.035424962299999</v>
      </c>
      <c r="I665" s="62">
        <v>0.110338416031087</v>
      </c>
      <c r="J665" s="61">
        <v>38.157053418100098</v>
      </c>
      <c r="K665" s="62">
        <v>9.8147641583456596E-2</v>
      </c>
    </row>
    <row r="666" spans="1:11" customFormat="1" x14ac:dyDescent="0.3">
      <c r="A666" s="58" t="s">
        <v>282</v>
      </c>
      <c r="B666" s="59">
        <v>69.085660821600001</v>
      </c>
      <c r="C666" s="60">
        <v>4.5921227298161199E-2</v>
      </c>
      <c r="D666" s="59">
        <v>9.2577476685999809</v>
      </c>
      <c r="E666" s="60">
        <v>3.2664934583229499E-2</v>
      </c>
      <c r="F666" s="59">
        <v>17.577532923500002</v>
      </c>
      <c r="G666" s="60">
        <v>5.13172901282914E-2</v>
      </c>
      <c r="H666" s="59">
        <v>20.051707417599999</v>
      </c>
      <c r="I666" s="60">
        <v>4.0944873418140203E-2</v>
      </c>
      <c r="J666" s="59">
        <v>22.1986728119</v>
      </c>
      <c r="K666" s="60">
        <v>5.7099466221814797E-2</v>
      </c>
    </row>
    <row r="667" spans="1:11" customFormat="1" x14ac:dyDescent="0.3">
      <c r="A667" s="58" t="s">
        <v>283</v>
      </c>
      <c r="B667" s="61">
        <v>48.560956464599997</v>
      </c>
      <c r="C667" s="62">
        <v>3.2278459713738397E-2</v>
      </c>
      <c r="D667" s="61">
        <v>5.7364089538999901</v>
      </c>
      <c r="E667" s="62">
        <v>2.0240281970239901E-2</v>
      </c>
      <c r="F667" s="61">
        <v>7.7407882240999903</v>
      </c>
      <c r="G667" s="62">
        <v>2.2599091513389898E-2</v>
      </c>
      <c r="H667" s="61">
        <v>6.6035322554000002</v>
      </c>
      <c r="I667" s="62">
        <v>1.3484178014319E-2</v>
      </c>
      <c r="J667" s="61">
        <v>28.480227031199899</v>
      </c>
      <c r="K667" s="63">
        <v>7.3256891307748095E-2</v>
      </c>
    </row>
    <row r="668" spans="1:11" customFormat="1" x14ac:dyDescent="0.3">
      <c r="A668" s="58" t="s">
        <v>284</v>
      </c>
      <c r="B668" s="59">
        <v>128.112725434</v>
      </c>
      <c r="C668" s="60">
        <v>8.5156507363135098E-2</v>
      </c>
      <c r="D668" s="59">
        <v>15.240565535</v>
      </c>
      <c r="E668" s="60">
        <v>5.3774643037714301E-2</v>
      </c>
      <c r="F668" s="59">
        <v>60.935220049900103</v>
      </c>
      <c r="G668" s="63">
        <v>0.17789927516798201</v>
      </c>
      <c r="H668" s="59">
        <v>35.204326443799999</v>
      </c>
      <c r="I668" s="60">
        <v>7.1885982574585297E-2</v>
      </c>
      <c r="J668" s="59">
        <v>16.7326134053</v>
      </c>
      <c r="K668" s="64">
        <v>4.3039658363109003E-2</v>
      </c>
    </row>
    <row r="669" spans="1:11" customFormat="1" x14ac:dyDescent="0.3">
      <c r="A669" s="58" t="s">
        <v>285</v>
      </c>
      <c r="B669" s="61">
        <v>17.440144204799999</v>
      </c>
      <c r="C669" s="62">
        <v>1.15924609624771E-2</v>
      </c>
      <c r="D669" s="61">
        <v>1.3741077847000001</v>
      </c>
      <c r="E669" s="62">
        <v>4.8483867247506897E-3</v>
      </c>
      <c r="F669" s="61">
        <v>6.4141555984999998</v>
      </c>
      <c r="G669" s="62">
        <v>1.8726011506208999E-2</v>
      </c>
      <c r="H669" s="61">
        <v>6.4630215681000003</v>
      </c>
      <c r="I669" s="62">
        <v>1.3197260188042299E-2</v>
      </c>
      <c r="J669" s="61">
        <v>3.1888592535000102</v>
      </c>
      <c r="K669" s="62">
        <v>8.2023895200498808E-3</v>
      </c>
    </row>
    <row r="670" spans="1:11" customFormat="1" x14ac:dyDescent="0.3">
      <c r="A670" s="58" t="s">
        <v>286</v>
      </c>
      <c r="B670" s="59">
        <v>153.75976748479999</v>
      </c>
      <c r="C670" s="60">
        <v>0.102204091963673</v>
      </c>
      <c r="D670" s="59">
        <v>25.228935152999998</v>
      </c>
      <c r="E670" s="60">
        <v>8.9017496034422397E-2</v>
      </c>
      <c r="F670" s="59">
        <v>36.145058544200097</v>
      </c>
      <c r="G670" s="60">
        <v>0.105524846068526</v>
      </c>
      <c r="H670" s="59">
        <v>48.1911839387</v>
      </c>
      <c r="I670" s="60">
        <v>9.8404683708304005E-2</v>
      </c>
      <c r="J670" s="59">
        <v>44.194589848900101</v>
      </c>
      <c r="K670" s="60">
        <v>0.11367740367394701</v>
      </c>
    </row>
    <row r="671" spans="1:11" customFormat="1" x14ac:dyDescent="0.3">
      <c r="A671" s="58" t="s">
        <v>287</v>
      </c>
      <c r="B671" s="61">
        <v>41.1772827474</v>
      </c>
      <c r="C671" s="62">
        <v>2.7370533017653399E-2</v>
      </c>
      <c r="D671" s="61">
        <v>8.2031727545000006</v>
      </c>
      <c r="E671" s="62">
        <v>2.8943984108522801E-2</v>
      </c>
      <c r="F671" s="61">
        <v>13.842715182499999</v>
      </c>
      <c r="G671" s="62">
        <v>4.0413557139974798E-2</v>
      </c>
      <c r="H671" s="61">
        <v>13.2380208784</v>
      </c>
      <c r="I671" s="62">
        <v>2.7031567830329999E-2</v>
      </c>
      <c r="J671" s="61">
        <v>5.8933739319999896</v>
      </c>
      <c r="K671" s="62">
        <v>1.51589470512114E-2</v>
      </c>
    </row>
    <row r="672" spans="1:11" customFormat="1" x14ac:dyDescent="0.3">
      <c r="A672" s="58" t="s">
        <v>288</v>
      </c>
      <c r="B672" s="59">
        <v>123.7958885466</v>
      </c>
      <c r="C672" s="60">
        <v>8.2287106599534005E-2</v>
      </c>
      <c r="D672" s="59">
        <v>17.195059470499999</v>
      </c>
      <c r="E672" s="60">
        <v>6.0670857844148003E-2</v>
      </c>
      <c r="F672" s="59">
        <v>22.420808402500001</v>
      </c>
      <c r="G672" s="60">
        <v>6.5457145477092596E-2</v>
      </c>
      <c r="H672" s="59">
        <v>44.0123074842001</v>
      </c>
      <c r="I672" s="60">
        <v>8.9871566607793898E-2</v>
      </c>
      <c r="J672" s="59">
        <v>40.167713189399997</v>
      </c>
      <c r="K672" s="60">
        <v>0.10331946427158401</v>
      </c>
    </row>
    <row r="673" spans="1:11" customFormat="1" x14ac:dyDescent="0.3">
      <c r="A673" s="58" t="s">
        <v>289</v>
      </c>
      <c r="B673" s="61">
        <v>9.5450118273999802</v>
      </c>
      <c r="C673" s="62">
        <v>6.3445677797241201E-3</v>
      </c>
      <c r="D673" s="61">
        <v>0</v>
      </c>
      <c r="E673" s="62">
        <v>0</v>
      </c>
      <c r="F673" s="61">
        <v>4.9449895582999899</v>
      </c>
      <c r="G673" s="62">
        <v>1.44368077675672E-2</v>
      </c>
      <c r="H673" s="61">
        <v>2.0282690936000001</v>
      </c>
      <c r="I673" s="62">
        <v>4.1416533547903702E-3</v>
      </c>
      <c r="J673" s="61">
        <v>2.5717531755</v>
      </c>
      <c r="K673" s="62">
        <v>6.6150681538306999E-3</v>
      </c>
    </row>
    <row r="674" spans="1:11" customFormat="1" x14ac:dyDescent="0.3">
      <c r="A674" s="58" t="s">
        <v>290</v>
      </c>
      <c r="B674" s="59">
        <v>22.289494798500002</v>
      </c>
      <c r="C674" s="60">
        <v>1.4815823498399199E-2</v>
      </c>
      <c r="D674" s="59">
        <v>2.3437598649</v>
      </c>
      <c r="E674" s="60">
        <v>8.2696964106535008E-3</v>
      </c>
      <c r="F674" s="59">
        <v>5.3681656858000002</v>
      </c>
      <c r="G674" s="60">
        <v>1.5672262834259199E-2</v>
      </c>
      <c r="H674" s="59">
        <v>13.9191645269</v>
      </c>
      <c r="I674" s="60">
        <v>2.84224389360456E-2</v>
      </c>
      <c r="J674" s="59">
        <v>0.65840472090000102</v>
      </c>
      <c r="K674" s="64">
        <v>1.6935498099309701E-3</v>
      </c>
    </row>
    <row r="675" spans="1:11" customFormat="1" x14ac:dyDescent="0.3">
      <c r="A675" s="58" t="s">
        <v>291</v>
      </c>
      <c r="B675" s="61">
        <v>164.7691072156</v>
      </c>
      <c r="C675" s="62">
        <v>0.109521998258096</v>
      </c>
      <c r="D675" s="61">
        <v>30.282054131100001</v>
      </c>
      <c r="E675" s="62">
        <v>0.106846865203854</v>
      </c>
      <c r="F675" s="61">
        <v>18.8292965813</v>
      </c>
      <c r="G675" s="64">
        <v>5.4971791535226203E-2</v>
      </c>
      <c r="H675" s="61">
        <v>57.181909437999899</v>
      </c>
      <c r="I675" s="62">
        <v>0.116763425427374</v>
      </c>
      <c r="J675" s="61">
        <v>58.4758470651999</v>
      </c>
      <c r="K675" s="63">
        <v>0.15041167922892601</v>
      </c>
    </row>
    <row r="676" spans="1:11" customFormat="1" x14ac:dyDescent="0.3">
      <c r="A676" s="58" t="s">
        <v>292</v>
      </c>
      <c r="B676" s="59">
        <v>58.9291560976</v>
      </c>
      <c r="C676" s="60">
        <v>3.9170200291413201E-2</v>
      </c>
      <c r="D676" s="59">
        <v>18.813246411000002</v>
      </c>
      <c r="E676" s="63">
        <v>6.6380450765345198E-2</v>
      </c>
      <c r="F676" s="59">
        <v>13.186286575900001</v>
      </c>
      <c r="G676" s="60">
        <v>3.8497125670324997E-2</v>
      </c>
      <c r="H676" s="59">
        <v>9.0896580645000107</v>
      </c>
      <c r="I676" s="60">
        <v>1.8560758498723198E-2</v>
      </c>
      <c r="J676" s="59">
        <v>17.8399650462</v>
      </c>
      <c r="K676" s="60">
        <v>4.5887990249929997E-2</v>
      </c>
    </row>
    <row r="677" spans="1:11" customFormat="1" x14ac:dyDescent="0.3">
      <c r="A677" s="58" t="s">
        <v>293</v>
      </c>
      <c r="B677" s="61">
        <v>24.131459381700001</v>
      </c>
      <c r="C677" s="62">
        <v>1.6040177051573099E-2</v>
      </c>
      <c r="D677" s="61">
        <v>12.024928285</v>
      </c>
      <c r="E677" s="63">
        <v>4.2428624095017103E-2</v>
      </c>
      <c r="F677" s="61">
        <v>4.7992187192000104</v>
      </c>
      <c r="G677" s="62">
        <v>1.4011232433708E-2</v>
      </c>
      <c r="H677" s="61">
        <v>2.5197516258000001</v>
      </c>
      <c r="I677" s="62">
        <v>5.1452432062208198E-3</v>
      </c>
      <c r="J677" s="61">
        <v>4.7875607516999903</v>
      </c>
      <c r="K677" s="62">
        <v>1.23145723955189E-2</v>
      </c>
    </row>
    <row r="678" spans="1:11" customFormat="1" x14ac:dyDescent="0.3">
      <c r="A678" s="58" t="s">
        <v>294</v>
      </c>
      <c r="B678" s="59">
        <v>34.636044564499997</v>
      </c>
      <c r="C678" s="60">
        <v>2.3022573081596099E-2</v>
      </c>
      <c r="D678" s="59">
        <v>5.4561817772999897</v>
      </c>
      <c r="E678" s="60">
        <v>1.92515314966092E-2</v>
      </c>
      <c r="F678" s="59">
        <v>3.3382840953999899</v>
      </c>
      <c r="G678" s="60">
        <v>9.74606016668415E-3</v>
      </c>
      <c r="H678" s="59">
        <v>11.982998325100001</v>
      </c>
      <c r="I678" s="60">
        <v>2.4468856410719102E-2</v>
      </c>
      <c r="J678" s="59">
        <v>13.8585803667</v>
      </c>
      <c r="K678" s="60">
        <v>3.5647065400526597E-2</v>
      </c>
    </row>
    <row r="679" spans="1:11" customFormat="1" x14ac:dyDescent="0.3">
      <c r="A679" s="58" t="s">
        <v>295</v>
      </c>
      <c r="B679" s="61">
        <v>41.356536522100001</v>
      </c>
      <c r="C679" s="62">
        <v>2.7489682971987801E-2</v>
      </c>
      <c r="D679" s="61">
        <v>3.1150616377000002</v>
      </c>
      <c r="E679" s="62">
        <v>1.09911490635374E-2</v>
      </c>
      <c r="F679" s="61">
        <v>15.1542655057</v>
      </c>
      <c r="G679" s="62">
        <v>4.4242604637506497E-2</v>
      </c>
      <c r="H679" s="61">
        <v>12.155475064499999</v>
      </c>
      <c r="I679" s="62">
        <v>2.4821047778527901E-2</v>
      </c>
      <c r="J679" s="61">
        <v>10.9317343142</v>
      </c>
      <c r="K679" s="62">
        <v>2.81186267083906E-2</v>
      </c>
    </row>
    <row r="680" spans="1:11" customFormat="1" x14ac:dyDescent="0.3">
      <c r="A680" s="58" t="s">
        <v>296</v>
      </c>
      <c r="B680" s="59">
        <v>21.129386139699999</v>
      </c>
      <c r="C680" s="60">
        <v>1.40446994651662E-2</v>
      </c>
      <c r="D680" s="59">
        <v>8.0595892412999799</v>
      </c>
      <c r="E680" s="60">
        <v>2.8437365627030201E-2</v>
      </c>
      <c r="F680" s="59">
        <v>2.0015969064000001</v>
      </c>
      <c r="G680" s="60">
        <v>5.8436260431231502E-3</v>
      </c>
      <c r="H680" s="59">
        <v>3.6115464046999999</v>
      </c>
      <c r="I680" s="60">
        <v>7.3746493156182299E-3</v>
      </c>
      <c r="J680" s="59">
        <v>7.4566535872999902</v>
      </c>
      <c r="K680" s="60">
        <v>1.91800177985221E-2</v>
      </c>
    </row>
    <row r="681" spans="1:11" customFormat="1" x14ac:dyDescent="0.3">
      <c r="A681" s="58" t="s">
        <v>297</v>
      </c>
      <c r="B681" s="61">
        <v>36.425143638599998</v>
      </c>
      <c r="C681" s="62">
        <v>2.4211786939632898E-2</v>
      </c>
      <c r="D681" s="61">
        <v>6.4073572548000097</v>
      </c>
      <c r="E681" s="62">
        <v>2.26076485416969E-2</v>
      </c>
      <c r="F681" s="61">
        <v>9.1289797089999905</v>
      </c>
      <c r="G681" s="62">
        <v>2.6651891499274001E-2</v>
      </c>
      <c r="H681" s="61">
        <v>11.192091723100001</v>
      </c>
      <c r="I681" s="62">
        <v>2.2853853257619201E-2</v>
      </c>
      <c r="J681" s="61">
        <v>9.6967149517000006</v>
      </c>
      <c r="K681" s="62">
        <v>2.49419076779379E-2</v>
      </c>
    </row>
    <row r="682" spans="1:11" customFormat="1" x14ac:dyDescent="0.3">
      <c r="A682" s="58" t="s">
        <v>298</v>
      </c>
      <c r="B682" s="59">
        <v>43.019318090399999</v>
      </c>
      <c r="C682" s="60">
        <v>2.85949336048546E-2</v>
      </c>
      <c r="D682" s="59">
        <v>8.8295501295999994</v>
      </c>
      <c r="E682" s="60">
        <v>3.115408711786E-2</v>
      </c>
      <c r="F682" s="59">
        <v>11.3026220755</v>
      </c>
      <c r="G682" s="60">
        <v>3.2997801158057602E-2</v>
      </c>
      <c r="H682" s="59">
        <v>11.962737885199999</v>
      </c>
      <c r="I682" s="60">
        <v>2.4427485312995399E-2</v>
      </c>
      <c r="J682" s="59">
        <v>10.9244080001</v>
      </c>
      <c r="K682" s="60">
        <v>2.8099781950056298E-2</v>
      </c>
    </row>
    <row r="683" spans="1:11" customFormat="1" x14ac:dyDescent="0.3">
      <c r="A683" s="58" t="s">
        <v>299</v>
      </c>
      <c r="B683" s="61">
        <v>6.3700785545</v>
      </c>
      <c r="C683" s="62">
        <v>4.2341901594270996E-3</v>
      </c>
      <c r="D683" s="61">
        <v>0.26206479529999999</v>
      </c>
      <c r="E683" s="62">
        <v>9.2466652813150802E-4</v>
      </c>
      <c r="F683" s="61">
        <v>0</v>
      </c>
      <c r="G683" s="62">
        <v>0</v>
      </c>
      <c r="H683" s="61">
        <v>6.1080137592000101</v>
      </c>
      <c r="I683" s="62">
        <v>1.24723468679375E-2</v>
      </c>
      <c r="J683" s="61">
        <v>0</v>
      </c>
      <c r="K683" s="62">
        <v>0</v>
      </c>
    </row>
    <row r="684" spans="1:11" customFormat="1" x14ac:dyDescent="0.3">
      <c r="A684" s="58" t="s">
        <v>300</v>
      </c>
      <c r="B684" s="59">
        <v>15.6566390397</v>
      </c>
      <c r="C684" s="60">
        <v>1.0406965374825499E-2</v>
      </c>
      <c r="D684" s="59">
        <v>5.0667358563999896</v>
      </c>
      <c r="E684" s="60">
        <v>1.7877414812369499E-2</v>
      </c>
      <c r="F684" s="59">
        <v>3.06798104510001</v>
      </c>
      <c r="G684" s="60">
        <v>8.9569152898019994E-3</v>
      </c>
      <c r="H684" s="59">
        <v>6.8827528368999902</v>
      </c>
      <c r="I684" s="60">
        <v>1.4054336511406499E-2</v>
      </c>
      <c r="J684" s="59">
        <v>0.63916930130000005</v>
      </c>
      <c r="K684" s="60">
        <v>1.64407242896232E-3</v>
      </c>
    </row>
    <row r="685" spans="1:11" customFormat="1" x14ac:dyDescent="0.3">
      <c r="A685" s="58" t="s">
        <v>301</v>
      </c>
      <c r="B685" s="61">
        <v>26.2970568438</v>
      </c>
      <c r="C685" s="62">
        <v>1.7479649325714299E-2</v>
      </c>
      <c r="D685" s="61">
        <v>6.1724779032999999</v>
      </c>
      <c r="E685" s="62">
        <v>2.1778902833092001E-2</v>
      </c>
      <c r="F685" s="61">
        <v>9.2302853841999895</v>
      </c>
      <c r="G685" s="62">
        <v>2.6947651589640801E-2</v>
      </c>
      <c r="H685" s="61">
        <v>8.9740385164999896</v>
      </c>
      <c r="I685" s="62">
        <v>1.8324667493656601E-2</v>
      </c>
      <c r="J685" s="61">
        <v>1.9202550398</v>
      </c>
      <c r="K685" s="62">
        <v>4.9392834748009E-3</v>
      </c>
    </row>
    <row r="686" spans="1:11" customFormat="1" x14ac:dyDescent="0.3">
      <c r="A686" s="58" t="s">
        <v>305</v>
      </c>
      <c r="B686" s="59">
        <v>54.019905195900002</v>
      </c>
      <c r="C686" s="60">
        <v>3.5907022030691099E-2</v>
      </c>
      <c r="D686" s="59">
        <v>11.7281903926</v>
      </c>
      <c r="E686" s="60">
        <v>4.1381617394187803E-2</v>
      </c>
      <c r="F686" s="59">
        <v>14.321407436499999</v>
      </c>
      <c r="G686" s="60">
        <v>4.1811090536020501E-2</v>
      </c>
      <c r="H686" s="59">
        <v>22.672350743799999</v>
      </c>
      <c r="I686" s="60">
        <v>4.6296133888416698E-2</v>
      </c>
      <c r="J686" s="59">
        <v>5.2979566229999904</v>
      </c>
      <c r="K686" s="64">
        <v>1.36274135757099E-2</v>
      </c>
    </row>
    <row r="687" spans="1:11" customFormat="1" x14ac:dyDescent="0.3">
      <c r="A687" s="65" t="s">
        <v>1</v>
      </c>
    </row>
    <row r="688" spans="1:11" customFormat="1" x14ac:dyDescent="0.3">
      <c r="A688" s="65" t="s">
        <v>1</v>
      </c>
    </row>
    <row r="689" spans="1:11" customFormat="1" x14ac:dyDescent="0.3">
      <c r="A689" s="53" t="s">
        <v>408</v>
      </c>
    </row>
    <row r="690" spans="1:11" customFormat="1" x14ac:dyDescent="0.3">
      <c r="A690" s="54" t="s">
        <v>1</v>
      </c>
    </row>
    <row r="691" spans="1:11" customFormat="1" x14ac:dyDescent="0.3">
      <c r="A691" s="114" t="s">
        <v>1</v>
      </c>
      <c r="B691" s="113" t="s">
        <v>502</v>
      </c>
      <c r="C691" s="113" t="s">
        <v>1</v>
      </c>
      <c r="D691" s="113" t="s">
        <v>389</v>
      </c>
      <c r="E691" s="113" t="s">
        <v>1</v>
      </c>
      <c r="F691" s="113" t="s">
        <v>390</v>
      </c>
      <c r="G691" s="113" t="s">
        <v>1</v>
      </c>
      <c r="H691" s="113" t="s">
        <v>391</v>
      </c>
      <c r="I691" s="113" t="s">
        <v>1</v>
      </c>
      <c r="J691" s="113" t="s">
        <v>392</v>
      </c>
      <c r="K691" s="113" t="s">
        <v>1</v>
      </c>
    </row>
    <row r="692" spans="1:11" customFormat="1" x14ac:dyDescent="0.3">
      <c r="A692" s="115" t="s">
        <v>1</v>
      </c>
      <c r="B692" s="55" t="s">
        <v>14</v>
      </c>
      <c r="C692" s="55" t="s">
        <v>15</v>
      </c>
      <c r="D692" s="55" t="s">
        <v>14</v>
      </c>
      <c r="E692" s="55" t="s">
        <v>15</v>
      </c>
      <c r="F692" s="55" t="s">
        <v>14</v>
      </c>
      <c r="G692" s="55" t="s">
        <v>15</v>
      </c>
      <c r="H692" s="55" t="s">
        <v>14</v>
      </c>
      <c r="I692" s="55" t="s">
        <v>15</v>
      </c>
      <c r="J692" s="55" t="s">
        <v>14</v>
      </c>
      <c r="K692" s="55" t="s">
        <v>15</v>
      </c>
    </row>
    <row r="693" spans="1:11" customFormat="1" x14ac:dyDescent="0.3">
      <c r="A693" s="56" t="s">
        <v>16</v>
      </c>
      <c r="B693" s="57">
        <v>380.83665273169998</v>
      </c>
      <c r="C693" s="57">
        <v>380.83665273169998</v>
      </c>
      <c r="D693" s="57">
        <v>71.6375363561</v>
      </c>
      <c r="E693" s="57">
        <v>71.6375363561</v>
      </c>
      <c r="F693" s="57">
        <v>81.238429950500006</v>
      </c>
      <c r="G693" s="57">
        <v>81.238429950500006</v>
      </c>
      <c r="H693" s="57">
        <v>129.67634053809999</v>
      </c>
      <c r="I693" s="57">
        <v>129.67634053809999</v>
      </c>
      <c r="J693" s="57">
        <v>98.284345887000001</v>
      </c>
      <c r="K693" s="57">
        <v>98.284345887000001</v>
      </c>
    </row>
    <row r="694" spans="1:11" customFormat="1" x14ac:dyDescent="0.3">
      <c r="A694" s="58" t="s">
        <v>306</v>
      </c>
      <c r="B694" s="59">
        <v>92.0007157239001</v>
      </c>
      <c r="C694" s="60">
        <v>0.24157526609896601</v>
      </c>
      <c r="D694" s="59">
        <v>21.8891783692</v>
      </c>
      <c r="E694" s="60">
        <v>0.30555459445718502</v>
      </c>
      <c r="F694" s="59">
        <v>18.968894819700001</v>
      </c>
      <c r="G694" s="60">
        <v>0.23349657091179701</v>
      </c>
      <c r="H694" s="59">
        <v>29.537639911100001</v>
      </c>
      <c r="I694" s="60">
        <v>0.22777971516262499</v>
      </c>
      <c r="J694" s="59">
        <v>21.605002623899999</v>
      </c>
      <c r="K694" s="60">
        <v>0.21982140114906801</v>
      </c>
    </row>
    <row r="695" spans="1:11" customFormat="1" x14ac:dyDescent="0.3">
      <c r="A695" s="58" t="s">
        <v>307</v>
      </c>
      <c r="B695" s="61">
        <v>123.7628250572</v>
      </c>
      <c r="C695" s="62">
        <v>0.32497613916481699</v>
      </c>
      <c r="D695" s="61">
        <v>28.9138459001</v>
      </c>
      <c r="E695" s="62">
        <v>0.403613068941586</v>
      </c>
      <c r="F695" s="61">
        <v>21.860968369999998</v>
      </c>
      <c r="G695" s="62">
        <v>0.26909639173627897</v>
      </c>
      <c r="H695" s="61">
        <v>48.135743883300002</v>
      </c>
      <c r="I695" s="62">
        <v>0.37119912301317098</v>
      </c>
      <c r="J695" s="61">
        <v>24.8522669038</v>
      </c>
      <c r="K695" s="62">
        <v>0.252860887250278</v>
      </c>
    </row>
    <row r="696" spans="1:11" customFormat="1" x14ac:dyDescent="0.3">
      <c r="A696" s="58" t="s">
        <v>308</v>
      </c>
      <c r="B696" s="59">
        <v>165.07311195060001</v>
      </c>
      <c r="C696" s="60">
        <v>0.433448594736217</v>
      </c>
      <c r="D696" s="59">
        <v>20.8345120868</v>
      </c>
      <c r="E696" s="64">
        <v>0.29083233660122798</v>
      </c>
      <c r="F696" s="59">
        <v>40.408566760799999</v>
      </c>
      <c r="G696" s="60">
        <v>0.49740703735192399</v>
      </c>
      <c r="H696" s="59">
        <v>52.002956743699997</v>
      </c>
      <c r="I696" s="60">
        <v>0.401021161824204</v>
      </c>
      <c r="J696" s="59">
        <v>51.827076359300001</v>
      </c>
      <c r="K696" s="60">
        <v>0.52731771160065399</v>
      </c>
    </row>
    <row r="697" spans="1:11" customFormat="1" x14ac:dyDescent="0.3">
      <c r="A697" s="65" t="s">
        <v>1</v>
      </c>
    </row>
    <row r="698" spans="1:11" customFormat="1" x14ac:dyDescent="0.3">
      <c r="A698" s="65" t="s">
        <v>1</v>
      </c>
    </row>
    <row r="699" spans="1:11" customFormat="1" x14ac:dyDescent="0.3">
      <c r="A699" s="53" t="s">
        <v>409</v>
      </c>
    </row>
    <row r="700" spans="1:11" customFormat="1" x14ac:dyDescent="0.3">
      <c r="A700" s="54" t="s">
        <v>1</v>
      </c>
    </row>
    <row r="701" spans="1:11" customFormat="1" x14ac:dyDescent="0.3">
      <c r="A701" s="114" t="s">
        <v>1</v>
      </c>
      <c r="B701" s="113" t="s">
        <v>502</v>
      </c>
      <c r="C701" s="113" t="s">
        <v>1</v>
      </c>
      <c r="D701" s="113" t="s">
        <v>389</v>
      </c>
      <c r="E701" s="113" t="s">
        <v>1</v>
      </c>
      <c r="F701" s="113" t="s">
        <v>390</v>
      </c>
      <c r="G701" s="113" t="s">
        <v>1</v>
      </c>
      <c r="H701" s="113" t="s">
        <v>391</v>
      </c>
      <c r="I701" s="113" t="s">
        <v>1</v>
      </c>
      <c r="J701" s="113" t="s">
        <v>392</v>
      </c>
      <c r="K701" s="113" t="s">
        <v>1</v>
      </c>
    </row>
    <row r="702" spans="1:11" customFormat="1" x14ac:dyDescent="0.3">
      <c r="A702" s="115" t="s">
        <v>1</v>
      </c>
      <c r="B702" s="55" t="s">
        <v>14</v>
      </c>
      <c r="C702" s="55" t="s">
        <v>15</v>
      </c>
      <c r="D702" s="55" t="s">
        <v>14</v>
      </c>
      <c r="E702" s="55" t="s">
        <v>15</v>
      </c>
      <c r="F702" s="55" t="s">
        <v>14</v>
      </c>
      <c r="G702" s="55" t="s">
        <v>15</v>
      </c>
      <c r="H702" s="55" t="s">
        <v>14</v>
      </c>
      <c r="I702" s="55" t="s">
        <v>15</v>
      </c>
      <c r="J702" s="55" t="s">
        <v>14</v>
      </c>
      <c r="K702" s="55" t="s">
        <v>15</v>
      </c>
    </row>
    <row r="703" spans="1:11" customFormat="1" x14ac:dyDescent="0.3">
      <c r="A703" s="56" t="s">
        <v>16</v>
      </c>
      <c r="B703" s="57">
        <v>315.1180979353</v>
      </c>
      <c r="C703" s="57">
        <v>315.1180979353</v>
      </c>
      <c r="D703" s="57">
        <v>50.350345737600001</v>
      </c>
      <c r="E703" s="57">
        <v>50.350345737600001</v>
      </c>
      <c r="F703" s="57">
        <v>96.549914675699995</v>
      </c>
      <c r="G703" s="57">
        <v>96.549914675699995</v>
      </c>
      <c r="H703" s="57">
        <v>103.65826747769999</v>
      </c>
      <c r="I703" s="57">
        <v>103.65826747769999</v>
      </c>
      <c r="J703" s="57">
        <v>64.559570044300003</v>
      </c>
      <c r="K703" s="57">
        <v>64.559570044300003</v>
      </c>
    </row>
    <row r="704" spans="1:11" customFormat="1" x14ac:dyDescent="0.3">
      <c r="A704" s="58" t="s">
        <v>306</v>
      </c>
      <c r="B704" s="59">
        <v>76.892435642799995</v>
      </c>
      <c r="C704" s="60">
        <v>0.244011486952386</v>
      </c>
      <c r="D704" s="59">
        <v>16.976580696599999</v>
      </c>
      <c r="E704" s="60">
        <v>0.33716909879970203</v>
      </c>
      <c r="F704" s="59">
        <v>23.4420427799</v>
      </c>
      <c r="G704" s="60">
        <v>0.24279713616153001</v>
      </c>
      <c r="H704" s="59">
        <v>18.313956001899999</v>
      </c>
      <c r="I704" s="60">
        <v>0.176676269510677</v>
      </c>
      <c r="J704" s="59">
        <v>18.1598561644001</v>
      </c>
      <c r="K704" s="60">
        <v>0.28128836905107801</v>
      </c>
    </row>
    <row r="705" spans="1:11" customFormat="1" x14ac:dyDescent="0.3">
      <c r="A705" s="58" t="s">
        <v>307</v>
      </c>
      <c r="B705" s="61">
        <v>76.051690053899904</v>
      </c>
      <c r="C705" s="62">
        <v>0.24134345362009299</v>
      </c>
      <c r="D705" s="61">
        <v>14.546724707399999</v>
      </c>
      <c r="E705" s="62">
        <v>0.28891012552744</v>
      </c>
      <c r="F705" s="61">
        <v>20.9293567454</v>
      </c>
      <c r="G705" s="62">
        <v>0.21677240022116301</v>
      </c>
      <c r="H705" s="61">
        <v>28.677722204599998</v>
      </c>
      <c r="I705" s="62">
        <v>0.27665639125957298</v>
      </c>
      <c r="J705" s="61">
        <v>11.897886396500001</v>
      </c>
      <c r="K705" s="62">
        <v>0.18429314799240201</v>
      </c>
    </row>
    <row r="706" spans="1:11" customFormat="1" x14ac:dyDescent="0.3">
      <c r="A706" s="58" t="s">
        <v>308</v>
      </c>
      <c r="B706" s="59">
        <v>162.17397223859999</v>
      </c>
      <c r="C706" s="60">
        <v>0.51464505942752203</v>
      </c>
      <c r="D706" s="59">
        <v>18.827040333599999</v>
      </c>
      <c r="E706" s="64">
        <v>0.37392077567285797</v>
      </c>
      <c r="F706" s="59">
        <v>52.178515150400003</v>
      </c>
      <c r="G706" s="60">
        <v>0.54043046361730696</v>
      </c>
      <c r="H706" s="59">
        <v>56.666589271200003</v>
      </c>
      <c r="I706" s="60">
        <v>0.54666733922974997</v>
      </c>
      <c r="J706" s="59">
        <v>34.5018274834</v>
      </c>
      <c r="K706" s="60">
        <v>0.53441848295651995</v>
      </c>
    </row>
    <row r="707" spans="1:11" customFormat="1" x14ac:dyDescent="0.3">
      <c r="A707" s="65" t="s">
        <v>1</v>
      </c>
    </row>
    <row r="708" spans="1:11" customFormat="1" x14ac:dyDescent="0.3">
      <c r="A708" s="65" t="s">
        <v>1</v>
      </c>
    </row>
    <row r="709" spans="1:11" customFormat="1" x14ac:dyDescent="0.3">
      <c r="A709" s="53" t="s">
        <v>410</v>
      </c>
    </row>
    <row r="710" spans="1:11" customFormat="1" x14ac:dyDescent="0.3">
      <c r="A710" s="54" t="s">
        <v>1</v>
      </c>
    </row>
    <row r="711" spans="1:11" customFormat="1" x14ac:dyDescent="0.3">
      <c r="A711" s="114" t="s">
        <v>1</v>
      </c>
      <c r="B711" s="113" t="s">
        <v>502</v>
      </c>
      <c r="C711" s="113" t="s">
        <v>1</v>
      </c>
      <c r="D711" s="113" t="s">
        <v>389</v>
      </c>
      <c r="E711" s="113" t="s">
        <v>1</v>
      </c>
      <c r="F711" s="113" t="s">
        <v>390</v>
      </c>
      <c r="G711" s="113" t="s">
        <v>1</v>
      </c>
      <c r="H711" s="113" t="s">
        <v>391</v>
      </c>
      <c r="I711" s="113" t="s">
        <v>1</v>
      </c>
      <c r="J711" s="113" t="s">
        <v>392</v>
      </c>
      <c r="K711" s="113" t="s">
        <v>1</v>
      </c>
    </row>
    <row r="712" spans="1:11" customFormat="1" x14ac:dyDescent="0.3">
      <c r="A712" s="115" t="s">
        <v>1</v>
      </c>
      <c r="B712" s="55" t="s">
        <v>14</v>
      </c>
      <c r="C712" s="55" t="s">
        <v>15</v>
      </c>
      <c r="D712" s="55" t="s">
        <v>14</v>
      </c>
      <c r="E712" s="55" t="s">
        <v>15</v>
      </c>
      <c r="F712" s="55" t="s">
        <v>14</v>
      </c>
      <c r="G712" s="55" t="s">
        <v>15</v>
      </c>
      <c r="H712" s="55" t="s">
        <v>14</v>
      </c>
      <c r="I712" s="55" t="s">
        <v>15</v>
      </c>
      <c r="J712" s="55" t="s">
        <v>14</v>
      </c>
      <c r="K712" s="55" t="s">
        <v>15</v>
      </c>
    </row>
    <row r="713" spans="1:11" customFormat="1" x14ac:dyDescent="0.3">
      <c r="A713" s="56" t="s">
        <v>16</v>
      </c>
      <c r="B713" s="57">
        <v>20.5374035211</v>
      </c>
      <c r="C713" s="57">
        <v>20.5374035211</v>
      </c>
      <c r="D713" s="57">
        <v>3.4427991533000002</v>
      </c>
      <c r="E713" s="57">
        <v>3.4427991533000002</v>
      </c>
      <c r="F713" s="57">
        <v>6.6763963627000003</v>
      </c>
      <c r="G713" s="57">
        <v>6.6763963627000003</v>
      </c>
      <c r="H713" s="57">
        <v>8.5109464412999998</v>
      </c>
      <c r="I713" s="57">
        <v>8.5109464412999998</v>
      </c>
      <c r="J713" s="57">
        <v>1.9072615637999999</v>
      </c>
      <c r="K713" s="57">
        <v>1.9072615637999999</v>
      </c>
    </row>
    <row r="714" spans="1:11" customFormat="1" x14ac:dyDescent="0.3">
      <c r="A714" s="58" t="s">
        <v>306</v>
      </c>
      <c r="B714" s="67">
        <v>0.55128045290000205</v>
      </c>
      <c r="C714" s="68">
        <v>2.6842753142266398</v>
      </c>
      <c r="D714" s="67">
        <v>0</v>
      </c>
      <c r="E714" s="68">
        <v>0</v>
      </c>
      <c r="F714" s="67">
        <v>0</v>
      </c>
      <c r="G714" s="68">
        <v>0</v>
      </c>
      <c r="H714" s="67">
        <v>0</v>
      </c>
      <c r="I714" s="68">
        <v>0</v>
      </c>
      <c r="J714" s="67">
        <v>0.55128045290000205</v>
      </c>
      <c r="K714" s="68">
        <v>28.904292067923699</v>
      </c>
    </row>
    <row r="715" spans="1:11" customFormat="1" x14ac:dyDescent="0.3">
      <c r="A715" s="58" t="s">
        <v>307</v>
      </c>
      <c r="B715" s="69">
        <v>3.6002100399999999</v>
      </c>
      <c r="C715" s="70">
        <v>17.530015594722901</v>
      </c>
      <c r="D715" s="69">
        <v>0</v>
      </c>
      <c r="E715" s="70">
        <v>0</v>
      </c>
      <c r="F715" s="69">
        <v>2.7251430836999901</v>
      </c>
      <c r="G715" s="70">
        <v>40.817574866060298</v>
      </c>
      <c r="H715" s="69">
        <v>0</v>
      </c>
      <c r="I715" s="70">
        <v>0</v>
      </c>
      <c r="J715" s="69">
        <v>0.87506695629999798</v>
      </c>
      <c r="K715" s="70">
        <v>45.880804862261797</v>
      </c>
    </row>
    <row r="716" spans="1:11" customFormat="1" x14ac:dyDescent="0.3">
      <c r="A716" s="58" t="s">
        <v>308</v>
      </c>
      <c r="B716" s="67">
        <v>16.385913028200001</v>
      </c>
      <c r="C716" s="68">
        <v>79.785709091050407</v>
      </c>
      <c r="D716" s="67">
        <v>3.4427991533000002</v>
      </c>
      <c r="E716" s="68">
        <v>100</v>
      </c>
      <c r="F716" s="67">
        <v>3.9512532789999901</v>
      </c>
      <c r="G716" s="68">
        <v>59.182425133939702</v>
      </c>
      <c r="H716" s="67">
        <v>8.5109464412999998</v>
      </c>
      <c r="I716" s="68">
        <v>100</v>
      </c>
      <c r="J716" s="67">
        <v>0.48091415459999998</v>
      </c>
      <c r="K716" s="68">
        <v>25.2149030698146</v>
      </c>
    </row>
    <row r="717" spans="1:11" customFormat="1" x14ac:dyDescent="0.3">
      <c r="A717" s="65" t="s">
        <v>1</v>
      </c>
    </row>
    <row r="718" spans="1:11" customFormat="1" x14ac:dyDescent="0.3">
      <c r="A718" s="65" t="s">
        <v>1</v>
      </c>
    </row>
    <row r="719" spans="1:11" customFormat="1" x14ac:dyDescent="0.3">
      <c r="A719" s="53" t="s">
        <v>411</v>
      </c>
    </row>
    <row r="720" spans="1:11" customFormat="1" x14ac:dyDescent="0.3">
      <c r="A720" s="54" t="s">
        <v>1</v>
      </c>
    </row>
    <row r="721" spans="1:11" customFormat="1" x14ac:dyDescent="0.3">
      <c r="A721" s="114" t="s">
        <v>1</v>
      </c>
      <c r="B721" s="113" t="s">
        <v>502</v>
      </c>
      <c r="C721" s="113" t="s">
        <v>1</v>
      </c>
      <c r="D721" s="113" t="s">
        <v>389</v>
      </c>
      <c r="E721" s="113" t="s">
        <v>1</v>
      </c>
      <c r="F721" s="113" t="s">
        <v>390</v>
      </c>
      <c r="G721" s="113" t="s">
        <v>1</v>
      </c>
      <c r="H721" s="113" t="s">
        <v>391</v>
      </c>
      <c r="I721" s="113" t="s">
        <v>1</v>
      </c>
      <c r="J721" s="113" t="s">
        <v>392</v>
      </c>
      <c r="K721" s="113" t="s">
        <v>1</v>
      </c>
    </row>
    <row r="722" spans="1:11" customFormat="1" x14ac:dyDescent="0.3">
      <c r="A722" s="115" t="s">
        <v>1</v>
      </c>
      <c r="B722" s="55" t="s">
        <v>14</v>
      </c>
      <c r="C722" s="55" t="s">
        <v>15</v>
      </c>
      <c r="D722" s="55" t="s">
        <v>14</v>
      </c>
      <c r="E722" s="55" t="s">
        <v>15</v>
      </c>
      <c r="F722" s="55" t="s">
        <v>14</v>
      </c>
      <c r="G722" s="55" t="s">
        <v>15</v>
      </c>
      <c r="H722" s="55" t="s">
        <v>14</v>
      </c>
      <c r="I722" s="55" t="s">
        <v>15</v>
      </c>
      <c r="J722" s="55" t="s">
        <v>14</v>
      </c>
      <c r="K722" s="55" t="s">
        <v>15</v>
      </c>
    </row>
    <row r="723" spans="1:11" customFormat="1" x14ac:dyDescent="0.3">
      <c r="A723" s="56" t="s">
        <v>16</v>
      </c>
      <c r="B723" s="57">
        <v>40.634145739799997</v>
      </c>
      <c r="C723" s="57">
        <v>40.634145739799997</v>
      </c>
      <c r="D723" s="57">
        <v>9.5771409455000001</v>
      </c>
      <c r="E723" s="57">
        <v>9.5771409455000001</v>
      </c>
      <c r="F723" s="57">
        <v>8.2179273226999996</v>
      </c>
      <c r="G723" s="57">
        <v>8.2179273226999996</v>
      </c>
      <c r="H723" s="57">
        <v>6.4387427017999999</v>
      </c>
      <c r="I723" s="57">
        <v>6.4387427017999999</v>
      </c>
      <c r="J723" s="57">
        <v>16.400334769800001</v>
      </c>
      <c r="K723" s="57">
        <v>16.400334769800001</v>
      </c>
    </row>
    <row r="724" spans="1:11" customFormat="1" x14ac:dyDescent="0.3">
      <c r="A724" s="58" t="s">
        <v>306</v>
      </c>
      <c r="B724" s="59">
        <v>5.0538982268999897</v>
      </c>
      <c r="C724" s="60">
        <v>0.124375648482007</v>
      </c>
      <c r="D724" s="67">
        <v>2.4527891747999999</v>
      </c>
      <c r="E724" s="68">
        <v>25.610870600714001</v>
      </c>
      <c r="F724" s="67">
        <v>0.82009909410000004</v>
      </c>
      <c r="G724" s="68">
        <v>9.9793909327316399</v>
      </c>
      <c r="H724" s="67">
        <v>0</v>
      </c>
      <c r="I724" s="68">
        <v>0</v>
      </c>
      <c r="J724" s="67">
        <v>1.7810099580000001</v>
      </c>
      <c r="K724" s="68">
        <v>10.859595142408899</v>
      </c>
    </row>
    <row r="725" spans="1:11" customFormat="1" x14ac:dyDescent="0.3">
      <c r="A725" s="58" t="s">
        <v>307</v>
      </c>
      <c r="B725" s="61">
        <v>13.4204867433</v>
      </c>
      <c r="C725" s="62">
        <v>0.330276089209254</v>
      </c>
      <c r="D725" s="69">
        <v>2.4559791410999998</v>
      </c>
      <c r="E725" s="70">
        <v>25.6441787280367</v>
      </c>
      <c r="F725" s="69">
        <v>0.605314939</v>
      </c>
      <c r="G725" s="70">
        <v>7.36578598508612</v>
      </c>
      <c r="H725" s="69">
        <v>1.1574203087999999</v>
      </c>
      <c r="I725" s="70">
        <v>17.9758745209128</v>
      </c>
      <c r="J725" s="69">
        <v>9.2017723544000205</v>
      </c>
      <c r="K725" s="70">
        <v>56.107222709528997</v>
      </c>
    </row>
    <row r="726" spans="1:11" customFormat="1" x14ac:dyDescent="0.3">
      <c r="A726" s="58" t="s">
        <v>308</v>
      </c>
      <c r="B726" s="59">
        <v>22.159760769599998</v>
      </c>
      <c r="C726" s="60">
        <v>0.54534826230873901</v>
      </c>
      <c r="D726" s="67">
        <v>4.6683726296000003</v>
      </c>
      <c r="E726" s="68">
        <v>48.744950671249399</v>
      </c>
      <c r="F726" s="67">
        <v>6.7925132895999996</v>
      </c>
      <c r="G726" s="68">
        <v>82.654823082182205</v>
      </c>
      <c r="H726" s="67">
        <v>5.2813223930000097</v>
      </c>
      <c r="I726" s="68">
        <v>82.024125479087203</v>
      </c>
      <c r="J726" s="67">
        <v>5.4175524574000002</v>
      </c>
      <c r="K726" s="68">
        <v>33.033182148062103</v>
      </c>
    </row>
    <row r="727" spans="1:11" customFormat="1" x14ac:dyDescent="0.3">
      <c r="A727" s="65" t="s">
        <v>1</v>
      </c>
    </row>
    <row r="728" spans="1:11" customFormat="1" x14ac:dyDescent="0.3">
      <c r="A728" s="65" t="s">
        <v>1</v>
      </c>
    </row>
    <row r="729" spans="1:11" customFormat="1" x14ac:dyDescent="0.3">
      <c r="A729" s="53" t="s">
        <v>412</v>
      </c>
    </row>
    <row r="730" spans="1:11" customFormat="1" x14ac:dyDescent="0.3">
      <c r="A730" s="54" t="s">
        <v>1</v>
      </c>
    </row>
    <row r="731" spans="1:11" customFormat="1" x14ac:dyDescent="0.3">
      <c r="A731" s="114" t="s">
        <v>1</v>
      </c>
      <c r="B731" s="113" t="s">
        <v>502</v>
      </c>
      <c r="C731" s="113" t="s">
        <v>1</v>
      </c>
      <c r="D731" s="113" t="s">
        <v>389</v>
      </c>
      <c r="E731" s="113" t="s">
        <v>1</v>
      </c>
      <c r="F731" s="113" t="s">
        <v>390</v>
      </c>
      <c r="G731" s="113" t="s">
        <v>1</v>
      </c>
      <c r="H731" s="113" t="s">
        <v>391</v>
      </c>
      <c r="I731" s="113" t="s">
        <v>1</v>
      </c>
      <c r="J731" s="113" t="s">
        <v>392</v>
      </c>
      <c r="K731" s="113" t="s">
        <v>1</v>
      </c>
    </row>
    <row r="732" spans="1:11" customFormat="1" x14ac:dyDescent="0.3">
      <c r="A732" s="115" t="s">
        <v>1</v>
      </c>
      <c r="B732" s="55" t="s">
        <v>14</v>
      </c>
      <c r="C732" s="55" t="s">
        <v>15</v>
      </c>
      <c r="D732" s="55" t="s">
        <v>14</v>
      </c>
      <c r="E732" s="55" t="s">
        <v>15</v>
      </c>
      <c r="F732" s="55" t="s">
        <v>14</v>
      </c>
      <c r="G732" s="55" t="s">
        <v>15</v>
      </c>
      <c r="H732" s="55" t="s">
        <v>14</v>
      </c>
      <c r="I732" s="55" t="s">
        <v>15</v>
      </c>
      <c r="J732" s="55" t="s">
        <v>14</v>
      </c>
      <c r="K732" s="55" t="s">
        <v>15</v>
      </c>
    </row>
    <row r="733" spans="1:11" customFormat="1" x14ac:dyDescent="0.3">
      <c r="A733" s="56" t="s">
        <v>16</v>
      </c>
      <c r="B733" s="57">
        <v>399.40226659770002</v>
      </c>
      <c r="C733" s="57">
        <v>399.40226659770002</v>
      </c>
      <c r="D733" s="57">
        <v>71.237159790999996</v>
      </c>
      <c r="E733" s="57">
        <v>71.237159790999996</v>
      </c>
      <c r="F733" s="57">
        <v>74.513938806599995</v>
      </c>
      <c r="G733" s="57">
        <v>74.513938806599995</v>
      </c>
      <c r="H733" s="57">
        <v>150.19741895429999</v>
      </c>
      <c r="I733" s="57">
        <v>150.19741895429999</v>
      </c>
      <c r="J733" s="57">
        <v>103.4537490458</v>
      </c>
      <c r="K733" s="57">
        <v>103.4537490458</v>
      </c>
    </row>
    <row r="734" spans="1:11" customFormat="1" x14ac:dyDescent="0.3">
      <c r="A734" s="58" t="s">
        <v>306</v>
      </c>
      <c r="B734" s="59">
        <v>68.031465847299899</v>
      </c>
      <c r="C734" s="60">
        <v>0.17033319922499399</v>
      </c>
      <c r="D734" s="59">
        <v>20.250647832599899</v>
      </c>
      <c r="E734" s="63">
        <v>0.28427084813617798</v>
      </c>
      <c r="F734" s="59">
        <v>8.5606643411000007</v>
      </c>
      <c r="G734" s="60">
        <v>0.114886751099269</v>
      </c>
      <c r="H734" s="59">
        <v>18.190982875900001</v>
      </c>
      <c r="I734" s="60">
        <v>0.121113818083884</v>
      </c>
      <c r="J734" s="59">
        <v>21.029170797700001</v>
      </c>
      <c r="K734" s="60">
        <v>0.203271229816816</v>
      </c>
    </row>
    <row r="735" spans="1:11" customFormat="1" x14ac:dyDescent="0.3">
      <c r="A735" s="58" t="s">
        <v>307</v>
      </c>
      <c r="B735" s="61">
        <v>124.0372519797</v>
      </c>
      <c r="C735" s="62">
        <v>0.310557205987609</v>
      </c>
      <c r="D735" s="61">
        <v>20.585312369100102</v>
      </c>
      <c r="E735" s="62">
        <v>0.288968740885999</v>
      </c>
      <c r="F735" s="61">
        <v>19.854205371300001</v>
      </c>
      <c r="G735" s="62">
        <v>0.26644954875934501</v>
      </c>
      <c r="H735" s="61">
        <v>58.0492389379</v>
      </c>
      <c r="I735" s="62">
        <v>0.38648626149536203</v>
      </c>
      <c r="J735" s="61">
        <v>25.548495301399999</v>
      </c>
      <c r="K735" s="62">
        <v>0.246955722117808</v>
      </c>
    </row>
    <row r="736" spans="1:11" customFormat="1" x14ac:dyDescent="0.3">
      <c r="A736" s="58" t="s">
        <v>308</v>
      </c>
      <c r="B736" s="59">
        <v>207.33354877069999</v>
      </c>
      <c r="C736" s="60">
        <v>0.51910959478739704</v>
      </c>
      <c r="D736" s="59">
        <v>30.401199589299999</v>
      </c>
      <c r="E736" s="60">
        <v>0.42676041097782302</v>
      </c>
      <c r="F736" s="59">
        <v>46.099069094199898</v>
      </c>
      <c r="G736" s="60">
        <v>0.61866370014138605</v>
      </c>
      <c r="H736" s="59">
        <v>73.957197140499801</v>
      </c>
      <c r="I736" s="60">
        <v>0.49239992042075398</v>
      </c>
      <c r="J736" s="59">
        <v>56.876082946700002</v>
      </c>
      <c r="K736" s="60">
        <v>0.54977304806537697</v>
      </c>
    </row>
    <row r="737" spans="1:11" customFormat="1" x14ac:dyDescent="0.3">
      <c r="A737" s="65" t="s">
        <v>1</v>
      </c>
    </row>
    <row r="738" spans="1:11" customFormat="1" x14ac:dyDescent="0.3">
      <c r="A738" s="65" t="s">
        <v>1</v>
      </c>
    </row>
    <row r="739" spans="1:11" customFormat="1" x14ac:dyDescent="0.3">
      <c r="A739" s="53" t="s">
        <v>413</v>
      </c>
    </row>
    <row r="740" spans="1:11" customFormat="1" x14ac:dyDescent="0.3">
      <c r="A740" s="54" t="s">
        <v>1</v>
      </c>
    </row>
    <row r="741" spans="1:11" customFormat="1" x14ac:dyDescent="0.3">
      <c r="A741" s="114" t="s">
        <v>1</v>
      </c>
      <c r="B741" s="113" t="s">
        <v>502</v>
      </c>
      <c r="C741" s="113" t="s">
        <v>1</v>
      </c>
      <c r="D741" s="113" t="s">
        <v>389</v>
      </c>
      <c r="E741" s="113" t="s">
        <v>1</v>
      </c>
      <c r="F741" s="113" t="s">
        <v>390</v>
      </c>
      <c r="G741" s="113" t="s">
        <v>1</v>
      </c>
      <c r="H741" s="113" t="s">
        <v>391</v>
      </c>
      <c r="I741" s="113" t="s">
        <v>1</v>
      </c>
      <c r="J741" s="113" t="s">
        <v>392</v>
      </c>
      <c r="K741" s="113" t="s">
        <v>1</v>
      </c>
    </row>
    <row r="742" spans="1:11" customFormat="1" x14ac:dyDescent="0.3">
      <c r="A742" s="115" t="s">
        <v>1</v>
      </c>
      <c r="B742" s="55" t="s">
        <v>14</v>
      </c>
      <c r="C742" s="55" t="s">
        <v>15</v>
      </c>
      <c r="D742" s="55" t="s">
        <v>14</v>
      </c>
      <c r="E742" s="55" t="s">
        <v>15</v>
      </c>
      <c r="F742" s="55" t="s">
        <v>14</v>
      </c>
      <c r="G742" s="55" t="s">
        <v>15</v>
      </c>
      <c r="H742" s="55" t="s">
        <v>14</v>
      </c>
      <c r="I742" s="55" t="s">
        <v>15</v>
      </c>
      <c r="J742" s="55" t="s">
        <v>14</v>
      </c>
      <c r="K742" s="55" t="s">
        <v>15</v>
      </c>
    </row>
    <row r="743" spans="1:11" customFormat="1" x14ac:dyDescent="0.3">
      <c r="A743" s="56" t="s">
        <v>16</v>
      </c>
      <c r="B743" s="57">
        <v>660.70392083269996</v>
      </c>
      <c r="C743" s="57">
        <v>660.70392083269996</v>
      </c>
      <c r="D743" s="57">
        <v>141.936941709</v>
      </c>
      <c r="E743" s="57">
        <v>141.936941709</v>
      </c>
      <c r="F743" s="57">
        <v>141.6647214676</v>
      </c>
      <c r="G743" s="57">
        <v>141.6647214676</v>
      </c>
      <c r="H743" s="57">
        <v>215.98607871999999</v>
      </c>
      <c r="I743" s="57">
        <v>215.98607871999999</v>
      </c>
      <c r="J743" s="57">
        <v>161.1161789361</v>
      </c>
      <c r="K743" s="57">
        <v>161.1161789361</v>
      </c>
    </row>
    <row r="744" spans="1:11" customFormat="1" x14ac:dyDescent="0.3">
      <c r="A744" s="58" t="s">
        <v>306</v>
      </c>
      <c r="B744" s="59">
        <v>178.792364206</v>
      </c>
      <c r="C744" s="60">
        <v>0.27060890448578501</v>
      </c>
      <c r="D744" s="59">
        <v>53.456938028700002</v>
      </c>
      <c r="E744" s="63">
        <v>0.37662455865998401</v>
      </c>
      <c r="F744" s="59">
        <v>30.1598731425</v>
      </c>
      <c r="G744" s="60">
        <v>0.21289614542035301</v>
      </c>
      <c r="H744" s="59">
        <v>44.014675854099998</v>
      </c>
      <c r="I744" s="60">
        <v>0.20378478147732701</v>
      </c>
      <c r="J744" s="59">
        <v>51.160877180699998</v>
      </c>
      <c r="K744" s="60">
        <v>0.31754028377864402</v>
      </c>
    </row>
    <row r="745" spans="1:11" customFormat="1" x14ac:dyDescent="0.3">
      <c r="A745" s="58" t="s">
        <v>307</v>
      </c>
      <c r="B745" s="61">
        <v>166.99836866999999</v>
      </c>
      <c r="C745" s="62">
        <v>0.25275825283362702</v>
      </c>
      <c r="D745" s="61">
        <v>31.351940943999999</v>
      </c>
      <c r="E745" s="62">
        <v>0.22088640607938401</v>
      </c>
      <c r="F745" s="61">
        <v>32.764758846600003</v>
      </c>
      <c r="G745" s="62">
        <v>0.23128382639776399</v>
      </c>
      <c r="H745" s="61">
        <v>53.653103172600197</v>
      </c>
      <c r="I745" s="62">
        <v>0.24841000628635301</v>
      </c>
      <c r="J745" s="61">
        <v>49.228565706799998</v>
      </c>
      <c r="K745" s="62">
        <v>0.30554700360864701</v>
      </c>
    </row>
    <row r="746" spans="1:11" customFormat="1" x14ac:dyDescent="0.3">
      <c r="A746" s="58" t="s">
        <v>308</v>
      </c>
      <c r="B746" s="59">
        <v>314.91318795670003</v>
      </c>
      <c r="C746" s="60">
        <v>0.47663284268058798</v>
      </c>
      <c r="D746" s="59">
        <v>57.128062736300002</v>
      </c>
      <c r="E746" s="60">
        <v>0.40248903526063201</v>
      </c>
      <c r="F746" s="59">
        <v>78.740089478499996</v>
      </c>
      <c r="G746" s="60">
        <v>0.55582002818188303</v>
      </c>
      <c r="H746" s="59">
        <v>118.31829969330001</v>
      </c>
      <c r="I746" s="60">
        <v>0.54780521223631995</v>
      </c>
      <c r="J746" s="59">
        <v>60.726736048600003</v>
      </c>
      <c r="K746" s="64">
        <v>0.37691271261270898</v>
      </c>
    </row>
    <row r="747" spans="1:11" customFormat="1" x14ac:dyDescent="0.3">
      <c r="A747" s="65" t="s">
        <v>1</v>
      </c>
    </row>
    <row r="748" spans="1:11" customFormat="1" x14ac:dyDescent="0.3">
      <c r="A748" s="65" t="s">
        <v>1</v>
      </c>
    </row>
    <row r="749" spans="1:11" customFormat="1" x14ac:dyDescent="0.3">
      <c r="A749" s="53" t="s">
        <v>414</v>
      </c>
    </row>
    <row r="750" spans="1:11" customFormat="1" x14ac:dyDescent="0.3">
      <c r="A750" s="54" t="s">
        <v>1</v>
      </c>
    </row>
    <row r="751" spans="1:11" customFormat="1" x14ac:dyDescent="0.3">
      <c r="A751" s="114" t="s">
        <v>1</v>
      </c>
      <c r="B751" s="113" t="s">
        <v>502</v>
      </c>
      <c r="C751" s="113" t="s">
        <v>1</v>
      </c>
      <c r="D751" s="113" t="s">
        <v>389</v>
      </c>
      <c r="E751" s="113" t="s">
        <v>1</v>
      </c>
      <c r="F751" s="113" t="s">
        <v>390</v>
      </c>
      <c r="G751" s="113" t="s">
        <v>1</v>
      </c>
      <c r="H751" s="113" t="s">
        <v>391</v>
      </c>
      <c r="I751" s="113" t="s">
        <v>1</v>
      </c>
      <c r="J751" s="113" t="s">
        <v>392</v>
      </c>
      <c r="K751" s="113" t="s">
        <v>1</v>
      </c>
    </row>
    <row r="752" spans="1:11" customFormat="1" x14ac:dyDescent="0.3">
      <c r="A752" s="115" t="s">
        <v>1</v>
      </c>
      <c r="B752" s="55" t="s">
        <v>14</v>
      </c>
      <c r="C752" s="55" t="s">
        <v>15</v>
      </c>
      <c r="D752" s="55" t="s">
        <v>14</v>
      </c>
      <c r="E752" s="55" t="s">
        <v>15</v>
      </c>
      <c r="F752" s="55" t="s">
        <v>14</v>
      </c>
      <c r="G752" s="55" t="s">
        <v>15</v>
      </c>
      <c r="H752" s="55" t="s">
        <v>14</v>
      </c>
      <c r="I752" s="55" t="s">
        <v>15</v>
      </c>
      <c r="J752" s="55" t="s">
        <v>14</v>
      </c>
      <c r="K752" s="55" t="s">
        <v>15</v>
      </c>
    </row>
    <row r="753" spans="1:11" customFormat="1" x14ac:dyDescent="0.3">
      <c r="A753" s="56" t="s">
        <v>16</v>
      </c>
      <c r="B753" s="57">
        <v>423.18255442579999</v>
      </c>
      <c r="C753" s="57">
        <v>423.18255442579999</v>
      </c>
      <c r="D753" s="57">
        <v>60.468796465600001</v>
      </c>
      <c r="E753" s="57">
        <v>60.468796465600001</v>
      </c>
      <c r="F753" s="57">
        <v>128.0504366726</v>
      </c>
      <c r="G753" s="57">
        <v>128.0504366726</v>
      </c>
      <c r="H753" s="57">
        <v>156.6646676977</v>
      </c>
      <c r="I753" s="57">
        <v>156.6646676977</v>
      </c>
      <c r="J753" s="57">
        <v>77.998653589900002</v>
      </c>
      <c r="K753" s="57">
        <v>77.998653589900002</v>
      </c>
    </row>
    <row r="754" spans="1:11" customFormat="1" x14ac:dyDescent="0.3">
      <c r="A754" s="58" t="s">
        <v>306</v>
      </c>
      <c r="B754" s="59">
        <v>23.2937683036</v>
      </c>
      <c r="C754" s="60">
        <v>5.50442546839068E-2</v>
      </c>
      <c r="D754" s="59">
        <v>0.68653859719999899</v>
      </c>
      <c r="E754" s="60">
        <v>1.1353601151803399E-2</v>
      </c>
      <c r="F754" s="59">
        <v>6.2121164202000001</v>
      </c>
      <c r="G754" s="60">
        <v>4.8513043622671698E-2</v>
      </c>
      <c r="H754" s="59">
        <v>13.318171703699999</v>
      </c>
      <c r="I754" s="60">
        <v>8.5010691302768601E-2</v>
      </c>
      <c r="J754" s="59">
        <v>3.0769415824999999</v>
      </c>
      <c r="K754" s="60">
        <v>3.94486499559068E-2</v>
      </c>
    </row>
    <row r="755" spans="1:11" customFormat="1" x14ac:dyDescent="0.3">
      <c r="A755" s="58" t="s">
        <v>307</v>
      </c>
      <c r="B755" s="61">
        <v>78.896304904900106</v>
      </c>
      <c r="C755" s="62">
        <v>0.18643562708285899</v>
      </c>
      <c r="D755" s="61">
        <v>22.205517691799901</v>
      </c>
      <c r="E755" s="63">
        <v>0.36722274941312</v>
      </c>
      <c r="F755" s="61">
        <v>20.336685578800001</v>
      </c>
      <c r="G755" s="62">
        <v>0.15881777608300501</v>
      </c>
      <c r="H755" s="61">
        <v>11.1242445914</v>
      </c>
      <c r="I755" s="64">
        <v>7.1006722542349701E-2</v>
      </c>
      <c r="J755" s="61">
        <v>25.2298570429001</v>
      </c>
      <c r="K755" s="63">
        <v>0.323465289228621</v>
      </c>
    </row>
    <row r="756" spans="1:11" customFormat="1" x14ac:dyDescent="0.3">
      <c r="A756" s="58" t="s">
        <v>308</v>
      </c>
      <c r="B756" s="59">
        <v>320.99248121730102</v>
      </c>
      <c r="C756" s="60">
        <v>0.75852011823323395</v>
      </c>
      <c r="D756" s="59">
        <v>37.576740176599998</v>
      </c>
      <c r="E756" s="64">
        <v>0.621423649435076</v>
      </c>
      <c r="F756" s="59">
        <v>101.50163467359999</v>
      </c>
      <c r="G756" s="60">
        <v>0.79266918029432298</v>
      </c>
      <c r="H756" s="59">
        <v>132.22225140259999</v>
      </c>
      <c r="I756" s="60">
        <v>0.84398258615488198</v>
      </c>
      <c r="J756" s="59">
        <v>49.691854964500003</v>
      </c>
      <c r="K756" s="64">
        <v>0.63708606081547203</v>
      </c>
    </row>
    <row r="757" spans="1:11" customFormat="1" x14ac:dyDescent="0.3">
      <c r="A757" s="65" t="s">
        <v>1</v>
      </c>
    </row>
    <row r="758" spans="1:11" customFormat="1" x14ac:dyDescent="0.3">
      <c r="A758" s="65" t="s">
        <v>1</v>
      </c>
    </row>
    <row r="759" spans="1:11" customFormat="1" x14ac:dyDescent="0.3">
      <c r="A759" s="53" t="s">
        <v>415</v>
      </c>
    </row>
    <row r="760" spans="1:11" customFormat="1" x14ac:dyDescent="0.3">
      <c r="A760" s="54" t="s">
        <v>1</v>
      </c>
    </row>
    <row r="761" spans="1:11" customFormat="1" x14ac:dyDescent="0.3">
      <c r="A761" s="114" t="s">
        <v>1</v>
      </c>
      <c r="B761" s="113" t="s">
        <v>502</v>
      </c>
      <c r="C761" s="113" t="s">
        <v>1</v>
      </c>
      <c r="D761" s="113" t="s">
        <v>389</v>
      </c>
      <c r="E761" s="113" t="s">
        <v>1</v>
      </c>
      <c r="F761" s="113" t="s">
        <v>390</v>
      </c>
      <c r="G761" s="113" t="s">
        <v>1</v>
      </c>
      <c r="H761" s="113" t="s">
        <v>391</v>
      </c>
      <c r="I761" s="113" t="s">
        <v>1</v>
      </c>
      <c r="J761" s="113" t="s">
        <v>392</v>
      </c>
      <c r="K761" s="113" t="s">
        <v>1</v>
      </c>
    </row>
    <row r="762" spans="1:11" customFormat="1" x14ac:dyDescent="0.3">
      <c r="A762" s="115" t="s">
        <v>1</v>
      </c>
      <c r="B762" s="55" t="s">
        <v>14</v>
      </c>
      <c r="C762" s="55" t="s">
        <v>15</v>
      </c>
      <c r="D762" s="55" t="s">
        <v>14</v>
      </c>
      <c r="E762" s="55" t="s">
        <v>15</v>
      </c>
      <c r="F762" s="55" t="s">
        <v>14</v>
      </c>
      <c r="G762" s="55" t="s">
        <v>15</v>
      </c>
      <c r="H762" s="55" t="s">
        <v>14</v>
      </c>
      <c r="I762" s="55" t="s">
        <v>15</v>
      </c>
      <c r="J762" s="55" t="s">
        <v>14</v>
      </c>
      <c r="K762" s="55" t="s">
        <v>15</v>
      </c>
    </row>
    <row r="763" spans="1:11" customFormat="1" x14ac:dyDescent="0.3">
      <c r="A763" s="56" t="s">
        <v>16</v>
      </c>
      <c r="B763" s="57">
        <v>131.926016237</v>
      </c>
      <c r="C763" s="57">
        <v>131.926016237</v>
      </c>
      <c r="D763" s="57">
        <v>31.715334906700001</v>
      </c>
      <c r="E763" s="57">
        <v>31.715334906700001</v>
      </c>
      <c r="F763" s="57">
        <v>15.9913828422</v>
      </c>
      <c r="G763" s="57">
        <v>15.9913828422</v>
      </c>
      <c r="H763" s="57">
        <v>31.0597673113</v>
      </c>
      <c r="I763" s="57">
        <v>31.0597673113</v>
      </c>
      <c r="J763" s="57">
        <v>53.159531176800002</v>
      </c>
      <c r="K763" s="57">
        <v>53.159531176800002</v>
      </c>
    </row>
    <row r="764" spans="1:11" customFormat="1" x14ac:dyDescent="0.3">
      <c r="A764" s="58" t="s">
        <v>306</v>
      </c>
      <c r="B764" s="59">
        <v>15.4965432076</v>
      </c>
      <c r="C764" s="60">
        <v>0.117463891123348</v>
      </c>
      <c r="D764" s="59">
        <v>4.3503051774000001</v>
      </c>
      <c r="E764" s="60">
        <v>0.13716724701781299</v>
      </c>
      <c r="F764" s="67">
        <v>2.2004513031999999</v>
      </c>
      <c r="G764" s="68">
        <v>13.760231525401201</v>
      </c>
      <c r="H764" s="67">
        <v>1.6181337666</v>
      </c>
      <c r="I764" s="68">
        <v>5.2097420768870304</v>
      </c>
      <c r="J764" s="59">
        <v>7.3276529604000098</v>
      </c>
      <c r="K764" s="60">
        <v>0.13784269345847699</v>
      </c>
    </row>
    <row r="765" spans="1:11" customFormat="1" x14ac:dyDescent="0.3">
      <c r="A765" s="58" t="s">
        <v>307</v>
      </c>
      <c r="B765" s="61">
        <v>42.237796963100003</v>
      </c>
      <c r="C765" s="62">
        <v>0.32016275612553502</v>
      </c>
      <c r="D765" s="61">
        <v>8.0272191530999901</v>
      </c>
      <c r="E765" s="62">
        <v>0.25310214054855301</v>
      </c>
      <c r="F765" s="69">
        <v>1.0439138795</v>
      </c>
      <c r="G765" s="70">
        <v>6.5279775351584597</v>
      </c>
      <c r="H765" s="69">
        <v>5.2227612960000096</v>
      </c>
      <c r="I765" s="70">
        <v>16.815197756165698</v>
      </c>
      <c r="J765" s="61">
        <v>27.943902634500098</v>
      </c>
      <c r="K765" s="63">
        <v>0.52566119406815504</v>
      </c>
    </row>
    <row r="766" spans="1:11" customFormat="1" x14ac:dyDescent="0.3">
      <c r="A766" s="58" t="s">
        <v>308</v>
      </c>
      <c r="B766" s="59">
        <v>74.191676066300005</v>
      </c>
      <c r="C766" s="60">
        <v>0.56237335275111699</v>
      </c>
      <c r="D766" s="59">
        <v>19.337810576199999</v>
      </c>
      <c r="E766" s="60">
        <v>0.60973061243363402</v>
      </c>
      <c r="F766" s="67">
        <v>12.747017659500001</v>
      </c>
      <c r="G766" s="68">
        <v>79.711790939440405</v>
      </c>
      <c r="H766" s="67">
        <v>24.218872248699999</v>
      </c>
      <c r="I766" s="68">
        <v>77.975060166947301</v>
      </c>
      <c r="J766" s="59">
        <v>17.887975581900001</v>
      </c>
      <c r="K766" s="64">
        <v>0.33649611247336803</v>
      </c>
    </row>
    <row r="767" spans="1:11" customFormat="1" x14ac:dyDescent="0.3">
      <c r="A767" s="65" t="s">
        <v>1</v>
      </c>
    </row>
    <row r="768" spans="1:11" customFormat="1" x14ac:dyDescent="0.3">
      <c r="A768" s="65" t="s">
        <v>1</v>
      </c>
    </row>
    <row r="769" spans="1:11" customFormat="1" x14ac:dyDescent="0.3">
      <c r="A769" s="53" t="s">
        <v>416</v>
      </c>
    </row>
    <row r="770" spans="1:11" customFormat="1" x14ac:dyDescent="0.3">
      <c r="A770" s="54" t="s">
        <v>1</v>
      </c>
    </row>
    <row r="771" spans="1:11" customFormat="1" x14ac:dyDescent="0.3">
      <c r="A771" s="114" t="s">
        <v>1</v>
      </c>
      <c r="B771" s="113" t="s">
        <v>502</v>
      </c>
      <c r="C771" s="113" t="s">
        <v>1</v>
      </c>
      <c r="D771" s="113" t="s">
        <v>389</v>
      </c>
      <c r="E771" s="113" t="s">
        <v>1</v>
      </c>
      <c r="F771" s="113" t="s">
        <v>390</v>
      </c>
      <c r="G771" s="113" t="s">
        <v>1</v>
      </c>
      <c r="H771" s="113" t="s">
        <v>391</v>
      </c>
      <c r="I771" s="113" t="s">
        <v>1</v>
      </c>
      <c r="J771" s="113" t="s">
        <v>392</v>
      </c>
      <c r="K771" s="113" t="s">
        <v>1</v>
      </c>
    </row>
    <row r="772" spans="1:11" customFormat="1" x14ac:dyDescent="0.3">
      <c r="A772" s="115" t="s">
        <v>1</v>
      </c>
      <c r="B772" s="55" t="s">
        <v>14</v>
      </c>
      <c r="C772" s="55" t="s">
        <v>15</v>
      </c>
      <c r="D772" s="55" t="s">
        <v>14</v>
      </c>
      <c r="E772" s="55" t="s">
        <v>15</v>
      </c>
      <c r="F772" s="55" t="s">
        <v>14</v>
      </c>
      <c r="G772" s="55" t="s">
        <v>15</v>
      </c>
      <c r="H772" s="55" t="s">
        <v>14</v>
      </c>
      <c r="I772" s="55" t="s">
        <v>15</v>
      </c>
      <c r="J772" s="55" t="s">
        <v>14</v>
      </c>
      <c r="K772" s="55" t="s">
        <v>15</v>
      </c>
    </row>
    <row r="773" spans="1:11" customFormat="1" x14ac:dyDescent="0.3">
      <c r="A773" s="56" t="s">
        <v>16</v>
      </c>
      <c r="B773" s="57">
        <v>234.91998516160001</v>
      </c>
      <c r="C773" s="57">
        <v>234.91998516160001</v>
      </c>
      <c r="D773" s="57">
        <v>23.661626223399999</v>
      </c>
      <c r="E773" s="57">
        <v>23.661626223399999</v>
      </c>
      <c r="F773" s="57">
        <v>98.707784376399999</v>
      </c>
      <c r="G773" s="57">
        <v>98.707784376399999</v>
      </c>
      <c r="H773" s="57">
        <v>80.630719567</v>
      </c>
      <c r="I773" s="57">
        <v>80.630719567</v>
      </c>
      <c r="J773" s="57">
        <v>31.919854994800001</v>
      </c>
      <c r="K773" s="57">
        <v>31.919854994800001</v>
      </c>
    </row>
    <row r="774" spans="1:11" customFormat="1" x14ac:dyDescent="0.3">
      <c r="A774" s="58" t="s">
        <v>306</v>
      </c>
      <c r="B774" s="59">
        <v>70.793798578700006</v>
      </c>
      <c r="C774" s="60">
        <v>0.30135281393790903</v>
      </c>
      <c r="D774" s="59">
        <v>7.3528645785000197</v>
      </c>
      <c r="E774" s="60">
        <v>0.31075060137787303</v>
      </c>
      <c r="F774" s="59">
        <v>32.738822957300002</v>
      </c>
      <c r="G774" s="60">
        <v>0.33167417508286701</v>
      </c>
      <c r="H774" s="59">
        <v>21.304938487600001</v>
      </c>
      <c r="I774" s="60">
        <v>0.26422855460066502</v>
      </c>
      <c r="J774" s="59">
        <v>9.3971725552999903</v>
      </c>
      <c r="K774" s="60">
        <v>0.29439897383089197</v>
      </c>
    </row>
    <row r="775" spans="1:11" customFormat="1" x14ac:dyDescent="0.3">
      <c r="A775" s="58" t="s">
        <v>307</v>
      </c>
      <c r="B775" s="61">
        <v>66.063953215500007</v>
      </c>
      <c r="C775" s="62">
        <v>0.28121895704213901</v>
      </c>
      <c r="D775" s="61">
        <v>8.1411087994000209</v>
      </c>
      <c r="E775" s="62">
        <v>0.34406379014426802</v>
      </c>
      <c r="F775" s="61">
        <v>26.7085875838</v>
      </c>
      <c r="G775" s="62">
        <v>0.27058238367455201</v>
      </c>
      <c r="H775" s="61">
        <v>19.915686493199999</v>
      </c>
      <c r="I775" s="62">
        <v>0.24699874440102301</v>
      </c>
      <c r="J775" s="61">
        <v>11.298570339099999</v>
      </c>
      <c r="K775" s="62">
        <v>0.3539668441771</v>
      </c>
    </row>
    <row r="776" spans="1:11" customFormat="1" x14ac:dyDescent="0.3">
      <c r="A776" s="58" t="s">
        <v>308</v>
      </c>
      <c r="B776" s="59">
        <v>98.062233367400097</v>
      </c>
      <c r="C776" s="60">
        <v>0.41742822901995202</v>
      </c>
      <c r="D776" s="59">
        <v>8.1676528454999797</v>
      </c>
      <c r="E776" s="60">
        <v>0.34518560847785901</v>
      </c>
      <c r="F776" s="59">
        <v>39.260373835300001</v>
      </c>
      <c r="G776" s="60">
        <v>0.39774344124258099</v>
      </c>
      <c r="H776" s="59">
        <v>39.410094586200003</v>
      </c>
      <c r="I776" s="60">
        <v>0.48877270099831199</v>
      </c>
      <c r="J776" s="59">
        <v>11.224112100399999</v>
      </c>
      <c r="K776" s="60">
        <v>0.35163418199200802</v>
      </c>
    </row>
    <row r="777" spans="1:11" customFormat="1" x14ac:dyDescent="0.3">
      <c r="A777" s="65" t="s">
        <v>1</v>
      </c>
    </row>
    <row r="778" spans="1:11" customFormat="1" x14ac:dyDescent="0.3">
      <c r="A778" s="65" t="s">
        <v>1</v>
      </c>
    </row>
    <row r="779" spans="1:11" customFormat="1" x14ac:dyDescent="0.3">
      <c r="A779" s="53" t="s">
        <v>417</v>
      </c>
    </row>
    <row r="780" spans="1:11" customFormat="1" x14ac:dyDescent="0.3">
      <c r="A780" s="54" t="s">
        <v>1</v>
      </c>
    </row>
    <row r="781" spans="1:11" customFormat="1" x14ac:dyDescent="0.3">
      <c r="A781" s="114" t="s">
        <v>1</v>
      </c>
      <c r="B781" s="113" t="s">
        <v>502</v>
      </c>
      <c r="C781" s="113" t="s">
        <v>1</v>
      </c>
      <c r="D781" s="113" t="s">
        <v>389</v>
      </c>
      <c r="E781" s="113" t="s">
        <v>1</v>
      </c>
      <c r="F781" s="113" t="s">
        <v>390</v>
      </c>
      <c r="G781" s="113" t="s">
        <v>1</v>
      </c>
      <c r="H781" s="113" t="s">
        <v>391</v>
      </c>
      <c r="I781" s="113" t="s">
        <v>1</v>
      </c>
      <c r="J781" s="113" t="s">
        <v>392</v>
      </c>
      <c r="K781" s="113" t="s">
        <v>1</v>
      </c>
    </row>
    <row r="782" spans="1:11" customFormat="1" x14ac:dyDescent="0.3">
      <c r="A782" s="115" t="s">
        <v>1</v>
      </c>
      <c r="B782" s="55" t="s">
        <v>14</v>
      </c>
      <c r="C782" s="55" t="s">
        <v>15</v>
      </c>
      <c r="D782" s="55" t="s">
        <v>14</v>
      </c>
      <c r="E782" s="55" t="s">
        <v>15</v>
      </c>
      <c r="F782" s="55" t="s">
        <v>14</v>
      </c>
      <c r="G782" s="55" t="s">
        <v>15</v>
      </c>
      <c r="H782" s="55" t="s">
        <v>14</v>
      </c>
      <c r="I782" s="55" t="s">
        <v>15</v>
      </c>
      <c r="J782" s="55" t="s">
        <v>14</v>
      </c>
      <c r="K782" s="55" t="s">
        <v>15</v>
      </c>
    </row>
    <row r="783" spans="1:11" customFormat="1" x14ac:dyDescent="0.3">
      <c r="A783" s="56" t="s">
        <v>16</v>
      </c>
      <c r="B783" s="57">
        <v>45.3984062408</v>
      </c>
      <c r="C783" s="57">
        <v>45.3984062408</v>
      </c>
      <c r="D783" s="57">
        <v>2.2732805665</v>
      </c>
      <c r="E783" s="57">
        <v>2.2732805665</v>
      </c>
      <c r="F783" s="57">
        <v>16.5208608712</v>
      </c>
      <c r="G783" s="57">
        <v>16.5208608712</v>
      </c>
      <c r="H783" s="57">
        <v>19.432034069699998</v>
      </c>
      <c r="I783" s="57">
        <v>19.432034069699998</v>
      </c>
      <c r="J783" s="57">
        <v>7.1722307334000002</v>
      </c>
      <c r="K783" s="57">
        <v>7.1722307334000002</v>
      </c>
    </row>
    <row r="784" spans="1:11" customFormat="1" x14ac:dyDescent="0.3">
      <c r="A784" s="58" t="s">
        <v>306</v>
      </c>
      <c r="B784" s="59">
        <v>18.859177302100001</v>
      </c>
      <c r="C784" s="60">
        <v>0.41541496417447099</v>
      </c>
      <c r="D784" s="67">
        <v>0.66485655770000196</v>
      </c>
      <c r="E784" s="68">
        <v>29.2465684833452</v>
      </c>
      <c r="F784" s="67">
        <v>6.9639890031000098</v>
      </c>
      <c r="G784" s="68">
        <v>42.152700500250397</v>
      </c>
      <c r="H784" s="67">
        <v>8.5927529406999898</v>
      </c>
      <c r="I784" s="68">
        <v>44.219523853647999</v>
      </c>
      <c r="J784" s="67">
        <v>2.6375788006000001</v>
      </c>
      <c r="K784" s="68">
        <v>36.774873796477202</v>
      </c>
    </row>
    <row r="785" spans="1:11" customFormat="1" x14ac:dyDescent="0.3">
      <c r="A785" s="58" t="s">
        <v>307</v>
      </c>
      <c r="B785" s="61">
        <v>15.9263427136</v>
      </c>
      <c r="C785" s="62">
        <v>0.350812815523177</v>
      </c>
      <c r="D785" s="69">
        <v>1.1845742065</v>
      </c>
      <c r="E785" s="70">
        <v>52.108579290931999</v>
      </c>
      <c r="F785" s="69">
        <v>3.5038274005000001</v>
      </c>
      <c r="G785" s="70">
        <v>21.208503768759702</v>
      </c>
      <c r="H785" s="69">
        <v>8.6382890271000097</v>
      </c>
      <c r="I785" s="70">
        <v>44.453859004752999</v>
      </c>
      <c r="J785" s="69">
        <v>2.5996520795000002</v>
      </c>
      <c r="K785" s="70">
        <v>36.246074284724401</v>
      </c>
    </row>
    <row r="786" spans="1:11" customFormat="1" x14ac:dyDescent="0.3">
      <c r="A786" s="58" t="s">
        <v>308</v>
      </c>
      <c r="B786" s="59">
        <v>10.6128862251</v>
      </c>
      <c r="C786" s="60">
        <v>0.23377222030235301</v>
      </c>
      <c r="D786" s="67">
        <v>0.42384980230000002</v>
      </c>
      <c r="E786" s="68">
        <v>18.644852225722801</v>
      </c>
      <c r="F786" s="67">
        <v>6.0530444675999702</v>
      </c>
      <c r="G786" s="68">
        <v>36.638795730989898</v>
      </c>
      <c r="H786" s="67">
        <v>2.2009921018999998</v>
      </c>
      <c r="I786" s="68">
        <v>11.326617141599</v>
      </c>
      <c r="J786" s="67">
        <v>1.9349998533000099</v>
      </c>
      <c r="K786" s="68">
        <v>26.979051918798401</v>
      </c>
    </row>
    <row r="787" spans="1:11" customFormat="1" x14ac:dyDescent="0.3">
      <c r="A787" s="65" t="s">
        <v>1</v>
      </c>
    </row>
    <row r="788" spans="1:11" customFormat="1" x14ac:dyDescent="0.3">
      <c r="A788" s="65" t="s">
        <v>1</v>
      </c>
    </row>
    <row r="789" spans="1:11" customFormat="1" x14ac:dyDescent="0.3">
      <c r="A789" s="53" t="s">
        <v>418</v>
      </c>
    </row>
    <row r="790" spans="1:11" customFormat="1" x14ac:dyDescent="0.3">
      <c r="A790" s="54" t="s">
        <v>1</v>
      </c>
    </row>
    <row r="791" spans="1:11" customFormat="1" x14ac:dyDescent="0.3">
      <c r="A791" s="114" t="s">
        <v>1</v>
      </c>
      <c r="B791" s="113" t="s">
        <v>502</v>
      </c>
      <c r="C791" s="113" t="s">
        <v>1</v>
      </c>
      <c r="D791" s="113" t="s">
        <v>389</v>
      </c>
      <c r="E791" s="113" t="s">
        <v>1</v>
      </c>
      <c r="F791" s="113" t="s">
        <v>390</v>
      </c>
      <c r="G791" s="113" t="s">
        <v>1</v>
      </c>
      <c r="H791" s="113" t="s">
        <v>391</v>
      </c>
      <c r="I791" s="113" t="s">
        <v>1</v>
      </c>
      <c r="J791" s="113" t="s">
        <v>392</v>
      </c>
      <c r="K791" s="113" t="s">
        <v>1</v>
      </c>
    </row>
    <row r="792" spans="1:11" customFormat="1" x14ac:dyDescent="0.3">
      <c r="A792" s="115" t="s">
        <v>1</v>
      </c>
      <c r="B792" s="55" t="s">
        <v>14</v>
      </c>
      <c r="C792" s="55" t="s">
        <v>15</v>
      </c>
      <c r="D792" s="55" t="s">
        <v>14</v>
      </c>
      <c r="E792" s="55" t="s">
        <v>15</v>
      </c>
      <c r="F792" s="55" t="s">
        <v>14</v>
      </c>
      <c r="G792" s="55" t="s">
        <v>15</v>
      </c>
      <c r="H792" s="55" t="s">
        <v>14</v>
      </c>
      <c r="I792" s="55" t="s">
        <v>15</v>
      </c>
      <c r="J792" s="55" t="s">
        <v>14</v>
      </c>
      <c r="K792" s="55" t="s">
        <v>15</v>
      </c>
    </row>
    <row r="793" spans="1:11" customFormat="1" x14ac:dyDescent="0.3">
      <c r="A793" s="56" t="s">
        <v>16</v>
      </c>
      <c r="B793" s="57">
        <v>431.74732789839999</v>
      </c>
      <c r="C793" s="57">
        <v>431.74732789839999</v>
      </c>
      <c r="D793" s="57">
        <v>72.288608139999994</v>
      </c>
      <c r="E793" s="57">
        <v>72.288608139999994</v>
      </c>
      <c r="F793" s="57">
        <v>123.40609034560001</v>
      </c>
      <c r="G793" s="57">
        <v>123.40609034560001</v>
      </c>
      <c r="H793" s="57">
        <v>142.29721741789999</v>
      </c>
      <c r="I793" s="57">
        <v>142.29721741789999</v>
      </c>
      <c r="J793" s="57">
        <v>93.755411994900001</v>
      </c>
      <c r="K793" s="57">
        <v>93.755411994900001</v>
      </c>
    </row>
    <row r="794" spans="1:11" customFormat="1" x14ac:dyDescent="0.3">
      <c r="A794" s="58" t="s">
        <v>306</v>
      </c>
      <c r="B794" s="59">
        <v>86.154629360599998</v>
      </c>
      <c r="C794" s="60">
        <v>0.19954872628852499</v>
      </c>
      <c r="D794" s="59">
        <v>20.819880798300002</v>
      </c>
      <c r="E794" s="63">
        <v>0.28801053629333301</v>
      </c>
      <c r="F794" s="59">
        <v>26.0274514364</v>
      </c>
      <c r="G794" s="60">
        <v>0.210908970242148</v>
      </c>
      <c r="H794" s="59">
        <v>19.638458201799999</v>
      </c>
      <c r="I794" s="60">
        <v>0.13801013511125501</v>
      </c>
      <c r="J794" s="59">
        <v>19.668838924100001</v>
      </c>
      <c r="K794" s="60">
        <v>0.20978883784511501</v>
      </c>
    </row>
    <row r="795" spans="1:11" customFormat="1" x14ac:dyDescent="0.3">
      <c r="A795" s="58" t="s">
        <v>307</v>
      </c>
      <c r="B795" s="61">
        <v>110.7983007582</v>
      </c>
      <c r="C795" s="62">
        <v>0.25662764677092198</v>
      </c>
      <c r="D795" s="61">
        <v>19.332198868999999</v>
      </c>
      <c r="E795" s="62">
        <v>0.267430780124576</v>
      </c>
      <c r="F795" s="61">
        <v>28.909750274699999</v>
      </c>
      <c r="G795" s="62">
        <v>0.23426518248603401</v>
      </c>
      <c r="H795" s="61">
        <v>50.175638838300003</v>
      </c>
      <c r="I795" s="63">
        <v>0.35261152500926002</v>
      </c>
      <c r="J795" s="61">
        <v>12.380712776199999</v>
      </c>
      <c r="K795" s="64">
        <v>0.13205331311299101</v>
      </c>
    </row>
    <row r="796" spans="1:11" customFormat="1" x14ac:dyDescent="0.3">
      <c r="A796" s="58" t="s">
        <v>308</v>
      </c>
      <c r="B796" s="59">
        <v>234.794397779599</v>
      </c>
      <c r="C796" s="60">
        <v>0.54382362694055297</v>
      </c>
      <c r="D796" s="59">
        <v>32.1365284727</v>
      </c>
      <c r="E796" s="60">
        <v>0.444558683582091</v>
      </c>
      <c r="F796" s="59">
        <v>68.468888634500004</v>
      </c>
      <c r="G796" s="60">
        <v>0.55482584727181805</v>
      </c>
      <c r="H796" s="59">
        <v>72.483120377799807</v>
      </c>
      <c r="I796" s="60">
        <v>0.509378339879485</v>
      </c>
      <c r="J796" s="59">
        <v>61.705860294600001</v>
      </c>
      <c r="K796" s="63">
        <v>0.65815784904189401</v>
      </c>
    </row>
    <row r="797" spans="1:11" customFormat="1" x14ac:dyDescent="0.3">
      <c r="A797" s="65" t="s">
        <v>1</v>
      </c>
    </row>
    <row r="798" spans="1:11" customFormat="1" x14ac:dyDescent="0.3">
      <c r="A798" s="65" t="s">
        <v>1</v>
      </c>
    </row>
    <row r="799" spans="1:11" customFormat="1" x14ac:dyDescent="0.3">
      <c r="A799" s="53" t="s">
        <v>419</v>
      </c>
    </row>
    <row r="800" spans="1:11" customFormat="1" x14ac:dyDescent="0.3">
      <c r="A800" s="54" t="s">
        <v>1</v>
      </c>
    </row>
    <row r="801" spans="1:11" customFormat="1" x14ac:dyDescent="0.3">
      <c r="A801" s="114" t="s">
        <v>1</v>
      </c>
      <c r="B801" s="113" t="s">
        <v>502</v>
      </c>
      <c r="C801" s="113" t="s">
        <v>1</v>
      </c>
      <c r="D801" s="113" t="s">
        <v>389</v>
      </c>
      <c r="E801" s="113" t="s">
        <v>1</v>
      </c>
      <c r="F801" s="113" t="s">
        <v>390</v>
      </c>
      <c r="G801" s="113" t="s">
        <v>1</v>
      </c>
      <c r="H801" s="113" t="s">
        <v>391</v>
      </c>
      <c r="I801" s="113" t="s">
        <v>1</v>
      </c>
      <c r="J801" s="113" t="s">
        <v>392</v>
      </c>
      <c r="K801" s="113" t="s">
        <v>1</v>
      </c>
    </row>
    <row r="802" spans="1:11" customFormat="1" x14ac:dyDescent="0.3">
      <c r="A802" s="115" t="s">
        <v>1</v>
      </c>
      <c r="B802" s="55" t="s">
        <v>14</v>
      </c>
      <c r="C802" s="55" t="s">
        <v>15</v>
      </c>
      <c r="D802" s="55" t="s">
        <v>14</v>
      </c>
      <c r="E802" s="55" t="s">
        <v>15</v>
      </c>
      <c r="F802" s="55" t="s">
        <v>14</v>
      </c>
      <c r="G802" s="55" t="s">
        <v>15</v>
      </c>
      <c r="H802" s="55" t="s">
        <v>14</v>
      </c>
      <c r="I802" s="55" t="s">
        <v>15</v>
      </c>
      <c r="J802" s="55" t="s">
        <v>14</v>
      </c>
      <c r="K802" s="55" t="s">
        <v>15</v>
      </c>
    </row>
    <row r="803" spans="1:11" customFormat="1" x14ac:dyDescent="0.3">
      <c r="A803" s="56" t="s">
        <v>16</v>
      </c>
      <c r="B803" s="57">
        <v>190.52278972920001</v>
      </c>
      <c r="C803" s="57">
        <v>190.52278972920001</v>
      </c>
      <c r="D803" s="57">
        <v>34.575053119499998</v>
      </c>
      <c r="E803" s="57">
        <v>34.575053119499998</v>
      </c>
      <c r="F803" s="57">
        <v>47.731137079699998</v>
      </c>
      <c r="G803" s="57">
        <v>47.731137079699998</v>
      </c>
      <c r="H803" s="57">
        <v>77.015535584299997</v>
      </c>
      <c r="I803" s="57">
        <v>77.015535584299997</v>
      </c>
      <c r="J803" s="57">
        <v>31.2010639457</v>
      </c>
      <c r="K803" s="57">
        <v>31.2010639457</v>
      </c>
    </row>
    <row r="804" spans="1:11" customFormat="1" x14ac:dyDescent="0.3">
      <c r="A804" s="58" t="s">
        <v>306</v>
      </c>
      <c r="B804" s="59">
        <v>51.007251478999997</v>
      </c>
      <c r="C804" s="60">
        <v>0.26772257298719598</v>
      </c>
      <c r="D804" s="59">
        <v>9.8783047420000099</v>
      </c>
      <c r="E804" s="60">
        <v>0.28570613349047103</v>
      </c>
      <c r="F804" s="59">
        <v>11.6822489776</v>
      </c>
      <c r="G804" s="60">
        <v>0.24475111410175199</v>
      </c>
      <c r="H804" s="59">
        <v>21.878449323400002</v>
      </c>
      <c r="I804" s="60">
        <v>0.28407838960559101</v>
      </c>
      <c r="J804" s="59">
        <v>7.5682484360000002</v>
      </c>
      <c r="K804" s="60">
        <v>0.242563793631243</v>
      </c>
    </row>
    <row r="805" spans="1:11" customFormat="1" x14ac:dyDescent="0.3">
      <c r="A805" s="58" t="s">
        <v>307</v>
      </c>
      <c r="B805" s="61">
        <v>57.386222521600097</v>
      </c>
      <c r="C805" s="62">
        <v>0.30120397986595698</v>
      </c>
      <c r="D805" s="61">
        <v>7.7443466693999996</v>
      </c>
      <c r="E805" s="62">
        <v>0.22398654436288501</v>
      </c>
      <c r="F805" s="61">
        <v>15.6011523823</v>
      </c>
      <c r="G805" s="62">
        <v>0.32685482343003203</v>
      </c>
      <c r="H805" s="61">
        <v>25.317191638799901</v>
      </c>
      <c r="I805" s="62">
        <v>0.32872837209692801</v>
      </c>
      <c r="J805" s="61">
        <v>8.7235318311000096</v>
      </c>
      <c r="K805" s="62">
        <v>0.27959084492380698</v>
      </c>
    </row>
    <row r="806" spans="1:11" customFormat="1" x14ac:dyDescent="0.3">
      <c r="A806" s="58" t="s">
        <v>308</v>
      </c>
      <c r="B806" s="59">
        <v>82.129315728599806</v>
      </c>
      <c r="C806" s="60">
        <v>0.43107344714684598</v>
      </c>
      <c r="D806" s="59">
        <v>16.952401708099998</v>
      </c>
      <c r="E806" s="60">
        <v>0.49030732214664402</v>
      </c>
      <c r="F806" s="59">
        <v>20.447735719800001</v>
      </c>
      <c r="G806" s="60">
        <v>0.42839406246821599</v>
      </c>
      <c r="H806" s="59">
        <v>29.819894622100001</v>
      </c>
      <c r="I806" s="60">
        <v>0.38719323829748098</v>
      </c>
      <c r="J806" s="59">
        <v>14.9092836786</v>
      </c>
      <c r="K806" s="60">
        <v>0.47784536144494999</v>
      </c>
    </row>
    <row r="807" spans="1:11" customFormat="1" x14ac:dyDescent="0.3">
      <c r="A807" s="65" t="s">
        <v>1</v>
      </c>
    </row>
    <row r="808" spans="1:11" customFormat="1" x14ac:dyDescent="0.3">
      <c r="A808" s="65" t="s">
        <v>1</v>
      </c>
    </row>
    <row r="809" spans="1:11" customFormat="1" x14ac:dyDescent="0.3">
      <c r="A809" s="53" t="s">
        <v>420</v>
      </c>
    </row>
    <row r="810" spans="1:11" customFormat="1" x14ac:dyDescent="0.3">
      <c r="A810" s="54" t="s">
        <v>1</v>
      </c>
    </row>
    <row r="811" spans="1:11" customFormat="1" x14ac:dyDescent="0.3">
      <c r="A811" s="114" t="s">
        <v>1</v>
      </c>
      <c r="B811" s="113" t="s">
        <v>502</v>
      </c>
      <c r="C811" s="113" t="s">
        <v>1</v>
      </c>
      <c r="D811" s="113" t="s">
        <v>389</v>
      </c>
      <c r="E811" s="113" t="s">
        <v>1</v>
      </c>
      <c r="F811" s="113" t="s">
        <v>390</v>
      </c>
      <c r="G811" s="113" t="s">
        <v>1</v>
      </c>
      <c r="H811" s="113" t="s">
        <v>391</v>
      </c>
      <c r="I811" s="113" t="s">
        <v>1</v>
      </c>
      <c r="J811" s="113" t="s">
        <v>392</v>
      </c>
      <c r="K811" s="113" t="s">
        <v>1</v>
      </c>
    </row>
    <row r="812" spans="1:11" customFormat="1" x14ac:dyDescent="0.3">
      <c r="A812" s="115" t="s">
        <v>1</v>
      </c>
      <c r="B812" s="55" t="s">
        <v>14</v>
      </c>
      <c r="C812" s="55" t="s">
        <v>15</v>
      </c>
      <c r="D812" s="55" t="s">
        <v>14</v>
      </c>
      <c r="E812" s="55" t="s">
        <v>15</v>
      </c>
      <c r="F812" s="55" t="s">
        <v>14</v>
      </c>
      <c r="G812" s="55" t="s">
        <v>15</v>
      </c>
      <c r="H812" s="55" t="s">
        <v>14</v>
      </c>
      <c r="I812" s="55" t="s">
        <v>15</v>
      </c>
      <c r="J812" s="55" t="s">
        <v>14</v>
      </c>
      <c r="K812" s="55" t="s">
        <v>15</v>
      </c>
    </row>
    <row r="813" spans="1:11" customFormat="1" x14ac:dyDescent="0.3">
      <c r="A813" s="56" t="s">
        <v>16</v>
      </c>
      <c r="B813" s="57">
        <v>295.90253244079997</v>
      </c>
      <c r="C813" s="57">
        <v>295.90253244079997</v>
      </c>
      <c r="D813" s="57">
        <v>47.231214020300001</v>
      </c>
      <c r="E813" s="57">
        <v>47.231214020300001</v>
      </c>
      <c r="F813" s="57">
        <v>60.923298517600003</v>
      </c>
      <c r="G813" s="57">
        <v>60.923298517600003</v>
      </c>
      <c r="H813" s="57">
        <v>91.110843063600001</v>
      </c>
      <c r="I813" s="57">
        <v>91.110843063600001</v>
      </c>
      <c r="J813" s="57">
        <v>96.637176839299997</v>
      </c>
      <c r="K813" s="57">
        <v>96.637176839299997</v>
      </c>
    </row>
    <row r="814" spans="1:11" customFormat="1" x14ac:dyDescent="0.3">
      <c r="A814" s="58" t="s">
        <v>306</v>
      </c>
      <c r="B814" s="59">
        <v>59.647536286599802</v>
      </c>
      <c r="C814" s="60">
        <v>0.201578323086956</v>
      </c>
      <c r="D814" s="59">
        <v>15.160888140300001</v>
      </c>
      <c r="E814" s="60">
        <v>0.32099298006152999</v>
      </c>
      <c r="F814" s="59">
        <v>6.7383078270999999</v>
      </c>
      <c r="G814" s="60">
        <v>0.110603135271039</v>
      </c>
      <c r="H814" s="59">
        <v>10.3316648386</v>
      </c>
      <c r="I814" s="60">
        <v>0.11339665501051301</v>
      </c>
      <c r="J814" s="59">
        <v>27.416675480599999</v>
      </c>
      <c r="K814" s="60">
        <v>0.283707330628996</v>
      </c>
    </row>
    <row r="815" spans="1:11" customFormat="1" x14ac:dyDescent="0.3">
      <c r="A815" s="58" t="s">
        <v>307</v>
      </c>
      <c r="B815" s="61">
        <v>69.891787150199804</v>
      </c>
      <c r="C815" s="62">
        <v>0.23619867857732199</v>
      </c>
      <c r="D815" s="61">
        <v>11.5600692753</v>
      </c>
      <c r="E815" s="62">
        <v>0.24475486212002701</v>
      </c>
      <c r="F815" s="61">
        <v>10.683747560700001</v>
      </c>
      <c r="G815" s="62">
        <v>0.17536390544601901</v>
      </c>
      <c r="H815" s="61">
        <v>34.038739519499998</v>
      </c>
      <c r="I815" s="63">
        <v>0.37359702067227302</v>
      </c>
      <c r="J815" s="61">
        <v>13.6092307947</v>
      </c>
      <c r="K815" s="62">
        <v>0.14082810818584901</v>
      </c>
    </row>
    <row r="816" spans="1:11" customFormat="1" x14ac:dyDescent="0.3">
      <c r="A816" s="58" t="s">
        <v>308</v>
      </c>
      <c r="B816" s="59">
        <v>166.363209004</v>
      </c>
      <c r="C816" s="60">
        <v>0.56222299833572298</v>
      </c>
      <c r="D816" s="59">
        <v>20.5102566047</v>
      </c>
      <c r="E816" s="60">
        <v>0.43425215781844401</v>
      </c>
      <c r="F816" s="59">
        <v>43.501243129800002</v>
      </c>
      <c r="G816" s="63">
        <v>0.71403295928294197</v>
      </c>
      <c r="H816" s="59">
        <v>46.740438705499997</v>
      </c>
      <c r="I816" s="60">
        <v>0.51300632431721405</v>
      </c>
      <c r="J816" s="59">
        <v>55.611270564000002</v>
      </c>
      <c r="K816" s="60">
        <v>0.57546456118515499</v>
      </c>
    </row>
    <row r="817" spans="1:11" customFormat="1" x14ac:dyDescent="0.3">
      <c r="A817" s="65" t="s">
        <v>1</v>
      </c>
    </row>
    <row r="818" spans="1:11" customFormat="1" x14ac:dyDescent="0.3">
      <c r="A818" s="65" t="s">
        <v>1</v>
      </c>
    </row>
    <row r="819" spans="1:11" customFormat="1" x14ac:dyDescent="0.3">
      <c r="A819" s="53" t="s">
        <v>421</v>
      </c>
    </row>
    <row r="820" spans="1:11" customFormat="1" x14ac:dyDescent="0.3">
      <c r="A820" s="54" t="s">
        <v>1</v>
      </c>
    </row>
    <row r="821" spans="1:11" customFormat="1" x14ac:dyDescent="0.3">
      <c r="A821" s="114" t="s">
        <v>1</v>
      </c>
      <c r="B821" s="113" t="s">
        <v>502</v>
      </c>
      <c r="C821" s="113" t="s">
        <v>1</v>
      </c>
      <c r="D821" s="113" t="s">
        <v>389</v>
      </c>
      <c r="E821" s="113" t="s">
        <v>1</v>
      </c>
      <c r="F821" s="113" t="s">
        <v>390</v>
      </c>
      <c r="G821" s="113" t="s">
        <v>1</v>
      </c>
      <c r="H821" s="113" t="s">
        <v>391</v>
      </c>
      <c r="I821" s="113" t="s">
        <v>1</v>
      </c>
      <c r="J821" s="113" t="s">
        <v>392</v>
      </c>
      <c r="K821" s="113" t="s">
        <v>1</v>
      </c>
    </row>
    <row r="822" spans="1:11" customFormat="1" x14ac:dyDescent="0.3">
      <c r="A822" s="115" t="s">
        <v>1</v>
      </c>
      <c r="B822" s="55" t="s">
        <v>14</v>
      </c>
      <c r="C822" s="55" t="s">
        <v>15</v>
      </c>
      <c r="D822" s="55" t="s">
        <v>14</v>
      </c>
      <c r="E822" s="55" t="s">
        <v>15</v>
      </c>
      <c r="F822" s="55" t="s">
        <v>14</v>
      </c>
      <c r="G822" s="55" t="s">
        <v>15</v>
      </c>
      <c r="H822" s="55" t="s">
        <v>14</v>
      </c>
      <c r="I822" s="55" t="s">
        <v>15</v>
      </c>
      <c r="J822" s="55" t="s">
        <v>14</v>
      </c>
      <c r="K822" s="55" t="s">
        <v>15</v>
      </c>
    </row>
    <row r="823" spans="1:11" customFormat="1" x14ac:dyDescent="0.3">
      <c r="A823" s="56" t="s">
        <v>16</v>
      </c>
      <c r="B823" s="57">
        <v>15.8760596873</v>
      </c>
      <c r="C823" s="57">
        <v>15.8760596873</v>
      </c>
      <c r="D823" s="57">
        <v>0</v>
      </c>
      <c r="E823" s="57">
        <v>0</v>
      </c>
      <c r="F823" s="57">
        <v>9.0075364569000005</v>
      </c>
      <c r="G823" s="57">
        <v>9.0075364569000005</v>
      </c>
      <c r="H823" s="57">
        <v>4.2967700548999996</v>
      </c>
      <c r="I823" s="57">
        <v>4.2967700548999996</v>
      </c>
      <c r="J823" s="57">
        <v>2.5717531755</v>
      </c>
      <c r="K823" s="57">
        <v>2.5717531755</v>
      </c>
    </row>
    <row r="824" spans="1:11" customFormat="1" x14ac:dyDescent="0.3">
      <c r="A824" s="58" t="s">
        <v>306</v>
      </c>
      <c r="B824" s="67">
        <v>4.9136814980999999</v>
      </c>
      <c r="C824" s="68">
        <v>30.9502584071958</v>
      </c>
      <c r="D824" s="67"/>
      <c r="E824" s="68"/>
      <c r="F824" s="67">
        <v>0.85335730840000001</v>
      </c>
      <c r="G824" s="68">
        <v>9.47381464935739</v>
      </c>
      <c r="H824" s="67">
        <v>1.4885710141999999</v>
      </c>
      <c r="I824" s="68">
        <v>34.643953369169601</v>
      </c>
      <c r="J824" s="67">
        <v>2.5717531755</v>
      </c>
      <c r="K824" s="68">
        <v>100</v>
      </c>
    </row>
    <row r="825" spans="1:11" customFormat="1" x14ac:dyDescent="0.3">
      <c r="A825" s="58" t="s">
        <v>307</v>
      </c>
      <c r="B825" s="69">
        <v>1.0653112413000001</v>
      </c>
      <c r="C825" s="70">
        <v>6.7101740751969601</v>
      </c>
      <c r="D825" s="69"/>
      <c r="E825" s="70"/>
      <c r="F825" s="69">
        <v>0</v>
      </c>
      <c r="G825" s="70">
        <v>0</v>
      </c>
      <c r="H825" s="69">
        <v>1.0653112413000001</v>
      </c>
      <c r="I825" s="70">
        <v>24.7933035207488</v>
      </c>
      <c r="J825" s="69">
        <v>0</v>
      </c>
      <c r="K825" s="70">
        <v>0</v>
      </c>
    </row>
    <row r="826" spans="1:11" customFormat="1" x14ac:dyDescent="0.3">
      <c r="A826" s="58" t="s">
        <v>308</v>
      </c>
      <c r="B826" s="67">
        <v>9.8970669478999707</v>
      </c>
      <c r="C826" s="68">
        <v>62.3395675176072</v>
      </c>
      <c r="D826" s="67"/>
      <c r="E826" s="68"/>
      <c r="F826" s="67">
        <v>8.1541791485000097</v>
      </c>
      <c r="G826" s="68">
        <v>90.526185350642606</v>
      </c>
      <c r="H826" s="67">
        <v>1.7428877994</v>
      </c>
      <c r="I826" s="68">
        <v>40.562743110081598</v>
      </c>
      <c r="J826" s="67">
        <v>0</v>
      </c>
      <c r="K826" s="68">
        <v>0</v>
      </c>
    </row>
    <row r="827" spans="1:11" customFormat="1" x14ac:dyDescent="0.3">
      <c r="A827" s="65" t="s">
        <v>1</v>
      </c>
    </row>
    <row r="828" spans="1:11" customFormat="1" x14ac:dyDescent="0.3">
      <c r="A828" s="65" t="s">
        <v>1</v>
      </c>
    </row>
    <row r="829" spans="1:11" customFormat="1" x14ac:dyDescent="0.3">
      <c r="A829" s="53" t="s">
        <v>422</v>
      </c>
    </row>
    <row r="830" spans="1:11" customFormat="1" x14ac:dyDescent="0.3">
      <c r="A830" s="54" t="s">
        <v>1</v>
      </c>
    </row>
    <row r="831" spans="1:11" customFormat="1" x14ac:dyDescent="0.3">
      <c r="A831" s="114" t="s">
        <v>1</v>
      </c>
      <c r="B831" s="113" t="s">
        <v>502</v>
      </c>
      <c r="C831" s="113" t="s">
        <v>1</v>
      </c>
      <c r="D831" s="113" t="s">
        <v>389</v>
      </c>
      <c r="E831" s="113" t="s">
        <v>1</v>
      </c>
      <c r="F831" s="113" t="s">
        <v>390</v>
      </c>
      <c r="G831" s="113" t="s">
        <v>1</v>
      </c>
      <c r="H831" s="113" t="s">
        <v>391</v>
      </c>
      <c r="I831" s="113" t="s">
        <v>1</v>
      </c>
      <c r="J831" s="113" t="s">
        <v>392</v>
      </c>
      <c r="K831" s="113" t="s">
        <v>1</v>
      </c>
    </row>
    <row r="832" spans="1:11" customFormat="1" x14ac:dyDescent="0.3">
      <c r="A832" s="115" t="s">
        <v>1</v>
      </c>
      <c r="B832" s="55" t="s">
        <v>14</v>
      </c>
      <c r="C832" s="55" t="s">
        <v>15</v>
      </c>
      <c r="D832" s="55" t="s">
        <v>14</v>
      </c>
      <c r="E832" s="55" t="s">
        <v>15</v>
      </c>
      <c r="F832" s="55" t="s">
        <v>14</v>
      </c>
      <c r="G832" s="55" t="s">
        <v>15</v>
      </c>
      <c r="H832" s="55" t="s">
        <v>14</v>
      </c>
      <c r="I832" s="55" t="s">
        <v>15</v>
      </c>
      <c r="J832" s="55" t="s">
        <v>14</v>
      </c>
      <c r="K832" s="55" t="s">
        <v>15</v>
      </c>
    </row>
    <row r="833" spans="1:11" customFormat="1" x14ac:dyDescent="0.3">
      <c r="A833" s="56" t="s">
        <v>16</v>
      </c>
      <c r="B833" s="57">
        <v>43.187704279800002</v>
      </c>
      <c r="C833" s="57">
        <v>43.187704279800002</v>
      </c>
      <c r="D833" s="57">
        <v>8.1968603352000002</v>
      </c>
      <c r="E833" s="57">
        <v>8.1968603352000002</v>
      </c>
      <c r="F833" s="57">
        <v>10.2594311837</v>
      </c>
      <c r="G833" s="57">
        <v>10.2594311837</v>
      </c>
      <c r="H833" s="57">
        <v>21.114218496599999</v>
      </c>
      <c r="I833" s="57">
        <v>21.114218496599999</v>
      </c>
      <c r="J833" s="57">
        <v>3.6171942643000001</v>
      </c>
      <c r="K833" s="57">
        <v>3.6171942643000001</v>
      </c>
    </row>
    <row r="834" spans="1:11" customFormat="1" x14ac:dyDescent="0.3">
      <c r="A834" s="58" t="s">
        <v>306</v>
      </c>
      <c r="B834" s="59">
        <v>11.2109249668</v>
      </c>
      <c r="C834" s="60">
        <v>0.25958603620530102</v>
      </c>
      <c r="D834" s="67">
        <v>0.90674842390000099</v>
      </c>
      <c r="E834" s="68">
        <v>11.062143147738199</v>
      </c>
      <c r="F834" s="67">
        <v>4.9208334200000001</v>
      </c>
      <c r="G834" s="68">
        <v>47.963998509177898</v>
      </c>
      <c r="H834" s="67">
        <v>3.9905026552999998</v>
      </c>
      <c r="I834" s="68">
        <v>18.899599130048699</v>
      </c>
      <c r="J834" s="67">
        <v>1.3928404675999999</v>
      </c>
      <c r="K834" s="68">
        <v>38.5061007462795</v>
      </c>
    </row>
    <row r="835" spans="1:11" customFormat="1" x14ac:dyDescent="0.3">
      <c r="A835" s="58" t="s">
        <v>307</v>
      </c>
      <c r="B835" s="61">
        <v>21.3849036505</v>
      </c>
      <c r="C835" s="62">
        <v>0.49516185236320298</v>
      </c>
      <c r="D835" s="69">
        <v>6.1707462515999998</v>
      </c>
      <c r="E835" s="70">
        <v>75.281827422394798</v>
      </c>
      <c r="F835" s="69">
        <v>2.551301762</v>
      </c>
      <c r="G835" s="70">
        <v>24.867867587566298</v>
      </c>
      <c r="H835" s="69">
        <v>11.5503519581</v>
      </c>
      <c r="I835" s="70">
        <v>54.704141476796501</v>
      </c>
      <c r="J835" s="69">
        <v>1.1125036788</v>
      </c>
      <c r="K835" s="70">
        <v>30.755983713119502</v>
      </c>
    </row>
    <row r="836" spans="1:11" customFormat="1" x14ac:dyDescent="0.3">
      <c r="A836" s="58" t="s">
        <v>308</v>
      </c>
      <c r="B836" s="59">
        <v>10.5918756625</v>
      </c>
      <c r="C836" s="60">
        <v>0.245252111431496</v>
      </c>
      <c r="D836" s="67">
        <v>1.1193656596999999</v>
      </c>
      <c r="E836" s="68">
        <v>13.6560294298669</v>
      </c>
      <c r="F836" s="67">
        <v>2.7872960017000001</v>
      </c>
      <c r="G836" s="68">
        <v>27.1681339032558</v>
      </c>
      <c r="H836" s="67">
        <v>5.5733638832000096</v>
      </c>
      <c r="I836" s="68">
        <v>26.3962593931548</v>
      </c>
      <c r="J836" s="67">
        <v>1.1118501179</v>
      </c>
      <c r="K836" s="68">
        <v>30.737915540601101</v>
      </c>
    </row>
    <row r="837" spans="1:11" customFormat="1" x14ac:dyDescent="0.3">
      <c r="A837" s="65" t="s">
        <v>1</v>
      </c>
    </row>
    <row r="838" spans="1:11" customFormat="1" x14ac:dyDescent="0.3">
      <c r="A838" s="65" t="s">
        <v>1</v>
      </c>
    </row>
    <row r="839" spans="1:11" customFormat="1" x14ac:dyDescent="0.3">
      <c r="A839" s="53" t="s">
        <v>423</v>
      </c>
    </row>
    <row r="840" spans="1:11" customFormat="1" x14ac:dyDescent="0.3">
      <c r="A840" s="54" t="s">
        <v>1</v>
      </c>
    </row>
    <row r="841" spans="1:11" customFormat="1" x14ac:dyDescent="0.3">
      <c r="A841" s="114" t="s">
        <v>1</v>
      </c>
      <c r="B841" s="113" t="s">
        <v>502</v>
      </c>
      <c r="C841" s="113" t="s">
        <v>1</v>
      </c>
      <c r="D841" s="113" t="s">
        <v>389</v>
      </c>
      <c r="E841" s="113" t="s">
        <v>1</v>
      </c>
      <c r="F841" s="113" t="s">
        <v>390</v>
      </c>
      <c r="G841" s="113" t="s">
        <v>1</v>
      </c>
      <c r="H841" s="113" t="s">
        <v>391</v>
      </c>
      <c r="I841" s="113" t="s">
        <v>1</v>
      </c>
      <c r="J841" s="113" t="s">
        <v>392</v>
      </c>
      <c r="K841" s="113" t="s">
        <v>1</v>
      </c>
    </row>
    <row r="842" spans="1:11" customFormat="1" x14ac:dyDescent="0.3">
      <c r="A842" s="115" t="s">
        <v>1</v>
      </c>
      <c r="B842" s="55" t="s">
        <v>14</v>
      </c>
      <c r="C842" s="55" t="s">
        <v>15</v>
      </c>
      <c r="D842" s="55" t="s">
        <v>14</v>
      </c>
      <c r="E842" s="55" t="s">
        <v>15</v>
      </c>
      <c r="F842" s="55" t="s">
        <v>14</v>
      </c>
      <c r="G842" s="55" t="s">
        <v>15</v>
      </c>
      <c r="H842" s="55" t="s">
        <v>14</v>
      </c>
      <c r="I842" s="55" t="s">
        <v>15</v>
      </c>
      <c r="J842" s="55" t="s">
        <v>14</v>
      </c>
      <c r="K842" s="55" t="s">
        <v>15</v>
      </c>
    </row>
    <row r="843" spans="1:11" customFormat="1" x14ac:dyDescent="0.3">
      <c r="A843" s="56" t="s">
        <v>16</v>
      </c>
      <c r="B843" s="57">
        <v>193.0384337301</v>
      </c>
      <c r="C843" s="57">
        <v>193.0384337301</v>
      </c>
      <c r="D843" s="57">
        <v>34.015658327799997</v>
      </c>
      <c r="E843" s="57">
        <v>34.015658327799997</v>
      </c>
      <c r="F843" s="57">
        <v>24.4197095864</v>
      </c>
      <c r="G843" s="57">
        <v>24.4197095864</v>
      </c>
      <c r="H843" s="57">
        <v>70.491899415399999</v>
      </c>
      <c r="I843" s="57">
        <v>70.491899415399999</v>
      </c>
      <c r="J843" s="57">
        <v>64.111166400499997</v>
      </c>
      <c r="K843" s="57">
        <v>64.111166400499997</v>
      </c>
    </row>
    <row r="844" spans="1:11" customFormat="1" x14ac:dyDescent="0.3">
      <c r="A844" s="58" t="s">
        <v>306</v>
      </c>
      <c r="B844" s="59">
        <v>135.3302796465</v>
      </c>
      <c r="C844" s="60">
        <v>0.70105355203883601</v>
      </c>
      <c r="D844" s="59">
        <v>28.712122162099998</v>
      </c>
      <c r="E844" s="60">
        <v>0.84408544692590604</v>
      </c>
      <c r="F844" s="67">
        <v>19.193140877800001</v>
      </c>
      <c r="G844" s="68">
        <v>78.596925200491299</v>
      </c>
      <c r="H844" s="59">
        <v>35.875771434699999</v>
      </c>
      <c r="I844" s="64">
        <v>0.50893466812815702</v>
      </c>
      <c r="J844" s="59">
        <v>51.549245171899997</v>
      </c>
      <c r="K844" s="60">
        <v>0.80406032312489595</v>
      </c>
    </row>
    <row r="845" spans="1:11" customFormat="1" x14ac:dyDescent="0.3">
      <c r="A845" s="58" t="s">
        <v>307</v>
      </c>
      <c r="B845" s="61">
        <v>37.798820686900001</v>
      </c>
      <c r="C845" s="62">
        <v>0.19580981857607199</v>
      </c>
      <c r="D845" s="61">
        <v>3.41283913200001</v>
      </c>
      <c r="E845" s="62">
        <v>0.10033141499457</v>
      </c>
      <c r="F845" s="69">
        <v>3.8107837219</v>
      </c>
      <c r="G845" s="70">
        <v>15.605360532306801</v>
      </c>
      <c r="H845" s="61">
        <v>21.0653014110001</v>
      </c>
      <c r="I845" s="62">
        <v>0.29883293804958799</v>
      </c>
      <c r="J845" s="61">
        <v>9.5098964220000095</v>
      </c>
      <c r="K845" s="62">
        <v>0.14833447831212501</v>
      </c>
    </row>
    <row r="846" spans="1:11" customFormat="1" x14ac:dyDescent="0.3">
      <c r="A846" s="58" t="s">
        <v>308</v>
      </c>
      <c r="B846" s="59">
        <v>19.909333396699999</v>
      </c>
      <c r="C846" s="60">
        <v>0.10313662938509199</v>
      </c>
      <c r="D846" s="59">
        <v>1.8906970337</v>
      </c>
      <c r="E846" s="60">
        <v>5.5583138079523503E-2</v>
      </c>
      <c r="F846" s="67">
        <v>1.4157849867000001</v>
      </c>
      <c r="G846" s="68">
        <v>5.7977142672019699</v>
      </c>
      <c r="H846" s="59">
        <v>13.5508265697</v>
      </c>
      <c r="I846" s="60">
        <v>0.19223239382225599</v>
      </c>
      <c r="J846" s="59">
        <v>3.0520248065999902</v>
      </c>
      <c r="K846" s="60">
        <v>4.7605198562979199E-2</v>
      </c>
    </row>
    <row r="847" spans="1:11" customFormat="1" x14ac:dyDescent="0.3">
      <c r="A847" s="65" t="s">
        <v>1</v>
      </c>
    </row>
    <row r="848" spans="1:11" customFormat="1" x14ac:dyDescent="0.3">
      <c r="A848" s="65" t="s">
        <v>1</v>
      </c>
    </row>
    <row r="849" spans="1:11" customFormat="1" x14ac:dyDescent="0.3">
      <c r="A849" s="53" t="s">
        <v>424</v>
      </c>
    </row>
    <row r="850" spans="1:11" customFormat="1" x14ac:dyDescent="0.3">
      <c r="A850" s="54" t="s">
        <v>1</v>
      </c>
    </row>
    <row r="851" spans="1:11" customFormat="1" x14ac:dyDescent="0.3">
      <c r="A851" s="114" t="s">
        <v>1</v>
      </c>
      <c r="B851" s="113" t="s">
        <v>502</v>
      </c>
      <c r="C851" s="113" t="s">
        <v>1</v>
      </c>
      <c r="D851" s="113" t="s">
        <v>389</v>
      </c>
      <c r="E851" s="113" t="s">
        <v>1</v>
      </c>
      <c r="F851" s="113" t="s">
        <v>390</v>
      </c>
      <c r="G851" s="113" t="s">
        <v>1</v>
      </c>
      <c r="H851" s="113" t="s">
        <v>391</v>
      </c>
      <c r="I851" s="113" t="s">
        <v>1</v>
      </c>
      <c r="J851" s="113" t="s">
        <v>392</v>
      </c>
      <c r="K851" s="113" t="s">
        <v>1</v>
      </c>
    </row>
    <row r="852" spans="1:11" customFormat="1" x14ac:dyDescent="0.3">
      <c r="A852" s="115" t="s">
        <v>1</v>
      </c>
      <c r="B852" s="55" t="s">
        <v>14</v>
      </c>
      <c r="C852" s="55" t="s">
        <v>15</v>
      </c>
      <c r="D852" s="55" t="s">
        <v>14</v>
      </c>
      <c r="E852" s="55" t="s">
        <v>15</v>
      </c>
      <c r="F852" s="55" t="s">
        <v>14</v>
      </c>
      <c r="G852" s="55" t="s">
        <v>15</v>
      </c>
      <c r="H852" s="55" t="s">
        <v>14</v>
      </c>
      <c r="I852" s="55" t="s">
        <v>15</v>
      </c>
      <c r="J852" s="55" t="s">
        <v>14</v>
      </c>
      <c r="K852" s="55" t="s">
        <v>15</v>
      </c>
    </row>
    <row r="853" spans="1:11" customFormat="1" x14ac:dyDescent="0.3">
      <c r="A853" s="56" t="s">
        <v>16</v>
      </c>
      <c r="B853" s="57">
        <v>96.097490871800005</v>
      </c>
      <c r="C853" s="57">
        <v>96.097490871800005</v>
      </c>
      <c r="D853" s="57">
        <v>21.771823791300001</v>
      </c>
      <c r="E853" s="57">
        <v>21.771823791300001</v>
      </c>
      <c r="F853" s="57">
        <v>21.174342606900002</v>
      </c>
      <c r="G853" s="57">
        <v>21.174342606900002</v>
      </c>
      <c r="H853" s="57">
        <v>18.334785977500001</v>
      </c>
      <c r="I853" s="57">
        <v>18.334785977500001</v>
      </c>
      <c r="J853" s="57">
        <v>34.816538496100002</v>
      </c>
      <c r="K853" s="57">
        <v>34.816538496100002</v>
      </c>
    </row>
    <row r="854" spans="1:11" customFormat="1" x14ac:dyDescent="0.3">
      <c r="A854" s="58" t="s">
        <v>306</v>
      </c>
      <c r="B854" s="59">
        <v>41.322374446300003</v>
      </c>
      <c r="C854" s="60">
        <v>0.43000471782792499</v>
      </c>
      <c r="D854" s="67">
        <v>12.779979240499999</v>
      </c>
      <c r="E854" s="68">
        <v>58.699626466786199</v>
      </c>
      <c r="F854" s="67">
        <v>8.61529262829999</v>
      </c>
      <c r="G854" s="68">
        <v>40.687414897558902</v>
      </c>
      <c r="H854" s="67">
        <v>6.6912226455000097</v>
      </c>
      <c r="I854" s="68">
        <v>36.4946864049098</v>
      </c>
      <c r="J854" s="59">
        <v>13.235879932</v>
      </c>
      <c r="K854" s="60">
        <v>0.38016070820718201</v>
      </c>
    </row>
    <row r="855" spans="1:11" customFormat="1" x14ac:dyDescent="0.3">
      <c r="A855" s="58" t="s">
        <v>307</v>
      </c>
      <c r="B855" s="61">
        <v>35.906007131099997</v>
      </c>
      <c r="C855" s="62">
        <v>0.373641463532079</v>
      </c>
      <c r="D855" s="69">
        <v>4.9267455738000097</v>
      </c>
      <c r="E855" s="70">
        <v>22.628998016090499</v>
      </c>
      <c r="F855" s="69">
        <v>5.9929396298000199</v>
      </c>
      <c r="G855" s="70">
        <v>28.302836791953599</v>
      </c>
      <c r="H855" s="69">
        <v>8.7938257927999892</v>
      </c>
      <c r="I855" s="70">
        <v>47.962522189195802</v>
      </c>
      <c r="J855" s="61">
        <v>16.192496134700001</v>
      </c>
      <c r="K855" s="62">
        <v>0.465080586242478</v>
      </c>
    </row>
    <row r="856" spans="1:11" customFormat="1" x14ac:dyDescent="0.3">
      <c r="A856" s="58" t="s">
        <v>308</v>
      </c>
      <c r="B856" s="59">
        <v>18.869109294400001</v>
      </c>
      <c r="C856" s="60">
        <v>0.19635381863999499</v>
      </c>
      <c r="D856" s="67">
        <v>4.0650989769999999</v>
      </c>
      <c r="E856" s="68">
        <v>18.671375517123199</v>
      </c>
      <c r="F856" s="67">
        <v>6.5661103488000103</v>
      </c>
      <c r="G856" s="68">
        <v>31.009748310487499</v>
      </c>
      <c r="H856" s="67">
        <v>2.8497375391999999</v>
      </c>
      <c r="I856" s="68">
        <v>15.5427914058944</v>
      </c>
      <c r="J856" s="59">
        <v>5.3881624294000101</v>
      </c>
      <c r="K856" s="60">
        <v>0.15475870555033999</v>
      </c>
    </row>
    <row r="857" spans="1:11" customFormat="1" x14ac:dyDescent="0.3">
      <c r="A857" s="65" t="s">
        <v>1</v>
      </c>
    </row>
    <row r="858" spans="1:11" customFormat="1" x14ac:dyDescent="0.3">
      <c r="A858" s="65" t="s">
        <v>1</v>
      </c>
    </row>
    <row r="859" spans="1:11" customFormat="1" x14ac:dyDescent="0.3">
      <c r="A859" s="53" t="s">
        <v>425</v>
      </c>
    </row>
    <row r="860" spans="1:11" customFormat="1" x14ac:dyDescent="0.3">
      <c r="A860" s="54" t="s">
        <v>1</v>
      </c>
    </row>
    <row r="861" spans="1:11" customFormat="1" x14ac:dyDescent="0.3">
      <c r="A861" s="114" t="s">
        <v>1</v>
      </c>
      <c r="B861" s="113" t="s">
        <v>502</v>
      </c>
      <c r="C861" s="113" t="s">
        <v>1</v>
      </c>
      <c r="D861" s="113" t="s">
        <v>389</v>
      </c>
      <c r="E861" s="113" t="s">
        <v>1</v>
      </c>
      <c r="F861" s="113" t="s">
        <v>390</v>
      </c>
      <c r="G861" s="113" t="s">
        <v>1</v>
      </c>
      <c r="H861" s="113" t="s">
        <v>391</v>
      </c>
      <c r="I861" s="113" t="s">
        <v>1</v>
      </c>
      <c r="J861" s="113" t="s">
        <v>392</v>
      </c>
      <c r="K861" s="113" t="s">
        <v>1</v>
      </c>
    </row>
    <row r="862" spans="1:11" customFormat="1" x14ac:dyDescent="0.3">
      <c r="A862" s="115" t="s">
        <v>1</v>
      </c>
      <c r="B862" s="55" t="s">
        <v>14</v>
      </c>
      <c r="C862" s="55" t="s">
        <v>15</v>
      </c>
      <c r="D862" s="55" t="s">
        <v>14</v>
      </c>
      <c r="E862" s="55" t="s">
        <v>15</v>
      </c>
      <c r="F862" s="55" t="s">
        <v>14</v>
      </c>
      <c r="G862" s="55" t="s">
        <v>15</v>
      </c>
      <c r="H862" s="55" t="s">
        <v>14</v>
      </c>
      <c r="I862" s="55" t="s">
        <v>15</v>
      </c>
      <c r="J862" s="55" t="s">
        <v>14</v>
      </c>
      <c r="K862" s="55" t="s">
        <v>15</v>
      </c>
    </row>
    <row r="863" spans="1:11" customFormat="1" x14ac:dyDescent="0.3">
      <c r="A863" s="56" t="s">
        <v>16</v>
      </c>
      <c r="B863" s="57">
        <v>49.603007621499998</v>
      </c>
      <c r="C863" s="57">
        <v>49.603007621499998</v>
      </c>
      <c r="D863" s="57">
        <v>18.362240628199999</v>
      </c>
      <c r="E863" s="57">
        <v>18.362240628199999</v>
      </c>
      <c r="F863" s="57">
        <v>7.9990895153999997</v>
      </c>
      <c r="G863" s="57">
        <v>7.9990895153999997</v>
      </c>
      <c r="H863" s="57">
        <v>8.7495549918000002</v>
      </c>
      <c r="I863" s="57">
        <v>8.7495549918000002</v>
      </c>
      <c r="J863" s="57">
        <v>14.4921224861</v>
      </c>
      <c r="K863" s="57">
        <v>14.4921224861</v>
      </c>
    </row>
    <row r="864" spans="1:11" customFormat="1" x14ac:dyDescent="0.3">
      <c r="A864" s="58" t="s">
        <v>306</v>
      </c>
      <c r="B864" s="59">
        <v>26.480851808100098</v>
      </c>
      <c r="C864" s="60">
        <v>0.53385576959696501</v>
      </c>
      <c r="D864" s="67">
        <v>9.5348550075000205</v>
      </c>
      <c r="E864" s="68">
        <v>51.926424452017798</v>
      </c>
      <c r="F864" s="67">
        <v>5.6037255586999999</v>
      </c>
      <c r="G864" s="68">
        <v>70.054542431505496</v>
      </c>
      <c r="H864" s="67">
        <v>2.5956029989</v>
      </c>
      <c r="I864" s="68">
        <v>29.6655430057023</v>
      </c>
      <c r="J864" s="67">
        <v>8.7466682429999896</v>
      </c>
      <c r="K864" s="68">
        <v>60.3546392282379</v>
      </c>
    </row>
    <row r="865" spans="1:11" customFormat="1" x14ac:dyDescent="0.3">
      <c r="A865" s="58" t="s">
        <v>307</v>
      </c>
      <c r="B865" s="61">
        <v>13.6155527025</v>
      </c>
      <c r="C865" s="62">
        <v>0.27449046651353598</v>
      </c>
      <c r="D865" s="69">
        <v>6.5328907544000101</v>
      </c>
      <c r="E865" s="70">
        <v>35.577851781154898</v>
      </c>
      <c r="F865" s="69">
        <v>1.7900490176999999</v>
      </c>
      <c r="G865" s="70">
        <v>22.378159592460701</v>
      </c>
      <c r="H865" s="69">
        <v>2.1682111471000001</v>
      </c>
      <c r="I865" s="70">
        <v>24.780816271593601</v>
      </c>
      <c r="J865" s="69">
        <v>3.1244017833000002</v>
      </c>
      <c r="K865" s="70">
        <v>21.559311179551099</v>
      </c>
    </row>
    <row r="866" spans="1:11" customFormat="1" x14ac:dyDescent="0.3">
      <c r="A866" s="58" t="s">
        <v>308</v>
      </c>
      <c r="B866" s="59">
        <v>9.5066031108999898</v>
      </c>
      <c r="C866" s="60">
        <v>0.19165376388949901</v>
      </c>
      <c r="D866" s="67">
        <v>2.2944948663</v>
      </c>
      <c r="E866" s="68">
        <v>12.4957237668273</v>
      </c>
      <c r="F866" s="67">
        <v>0.605314939</v>
      </c>
      <c r="G866" s="68">
        <v>7.5672979760338501</v>
      </c>
      <c r="H866" s="67">
        <v>3.9857408458000099</v>
      </c>
      <c r="I866" s="68">
        <v>45.553640722704202</v>
      </c>
      <c r="J866" s="67">
        <v>2.6210524598</v>
      </c>
      <c r="K866" s="68">
        <v>18.086049592210902</v>
      </c>
    </row>
    <row r="867" spans="1:11" customFormat="1" x14ac:dyDescent="0.3">
      <c r="A867" s="65" t="s">
        <v>1</v>
      </c>
    </row>
    <row r="868" spans="1:11" customFormat="1" x14ac:dyDescent="0.3">
      <c r="A868" s="65" t="s">
        <v>1</v>
      </c>
    </row>
    <row r="869" spans="1:11" customFormat="1" x14ac:dyDescent="0.3">
      <c r="A869" s="53" t="s">
        <v>426</v>
      </c>
    </row>
    <row r="870" spans="1:11" customFormat="1" x14ac:dyDescent="0.3">
      <c r="A870" s="54" t="s">
        <v>1</v>
      </c>
    </row>
    <row r="871" spans="1:11" customFormat="1" x14ac:dyDescent="0.3">
      <c r="A871" s="114" t="s">
        <v>1</v>
      </c>
      <c r="B871" s="113" t="s">
        <v>502</v>
      </c>
      <c r="C871" s="113" t="s">
        <v>1</v>
      </c>
      <c r="D871" s="113" t="s">
        <v>389</v>
      </c>
      <c r="E871" s="113" t="s">
        <v>1</v>
      </c>
      <c r="F871" s="113" t="s">
        <v>390</v>
      </c>
      <c r="G871" s="113" t="s">
        <v>1</v>
      </c>
      <c r="H871" s="113" t="s">
        <v>391</v>
      </c>
      <c r="I871" s="113" t="s">
        <v>1</v>
      </c>
      <c r="J871" s="113" t="s">
        <v>392</v>
      </c>
      <c r="K871" s="113" t="s">
        <v>1</v>
      </c>
    </row>
    <row r="872" spans="1:11" customFormat="1" x14ac:dyDescent="0.3">
      <c r="A872" s="115" t="s">
        <v>1</v>
      </c>
      <c r="B872" s="55" t="s">
        <v>14</v>
      </c>
      <c r="C872" s="55" t="s">
        <v>15</v>
      </c>
      <c r="D872" s="55" t="s">
        <v>14</v>
      </c>
      <c r="E872" s="55" t="s">
        <v>15</v>
      </c>
      <c r="F872" s="55" t="s">
        <v>14</v>
      </c>
      <c r="G872" s="55" t="s">
        <v>15</v>
      </c>
      <c r="H872" s="55" t="s">
        <v>14</v>
      </c>
      <c r="I872" s="55" t="s">
        <v>15</v>
      </c>
      <c r="J872" s="55" t="s">
        <v>14</v>
      </c>
      <c r="K872" s="55" t="s">
        <v>15</v>
      </c>
    </row>
    <row r="873" spans="1:11" customFormat="1" x14ac:dyDescent="0.3">
      <c r="A873" s="56" t="s">
        <v>16</v>
      </c>
      <c r="B873" s="57">
        <v>54.578610252399997</v>
      </c>
      <c r="C873" s="57">
        <v>54.578610252399997</v>
      </c>
      <c r="D873" s="57">
        <v>10.2908967045</v>
      </c>
      <c r="E873" s="57">
        <v>10.2908967045</v>
      </c>
      <c r="F873" s="57">
        <v>13.013172453899999</v>
      </c>
      <c r="G873" s="57">
        <v>13.013172453899999</v>
      </c>
      <c r="H873" s="57">
        <v>13.6534104797</v>
      </c>
      <c r="I873" s="57">
        <v>13.6534104797</v>
      </c>
      <c r="J873" s="57">
        <v>17.6211306143</v>
      </c>
      <c r="K873" s="57">
        <v>17.6211306143</v>
      </c>
    </row>
    <row r="874" spans="1:11" customFormat="1" x14ac:dyDescent="0.3">
      <c r="A874" s="58" t="s">
        <v>306</v>
      </c>
      <c r="B874" s="59">
        <v>37.007808272600002</v>
      </c>
      <c r="C874" s="60">
        <v>0.67806432046284404</v>
      </c>
      <c r="D874" s="67">
        <v>4.6428612826000002</v>
      </c>
      <c r="E874" s="68">
        <v>45.116197508520003</v>
      </c>
      <c r="F874" s="67">
        <v>11.4694135629</v>
      </c>
      <c r="G874" s="68">
        <v>88.136952027118198</v>
      </c>
      <c r="H874" s="67">
        <v>6.8416454837999998</v>
      </c>
      <c r="I874" s="68">
        <v>50.1094249965766</v>
      </c>
      <c r="J874" s="67">
        <v>14.053887943299999</v>
      </c>
      <c r="K874" s="68">
        <v>79.755880884821906</v>
      </c>
    </row>
    <row r="875" spans="1:11" customFormat="1" x14ac:dyDescent="0.3">
      <c r="A875" s="58" t="s">
        <v>307</v>
      </c>
      <c r="B875" s="61">
        <v>11.993257159200001</v>
      </c>
      <c r="C875" s="62">
        <v>0.21974280956838099</v>
      </c>
      <c r="D875" s="69">
        <v>2.2319717216999999</v>
      </c>
      <c r="E875" s="70">
        <v>21.688797252468799</v>
      </c>
      <c r="F875" s="69">
        <v>0</v>
      </c>
      <c r="G875" s="70">
        <v>0</v>
      </c>
      <c r="H875" s="69">
        <v>6.1940427665</v>
      </c>
      <c r="I875" s="70">
        <v>45.366267832563501</v>
      </c>
      <c r="J875" s="69">
        <v>3.5672426709999998</v>
      </c>
      <c r="K875" s="70">
        <v>20.244119115178101</v>
      </c>
    </row>
    <row r="876" spans="1:11" customFormat="1" x14ac:dyDescent="0.3">
      <c r="A876" s="58" t="s">
        <v>308</v>
      </c>
      <c r="B876" s="59">
        <v>5.5775448206000098</v>
      </c>
      <c r="C876" s="60">
        <v>0.102192869968776</v>
      </c>
      <c r="D876" s="67">
        <v>3.4160637002000001</v>
      </c>
      <c r="E876" s="68">
        <v>33.195005239011103</v>
      </c>
      <c r="F876" s="67">
        <v>1.543758891</v>
      </c>
      <c r="G876" s="68">
        <v>11.8630479728818</v>
      </c>
      <c r="H876" s="67">
        <v>0.61772222939999999</v>
      </c>
      <c r="I876" s="68">
        <v>4.5243071708598697</v>
      </c>
      <c r="J876" s="67">
        <v>0</v>
      </c>
      <c r="K876" s="68">
        <v>0</v>
      </c>
    </row>
    <row r="877" spans="1:11" customFormat="1" x14ac:dyDescent="0.3">
      <c r="A877" s="65" t="s">
        <v>1</v>
      </c>
    </row>
    <row r="878" spans="1:11" customFormat="1" x14ac:dyDescent="0.3">
      <c r="A878" s="65" t="s">
        <v>1</v>
      </c>
    </row>
    <row r="879" spans="1:11" customFormat="1" x14ac:dyDescent="0.3">
      <c r="A879" s="53" t="s">
        <v>427</v>
      </c>
    </row>
    <row r="880" spans="1:11" customFormat="1" x14ac:dyDescent="0.3">
      <c r="A880" s="54" t="s">
        <v>1</v>
      </c>
    </row>
    <row r="881" spans="1:11" customFormat="1" x14ac:dyDescent="0.3">
      <c r="A881" s="114" t="s">
        <v>1</v>
      </c>
      <c r="B881" s="113" t="s">
        <v>502</v>
      </c>
      <c r="C881" s="113" t="s">
        <v>1</v>
      </c>
      <c r="D881" s="113" t="s">
        <v>389</v>
      </c>
      <c r="E881" s="113" t="s">
        <v>1</v>
      </c>
      <c r="F881" s="113" t="s">
        <v>390</v>
      </c>
      <c r="G881" s="113" t="s">
        <v>1</v>
      </c>
      <c r="H881" s="113" t="s">
        <v>391</v>
      </c>
      <c r="I881" s="113" t="s">
        <v>1</v>
      </c>
      <c r="J881" s="113" t="s">
        <v>392</v>
      </c>
      <c r="K881" s="113" t="s">
        <v>1</v>
      </c>
    </row>
    <row r="882" spans="1:11" customFormat="1" x14ac:dyDescent="0.3">
      <c r="A882" s="115" t="s">
        <v>1</v>
      </c>
      <c r="B882" s="55" t="s">
        <v>14</v>
      </c>
      <c r="C882" s="55" t="s">
        <v>15</v>
      </c>
      <c r="D882" s="55" t="s">
        <v>14</v>
      </c>
      <c r="E882" s="55" t="s">
        <v>15</v>
      </c>
      <c r="F882" s="55" t="s">
        <v>14</v>
      </c>
      <c r="G882" s="55" t="s">
        <v>15</v>
      </c>
      <c r="H882" s="55" t="s">
        <v>14</v>
      </c>
      <c r="I882" s="55" t="s">
        <v>15</v>
      </c>
      <c r="J882" s="55" t="s">
        <v>14</v>
      </c>
      <c r="K882" s="55" t="s">
        <v>15</v>
      </c>
    </row>
    <row r="883" spans="1:11" customFormat="1" x14ac:dyDescent="0.3">
      <c r="A883" s="56" t="s">
        <v>16</v>
      </c>
      <c r="B883" s="57">
        <v>58.937330772199999</v>
      </c>
      <c r="C883" s="57">
        <v>58.937330772199999</v>
      </c>
      <c r="D883" s="57">
        <v>3.8742795865000001</v>
      </c>
      <c r="E883" s="57">
        <v>3.8742795865000001</v>
      </c>
      <c r="F883" s="57">
        <v>15.1542655057</v>
      </c>
      <c r="G883" s="57">
        <v>15.1542655057</v>
      </c>
      <c r="H883" s="57">
        <v>19.7733864685</v>
      </c>
      <c r="I883" s="57">
        <v>19.7733864685</v>
      </c>
      <c r="J883" s="57">
        <v>20.135399211500001</v>
      </c>
      <c r="K883" s="57">
        <v>20.135399211500001</v>
      </c>
    </row>
    <row r="884" spans="1:11" customFormat="1" x14ac:dyDescent="0.3">
      <c r="A884" s="58" t="s">
        <v>306</v>
      </c>
      <c r="B884" s="59">
        <v>32.324426316100002</v>
      </c>
      <c r="C884" s="60">
        <v>0.54845419520334004</v>
      </c>
      <c r="D884" s="67">
        <v>0.79606643450000003</v>
      </c>
      <c r="E884" s="68">
        <v>20.5474699676789</v>
      </c>
      <c r="F884" s="67">
        <v>14.5489505667</v>
      </c>
      <c r="G884" s="71">
        <v>96.005646471138306</v>
      </c>
      <c r="H884" s="67">
        <v>12.312270703899999</v>
      </c>
      <c r="I884" s="68">
        <v>62.266879391216399</v>
      </c>
      <c r="J884" s="67">
        <v>4.6671386110000004</v>
      </c>
      <c r="K884" s="68">
        <v>23.178773671070001</v>
      </c>
    </row>
    <row r="885" spans="1:11" customFormat="1" x14ac:dyDescent="0.3">
      <c r="A885" s="58" t="s">
        <v>307</v>
      </c>
      <c r="B885" s="61">
        <v>22.284096780199899</v>
      </c>
      <c r="C885" s="62">
        <v>0.37809816780354</v>
      </c>
      <c r="D885" s="69">
        <v>0.69879836169999898</v>
      </c>
      <c r="E885" s="70">
        <v>18.036859397937501</v>
      </c>
      <c r="F885" s="69">
        <v>0.605314939</v>
      </c>
      <c r="G885" s="70">
        <v>3.9943535288617</v>
      </c>
      <c r="H885" s="69">
        <v>7.0791803509999802</v>
      </c>
      <c r="I885" s="70">
        <v>35.801557625333899</v>
      </c>
      <c r="J885" s="69">
        <v>13.9008031285</v>
      </c>
      <c r="K885" s="70">
        <v>69.036640309375102</v>
      </c>
    </row>
    <row r="886" spans="1:11" customFormat="1" x14ac:dyDescent="0.3">
      <c r="A886" s="58" t="s">
        <v>308</v>
      </c>
      <c r="B886" s="59">
        <v>4.32880767590001</v>
      </c>
      <c r="C886" s="60">
        <v>7.3447636993120194E-2</v>
      </c>
      <c r="D886" s="67">
        <v>2.3794147902999998</v>
      </c>
      <c r="E886" s="71">
        <v>61.415670634383602</v>
      </c>
      <c r="F886" s="67">
        <v>0</v>
      </c>
      <c r="G886" s="68">
        <v>0</v>
      </c>
      <c r="H886" s="67">
        <v>0.3819354136</v>
      </c>
      <c r="I886" s="68">
        <v>1.9315629834497099</v>
      </c>
      <c r="J886" s="67">
        <v>1.5674574720000001</v>
      </c>
      <c r="K886" s="68">
        <v>7.7845860195549204</v>
      </c>
    </row>
    <row r="887" spans="1:11" customFormat="1" x14ac:dyDescent="0.3">
      <c r="A887" s="65" t="s">
        <v>1</v>
      </c>
    </row>
    <row r="888" spans="1:11" customFormat="1" x14ac:dyDescent="0.3">
      <c r="A888" s="65" t="s">
        <v>1</v>
      </c>
    </row>
    <row r="889" spans="1:11" customFormat="1" x14ac:dyDescent="0.3">
      <c r="A889" s="53" t="s">
        <v>428</v>
      </c>
    </row>
    <row r="890" spans="1:11" customFormat="1" x14ac:dyDescent="0.3">
      <c r="A890" s="54" t="s">
        <v>1</v>
      </c>
    </row>
    <row r="891" spans="1:11" customFormat="1" x14ac:dyDescent="0.3">
      <c r="A891" s="114" t="s">
        <v>1</v>
      </c>
      <c r="B891" s="113" t="s">
        <v>502</v>
      </c>
      <c r="C891" s="113" t="s">
        <v>1</v>
      </c>
      <c r="D891" s="113" t="s">
        <v>389</v>
      </c>
      <c r="E891" s="113" t="s">
        <v>1</v>
      </c>
      <c r="F891" s="113" t="s">
        <v>390</v>
      </c>
      <c r="G891" s="113" t="s">
        <v>1</v>
      </c>
      <c r="H891" s="113" t="s">
        <v>391</v>
      </c>
      <c r="I891" s="113" t="s">
        <v>1</v>
      </c>
      <c r="J891" s="113" t="s">
        <v>392</v>
      </c>
      <c r="K891" s="113" t="s">
        <v>1</v>
      </c>
    </row>
    <row r="892" spans="1:11" customFormat="1" x14ac:dyDescent="0.3">
      <c r="A892" s="115" t="s">
        <v>1</v>
      </c>
      <c r="B892" s="55" t="s">
        <v>14</v>
      </c>
      <c r="C892" s="55" t="s">
        <v>15</v>
      </c>
      <c r="D892" s="55" t="s">
        <v>14</v>
      </c>
      <c r="E892" s="55" t="s">
        <v>15</v>
      </c>
      <c r="F892" s="55" t="s">
        <v>14</v>
      </c>
      <c r="G892" s="55" t="s">
        <v>15</v>
      </c>
      <c r="H892" s="55" t="s">
        <v>14</v>
      </c>
      <c r="I892" s="55" t="s">
        <v>15</v>
      </c>
      <c r="J892" s="55" t="s">
        <v>14</v>
      </c>
      <c r="K892" s="55" t="s">
        <v>15</v>
      </c>
    </row>
    <row r="893" spans="1:11" customFormat="1" x14ac:dyDescent="0.3">
      <c r="A893" s="56" t="s">
        <v>16</v>
      </c>
      <c r="B893" s="57">
        <v>87.7757144216</v>
      </c>
      <c r="C893" s="57">
        <v>87.7757144216</v>
      </c>
      <c r="D893" s="57">
        <v>17.144051187599999</v>
      </c>
      <c r="E893" s="57">
        <v>17.144051187599999</v>
      </c>
      <c r="F893" s="57">
        <v>16.694630392200001</v>
      </c>
      <c r="G893" s="57">
        <v>16.694630392200001</v>
      </c>
      <c r="H893" s="57">
        <v>33.622820388199997</v>
      </c>
      <c r="I893" s="57">
        <v>33.622820388199997</v>
      </c>
      <c r="J893" s="57">
        <v>20.3142124536</v>
      </c>
      <c r="K893" s="57">
        <v>20.3142124536</v>
      </c>
    </row>
    <row r="894" spans="1:11" customFormat="1" x14ac:dyDescent="0.3">
      <c r="A894" s="58" t="s">
        <v>306</v>
      </c>
      <c r="B894" s="59">
        <v>21.010117088000001</v>
      </c>
      <c r="C894" s="60">
        <v>0.23936139086359601</v>
      </c>
      <c r="D894" s="67">
        <v>5.5077524487999998</v>
      </c>
      <c r="E894" s="68">
        <v>32.126318269416203</v>
      </c>
      <c r="F894" s="67">
        <v>2.5485377211000002</v>
      </c>
      <c r="G894" s="68">
        <v>15.265613321339</v>
      </c>
      <c r="H894" s="67">
        <v>3.9094863068999999</v>
      </c>
      <c r="I894" s="68">
        <v>11.627478783047099</v>
      </c>
      <c r="J894" s="67">
        <v>9.0443406111999902</v>
      </c>
      <c r="K894" s="68">
        <v>44.522231082589698</v>
      </c>
    </row>
    <row r="895" spans="1:11" customFormat="1" x14ac:dyDescent="0.3">
      <c r="A895" s="58" t="s">
        <v>307</v>
      </c>
      <c r="B895" s="61">
        <v>28.554969746000001</v>
      </c>
      <c r="C895" s="62">
        <v>0.32531742901967398</v>
      </c>
      <c r="D895" s="69">
        <v>6.3909404983</v>
      </c>
      <c r="E895" s="70">
        <v>37.277889737767801</v>
      </c>
      <c r="F895" s="69">
        <v>5.2475941125999999</v>
      </c>
      <c r="G895" s="70">
        <v>31.432825940559699</v>
      </c>
      <c r="H895" s="69">
        <v>11.1934658655</v>
      </c>
      <c r="I895" s="70">
        <v>33.291275795020397</v>
      </c>
      <c r="J895" s="69">
        <v>5.7229692695999796</v>
      </c>
      <c r="K895" s="70">
        <v>28.172242870216699</v>
      </c>
    </row>
    <row r="896" spans="1:11" customFormat="1" x14ac:dyDescent="0.3">
      <c r="A896" s="58" t="s">
        <v>308</v>
      </c>
      <c r="B896" s="59">
        <v>38.210627587600001</v>
      </c>
      <c r="C896" s="60">
        <v>0.43532118011672999</v>
      </c>
      <c r="D896" s="67">
        <v>5.2453582404999999</v>
      </c>
      <c r="E896" s="68">
        <v>30.595791992816</v>
      </c>
      <c r="F896" s="67">
        <v>8.8984985585</v>
      </c>
      <c r="G896" s="68">
        <v>53.301560738101301</v>
      </c>
      <c r="H896" s="67">
        <v>18.519868215799999</v>
      </c>
      <c r="I896" s="68">
        <v>55.081245421932501</v>
      </c>
      <c r="J896" s="67">
        <v>5.5469025728000201</v>
      </c>
      <c r="K896" s="68">
        <v>27.305526047193599</v>
      </c>
    </row>
    <row r="897" spans="1:11" customFormat="1" x14ac:dyDescent="0.3">
      <c r="A897" s="65" t="s">
        <v>1</v>
      </c>
    </row>
    <row r="898" spans="1:11" customFormat="1" x14ac:dyDescent="0.3">
      <c r="A898" s="65" t="s">
        <v>1</v>
      </c>
    </row>
    <row r="899" spans="1:11" customFormat="1" x14ac:dyDescent="0.3">
      <c r="A899" s="53" t="s">
        <v>429</v>
      </c>
    </row>
    <row r="900" spans="1:11" customFormat="1" x14ac:dyDescent="0.3">
      <c r="A900" s="54" t="s">
        <v>1</v>
      </c>
    </row>
    <row r="901" spans="1:11" customFormat="1" x14ac:dyDescent="0.3">
      <c r="A901" s="114" t="s">
        <v>1</v>
      </c>
      <c r="B901" s="113" t="s">
        <v>502</v>
      </c>
      <c r="C901" s="113" t="s">
        <v>1</v>
      </c>
      <c r="D901" s="113" t="s">
        <v>389</v>
      </c>
      <c r="E901" s="113" t="s">
        <v>1</v>
      </c>
      <c r="F901" s="113" t="s">
        <v>390</v>
      </c>
      <c r="G901" s="113" t="s">
        <v>1</v>
      </c>
      <c r="H901" s="113" t="s">
        <v>391</v>
      </c>
      <c r="I901" s="113" t="s">
        <v>1</v>
      </c>
      <c r="J901" s="113" t="s">
        <v>392</v>
      </c>
      <c r="K901" s="113" t="s">
        <v>1</v>
      </c>
    </row>
    <row r="902" spans="1:11" customFormat="1" x14ac:dyDescent="0.3">
      <c r="A902" s="115" t="s">
        <v>1</v>
      </c>
      <c r="B902" s="55" t="s">
        <v>14</v>
      </c>
      <c r="C902" s="55" t="s">
        <v>15</v>
      </c>
      <c r="D902" s="55" t="s">
        <v>14</v>
      </c>
      <c r="E902" s="55" t="s">
        <v>15</v>
      </c>
      <c r="F902" s="55" t="s">
        <v>14</v>
      </c>
      <c r="G902" s="55" t="s">
        <v>15</v>
      </c>
      <c r="H902" s="55" t="s">
        <v>14</v>
      </c>
      <c r="I902" s="55" t="s">
        <v>15</v>
      </c>
      <c r="J902" s="55" t="s">
        <v>14</v>
      </c>
      <c r="K902" s="55" t="s">
        <v>15</v>
      </c>
    </row>
    <row r="903" spans="1:11" customFormat="1" x14ac:dyDescent="0.3">
      <c r="A903" s="56" t="s">
        <v>16</v>
      </c>
      <c r="B903" s="57">
        <v>147.45268001400001</v>
      </c>
      <c r="C903" s="57">
        <v>147.45268001400001</v>
      </c>
      <c r="D903" s="57">
        <v>25.014953025899999</v>
      </c>
      <c r="E903" s="57">
        <v>25.014953025899999</v>
      </c>
      <c r="F903" s="57">
        <v>38.125900823099997</v>
      </c>
      <c r="G903" s="57">
        <v>38.125900823099997</v>
      </c>
      <c r="H903" s="57">
        <v>52.097013247</v>
      </c>
      <c r="I903" s="57">
        <v>52.097013247</v>
      </c>
      <c r="J903" s="57">
        <v>32.214812918</v>
      </c>
      <c r="K903" s="57">
        <v>32.214812918</v>
      </c>
    </row>
    <row r="904" spans="1:11" customFormat="1" x14ac:dyDescent="0.3">
      <c r="A904" s="58" t="s">
        <v>306</v>
      </c>
      <c r="B904" s="59">
        <v>51.441384906499998</v>
      </c>
      <c r="C904" s="60">
        <v>0.348867073162833</v>
      </c>
      <c r="D904" s="59">
        <v>13.836134679400001</v>
      </c>
      <c r="E904" s="63">
        <v>0.55311455772370799</v>
      </c>
      <c r="F904" s="67">
        <v>12.742029303200001</v>
      </c>
      <c r="G904" s="68">
        <v>33.420926530553601</v>
      </c>
      <c r="H904" s="59">
        <v>15.3399763607</v>
      </c>
      <c r="I904" s="60">
        <v>0.29445020749981998</v>
      </c>
      <c r="J904" s="59">
        <v>9.5232445632000093</v>
      </c>
      <c r="K904" s="60">
        <v>0.29561694452302401</v>
      </c>
    </row>
    <row r="905" spans="1:11" customFormat="1" x14ac:dyDescent="0.3">
      <c r="A905" s="58" t="s">
        <v>307</v>
      </c>
      <c r="B905" s="61">
        <v>49.510722540099998</v>
      </c>
      <c r="C905" s="62">
        <v>0.33577363622959699</v>
      </c>
      <c r="D905" s="61">
        <v>8.9110679342000108</v>
      </c>
      <c r="E905" s="62">
        <v>0.35622964892133302</v>
      </c>
      <c r="F905" s="69">
        <v>11.419163383300001</v>
      </c>
      <c r="G905" s="70">
        <v>29.951196264932001</v>
      </c>
      <c r="H905" s="61">
        <v>19.312070783399999</v>
      </c>
      <c r="I905" s="62">
        <v>0.37069439454884801</v>
      </c>
      <c r="J905" s="61">
        <v>9.8684204391999906</v>
      </c>
      <c r="K905" s="62">
        <v>0.30633176310286803</v>
      </c>
    </row>
    <row r="906" spans="1:11" customFormat="1" x14ac:dyDescent="0.3">
      <c r="A906" s="58" t="s">
        <v>308</v>
      </c>
      <c r="B906" s="59">
        <v>46.500572567399999</v>
      </c>
      <c r="C906" s="60">
        <v>0.31535929060757001</v>
      </c>
      <c r="D906" s="59">
        <v>2.2677504122999999</v>
      </c>
      <c r="E906" s="64">
        <v>9.0655793354959102E-2</v>
      </c>
      <c r="F906" s="67">
        <v>13.964708136600001</v>
      </c>
      <c r="G906" s="68">
        <v>36.627877204514398</v>
      </c>
      <c r="H906" s="59">
        <v>17.4449661029</v>
      </c>
      <c r="I906" s="60">
        <v>0.33485539795133201</v>
      </c>
      <c r="J906" s="59">
        <v>12.8231479156</v>
      </c>
      <c r="K906" s="60">
        <v>0.39805129237410802</v>
      </c>
    </row>
    <row r="907" spans="1:11" customFormat="1" x14ac:dyDescent="0.3">
      <c r="A907" s="65" t="s">
        <v>1</v>
      </c>
    </row>
    <row r="908" spans="1:11" customFormat="1" x14ac:dyDescent="0.3">
      <c r="A908" s="65" t="s">
        <v>1</v>
      </c>
    </row>
    <row r="909" spans="1:11" customFormat="1" x14ac:dyDescent="0.3">
      <c r="A909" s="53" t="s">
        <v>430</v>
      </c>
    </row>
    <row r="910" spans="1:11" customFormat="1" x14ac:dyDescent="0.3">
      <c r="A910" s="54" t="s">
        <v>1</v>
      </c>
    </row>
    <row r="911" spans="1:11" customFormat="1" x14ac:dyDescent="0.3">
      <c r="A911" s="114" t="s">
        <v>1</v>
      </c>
      <c r="B911" s="113" t="s">
        <v>502</v>
      </c>
      <c r="C911" s="113" t="s">
        <v>1</v>
      </c>
      <c r="D911" s="113" t="s">
        <v>389</v>
      </c>
      <c r="E911" s="113" t="s">
        <v>1</v>
      </c>
      <c r="F911" s="113" t="s">
        <v>390</v>
      </c>
      <c r="G911" s="113" t="s">
        <v>1</v>
      </c>
      <c r="H911" s="113" t="s">
        <v>391</v>
      </c>
      <c r="I911" s="113" t="s">
        <v>1</v>
      </c>
      <c r="J911" s="113" t="s">
        <v>392</v>
      </c>
      <c r="K911" s="113" t="s">
        <v>1</v>
      </c>
    </row>
    <row r="912" spans="1:11" customFormat="1" x14ac:dyDescent="0.3">
      <c r="A912" s="115" t="s">
        <v>1</v>
      </c>
      <c r="B912" s="55" t="s">
        <v>14</v>
      </c>
      <c r="C912" s="55" t="s">
        <v>15</v>
      </c>
      <c r="D912" s="55" t="s">
        <v>14</v>
      </c>
      <c r="E912" s="55" t="s">
        <v>15</v>
      </c>
      <c r="F912" s="55" t="s">
        <v>14</v>
      </c>
      <c r="G912" s="55" t="s">
        <v>15</v>
      </c>
      <c r="H912" s="55" t="s">
        <v>14</v>
      </c>
      <c r="I912" s="55" t="s">
        <v>15</v>
      </c>
      <c r="J912" s="55" t="s">
        <v>14</v>
      </c>
      <c r="K912" s="55" t="s">
        <v>15</v>
      </c>
    </row>
    <row r="913" spans="1:11" customFormat="1" x14ac:dyDescent="0.3">
      <c r="A913" s="56" t="s">
        <v>16</v>
      </c>
      <c r="B913" s="57">
        <v>150.48424134749999</v>
      </c>
      <c r="C913" s="57">
        <v>150.48424134749999</v>
      </c>
      <c r="D913" s="57">
        <v>20.0550952591</v>
      </c>
      <c r="E913" s="57">
        <v>20.0550952591</v>
      </c>
      <c r="F913" s="57">
        <v>46.815520807399999</v>
      </c>
      <c r="G913" s="57">
        <v>46.815520807399999</v>
      </c>
      <c r="H913" s="57">
        <v>48.691309791099997</v>
      </c>
      <c r="I913" s="57">
        <v>48.691309791099997</v>
      </c>
      <c r="J913" s="57">
        <v>34.922315489900001</v>
      </c>
      <c r="K913" s="57">
        <v>34.922315489900001</v>
      </c>
    </row>
    <row r="914" spans="1:11" customFormat="1" x14ac:dyDescent="0.3">
      <c r="A914" s="58" t="s">
        <v>306</v>
      </c>
      <c r="B914" s="59">
        <v>35.685744872900003</v>
      </c>
      <c r="C914" s="60">
        <v>0.23713941442209899</v>
      </c>
      <c r="D914" s="67">
        <v>5.0131333919000198</v>
      </c>
      <c r="E914" s="68">
        <v>24.996806682457901</v>
      </c>
      <c r="F914" s="59">
        <v>10.0604117721</v>
      </c>
      <c r="G914" s="60">
        <v>0.214894795542033</v>
      </c>
      <c r="H914" s="59">
        <v>8.6813668241999995</v>
      </c>
      <c r="I914" s="60">
        <v>0.17829396788555499</v>
      </c>
      <c r="J914" s="59">
        <v>11.930832884699999</v>
      </c>
      <c r="K914" s="60">
        <v>0.34163922744900899</v>
      </c>
    </row>
    <row r="915" spans="1:11" customFormat="1" x14ac:dyDescent="0.3">
      <c r="A915" s="58" t="s">
        <v>307</v>
      </c>
      <c r="B915" s="61">
        <v>58.175601229900003</v>
      </c>
      <c r="C915" s="62">
        <v>0.38658932462941598</v>
      </c>
      <c r="D915" s="69">
        <v>4.1027935468000001</v>
      </c>
      <c r="E915" s="70">
        <v>20.4576118626929</v>
      </c>
      <c r="F915" s="61">
        <v>19.562505184900001</v>
      </c>
      <c r="G915" s="62">
        <v>0.41786366673950998</v>
      </c>
      <c r="H915" s="61">
        <v>27.495176023900001</v>
      </c>
      <c r="I915" s="63">
        <v>0.56468343410482003</v>
      </c>
      <c r="J915" s="61">
        <v>7.0151264742999899</v>
      </c>
      <c r="K915" s="64">
        <v>0.200878045338342</v>
      </c>
    </row>
    <row r="916" spans="1:11" customFormat="1" x14ac:dyDescent="0.3">
      <c r="A916" s="58" t="s">
        <v>308</v>
      </c>
      <c r="B916" s="59">
        <v>56.622895244699997</v>
      </c>
      <c r="C916" s="60">
        <v>0.37627126094848501</v>
      </c>
      <c r="D916" s="67">
        <v>10.9391683204</v>
      </c>
      <c r="E916" s="68">
        <v>54.545581454849199</v>
      </c>
      <c r="F916" s="59">
        <v>17.192603850400001</v>
      </c>
      <c r="G916" s="60">
        <v>0.36724153771845702</v>
      </c>
      <c r="H916" s="59">
        <v>12.514766943</v>
      </c>
      <c r="I916" s="60">
        <v>0.25702259800962501</v>
      </c>
      <c r="J916" s="59">
        <v>15.976356130899999</v>
      </c>
      <c r="K916" s="60">
        <v>0.45748272721264899</v>
      </c>
    </row>
    <row r="917" spans="1:11" customFormat="1" x14ac:dyDescent="0.3">
      <c r="A917" s="65" t="s">
        <v>1</v>
      </c>
    </row>
    <row r="918" spans="1:11" customFormat="1" x14ac:dyDescent="0.3">
      <c r="A918" s="65" t="s">
        <v>1</v>
      </c>
    </row>
    <row r="919" spans="1:11" customFormat="1" x14ac:dyDescent="0.3">
      <c r="A919" s="53" t="s">
        <v>431</v>
      </c>
    </row>
    <row r="920" spans="1:11" customFormat="1" x14ac:dyDescent="0.3">
      <c r="A920" s="54" t="s">
        <v>1</v>
      </c>
    </row>
    <row r="921" spans="1:11" customFormat="1" x14ac:dyDescent="0.3">
      <c r="A921" s="114" t="s">
        <v>1</v>
      </c>
      <c r="B921" s="113" t="s">
        <v>502</v>
      </c>
      <c r="C921" s="113" t="s">
        <v>1</v>
      </c>
      <c r="D921" s="113" t="s">
        <v>389</v>
      </c>
      <c r="E921" s="113" t="s">
        <v>1</v>
      </c>
      <c r="F921" s="113" t="s">
        <v>390</v>
      </c>
      <c r="G921" s="113" t="s">
        <v>1</v>
      </c>
      <c r="H921" s="113" t="s">
        <v>391</v>
      </c>
      <c r="I921" s="113" t="s">
        <v>1</v>
      </c>
      <c r="J921" s="113" t="s">
        <v>392</v>
      </c>
      <c r="K921" s="113" t="s">
        <v>1</v>
      </c>
    </row>
    <row r="922" spans="1:11" customFormat="1" x14ac:dyDescent="0.3">
      <c r="A922" s="115" t="s">
        <v>1</v>
      </c>
      <c r="B922" s="55" t="s">
        <v>14</v>
      </c>
      <c r="C922" s="55" t="s">
        <v>15</v>
      </c>
      <c r="D922" s="55" t="s">
        <v>14</v>
      </c>
      <c r="E922" s="55" t="s">
        <v>15</v>
      </c>
      <c r="F922" s="55" t="s">
        <v>14</v>
      </c>
      <c r="G922" s="55" t="s">
        <v>15</v>
      </c>
      <c r="H922" s="55" t="s">
        <v>14</v>
      </c>
      <c r="I922" s="55" t="s">
        <v>15</v>
      </c>
      <c r="J922" s="55" t="s">
        <v>14</v>
      </c>
      <c r="K922" s="55" t="s">
        <v>15</v>
      </c>
    </row>
    <row r="923" spans="1:11" customFormat="1" x14ac:dyDescent="0.3">
      <c r="A923" s="56" t="s">
        <v>16</v>
      </c>
      <c r="B923" s="57">
        <v>9.7421551020999999</v>
      </c>
      <c r="C923" s="57">
        <v>9.7421551020999999</v>
      </c>
      <c r="D923" s="57">
        <v>3.6341413429</v>
      </c>
      <c r="E923" s="57">
        <v>3.6341413429</v>
      </c>
      <c r="F923" s="57">
        <v>0</v>
      </c>
      <c r="G923" s="57">
        <v>0</v>
      </c>
      <c r="H923" s="57">
        <v>6.1080137592000003</v>
      </c>
      <c r="I923" s="57">
        <v>6.1080137592000003</v>
      </c>
      <c r="J923" s="57">
        <v>0</v>
      </c>
      <c r="K923" s="57">
        <v>0</v>
      </c>
    </row>
    <row r="924" spans="1:11" customFormat="1" x14ac:dyDescent="0.3">
      <c r="A924" s="58" t="s">
        <v>306</v>
      </c>
      <c r="B924" s="67">
        <v>1.2472126096</v>
      </c>
      <c r="C924" s="68">
        <v>12.8022249341027</v>
      </c>
      <c r="D924" s="67">
        <v>1.2472126096</v>
      </c>
      <c r="E924" s="68">
        <v>34.319320354357501</v>
      </c>
      <c r="F924" s="67"/>
      <c r="G924" s="68"/>
      <c r="H924" s="67">
        <v>0</v>
      </c>
      <c r="I924" s="68">
        <v>0</v>
      </c>
      <c r="J924" s="67"/>
      <c r="K924" s="68"/>
    </row>
    <row r="925" spans="1:11" customFormat="1" x14ac:dyDescent="0.3">
      <c r="A925" s="58" t="s">
        <v>307</v>
      </c>
      <c r="B925" s="69">
        <v>8.0811347922000092</v>
      </c>
      <c r="C925" s="70">
        <v>82.950175885190404</v>
      </c>
      <c r="D925" s="69">
        <v>1.973121033</v>
      </c>
      <c r="E925" s="70">
        <v>54.294009143449401</v>
      </c>
      <c r="F925" s="69"/>
      <c r="G925" s="70"/>
      <c r="H925" s="69">
        <v>6.1080137592000003</v>
      </c>
      <c r="I925" s="70">
        <v>100</v>
      </c>
      <c r="J925" s="69"/>
      <c r="K925" s="70"/>
    </row>
    <row r="926" spans="1:11" customFormat="1" x14ac:dyDescent="0.3">
      <c r="A926" s="58" t="s">
        <v>308</v>
      </c>
      <c r="B926" s="67">
        <v>0.41380770030000003</v>
      </c>
      <c r="C926" s="68">
        <v>4.24759918070695</v>
      </c>
      <c r="D926" s="67">
        <v>0.41380770029999903</v>
      </c>
      <c r="E926" s="68">
        <v>11.3866705021931</v>
      </c>
      <c r="F926" s="67"/>
      <c r="G926" s="68"/>
      <c r="H926" s="67">
        <v>0</v>
      </c>
      <c r="I926" s="68">
        <v>0</v>
      </c>
      <c r="J926" s="67"/>
      <c r="K926" s="68"/>
    </row>
    <row r="927" spans="1:11" customFormat="1" x14ac:dyDescent="0.3">
      <c r="A927" s="65" t="s">
        <v>1</v>
      </c>
    </row>
    <row r="928" spans="1:11" customFormat="1" x14ac:dyDescent="0.3">
      <c r="A928" s="65" t="s">
        <v>1</v>
      </c>
    </row>
    <row r="929" spans="1:11" customFormat="1" x14ac:dyDescent="0.3">
      <c r="A929" s="53" t="s">
        <v>432</v>
      </c>
    </row>
    <row r="930" spans="1:11" customFormat="1" x14ac:dyDescent="0.3">
      <c r="A930" s="54" t="s">
        <v>1</v>
      </c>
    </row>
    <row r="931" spans="1:11" customFormat="1" x14ac:dyDescent="0.3">
      <c r="A931" s="114" t="s">
        <v>1</v>
      </c>
      <c r="B931" s="113" t="s">
        <v>502</v>
      </c>
      <c r="C931" s="113" t="s">
        <v>1</v>
      </c>
      <c r="D931" s="113" t="s">
        <v>389</v>
      </c>
      <c r="E931" s="113" t="s">
        <v>1</v>
      </c>
      <c r="F931" s="113" t="s">
        <v>390</v>
      </c>
      <c r="G931" s="113" t="s">
        <v>1</v>
      </c>
      <c r="H931" s="113" t="s">
        <v>391</v>
      </c>
      <c r="I931" s="113" t="s">
        <v>1</v>
      </c>
      <c r="J931" s="113" t="s">
        <v>392</v>
      </c>
      <c r="K931" s="113" t="s">
        <v>1</v>
      </c>
    </row>
    <row r="932" spans="1:11" customFormat="1" x14ac:dyDescent="0.3">
      <c r="A932" s="115" t="s">
        <v>1</v>
      </c>
      <c r="B932" s="55" t="s">
        <v>14</v>
      </c>
      <c r="C932" s="55" t="s">
        <v>15</v>
      </c>
      <c r="D932" s="55" t="s">
        <v>14</v>
      </c>
      <c r="E932" s="55" t="s">
        <v>15</v>
      </c>
      <c r="F932" s="55" t="s">
        <v>14</v>
      </c>
      <c r="G932" s="55" t="s">
        <v>15</v>
      </c>
      <c r="H932" s="55" t="s">
        <v>14</v>
      </c>
      <c r="I932" s="55" t="s">
        <v>15</v>
      </c>
      <c r="J932" s="55" t="s">
        <v>14</v>
      </c>
      <c r="K932" s="55" t="s">
        <v>15</v>
      </c>
    </row>
    <row r="933" spans="1:11" customFormat="1" x14ac:dyDescent="0.3">
      <c r="A933" s="56" t="s">
        <v>16</v>
      </c>
      <c r="B933" s="57">
        <v>46.148003248400002</v>
      </c>
      <c r="C933" s="57">
        <v>46.148003248400002</v>
      </c>
      <c r="D933" s="57">
        <v>8.9414926761999993</v>
      </c>
      <c r="E933" s="57">
        <v>8.9414926761999993</v>
      </c>
      <c r="F933" s="57">
        <v>12.607823803200001</v>
      </c>
      <c r="G933" s="57">
        <v>12.607823803200001</v>
      </c>
      <c r="H933" s="57">
        <v>19.976164345499999</v>
      </c>
      <c r="I933" s="57">
        <v>19.976164345499999</v>
      </c>
      <c r="J933" s="57">
        <v>4.6225224235000004</v>
      </c>
      <c r="K933" s="57">
        <v>4.6225224235000004</v>
      </c>
    </row>
    <row r="934" spans="1:11" customFormat="1" x14ac:dyDescent="0.3">
      <c r="A934" s="58" t="s">
        <v>306</v>
      </c>
      <c r="B934" s="59">
        <v>17.502762108700001</v>
      </c>
      <c r="C934" s="60">
        <v>0.37927452710116599</v>
      </c>
      <c r="D934" s="67">
        <v>3.92878799</v>
      </c>
      <c r="E934" s="68">
        <v>43.9388380919602</v>
      </c>
      <c r="F934" s="67">
        <v>7.0638911820999999</v>
      </c>
      <c r="G934" s="68">
        <v>56.027838684635697</v>
      </c>
      <c r="H934" s="67">
        <v>5.4871282232999903</v>
      </c>
      <c r="I934" s="68">
        <v>27.4683774542337</v>
      </c>
      <c r="J934" s="67">
        <v>1.0229547133000001</v>
      </c>
      <c r="K934" s="68">
        <v>22.129794505690199</v>
      </c>
    </row>
    <row r="935" spans="1:11" customFormat="1" x14ac:dyDescent="0.3">
      <c r="A935" s="58" t="s">
        <v>307</v>
      </c>
      <c r="B935" s="61">
        <v>14.8233669249</v>
      </c>
      <c r="C935" s="62">
        <v>0.321213614489679</v>
      </c>
      <c r="D935" s="69">
        <v>2.7955623808999999</v>
      </c>
      <c r="E935" s="70">
        <v>31.265052515684399</v>
      </c>
      <c r="F935" s="69">
        <v>4.3163112817</v>
      </c>
      <c r="G935" s="70">
        <v>34.235180861303597</v>
      </c>
      <c r="H935" s="69">
        <v>5.9112285643999796</v>
      </c>
      <c r="I935" s="70">
        <v>29.591409352474699</v>
      </c>
      <c r="J935" s="69">
        <v>1.8002646979000001</v>
      </c>
      <c r="K935" s="70">
        <v>38.945504920599298</v>
      </c>
    </row>
    <row r="936" spans="1:11" customFormat="1" x14ac:dyDescent="0.3">
      <c r="A936" s="58" t="s">
        <v>308</v>
      </c>
      <c r="B936" s="59">
        <v>13.821874214799999</v>
      </c>
      <c r="C936" s="60">
        <v>0.29951185840915501</v>
      </c>
      <c r="D936" s="67">
        <v>2.2171423052999999</v>
      </c>
      <c r="E936" s="68">
        <v>24.796109392355401</v>
      </c>
      <c r="F936" s="67">
        <v>1.2276213394</v>
      </c>
      <c r="G936" s="68">
        <v>9.7369804540607294</v>
      </c>
      <c r="H936" s="67">
        <v>8.5778075578000106</v>
      </c>
      <c r="I936" s="68">
        <v>42.940213193291598</v>
      </c>
      <c r="J936" s="67">
        <v>1.7993030123</v>
      </c>
      <c r="K936" s="68">
        <v>38.924700573710503</v>
      </c>
    </row>
    <row r="937" spans="1:11" customFormat="1" x14ac:dyDescent="0.3">
      <c r="A937" s="65" t="s">
        <v>1</v>
      </c>
    </row>
    <row r="938" spans="1:11" customFormat="1" x14ac:dyDescent="0.3">
      <c r="A938" s="65" t="s">
        <v>1</v>
      </c>
    </row>
    <row r="939" spans="1:11" customFormat="1" x14ac:dyDescent="0.3">
      <c r="A939" s="53" t="s">
        <v>433</v>
      </c>
    </row>
    <row r="940" spans="1:11" customFormat="1" x14ac:dyDescent="0.3">
      <c r="A940" s="54" t="s">
        <v>1</v>
      </c>
    </row>
    <row r="941" spans="1:11" customFormat="1" x14ac:dyDescent="0.3">
      <c r="A941" s="114" t="s">
        <v>1</v>
      </c>
      <c r="B941" s="113" t="s">
        <v>502</v>
      </c>
      <c r="C941" s="113" t="s">
        <v>1</v>
      </c>
      <c r="D941" s="113" t="s">
        <v>389</v>
      </c>
      <c r="E941" s="113" t="s">
        <v>1</v>
      </c>
      <c r="F941" s="113" t="s">
        <v>390</v>
      </c>
      <c r="G941" s="113" t="s">
        <v>1</v>
      </c>
      <c r="H941" s="113" t="s">
        <v>391</v>
      </c>
      <c r="I941" s="113" t="s">
        <v>1</v>
      </c>
      <c r="J941" s="113" t="s">
        <v>392</v>
      </c>
      <c r="K941" s="113" t="s">
        <v>1</v>
      </c>
    </row>
    <row r="942" spans="1:11" customFormat="1" x14ac:dyDescent="0.3">
      <c r="A942" s="115" t="s">
        <v>1</v>
      </c>
      <c r="B942" s="55" t="s">
        <v>14</v>
      </c>
      <c r="C942" s="55" t="s">
        <v>15</v>
      </c>
      <c r="D942" s="55" t="s">
        <v>14</v>
      </c>
      <c r="E942" s="55" t="s">
        <v>15</v>
      </c>
      <c r="F942" s="55" t="s">
        <v>14</v>
      </c>
      <c r="G942" s="55" t="s">
        <v>15</v>
      </c>
      <c r="H942" s="55" t="s">
        <v>14</v>
      </c>
      <c r="I942" s="55" t="s">
        <v>15</v>
      </c>
      <c r="J942" s="55" t="s">
        <v>14</v>
      </c>
      <c r="K942" s="55" t="s">
        <v>15</v>
      </c>
    </row>
    <row r="943" spans="1:11" customFormat="1" x14ac:dyDescent="0.3">
      <c r="A943" s="56" t="s">
        <v>16</v>
      </c>
      <c r="B943" s="57">
        <v>66.382904924800002</v>
      </c>
      <c r="C943" s="57">
        <v>66.382904924800002</v>
      </c>
      <c r="D943" s="57">
        <v>15.092023796099999</v>
      </c>
      <c r="E943" s="57">
        <v>15.092023796099999</v>
      </c>
      <c r="F943" s="57">
        <v>17.420524092600001</v>
      </c>
      <c r="G943" s="57">
        <v>17.420524092600001</v>
      </c>
      <c r="H943" s="57">
        <v>25.814016330600001</v>
      </c>
      <c r="I943" s="57">
        <v>25.814016330600001</v>
      </c>
      <c r="J943" s="57">
        <v>8.0563407055000003</v>
      </c>
      <c r="K943" s="57">
        <v>8.0563407055000003</v>
      </c>
    </row>
    <row r="944" spans="1:11" customFormat="1" x14ac:dyDescent="0.3">
      <c r="A944" s="58" t="s">
        <v>306</v>
      </c>
      <c r="B944" s="59">
        <v>33.149554585200001</v>
      </c>
      <c r="C944" s="60">
        <v>0.49936884537898002</v>
      </c>
      <c r="D944" s="67">
        <v>12.9040392673</v>
      </c>
      <c r="E944" s="71">
        <v>85.502378220703505</v>
      </c>
      <c r="F944" s="67">
        <v>4.2400642020000001</v>
      </c>
      <c r="G944" s="68">
        <v>24.339475548850601</v>
      </c>
      <c r="H944" s="67">
        <v>13.324632495399999</v>
      </c>
      <c r="I944" s="68">
        <v>51.617820043000997</v>
      </c>
      <c r="J944" s="67">
        <v>2.6808186205000002</v>
      </c>
      <c r="K944" s="68">
        <v>33.275884405805101</v>
      </c>
    </row>
    <row r="945" spans="1:11" customFormat="1" x14ac:dyDescent="0.3">
      <c r="A945" s="58" t="s">
        <v>307</v>
      </c>
      <c r="B945" s="61">
        <v>20.284967776800102</v>
      </c>
      <c r="C945" s="62">
        <v>0.30557517481013002</v>
      </c>
      <c r="D945" s="69">
        <v>2.1879845287999999</v>
      </c>
      <c r="E945" s="70">
        <v>14.4976217792965</v>
      </c>
      <c r="F945" s="69">
        <v>7.7264280583000096</v>
      </c>
      <c r="G945" s="70">
        <v>44.352443228628701</v>
      </c>
      <c r="H945" s="69">
        <v>5.98335607100001</v>
      </c>
      <c r="I945" s="70">
        <v>23.178710334615101</v>
      </c>
      <c r="J945" s="69">
        <v>4.3871991186999999</v>
      </c>
      <c r="K945" s="70">
        <v>54.456474459985202</v>
      </c>
    </row>
    <row r="946" spans="1:11" customFormat="1" x14ac:dyDescent="0.3">
      <c r="A946" s="58" t="s">
        <v>308</v>
      </c>
      <c r="B946" s="59">
        <v>12.948382562800001</v>
      </c>
      <c r="C946" s="60">
        <v>0.19505597981089001</v>
      </c>
      <c r="D946" s="67">
        <v>0</v>
      </c>
      <c r="E946" s="68">
        <v>0</v>
      </c>
      <c r="F946" s="67">
        <v>5.4540318323000001</v>
      </c>
      <c r="G946" s="68">
        <v>31.308081222520698</v>
      </c>
      <c r="H946" s="67">
        <v>6.5060277642000104</v>
      </c>
      <c r="I946" s="68">
        <v>25.203469622383899</v>
      </c>
      <c r="J946" s="67">
        <v>0.98832296630000105</v>
      </c>
      <c r="K946" s="68">
        <v>12.2676411342097</v>
      </c>
    </row>
    <row r="947" spans="1:11" customFormat="1" x14ac:dyDescent="0.3">
      <c r="A947" s="65" t="s">
        <v>1</v>
      </c>
    </row>
    <row r="948" spans="1:11" customFormat="1" x14ac:dyDescent="0.3">
      <c r="A948" s="65" t="s">
        <v>1</v>
      </c>
    </row>
    <row r="949" spans="1:11" customFormat="1" x14ac:dyDescent="0.3">
      <c r="A949" s="53" t="s">
        <v>434</v>
      </c>
    </row>
    <row r="950" spans="1:11" customFormat="1" x14ac:dyDescent="0.3">
      <c r="A950" s="54" t="s">
        <v>1</v>
      </c>
    </row>
    <row r="951" spans="1:11" customFormat="1" x14ac:dyDescent="0.3">
      <c r="A951" s="114" t="s">
        <v>1</v>
      </c>
      <c r="B951" s="113" t="s">
        <v>502</v>
      </c>
      <c r="C951" s="113" t="s">
        <v>1</v>
      </c>
      <c r="D951" s="113" t="s">
        <v>389</v>
      </c>
      <c r="E951" s="113" t="s">
        <v>1</v>
      </c>
      <c r="F951" s="113" t="s">
        <v>390</v>
      </c>
      <c r="G951" s="113" t="s">
        <v>1</v>
      </c>
      <c r="H951" s="113" t="s">
        <v>391</v>
      </c>
      <c r="I951" s="113" t="s">
        <v>1</v>
      </c>
      <c r="J951" s="113" t="s">
        <v>392</v>
      </c>
      <c r="K951" s="113" t="s">
        <v>1</v>
      </c>
    </row>
    <row r="952" spans="1:11" customFormat="1" x14ac:dyDescent="0.3">
      <c r="A952" s="115" t="s">
        <v>1</v>
      </c>
      <c r="B952" s="55" t="s">
        <v>14</v>
      </c>
      <c r="C952" s="55" t="s">
        <v>15</v>
      </c>
      <c r="D952" s="55" t="s">
        <v>14</v>
      </c>
      <c r="E952" s="55" t="s">
        <v>15</v>
      </c>
      <c r="F952" s="55" t="s">
        <v>14</v>
      </c>
      <c r="G952" s="55" t="s">
        <v>15</v>
      </c>
      <c r="H952" s="55" t="s">
        <v>14</v>
      </c>
      <c r="I952" s="55" t="s">
        <v>15</v>
      </c>
      <c r="J952" s="55" t="s">
        <v>14</v>
      </c>
      <c r="K952" s="55" t="s">
        <v>15</v>
      </c>
    </row>
    <row r="953" spans="1:11" customFormat="1" x14ac:dyDescent="0.3">
      <c r="A953" s="56" t="s">
        <v>16</v>
      </c>
      <c r="B953" s="57">
        <v>75.484416808899994</v>
      </c>
      <c r="C953" s="57">
        <v>75.484416808899994</v>
      </c>
      <c r="D953" s="57">
        <v>16.712229485999998</v>
      </c>
      <c r="E953" s="57">
        <v>16.712229485999998</v>
      </c>
      <c r="F953" s="57">
        <v>21.774568761499999</v>
      </c>
      <c r="G953" s="57">
        <v>21.774568761499999</v>
      </c>
      <c r="H953" s="57">
        <v>28.2622481931</v>
      </c>
      <c r="I953" s="57">
        <v>28.2622481931</v>
      </c>
      <c r="J953" s="57">
        <v>8.7353703682999999</v>
      </c>
      <c r="K953" s="57">
        <v>8.7353703682999999</v>
      </c>
    </row>
    <row r="954" spans="1:11" customFormat="1" x14ac:dyDescent="0.3">
      <c r="A954" s="58" t="s">
        <v>306</v>
      </c>
      <c r="B954" s="59">
        <v>45.260083423199902</v>
      </c>
      <c r="C954" s="60">
        <v>0.59959505996824003</v>
      </c>
      <c r="D954" s="67">
        <v>12.0273745555</v>
      </c>
      <c r="E954" s="68">
        <v>71.9675047878887</v>
      </c>
      <c r="F954" s="67">
        <v>10.1690478285</v>
      </c>
      <c r="G954" s="68">
        <v>46.701488970381199</v>
      </c>
      <c r="H954" s="67">
        <v>17.6526597497</v>
      </c>
      <c r="I954" s="68">
        <v>62.460210628288799</v>
      </c>
      <c r="J954" s="67">
        <v>5.4110012894999997</v>
      </c>
      <c r="K954" s="68">
        <v>61.9435817986163</v>
      </c>
    </row>
    <row r="955" spans="1:11" customFormat="1" x14ac:dyDescent="0.3">
      <c r="A955" s="58" t="s">
        <v>307</v>
      </c>
      <c r="B955" s="61">
        <v>15.6278422192</v>
      </c>
      <c r="C955" s="62">
        <v>0.20703401946873601</v>
      </c>
      <c r="D955" s="69">
        <v>1.5121188564000001</v>
      </c>
      <c r="E955" s="70">
        <v>9.0479780550328002</v>
      </c>
      <c r="F955" s="69">
        <v>7.9960421818000196</v>
      </c>
      <c r="G955" s="70">
        <v>36.721931301518801</v>
      </c>
      <c r="H955" s="69">
        <v>4.6054449233999897</v>
      </c>
      <c r="I955" s="70">
        <v>16.295394803462202</v>
      </c>
      <c r="J955" s="69">
        <v>1.5142362575999999</v>
      </c>
      <c r="K955" s="70">
        <v>17.334539850709099</v>
      </c>
    </row>
    <row r="956" spans="1:11" customFormat="1" x14ac:dyDescent="0.3">
      <c r="A956" s="58" t="s">
        <v>308</v>
      </c>
      <c r="B956" s="59">
        <v>14.5964911665</v>
      </c>
      <c r="C956" s="60">
        <v>0.19337092056302399</v>
      </c>
      <c r="D956" s="67">
        <v>3.1727360740999999</v>
      </c>
      <c r="E956" s="68">
        <v>18.9845171570785</v>
      </c>
      <c r="F956" s="67">
        <v>3.6094787512000002</v>
      </c>
      <c r="G956" s="68">
        <v>16.5765797281</v>
      </c>
      <c r="H956" s="67">
        <v>6.0041435200000004</v>
      </c>
      <c r="I956" s="68">
        <v>21.244394568249</v>
      </c>
      <c r="J956" s="67">
        <v>1.8101328212000001</v>
      </c>
      <c r="K956" s="68">
        <v>20.721878350674601</v>
      </c>
    </row>
    <row r="957" spans="1:11" customFormat="1" x14ac:dyDescent="0.3">
      <c r="A957" s="65" t="s">
        <v>1</v>
      </c>
    </row>
    <row r="958" spans="1:11" customFormat="1" x14ac:dyDescent="0.3">
      <c r="A958" s="65" t="s">
        <v>1</v>
      </c>
    </row>
    <row r="959" spans="1:11" customFormat="1" x14ac:dyDescent="0.3">
      <c r="A959" s="53" t="s">
        <v>309</v>
      </c>
    </row>
    <row r="960" spans="1:11" customFormat="1" x14ac:dyDescent="0.3">
      <c r="A960" s="54" t="s">
        <v>1</v>
      </c>
    </row>
    <row r="961" spans="1:11" customFormat="1" x14ac:dyDescent="0.3">
      <c r="A961" s="114" t="s">
        <v>1</v>
      </c>
      <c r="B961" s="113" t="s">
        <v>502</v>
      </c>
      <c r="C961" s="113" t="s">
        <v>1</v>
      </c>
      <c r="D961" s="113" t="s">
        <v>389</v>
      </c>
      <c r="E961" s="113" t="s">
        <v>1</v>
      </c>
      <c r="F961" s="113" t="s">
        <v>390</v>
      </c>
      <c r="G961" s="113" t="s">
        <v>1</v>
      </c>
      <c r="H961" s="113" t="s">
        <v>391</v>
      </c>
      <c r="I961" s="113" t="s">
        <v>1</v>
      </c>
      <c r="J961" s="113" t="s">
        <v>392</v>
      </c>
      <c r="K961" s="113" t="s">
        <v>1</v>
      </c>
    </row>
    <row r="962" spans="1:11" customFormat="1" x14ac:dyDescent="0.3">
      <c r="A962" s="115" t="s">
        <v>1</v>
      </c>
      <c r="B962" s="55" t="s">
        <v>14</v>
      </c>
      <c r="C962" s="55" t="s">
        <v>15</v>
      </c>
      <c r="D962" s="55" t="s">
        <v>14</v>
      </c>
      <c r="E962" s="55" t="s">
        <v>15</v>
      </c>
      <c r="F962" s="55" t="s">
        <v>14</v>
      </c>
      <c r="G962" s="55" t="s">
        <v>15</v>
      </c>
      <c r="H962" s="55" t="s">
        <v>14</v>
      </c>
      <c r="I962" s="55" t="s">
        <v>15</v>
      </c>
      <c r="J962" s="55" t="s">
        <v>14</v>
      </c>
      <c r="K962" s="55" t="s">
        <v>15</v>
      </c>
    </row>
    <row r="963" spans="1:11" customFormat="1" x14ac:dyDescent="0.3">
      <c r="A963" s="56" t="s">
        <v>16</v>
      </c>
      <c r="B963" s="57">
        <v>380.83665273169998</v>
      </c>
      <c r="C963" s="57">
        <v>380.83665273169998</v>
      </c>
      <c r="D963" s="57">
        <v>71.6375363561</v>
      </c>
      <c r="E963" s="57">
        <v>71.6375363561</v>
      </c>
      <c r="F963" s="57">
        <v>81.238429950500006</v>
      </c>
      <c r="G963" s="57">
        <v>81.238429950500006</v>
      </c>
      <c r="H963" s="57">
        <v>129.67634053809999</v>
      </c>
      <c r="I963" s="57">
        <v>129.67634053809999</v>
      </c>
      <c r="J963" s="57">
        <v>98.284345887000001</v>
      </c>
      <c r="K963" s="57">
        <v>98.284345887000001</v>
      </c>
    </row>
    <row r="964" spans="1:11" customFormat="1" x14ac:dyDescent="0.3">
      <c r="A964" s="58" t="s">
        <v>310</v>
      </c>
      <c r="B964" s="59">
        <v>2.7335354278000099</v>
      </c>
      <c r="C964" s="60">
        <v>7.1777109902438404E-3</v>
      </c>
      <c r="D964" s="59">
        <v>0</v>
      </c>
      <c r="E964" s="60">
        <v>0</v>
      </c>
      <c r="F964" s="59">
        <v>1.0439138795</v>
      </c>
      <c r="G964" s="60">
        <v>1.28500006725398E-2</v>
      </c>
      <c r="H964" s="59">
        <v>1.0152389531999999</v>
      </c>
      <c r="I964" s="60">
        <v>7.8290222332555292E-3</v>
      </c>
      <c r="J964" s="59">
        <v>0.67438259509999998</v>
      </c>
      <c r="K964" s="60">
        <v>6.8615463532244996E-3</v>
      </c>
    </row>
    <row r="965" spans="1:11" customFormat="1" x14ac:dyDescent="0.3">
      <c r="A965" s="58" t="s">
        <v>311</v>
      </c>
      <c r="B965" s="61">
        <v>358.69990931340101</v>
      </c>
      <c r="C965" s="62">
        <v>0.94187339044308005</v>
      </c>
      <c r="D965" s="61">
        <v>65.658302657300098</v>
      </c>
      <c r="E965" s="62">
        <v>0.91653490609897503</v>
      </c>
      <c r="F965" s="61">
        <v>77.666960994899995</v>
      </c>
      <c r="G965" s="62">
        <v>0.95603719867830805</v>
      </c>
      <c r="H965" s="61">
        <v>124.6540555966</v>
      </c>
      <c r="I965" s="62">
        <v>0.96127061481948295</v>
      </c>
      <c r="J965" s="61">
        <v>90.720590064600003</v>
      </c>
      <c r="K965" s="62">
        <v>0.92304211058090302</v>
      </c>
    </row>
    <row r="966" spans="1:11" customFormat="1" x14ac:dyDescent="0.3">
      <c r="A966" s="58" t="s">
        <v>312</v>
      </c>
      <c r="B966" s="73">
        <v>4.3184105919070497</v>
      </c>
      <c r="C966" s="73">
        <v>4.3184105919070497</v>
      </c>
      <c r="D966" s="73">
        <v>4.3446847754598599</v>
      </c>
      <c r="E966" s="73">
        <v>4.3446847754598599</v>
      </c>
      <c r="F966" s="73">
        <v>4.3620229186398598</v>
      </c>
      <c r="G966" s="73">
        <v>4.3620229186398598</v>
      </c>
      <c r="H966" s="73">
        <v>4.2700532719305997</v>
      </c>
      <c r="I966" s="73">
        <v>4.2700532719305997</v>
      </c>
      <c r="J966" s="73">
        <v>4.3270140531743699</v>
      </c>
      <c r="K966" s="73">
        <v>4.3270140531743699</v>
      </c>
    </row>
    <row r="967" spans="1:11" customFormat="1" x14ac:dyDescent="0.3">
      <c r="A967" s="65" t="s">
        <v>1</v>
      </c>
    </row>
    <row r="968" spans="1:11" customFormat="1" x14ac:dyDescent="0.3">
      <c r="A968" s="65" t="s">
        <v>1</v>
      </c>
    </row>
    <row r="969" spans="1:11" customFormat="1" x14ac:dyDescent="0.3">
      <c r="A969" s="53" t="s">
        <v>435</v>
      </c>
    </row>
    <row r="970" spans="1:11" customFormat="1" x14ac:dyDescent="0.3">
      <c r="A970" s="54" t="s">
        <v>1</v>
      </c>
    </row>
    <row r="971" spans="1:11" customFormat="1" x14ac:dyDescent="0.3">
      <c r="A971" s="114" t="s">
        <v>1</v>
      </c>
      <c r="B971" s="113" t="s">
        <v>502</v>
      </c>
      <c r="C971" s="113" t="s">
        <v>1</v>
      </c>
      <c r="D971" s="113" t="s">
        <v>389</v>
      </c>
      <c r="E971" s="113" t="s">
        <v>1</v>
      </c>
      <c r="F971" s="113" t="s">
        <v>390</v>
      </c>
      <c r="G971" s="113" t="s">
        <v>1</v>
      </c>
      <c r="H971" s="113" t="s">
        <v>391</v>
      </c>
      <c r="I971" s="113" t="s">
        <v>1</v>
      </c>
      <c r="J971" s="113" t="s">
        <v>392</v>
      </c>
      <c r="K971" s="113" t="s">
        <v>1</v>
      </c>
    </row>
    <row r="972" spans="1:11" customFormat="1" x14ac:dyDescent="0.3">
      <c r="A972" s="115" t="s">
        <v>1</v>
      </c>
      <c r="B972" s="55" t="s">
        <v>14</v>
      </c>
      <c r="C972" s="55" t="s">
        <v>15</v>
      </c>
      <c r="D972" s="55" t="s">
        <v>14</v>
      </c>
      <c r="E972" s="55" t="s">
        <v>15</v>
      </c>
      <c r="F972" s="55" t="s">
        <v>14</v>
      </c>
      <c r="G972" s="55" t="s">
        <v>15</v>
      </c>
      <c r="H972" s="55" t="s">
        <v>14</v>
      </c>
      <c r="I972" s="55" t="s">
        <v>15</v>
      </c>
      <c r="J972" s="55" t="s">
        <v>14</v>
      </c>
      <c r="K972" s="55" t="s">
        <v>15</v>
      </c>
    </row>
    <row r="973" spans="1:11" customFormat="1" x14ac:dyDescent="0.3">
      <c r="A973" s="56" t="s">
        <v>16</v>
      </c>
      <c r="B973" s="57">
        <v>315.1180979353</v>
      </c>
      <c r="C973" s="57">
        <v>315.1180979353</v>
      </c>
      <c r="D973" s="57">
        <v>50.350345737600001</v>
      </c>
      <c r="E973" s="57">
        <v>50.350345737600001</v>
      </c>
      <c r="F973" s="57">
        <v>96.549914675699995</v>
      </c>
      <c r="G973" s="57">
        <v>96.549914675699995</v>
      </c>
      <c r="H973" s="57">
        <v>103.65826747769999</v>
      </c>
      <c r="I973" s="57">
        <v>103.65826747769999</v>
      </c>
      <c r="J973" s="57">
        <v>64.559570044300003</v>
      </c>
      <c r="K973" s="57">
        <v>64.559570044300003</v>
      </c>
    </row>
    <row r="974" spans="1:11" customFormat="1" x14ac:dyDescent="0.3">
      <c r="A974" s="58" t="s">
        <v>310</v>
      </c>
      <c r="B974" s="59">
        <v>0</v>
      </c>
      <c r="C974" s="60">
        <v>0</v>
      </c>
      <c r="D974" s="59">
        <v>0</v>
      </c>
      <c r="E974" s="60">
        <v>0</v>
      </c>
      <c r="F974" s="59">
        <v>0</v>
      </c>
      <c r="G974" s="60">
        <v>0</v>
      </c>
      <c r="H974" s="59">
        <v>0</v>
      </c>
      <c r="I974" s="60">
        <v>0</v>
      </c>
      <c r="J974" s="59">
        <v>0</v>
      </c>
      <c r="K974" s="60">
        <v>0</v>
      </c>
    </row>
    <row r="975" spans="1:11" customFormat="1" x14ac:dyDescent="0.3">
      <c r="A975" s="58" t="s">
        <v>311</v>
      </c>
      <c r="B975" s="61">
        <v>310.36750565889997</v>
      </c>
      <c r="C975" s="62">
        <v>0.98492440673028103</v>
      </c>
      <c r="D975" s="61">
        <v>47.921285193000003</v>
      </c>
      <c r="E975" s="62">
        <v>0.95175682492312996</v>
      </c>
      <c r="F975" s="61">
        <v>94.868685471499901</v>
      </c>
      <c r="G975" s="62">
        <v>0.98258694262085</v>
      </c>
      <c r="H975" s="61">
        <v>103.30672699900001</v>
      </c>
      <c r="I975" s="62">
        <v>0.996608659518879</v>
      </c>
      <c r="J975" s="61">
        <v>64.270807995400006</v>
      </c>
      <c r="K975" s="62">
        <v>0.99552719993795102</v>
      </c>
    </row>
    <row r="976" spans="1:11" customFormat="1" x14ac:dyDescent="0.3">
      <c r="A976" s="58" t="s">
        <v>312</v>
      </c>
      <c r="B976" s="73">
        <v>4.5867426362733497</v>
      </c>
      <c r="C976" s="73">
        <v>4.5867426362733497</v>
      </c>
      <c r="D976" s="73">
        <v>4.5381430266856304</v>
      </c>
      <c r="E976" s="73">
        <v>4.5381430266856304</v>
      </c>
      <c r="F976" s="73">
        <v>4.61458114656247</v>
      </c>
      <c r="G976" s="73">
        <v>4.61458114656247</v>
      </c>
      <c r="H976" s="73">
        <v>4.56801831913761</v>
      </c>
      <c r="I976" s="73">
        <v>4.56801831913761</v>
      </c>
      <c r="J976" s="73">
        <v>4.6130769446519002</v>
      </c>
      <c r="K976" s="73">
        <v>4.6130769446519002</v>
      </c>
    </row>
    <row r="977" spans="1:11" customFormat="1" x14ac:dyDescent="0.3">
      <c r="A977" s="65" t="s">
        <v>1</v>
      </c>
    </row>
    <row r="978" spans="1:11" customFormat="1" x14ac:dyDescent="0.3">
      <c r="A978" s="65" t="s">
        <v>1</v>
      </c>
    </row>
    <row r="979" spans="1:11" customFormat="1" x14ac:dyDescent="0.3">
      <c r="A979" s="53" t="s">
        <v>436</v>
      </c>
    </row>
    <row r="980" spans="1:11" customFormat="1" x14ac:dyDescent="0.3">
      <c r="A980" s="54" t="s">
        <v>1</v>
      </c>
    </row>
    <row r="981" spans="1:11" customFormat="1" x14ac:dyDescent="0.3">
      <c r="A981" s="114" t="s">
        <v>1</v>
      </c>
      <c r="B981" s="113" t="s">
        <v>502</v>
      </c>
      <c r="C981" s="113" t="s">
        <v>1</v>
      </c>
      <c r="D981" s="113" t="s">
        <v>389</v>
      </c>
      <c r="E981" s="113" t="s">
        <v>1</v>
      </c>
      <c r="F981" s="113" t="s">
        <v>390</v>
      </c>
      <c r="G981" s="113" t="s">
        <v>1</v>
      </c>
      <c r="H981" s="113" t="s">
        <v>391</v>
      </c>
      <c r="I981" s="113" t="s">
        <v>1</v>
      </c>
      <c r="J981" s="113" t="s">
        <v>392</v>
      </c>
      <c r="K981" s="113" t="s">
        <v>1</v>
      </c>
    </row>
    <row r="982" spans="1:11" customFormat="1" x14ac:dyDescent="0.3">
      <c r="A982" s="115" t="s">
        <v>1</v>
      </c>
      <c r="B982" s="55" t="s">
        <v>14</v>
      </c>
      <c r="C982" s="55" t="s">
        <v>15</v>
      </c>
      <c r="D982" s="55" t="s">
        <v>14</v>
      </c>
      <c r="E982" s="55" t="s">
        <v>15</v>
      </c>
      <c r="F982" s="55" t="s">
        <v>14</v>
      </c>
      <c r="G982" s="55" t="s">
        <v>15</v>
      </c>
      <c r="H982" s="55" t="s">
        <v>14</v>
      </c>
      <c r="I982" s="55" t="s">
        <v>15</v>
      </c>
      <c r="J982" s="55" t="s">
        <v>14</v>
      </c>
      <c r="K982" s="55" t="s">
        <v>15</v>
      </c>
    </row>
    <row r="983" spans="1:11" customFormat="1" x14ac:dyDescent="0.3">
      <c r="A983" s="56" t="s">
        <v>16</v>
      </c>
      <c r="B983" s="57">
        <v>20.5374035211</v>
      </c>
      <c r="C983" s="57">
        <v>20.5374035211</v>
      </c>
      <c r="D983" s="57">
        <v>3.4427991533000002</v>
      </c>
      <c r="E983" s="57">
        <v>3.4427991533000002</v>
      </c>
      <c r="F983" s="57">
        <v>6.6763963627000003</v>
      </c>
      <c r="G983" s="57">
        <v>6.6763963627000003</v>
      </c>
      <c r="H983" s="57">
        <v>8.5109464412999998</v>
      </c>
      <c r="I983" s="57">
        <v>8.5109464412999998</v>
      </c>
      <c r="J983" s="57">
        <v>1.9072615637999999</v>
      </c>
      <c r="K983" s="57">
        <v>1.9072615637999999</v>
      </c>
    </row>
    <row r="984" spans="1:11" customFormat="1" x14ac:dyDescent="0.3">
      <c r="A984" s="58" t="s">
        <v>310</v>
      </c>
      <c r="B984" s="67">
        <v>0</v>
      </c>
      <c r="C984" s="68">
        <v>0</v>
      </c>
      <c r="D984" s="67">
        <v>0</v>
      </c>
      <c r="E984" s="68">
        <v>0</v>
      </c>
      <c r="F984" s="67">
        <v>0</v>
      </c>
      <c r="G984" s="68">
        <v>0</v>
      </c>
      <c r="H984" s="67">
        <v>0</v>
      </c>
      <c r="I984" s="68">
        <v>0</v>
      </c>
      <c r="J984" s="67">
        <v>0</v>
      </c>
      <c r="K984" s="68">
        <v>0</v>
      </c>
    </row>
    <row r="985" spans="1:11" customFormat="1" x14ac:dyDescent="0.3">
      <c r="A985" s="58" t="s">
        <v>311</v>
      </c>
      <c r="B985" s="69">
        <v>20.5374035211</v>
      </c>
      <c r="C985" s="70">
        <v>100</v>
      </c>
      <c r="D985" s="69">
        <v>3.4427991533000002</v>
      </c>
      <c r="E985" s="70">
        <v>100</v>
      </c>
      <c r="F985" s="69">
        <v>6.6763963627000003</v>
      </c>
      <c r="G985" s="70">
        <v>100</v>
      </c>
      <c r="H985" s="69">
        <v>8.5109464412999998</v>
      </c>
      <c r="I985" s="70">
        <v>100</v>
      </c>
      <c r="J985" s="69">
        <v>1.9072615637999999</v>
      </c>
      <c r="K985" s="70">
        <v>100</v>
      </c>
    </row>
    <row r="986" spans="1:11" customFormat="1" x14ac:dyDescent="0.3">
      <c r="A986" s="58" t="s">
        <v>312</v>
      </c>
      <c r="B986" s="75">
        <v>4.3437060524787299</v>
      </c>
      <c r="C986" s="75">
        <v>4.3437060524787299</v>
      </c>
      <c r="D986" s="75">
        <v>4</v>
      </c>
      <c r="E986" s="76">
        <v>4</v>
      </c>
      <c r="F986" s="75">
        <v>4.8436411167359399</v>
      </c>
      <c r="G986" s="75">
        <v>4.8436411167359399</v>
      </c>
      <c r="H986" s="75">
        <v>4</v>
      </c>
      <c r="I986" s="76">
        <v>4</v>
      </c>
      <c r="J986" s="75">
        <v>4.74785096930185</v>
      </c>
      <c r="K986" s="75">
        <v>4.74785096930185</v>
      </c>
    </row>
    <row r="987" spans="1:11" customFormat="1" x14ac:dyDescent="0.3">
      <c r="A987" s="65" t="s">
        <v>1</v>
      </c>
    </row>
    <row r="988" spans="1:11" customFormat="1" x14ac:dyDescent="0.3">
      <c r="A988" s="65" t="s">
        <v>1</v>
      </c>
    </row>
    <row r="989" spans="1:11" customFormat="1" x14ac:dyDescent="0.3">
      <c r="A989" s="53" t="s">
        <v>437</v>
      </c>
    </row>
    <row r="990" spans="1:11" customFormat="1" x14ac:dyDescent="0.3">
      <c r="A990" s="54" t="s">
        <v>1</v>
      </c>
    </row>
    <row r="991" spans="1:11" customFormat="1" x14ac:dyDescent="0.3">
      <c r="A991" s="114" t="s">
        <v>1</v>
      </c>
      <c r="B991" s="113" t="s">
        <v>502</v>
      </c>
      <c r="C991" s="113" t="s">
        <v>1</v>
      </c>
      <c r="D991" s="113" t="s">
        <v>389</v>
      </c>
      <c r="E991" s="113" t="s">
        <v>1</v>
      </c>
      <c r="F991" s="113" t="s">
        <v>390</v>
      </c>
      <c r="G991" s="113" t="s">
        <v>1</v>
      </c>
      <c r="H991" s="113" t="s">
        <v>391</v>
      </c>
      <c r="I991" s="113" t="s">
        <v>1</v>
      </c>
      <c r="J991" s="113" t="s">
        <v>392</v>
      </c>
      <c r="K991" s="113" t="s">
        <v>1</v>
      </c>
    </row>
    <row r="992" spans="1:11" customFormat="1" x14ac:dyDescent="0.3">
      <c r="A992" s="115" t="s">
        <v>1</v>
      </c>
      <c r="B992" s="55" t="s">
        <v>14</v>
      </c>
      <c r="C992" s="55" t="s">
        <v>15</v>
      </c>
      <c r="D992" s="55" t="s">
        <v>14</v>
      </c>
      <c r="E992" s="55" t="s">
        <v>15</v>
      </c>
      <c r="F992" s="55" t="s">
        <v>14</v>
      </c>
      <c r="G992" s="55" t="s">
        <v>15</v>
      </c>
      <c r="H992" s="55" t="s">
        <v>14</v>
      </c>
      <c r="I992" s="55" t="s">
        <v>15</v>
      </c>
      <c r="J992" s="55" t="s">
        <v>14</v>
      </c>
      <c r="K992" s="55" t="s">
        <v>15</v>
      </c>
    </row>
    <row r="993" spans="1:11" customFormat="1" x14ac:dyDescent="0.3">
      <c r="A993" s="56" t="s">
        <v>16</v>
      </c>
      <c r="B993" s="57">
        <v>40.634145739799997</v>
      </c>
      <c r="C993" s="57">
        <v>40.634145739799997</v>
      </c>
      <c r="D993" s="57">
        <v>9.5771409455000001</v>
      </c>
      <c r="E993" s="57">
        <v>9.5771409455000001</v>
      </c>
      <c r="F993" s="57">
        <v>8.2179273226999996</v>
      </c>
      <c r="G993" s="57">
        <v>8.2179273226999996</v>
      </c>
      <c r="H993" s="57">
        <v>6.4387427017999999</v>
      </c>
      <c r="I993" s="57">
        <v>6.4387427017999999</v>
      </c>
      <c r="J993" s="57">
        <v>16.400334769800001</v>
      </c>
      <c r="K993" s="57">
        <v>16.400334769800001</v>
      </c>
    </row>
    <row r="994" spans="1:11" customFormat="1" x14ac:dyDescent="0.3">
      <c r="A994" s="58" t="s">
        <v>310</v>
      </c>
      <c r="B994" s="59">
        <v>0.59753246320000097</v>
      </c>
      <c r="C994" s="60">
        <v>1.47051808847241E-2</v>
      </c>
      <c r="D994" s="67">
        <v>0.59753246319999997</v>
      </c>
      <c r="E994" s="68">
        <v>6.2391528599227897</v>
      </c>
      <c r="F994" s="67">
        <v>0</v>
      </c>
      <c r="G994" s="68">
        <v>0</v>
      </c>
      <c r="H994" s="67">
        <v>0</v>
      </c>
      <c r="I994" s="68">
        <v>0</v>
      </c>
      <c r="J994" s="67">
        <v>0</v>
      </c>
      <c r="K994" s="68">
        <v>0</v>
      </c>
    </row>
    <row r="995" spans="1:11" customFormat="1" x14ac:dyDescent="0.3">
      <c r="A995" s="58" t="s">
        <v>311</v>
      </c>
      <c r="B995" s="61">
        <v>34.163555551300099</v>
      </c>
      <c r="C995" s="62">
        <v>0.84075978291916598</v>
      </c>
      <c r="D995" s="69">
        <v>8.9796084822999909</v>
      </c>
      <c r="E995" s="70">
        <v>93.760847140077203</v>
      </c>
      <c r="F995" s="69">
        <v>5.4526801703999901</v>
      </c>
      <c r="G995" s="70">
        <v>66.351039091551897</v>
      </c>
      <c r="H995" s="69">
        <v>6.4387427018000096</v>
      </c>
      <c r="I995" s="70">
        <v>100</v>
      </c>
      <c r="J995" s="69">
        <v>13.292524196800001</v>
      </c>
      <c r="K995" s="70">
        <v>81.050322346329196</v>
      </c>
    </row>
    <row r="996" spans="1:11" customFormat="1" x14ac:dyDescent="0.3">
      <c r="A996" s="58" t="s">
        <v>312</v>
      </c>
      <c r="B996" s="73">
        <v>4.10455259835914</v>
      </c>
      <c r="C996" s="73">
        <v>4.10455259835914</v>
      </c>
      <c r="D996" s="75">
        <v>4.1377632192434204</v>
      </c>
      <c r="E996" s="75">
        <v>4.1377632192434204</v>
      </c>
      <c r="F996" s="75">
        <v>4.1120217046525998</v>
      </c>
      <c r="G996" s="75">
        <v>4.1120217046525998</v>
      </c>
      <c r="H996" s="75">
        <v>4.2174713838632698</v>
      </c>
      <c r="I996" s="75">
        <v>4.2174713838632698</v>
      </c>
      <c r="J996" s="75">
        <v>4.0370845624090501</v>
      </c>
      <c r="K996" s="75">
        <v>4.0370845624090501</v>
      </c>
    </row>
    <row r="997" spans="1:11" customFormat="1" x14ac:dyDescent="0.3">
      <c r="A997" s="65" t="s">
        <v>1</v>
      </c>
    </row>
    <row r="998" spans="1:11" customFormat="1" x14ac:dyDescent="0.3">
      <c r="A998" s="65" t="s">
        <v>1</v>
      </c>
    </row>
    <row r="999" spans="1:11" customFormat="1" x14ac:dyDescent="0.3">
      <c r="A999" s="53" t="s">
        <v>438</v>
      </c>
    </row>
    <row r="1000" spans="1:11" customFormat="1" x14ac:dyDescent="0.3">
      <c r="A1000" s="54" t="s">
        <v>1</v>
      </c>
    </row>
    <row r="1001" spans="1:11" customFormat="1" x14ac:dyDescent="0.3">
      <c r="A1001" s="114" t="s">
        <v>1</v>
      </c>
      <c r="B1001" s="113" t="s">
        <v>502</v>
      </c>
      <c r="C1001" s="113" t="s">
        <v>1</v>
      </c>
      <c r="D1001" s="113" t="s">
        <v>389</v>
      </c>
      <c r="E1001" s="113" t="s">
        <v>1</v>
      </c>
      <c r="F1001" s="113" t="s">
        <v>390</v>
      </c>
      <c r="G1001" s="113" t="s">
        <v>1</v>
      </c>
      <c r="H1001" s="113" t="s">
        <v>391</v>
      </c>
      <c r="I1001" s="113" t="s">
        <v>1</v>
      </c>
      <c r="J1001" s="113" t="s">
        <v>392</v>
      </c>
      <c r="K1001" s="113" t="s">
        <v>1</v>
      </c>
    </row>
    <row r="1002" spans="1:11"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row>
    <row r="1003" spans="1:11" customFormat="1" x14ac:dyDescent="0.3">
      <c r="A1003" s="56" t="s">
        <v>16</v>
      </c>
      <c r="B1003" s="57">
        <v>399.40226659770002</v>
      </c>
      <c r="C1003" s="57">
        <v>399.40226659770002</v>
      </c>
      <c r="D1003" s="57">
        <v>71.237159790999996</v>
      </c>
      <c r="E1003" s="57">
        <v>71.237159790999996</v>
      </c>
      <c r="F1003" s="57">
        <v>74.513938806599995</v>
      </c>
      <c r="G1003" s="57">
        <v>74.513938806599995</v>
      </c>
      <c r="H1003" s="57">
        <v>150.19741895429999</v>
      </c>
      <c r="I1003" s="57">
        <v>150.19741895429999</v>
      </c>
      <c r="J1003" s="57">
        <v>103.4537490458</v>
      </c>
      <c r="K1003" s="57">
        <v>103.4537490458</v>
      </c>
    </row>
    <row r="1004" spans="1:11" customFormat="1" x14ac:dyDescent="0.3">
      <c r="A1004" s="58" t="s">
        <v>310</v>
      </c>
      <c r="B1004" s="59">
        <v>2.8779184537</v>
      </c>
      <c r="C1004" s="60">
        <v>7.2055636494391699E-3</v>
      </c>
      <c r="D1004" s="59">
        <v>0</v>
      </c>
      <c r="E1004" s="60">
        <v>0</v>
      </c>
      <c r="F1004" s="59">
        <v>2.3702989771</v>
      </c>
      <c r="G1004" s="60">
        <v>3.18101420360032E-2</v>
      </c>
      <c r="H1004" s="59">
        <v>0.50761947659999995</v>
      </c>
      <c r="I1004" s="60">
        <v>3.3796817557460901E-3</v>
      </c>
      <c r="J1004" s="59">
        <v>0</v>
      </c>
      <c r="K1004" s="60">
        <v>0</v>
      </c>
    </row>
    <row r="1005" spans="1:11" customFormat="1" x14ac:dyDescent="0.3">
      <c r="A1005" s="58" t="s">
        <v>311</v>
      </c>
      <c r="B1005" s="61">
        <v>359.87722873839999</v>
      </c>
      <c r="C1005" s="62">
        <v>0.90103952539880905</v>
      </c>
      <c r="D1005" s="61">
        <v>61.876616548400101</v>
      </c>
      <c r="E1005" s="62">
        <v>0.86860027449069399</v>
      </c>
      <c r="F1005" s="61">
        <v>65.722019379399995</v>
      </c>
      <c r="G1005" s="62">
        <v>0.88200973444687603</v>
      </c>
      <c r="H1005" s="61">
        <v>141.5920625924</v>
      </c>
      <c r="I1005" s="62">
        <v>0.94270636325303103</v>
      </c>
      <c r="J1005" s="61">
        <v>90.686530218200005</v>
      </c>
      <c r="K1005" s="62">
        <v>0.87659008063644195</v>
      </c>
    </row>
    <row r="1006" spans="1:11" customFormat="1" x14ac:dyDescent="0.3">
      <c r="A1006" s="58" t="s">
        <v>312</v>
      </c>
      <c r="B1006" s="73">
        <v>4.20681167962299</v>
      </c>
      <c r="C1006" s="73">
        <v>4.20681167962299</v>
      </c>
      <c r="D1006" s="73">
        <v>4.3233119593534104</v>
      </c>
      <c r="E1006" s="73">
        <v>4.3233119593534104</v>
      </c>
      <c r="F1006" s="73">
        <v>4.1347987395938102</v>
      </c>
      <c r="G1006" s="73">
        <v>4.1347987395938102</v>
      </c>
      <c r="H1006" s="73">
        <v>4.2597768498669897</v>
      </c>
      <c r="I1006" s="73">
        <v>4.2597768498669897</v>
      </c>
      <c r="J1006" s="73">
        <v>4.1015625881034898</v>
      </c>
      <c r="K1006" s="73">
        <v>4.1015625881034898</v>
      </c>
    </row>
    <row r="1007" spans="1:11" customFormat="1" x14ac:dyDescent="0.3">
      <c r="A1007" s="65" t="s">
        <v>1</v>
      </c>
    </row>
    <row r="1008" spans="1:11" customFormat="1" x14ac:dyDescent="0.3">
      <c r="A1008" s="65" t="s">
        <v>1</v>
      </c>
    </row>
    <row r="1009" spans="1:11" customFormat="1" x14ac:dyDescent="0.3">
      <c r="A1009" s="53" t="s">
        <v>439</v>
      </c>
    </row>
    <row r="1010" spans="1:11" customFormat="1" x14ac:dyDescent="0.3">
      <c r="A1010" s="54" t="s">
        <v>1</v>
      </c>
    </row>
    <row r="1011" spans="1:11" customFormat="1" x14ac:dyDescent="0.3">
      <c r="A1011" s="114" t="s">
        <v>1</v>
      </c>
      <c r="B1011" s="113" t="s">
        <v>502</v>
      </c>
      <c r="C1011" s="113" t="s">
        <v>1</v>
      </c>
      <c r="D1011" s="113" t="s">
        <v>389</v>
      </c>
      <c r="E1011" s="113" t="s">
        <v>1</v>
      </c>
      <c r="F1011" s="113" t="s">
        <v>390</v>
      </c>
      <c r="G1011" s="113" t="s">
        <v>1</v>
      </c>
      <c r="H1011" s="113" t="s">
        <v>391</v>
      </c>
      <c r="I1011" s="113" t="s">
        <v>1</v>
      </c>
      <c r="J1011" s="113" t="s">
        <v>392</v>
      </c>
      <c r="K1011" s="113" t="s">
        <v>1</v>
      </c>
    </row>
    <row r="1012" spans="1:11"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row>
    <row r="1013" spans="1:11" customFormat="1" x14ac:dyDescent="0.3">
      <c r="A1013" s="56" t="s">
        <v>16</v>
      </c>
      <c r="B1013" s="57">
        <v>660.70392083269996</v>
      </c>
      <c r="C1013" s="57">
        <v>660.70392083269996</v>
      </c>
      <c r="D1013" s="57">
        <v>141.936941709</v>
      </c>
      <c r="E1013" s="57">
        <v>141.936941709</v>
      </c>
      <c r="F1013" s="57">
        <v>141.6647214676</v>
      </c>
      <c r="G1013" s="57">
        <v>141.6647214676</v>
      </c>
      <c r="H1013" s="57">
        <v>215.98607871999999</v>
      </c>
      <c r="I1013" s="57">
        <v>215.98607871999999</v>
      </c>
      <c r="J1013" s="57">
        <v>161.1161789361</v>
      </c>
      <c r="K1013" s="57">
        <v>161.1161789361</v>
      </c>
    </row>
    <row r="1014" spans="1:11" customFormat="1" x14ac:dyDescent="0.3">
      <c r="A1014" s="58" t="s">
        <v>310</v>
      </c>
      <c r="B1014" s="59">
        <v>2.5050282147999998</v>
      </c>
      <c r="C1014" s="60">
        <v>3.7914535328364002E-3</v>
      </c>
      <c r="D1014" s="59">
        <v>1.3232368080000001</v>
      </c>
      <c r="E1014" s="60">
        <v>9.3227090288651396E-3</v>
      </c>
      <c r="F1014" s="59">
        <v>0</v>
      </c>
      <c r="G1014" s="60">
        <v>0</v>
      </c>
      <c r="H1014" s="59">
        <v>0</v>
      </c>
      <c r="I1014" s="60">
        <v>0</v>
      </c>
      <c r="J1014" s="59">
        <v>1.1817914067999999</v>
      </c>
      <c r="K1014" s="60">
        <v>7.3350262810583898E-3</v>
      </c>
    </row>
    <row r="1015" spans="1:11" customFormat="1" x14ac:dyDescent="0.3">
      <c r="A1015" s="58" t="s">
        <v>311</v>
      </c>
      <c r="B1015" s="61">
        <v>642.89442095159905</v>
      </c>
      <c r="C1015" s="62">
        <v>0.97304465840212595</v>
      </c>
      <c r="D1015" s="61">
        <v>137.85315159870001</v>
      </c>
      <c r="E1015" s="62">
        <v>0.97122813792428597</v>
      </c>
      <c r="F1015" s="61">
        <v>141.6647214676</v>
      </c>
      <c r="G1015" s="62">
        <v>1</v>
      </c>
      <c r="H1015" s="61">
        <v>209.57987134589999</v>
      </c>
      <c r="I1015" s="62">
        <v>0.97033972091134202</v>
      </c>
      <c r="J1015" s="61">
        <v>153.79667653940001</v>
      </c>
      <c r="K1015" s="62">
        <v>0.95457003483428604</v>
      </c>
    </row>
    <row r="1016" spans="1:11" customFormat="1" x14ac:dyDescent="0.3">
      <c r="A1016" s="58" t="s">
        <v>312</v>
      </c>
      <c r="B1016" s="73">
        <v>4.4316861428693004</v>
      </c>
      <c r="C1016" s="73">
        <v>4.4316861428693004</v>
      </c>
      <c r="D1016" s="73">
        <v>4.38729162649497</v>
      </c>
      <c r="E1016" s="73">
        <v>4.38729162649497</v>
      </c>
      <c r="F1016" s="73">
        <v>4.5641582209716098</v>
      </c>
      <c r="G1016" s="77">
        <v>4.5641582209716098</v>
      </c>
      <c r="H1016" s="73">
        <v>4.3795460267732</v>
      </c>
      <c r="I1016" s="73">
        <v>4.3795460267732</v>
      </c>
      <c r="J1016" s="73">
        <v>4.4241843183769003</v>
      </c>
      <c r="K1016" s="73">
        <v>4.4241843183769003</v>
      </c>
    </row>
    <row r="1017" spans="1:11" customFormat="1" x14ac:dyDescent="0.3">
      <c r="A1017" s="65" t="s">
        <v>1</v>
      </c>
    </row>
    <row r="1018" spans="1:11" customFormat="1" x14ac:dyDescent="0.3">
      <c r="A1018" s="65" t="s">
        <v>1</v>
      </c>
    </row>
    <row r="1019" spans="1:11" customFormat="1" x14ac:dyDescent="0.3">
      <c r="A1019" s="53" t="s">
        <v>440</v>
      </c>
    </row>
    <row r="1020" spans="1:11" customFormat="1" x14ac:dyDescent="0.3">
      <c r="A1020" s="54" t="s">
        <v>1</v>
      </c>
    </row>
    <row r="1021" spans="1:11" customFormat="1" x14ac:dyDescent="0.3">
      <c r="A1021" s="114" t="s">
        <v>1</v>
      </c>
      <c r="B1021" s="113" t="s">
        <v>502</v>
      </c>
      <c r="C1021" s="113" t="s">
        <v>1</v>
      </c>
      <c r="D1021" s="113" t="s">
        <v>389</v>
      </c>
      <c r="E1021" s="113" t="s">
        <v>1</v>
      </c>
      <c r="F1021" s="113" t="s">
        <v>390</v>
      </c>
      <c r="G1021" s="113" t="s">
        <v>1</v>
      </c>
      <c r="H1021" s="113" t="s">
        <v>391</v>
      </c>
      <c r="I1021" s="113" t="s">
        <v>1</v>
      </c>
      <c r="J1021" s="113" t="s">
        <v>392</v>
      </c>
      <c r="K1021" s="113" t="s">
        <v>1</v>
      </c>
    </row>
    <row r="1022" spans="1:11"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row>
    <row r="1023" spans="1:11" customFormat="1" x14ac:dyDescent="0.3">
      <c r="A1023" s="56" t="s">
        <v>16</v>
      </c>
      <c r="B1023" s="57">
        <v>423.18255442579999</v>
      </c>
      <c r="C1023" s="57">
        <v>423.18255442579999</v>
      </c>
      <c r="D1023" s="57">
        <v>60.468796465600001</v>
      </c>
      <c r="E1023" s="57">
        <v>60.468796465600001</v>
      </c>
      <c r="F1023" s="57">
        <v>128.0504366726</v>
      </c>
      <c r="G1023" s="57">
        <v>128.0504366726</v>
      </c>
      <c r="H1023" s="57">
        <v>156.6646676977</v>
      </c>
      <c r="I1023" s="57">
        <v>156.6646676977</v>
      </c>
      <c r="J1023" s="57">
        <v>77.998653589900002</v>
      </c>
      <c r="K1023" s="57">
        <v>77.998653589900002</v>
      </c>
    </row>
    <row r="1024" spans="1:11" customFormat="1" x14ac:dyDescent="0.3">
      <c r="A1024" s="58" t="s">
        <v>310</v>
      </c>
      <c r="B1024" s="59">
        <v>4.4330428591000004</v>
      </c>
      <c r="C1024" s="60">
        <v>1.0475485845854501E-2</v>
      </c>
      <c r="D1024" s="59">
        <v>0</v>
      </c>
      <c r="E1024" s="60">
        <v>0</v>
      </c>
      <c r="F1024" s="59">
        <v>2.7652471523000002</v>
      </c>
      <c r="G1024" s="60">
        <v>2.1594984165264501E-2</v>
      </c>
      <c r="H1024" s="59">
        <v>1.6677957068</v>
      </c>
      <c r="I1024" s="60">
        <v>1.06456403432213E-2</v>
      </c>
      <c r="J1024" s="59">
        <v>0</v>
      </c>
      <c r="K1024" s="60">
        <v>0</v>
      </c>
    </row>
    <row r="1025" spans="1:11" customFormat="1" x14ac:dyDescent="0.3">
      <c r="A1025" s="58" t="s">
        <v>311</v>
      </c>
      <c r="B1025" s="61">
        <v>398.14772061350101</v>
      </c>
      <c r="C1025" s="62">
        <v>0.94084152678205601</v>
      </c>
      <c r="D1025" s="61">
        <v>58.349128569400101</v>
      </c>
      <c r="E1025" s="62">
        <v>0.96494608756756295</v>
      </c>
      <c r="F1025" s="61">
        <v>119.01029159239999</v>
      </c>
      <c r="G1025" s="62">
        <v>0.929401684874266</v>
      </c>
      <c r="H1025" s="61">
        <v>144.8594188687</v>
      </c>
      <c r="I1025" s="62">
        <v>0.92464638643488295</v>
      </c>
      <c r="J1025" s="61">
        <v>75.928881583000106</v>
      </c>
      <c r="K1025" s="62">
        <v>0.97346400339443795</v>
      </c>
    </row>
    <row r="1026" spans="1:11" customFormat="1" x14ac:dyDescent="0.3">
      <c r="A1026" s="58" t="s">
        <v>312</v>
      </c>
      <c r="B1026" s="73">
        <v>4.3857973730231503</v>
      </c>
      <c r="C1026" s="73">
        <v>4.3857973730231503</v>
      </c>
      <c r="D1026" s="73">
        <v>4.3981243578065197</v>
      </c>
      <c r="E1026" s="73">
        <v>4.3981243578065197</v>
      </c>
      <c r="F1026" s="73">
        <v>4.4079687127469098</v>
      </c>
      <c r="G1026" s="73">
        <v>4.4079687127469098</v>
      </c>
      <c r="H1026" s="73">
        <v>4.3022570717653599</v>
      </c>
      <c r="I1026" s="73">
        <v>4.3022570717653599</v>
      </c>
      <c r="J1026" s="73">
        <v>4.5076375001456102</v>
      </c>
      <c r="K1026" s="73">
        <v>4.5076375001456102</v>
      </c>
    </row>
    <row r="1027" spans="1:11" customFormat="1" x14ac:dyDescent="0.3">
      <c r="A1027" s="65" t="s">
        <v>1</v>
      </c>
    </row>
    <row r="1028" spans="1:11" customFormat="1" x14ac:dyDescent="0.3">
      <c r="A1028" s="65" t="s">
        <v>1</v>
      </c>
    </row>
    <row r="1029" spans="1:11" customFormat="1" x14ac:dyDescent="0.3">
      <c r="A1029" s="53" t="s">
        <v>441</v>
      </c>
    </row>
    <row r="1030" spans="1:11" customFormat="1" x14ac:dyDescent="0.3">
      <c r="A1030" s="54" t="s">
        <v>1</v>
      </c>
    </row>
    <row r="1031" spans="1:11" customFormat="1" x14ac:dyDescent="0.3">
      <c r="A1031" s="114" t="s">
        <v>1</v>
      </c>
      <c r="B1031" s="113" t="s">
        <v>502</v>
      </c>
      <c r="C1031" s="113" t="s">
        <v>1</v>
      </c>
      <c r="D1031" s="113" t="s">
        <v>389</v>
      </c>
      <c r="E1031" s="113" t="s">
        <v>1</v>
      </c>
      <c r="F1031" s="113" t="s">
        <v>390</v>
      </c>
      <c r="G1031" s="113" t="s">
        <v>1</v>
      </c>
      <c r="H1031" s="113" t="s">
        <v>391</v>
      </c>
      <c r="I1031" s="113" t="s">
        <v>1</v>
      </c>
      <c r="J1031" s="113" t="s">
        <v>392</v>
      </c>
      <c r="K1031" s="113" t="s">
        <v>1</v>
      </c>
    </row>
    <row r="1032" spans="1:11"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row>
    <row r="1033" spans="1:11" customFormat="1" x14ac:dyDescent="0.3">
      <c r="A1033" s="56" t="s">
        <v>16</v>
      </c>
      <c r="B1033" s="57">
        <v>131.926016237</v>
      </c>
      <c r="C1033" s="57">
        <v>131.926016237</v>
      </c>
      <c r="D1033" s="57">
        <v>31.715334906700001</v>
      </c>
      <c r="E1033" s="57">
        <v>31.715334906700001</v>
      </c>
      <c r="F1033" s="57">
        <v>15.9913828422</v>
      </c>
      <c r="G1033" s="57">
        <v>15.9913828422</v>
      </c>
      <c r="H1033" s="57">
        <v>31.0597673113</v>
      </c>
      <c r="I1033" s="57">
        <v>31.0597673113</v>
      </c>
      <c r="J1033" s="57">
        <v>53.159531176800002</v>
      </c>
      <c r="K1033" s="57">
        <v>53.159531176800002</v>
      </c>
    </row>
    <row r="1034" spans="1:11" customFormat="1" x14ac:dyDescent="0.3">
      <c r="A1034" s="58" t="s">
        <v>310</v>
      </c>
      <c r="B1034" s="59">
        <v>0.65840472090000002</v>
      </c>
      <c r="C1034" s="60">
        <v>4.9907117616376801E-3</v>
      </c>
      <c r="D1034" s="59">
        <v>0</v>
      </c>
      <c r="E1034" s="60">
        <v>0</v>
      </c>
      <c r="F1034" s="67">
        <v>0</v>
      </c>
      <c r="G1034" s="68">
        <v>0</v>
      </c>
      <c r="H1034" s="67">
        <v>0</v>
      </c>
      <c r="I1034" s="68">
        <v>0</v>
      </c>
      <c r="J1034" s="59">
        <v>0.65840472089999902</v>
      </c>
      <c r="K1034" s="60">
        <v>1.23854501032045E-2</v>
      </c>
    </row>
    <row r="1035" spans="1:11" customFormat="1" x14ac:dyDescent="0.3">
      <c r="A1035" s="58" t="s">
        <v>311</v>
      </c>
      <c r="B1035" s="61">
        <v>119.4448187282</v>
      </c>
      <c r="C1035" s="62">
        <v>0.90539244748831005</v>
      </c>
      <c r="D1035" s="61">
        <v>31.265748515799999</v>
      </c>
      <c r="E1035" s="62">
        <v>0.98582432150810995</v>
      </c>
      <c r="F1035" s="69">
        <v>13.6830186768</v>
      </c>
      <c r="G1035" s="70">
        <v>85.564949647078606</v>
      </c>
      <c r="H1035" s="69">
        <v>25.897530012400001</v>
      </c>
      <c r="I1035" s="70">
        <v>83.379665252605093</v>
      </c>
      <c r="J1035" s="61">
        <v>48.598521523200098</v>
      </c>
      <c r="K1035" s="62">
        <v>0.91420146956467996</v>
      </c>
    </row>
    <row r="1036" spans="1:11" customFormat="1" x14ac:dyDescent="0.3">
      <c r="A1036" s="58" t="s">
        <v>312</v>
      </c>
      <c r="B1036" s="73">
        <v>4.3361971451553698</v>
      </c>
      <c r="C1036" s="73">
        <v>4.3361971451553698</v>
      </c>
      <c r="D1036" s="73">
        <v>4.7277633797246796</v>
      </c>
      <c r="E1036" s="77">
        <v>4.7277633797246796</v>
      </c>
      <c r="F1036" s="75">
        <v>4.1170181694394703</v>
      </c>
      <c r="G1036" s="75">
        <v>4.1170181694394703</v>
      </c>
      <c r="H1036" s="75">
        <v>4.3203819305555404</v>
      </c>
      <c r="I1036" s="75">
        <v>4.3203819305555404</v>
      </c>
      <c r="J1036" s="73">
        <v>4.1777596592711097</v>
      </c>
      <c r="K1036" s="73">
        <v>4.1777596592711097</v>
      </c>
    </row>
    <row r="1037" spans="1:11" customFormat="1" x14ac:dyDescent="0.3">
      <c r="A1037" s="65" t="s">
        <v>1</v>
      </c>
    </row>
    <row r="1038" spans="1:11" customFormat="1" x14ac:dyDescent="0.3">
      <c r="A1038" s="65" t="s">
        <v>1</v>
      </c>
    </row>
    <row r="1039" spans="1:11" customFormat="1" x14ac:dyDescent="0.3">
      <c r="A1039" s="53" t="s">
        <v>442</v>
      </c>
    </row>
    <row r="1040" spans="1:11" customFormat="1" x14ac:dyDescent="0.3">
      <c r="A1040" s="54" t="s">
        <v>1</v>
      </c>
    </row>
    <row r="1041" spans="1:11" customFormat="1" x14ac:dyDescent="0.3">
      <c r="A1041" s="114" t="s">
        <v>1</v>
      </c>
      <c r="B1041" s="113" t="s">
        <v>502</v>
      </c>
      <c r="C1041" s="113" t="s">
        <v>1</v>
      </c>
      <c r="D1041" s="113" t="s">
        <v>389</v>
      </c>
      <c r="E1041" s="113" t="s">
        <v>1</v>
      </c>
      <c r="F1041" s="113" t="s">
        <v>390</v>
      </c>
      <c r="G1041" s="113" t="s">
        <v>1</v>
      </c>
      <c r="H1041" s="113" t="s">
        <v>391</v>
      </c>
      <c r="I1041" s="113" t="s">
        <v>1</v>
      </c>
      <c r="J1041" s="113" t="s">
        <v>392</v>
      </c>
      <c r="K1041" s="113" t="s">
        <v>1</v>
      </c>
    </row>
    <row r="1042" spans="1:11"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row>
    <row r="1043" spans="1:11" customFormat="1" x14ac:dyDescent="0.3">
      <c r="A1043" s="56" t="s">
        <v>16</v>
      </c>
      <c r="B1043" s="57">
        <v>234.91998516160001</v>
      </c>
      <c r="C1043" s="57">
        <v>234.91998516160001</v>
      </c>
      <c r="D1043" s="57">
        <v>23.661626223399999</v>
      </c>
      <c r="E1043" s="57">
        <v>23.661626223399999</v>
      </c>
      <c r="F1043" s="57">
        <v>98.707784376399999</v>
      </c>
      <c r="G1043" s="57">
        <v>98.707784376399999</v>
      </c>
      <c r="H1043" s="57">
        <v>80.630719567</v>
      </c>
      <c r="I1043" s="57">
        <v>80.630719567</v>
      </c>
      <c r="J1043" s="57">
        <v>31.919854994800001</v>
      </c>
      <c r="K1043" s="57">
        <v>31.919854994800001</v>
      </c>
    </row>
    <row r="1044" spans="1:11" customFormat="1" x14ac:dyDescent="0.3">
      <c r="A1044" s="58" t="s">
        <v>310</v>
      </c>
      <c r="B1044" s="59">
        <v>6.23660558849999</v>
      </c>
      <c r="C1044" s="60">
        <v>2.6547786405698399E-2</v>
      </c>
      <c r="D1044" s="59">
        <v>0</v>
      </c>
      <c r="E1044" s="60">
        <v>0</v>
      </c>
      <c r="F1044" s="59">
        <v>1.8265918441</v>
      </c>
      <c r="G1044" s="60">
        <v>1.8505043504316799E-2</v>
      </c>
      <c r="H1044" s="59">
        <v>0</v>
      </c>
      <c r="I1044" s="60">
        <v>0</v>
      </c>
      <c r="J1044" s="59">
        <v>4.4100137443999996</v>
      </c>
      <c r="K1044" s="63">
        <v>0.13815895295008199</v>
      </c>
    </row>
    <row r="1045" spans="1:11" customFormat="1" x14ac:dyDescent="0.3">
      <c r="A1045" s="58" t="s">
        <v>311</v>
      </c>
      <c r="B1045" s="61">
        <v>222.8834671832</v>
      </c>
      <c r="C1045" s="62">
        <v>0.94876332905384697</v>
      </c>
      <c r="D1045" s="61">
        <v>23.661626223399999</v>
      </c>
      <c r="E1045" s="62">
        <v>1</v>
      </c>
      <c r="F1045" s="61">
        <v>95.199963328099997</v>
      </c>
      <c r="G1045" s="62">
        <v>0.96446256928507601</v>
      </c>
      <c r="H1045" s="61">
        <v>78.814037098499995</v>
      </c>
      <c r="I1045" s="62">
        <v>0.977469102616771</v>
      </c>
      <c r="J1045" s="61">
        <v>25.207840533199999</v>
      </c>
      <c r="K1045" s="64">
        <v>0.78972290247892896</v>
      </c>
    </row>
    <row r="1046" spans="1:11" customFormat="1" x14ac:dyDescent="0.3">
      <c r="A1046" s="58" t="s">
        <v>312</v>
      </c>
      <c r="B1046" s="73">
        <v>4.56279377642797</v>
      </c>
      <c r="C1046" s="73">
        <v>4.56279377642797</v>
      </c>
      <c r="D1046" s="73">
        <v>4.5758598600050897</v>
      </c>
      <c r="E1046" s="73">
        <v>4.5758598600050897</v>
      </c>
      <c r="F1046" s="73">
        <v>4.6433724715665203</v>
      </c>
      <c r="G1046" s="73">
        <v>4.6433724715665203</v>
      </c>
      <c r="H1046" s="73">
        <v>4.6548455457479196</v>
      </c>
      <c r="I1046" s="73">
        <v>4.6548455457479196</v>
      </c>
      <c r="J1046" s="73">
        <v>4.0714033972701698</v>
      </c>
      <c r="K1046" s="74">
        <v>4.0714033972701698</v>
      </c>
    </row>
    <row r="1047" spans="1:11" customFormat="1" x14ac:dyDescent="0.3">
      <c r="A1047" s="65" t="s">
        <v>1</v>
      </c>
    </row>
    <row r="1048" spans="1:11" customFormat="1" x14ac:dyDescent="0.3">
      <c r="A1048" s="65" t="s">
        <v>1</v>
      </c>
    </row>
    <row r="1049" spans="1:11" customFormat="1" x14ac:dyDescent="0.3">
      <c r="A1049" s="53" t="s">
        <v>443</v>
      </c>
    </row>
    <row r="1050" spans="1:11" customFormat="1" x14ac:dyDescent="0.3">
      <c r="A1050" s="54" t="s">
        <v>1</v>
      </c>
    </row>
    <row r="1051" spans="1:11" customFormat="1" x14ac:dyDescent="0.3">
      <c r="A1051" s="114" t="s">
        <v>1</v>
      </c>
      <c r="B1051" s="113" t="s">
        <v>502</v>
      </c>
      <c r="C1051" s="113" t="s">
        <v>1</v>
      </c>
      <c r="D1051" s="113" t="s">
        <v>389</v>
      </c>
      <c r="E1051" s="113" t="s">
        <v>1</v>
      </c>
      <c r="F1051" s="113" t="s">
        <v>390</v>
      </c>
      <c r="G1051" s="113" t="s">
        <v>1</v>
      </c>
      <c r="H1051" s="113" t="s">
        <v>391</v>
      </c>
      <c r="I1051" s="113" t="s">
        <v>1</v>
      </c>
      <c r="J1051" s="113" t="s">
        <v>392</v>
      </c>
      <c r="K1051" s="113" t="s">
        <v>1</v>
      </c>
    </row>
    <row r="1052" spans="1:11"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row>
    <row r="1053" spans="1:11" customFormat="1" x14ac:dyDescent="0.3">
      <c r="A1053" s="56" t="s">
        <v>16</v>
      </c>
      <c r="B1053" s="57">
        <v>45.3984062408</v>
      </c>
      <c r="C1053" s="57">
        <v>45.3984062408</v>
      </c>
      <c r="D1053" s="57">
        <v>2.2732805665</v>
      </c>
      <c r="E1053" s="57">
        <v>2.2732805665</v>
      </c>
      <c r="F1053" s="57">
        <v>16.5208608712</v>
      </c>
      <c r="G1053" s="57">
        <v>16.5208608712</v>
      </c>
      <c r="H1053" s="57">
        <v>19.432034069699998</v>
      </c>
      <c r="I1053" s="57">
        <v>19.432034069699998</v>
      </c>
      <c r="J1053" s="57">
        <v>7.1722307334000002</v>
      </c>
      <c r="K1053" s="57">
        <v>7.1722307334000002</v>
      </c>
    </row>
    <row r="1054" spans="1:11" customFormat="1" x14ac:dyDescent="0.3">
      <c r="A1054" s="58" t="s">
        <v>310</v>
      </c>
      <c r="B1054" s="59">
        <v>0.44958639090000002</v>
      </c>
      <c r="C1054" s="60">
        <v>9.9031315882616208E-3</v>
      </c>
      <c r="D1054" s="67">
        <v>0.44958639089999902</v>
      </c>
      <c r="E1054" s="71">
        <v>19.7769865068699</v>
      </c>
      <c r="F1054" s="67">
        <v>0</v>
      </c>
      <c r="G1054" s="68">
        <v>0</v>
      </c>
      <c r="H1054" s="67">
        <v>0</v>
      </c>
      <c r="I1054" s="68">
        <v>0</v>
      </c>
      <c r="J1054" s="67">
        <v>0</v>
      </c>
      <c r="K1054" s="68">
        <v>0</v>
      </c>
    </row>
    <row r="1055" spans="1:11" customFormat="1" x14ac:dyDescent="0.3">
      <c r="A1055" s="58" t="s">
        <v>311</v>
      </c>
      <c r="B1055" s="61">
        <v>40.566118814500001</v>
      </c>
      <c r="C1055" s="62">
        <v>0.89355821434195704</v>
      </c>
      <c r="D1055" s="69">
        <v>1.8236941756</v>
      </c>
      <c r="E1055" s="70">
        <v>80.223013493130097</v>
      </c>
      <c r="F1055" s="69">
        <v>16.022252800499999</v>
      </c>
      <c r="G1055" s="70">
        <v>96.981948612803805</v>
      </c>
      <c r="H1055" s="69">
        <v>15.547941105</v>
      </c>
      <c r="I1055" s="70">
        <v>80.011907395961202</v>
      </c>
      <c r="J1055" s="69">
        <v>7.1722307334000002</v>
      </c>
      <c r="K1055" s="70">
        <v>100</v>
      </c>
    </row>
    <row r="1056" spans="1:11" customFormat="1" x14ac:dyDescent="0.3">
      <c r="A1056" s="58" t="s">
        <v>312</v>
      </c>
      <c r="B1056" s="73">
        <v>4.3140596257514998</v>
      </c>
      <c r="C1056" s="73">
        <v>4.3140596257514998</v>
      </c>
      <c r="D1056" s="75">
        <v>4.0833744769532796</v>
      </c>
      <c r="E1056" s="75">
        <v>4.0833744769532796</v>
      </c>
      <c r="F1056" s="75">
        <v>4.5513414794490901</v>
      </c>
      <c r="G1056" s="75">
        <v>4.5513414794490901</v>
      </c>
      <c r="H1056" s="75">
        <v>4.2007482974972099</v>
      </c>
      <c r="I1056" s="75">
        <v>4.2007482974972099</v>
      </c>
      <c r="J1056" s="75">
        <v>4.1476094821754499</v>
      </c>
      <c r="K1056" s="75">
        <v>4.1476094821754499</v>
      </c>
    </row>
    <row r="1057" spans="1:11" customFormat="1" x14ac:dyDescent="0.3">
      <c r="A1057" s="65" t="s">
        <v>1</v>
      </c>
    </row>
    <row r="1058" spans="1:11" customFormat="1" x14ac:dyDescent="0.3">
      <c r="A1058" s="65" t="s">
        <v>1</v>
      </c>
    </row>
    <row r="1059" spans="1:11" customFormat="1" x14ac:dyDescent="0.3">
      <c r="A1059" s="53" t="s">
        <v>444</v>
      </c>
    </row>
    <row r="1060" spans="1:11" customFormat="1" x14ac:dyDescent="0.3">
      <c r="A1060" s="54" t="s">
        <v>1</v>
      </c>
    </row>
    <row r="1061" spans="1:11" customFormat="1" x14ac:dyDescent="0.3">
      <c r="A1061" s="114" t="s">
        <v>1</v>
      </c>
      <c r="B1061" s="113" t="s">
        <v>502</v>
      </c>
      <c r="C1061" s="113" t="s">
        <v>1</v>
      </c>
      <c r="D1061" s="113" t="s">
        <v>389</v>
      </c>
      <c r="E1061" s="113" t="s">
        <v>1</v>
      </c>
      <c r="F1061" s="113" t="s">
        <v>390</v>
      </c>
      <c r="G1061" s="113" t="s">
        <v>1</v>
      </c>
      <c r="H1061" s="113" t="s">
        <v>391</v>
      </c>
      <c r="I1061" s="113" t="s">
        <v>1</v>
      </c>
      <c r="J1061" s="113" t="s">
        <v>392</v>
      </c>
      <c r="K1061" s="113" t="s">
        <v>1</v>
      </c>
    </row>
    <row r="1062" spans="1:11"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row>
    <row r="1063" spans="1:11" customFormat="1" x14ac:dyDescent="0.3">
      <c r="A1063" s="56" t="s">
        <v>16</v>
      </c>
      <c r="B1063" s="57">
        <v>431.74732789839999</v>
      </c>
      <c r="C1063" s="57">
        <v>431.74732789839999</v>
      </c>
      <c r="D1063" s="57">
        <v>72.288608139999994</v>
      </c>
      <c r="E1063" s="57">
        <v>72.288608139999994</v>
      </c>
      <c r="F1063" s="57">
        <v>123.40609034560001</v>
      </c>
      <c r="G1063" s="57">
        <v>123.40609034560001</v>
      </c>
      <c r="H1063" s="57">
        <v>142.29721741789999</v>
      </c>
      <c r="I1063" s="57">
        <v>142.29721741789999</v>
      </c>
      <c r="J1063" s="57">
        <v>93.755411994900001</v>
      </c>
      <c r="K1063" s="57">
        <v>93.755411994900001</v>
      </c>
    </row>
    <row r="1064" spans="1:11" customFormat="1" x14ac:dyDescent="0.3">
      <c r="A1064" s="58" t="s">
        <v>310</v>
      </c>
      <c r="B1064" s="59">
        <v>1.1574203087999999</v>
      </c>
      <c r="C1064" s="60">
        <v>2.6807816378017499E-3</v>
      </c>
      <c r="D1064" s="59">
        <v>0</v>
      </c>
      <c r="E1064" s="60">
        <v>0</v>
      </c>
      <c r="F1064" s="59">
        <v>0</v>
      </c>
      <c r="G1064" s="60">
        <v>0</v>
      </c>
      <c r="H1064" s="59">
        <v>1.1574203087999999</v>
      </c>
      <c r="I1064" s="60">
        <v>8.1338225005544197E-3</v>
      </c>
      <c r="J1064" s="59">
        <v>0</v>
      </c>
      <c r="K1064" s="60">
        <v>0</v>
      </c>
    </row>
    <row r="1065" spans="1:11" customFormat="1" x14ac:dyDescent="0.3">
      <c r="A1065" s="58" t="s">
        <v>311</v>
      </c>
      <c r="B1065" s="61">
        <v>422.411743493301</v>
      </c>
      <c r="C1065" s="62">
        <v>0.97837720397589401</v>
      </c>
      <c r="D1065" s="61">
        <v>67.343092300899997</v>
      </c>
      <c r="E1065" s="64">
        <v>0.931586511812178</v>
      </c>
      <c r="F1065" s="61">
        <v>121.4885159041</v>
      </c>
      <c r="G1065" s="62">
        <v>0.98446126575981896</v>
      </c>
      <c r="H1065" s="61">
        <v>141.13979710909999</v>
      </c>
      <c r="I1065" s="62">
        <v>0.99186617749944594</v>
      </c>
      <c r="J1065" s="61">
        <v>92.440338179199998</v>
      </c>
      <c r="K1065" s="62">
        <v>0.98597335569522604</v>
      </c>
    </row>
    <row r="1066" spans="1:11" customFormat="1" x14ac:dyDescent="0.3">
      <c r="A1066" s="58" t="s">
        <v>312</v>
      </c>
      <c r="B1066" s="73">
        <v>4.5097641302176701</v>
      </c>
      <c r="C1066" s="73">
        <v>4.5097641302176701</v>
      </c>
      <c r="D1066" s="73">
        <v>4.3939872014929602</v>
      </c>
      <c r="E1066" s="73">
        <v>4.3939872014929602</v>
      </c>
      <c r="F1066" s="73">
        <v>4.4944956799798303</v>
      </c>
      <c r="G1066" s="73">
        <v>4.4944956799798303</v>
      </c>
      <c r="H1066" s="73">
        <v>4.5146869527456204</v>
      </c>
      <c r="I1066" s="73">
        <v>4.5146869527456204</v>
      </c>
      <c r="J1066" s="73">
        <v>4.6131072055711302</v>
      </c>
      <c r="K1066" s="73">
        <v>4.6131072055711302</v>
      </c>
    </row>
    <row r="1067" spans="1:11" customFormat="1" x14ac:dyDescent="0.3">
      <c r="A1067" s="65" t="s">
        <v>1</v>
      </c>
    </row>
    <row r="1068" spans="1:11" customFormat="1" x14ac:dyDescent="0.3">
      <c r="A1068" s="65" t="s">
        <v>1</v>
      </c>
    </row>
    <row r="1069" spans="1:11" customFormat="1" x14ac:dyDescent="0.3">
      <c r="A1069" s="53" t="s">
        <v>445</v>
      </c>
    </row>
    <row r="1070" spans="1:11" customFormat="1" x14ac:dyDescent="0.3">
      <c r="A1070" s="54" t="s">
        <v>1</v>
      </c>
    </row>
    <row r="1071" spans="1:11" customFormat="1" x14ac:dyDescent="0.3">
      <c r="A1071" s="114" t="s">
        <v>1</v>
      </c>
      <c r="B1071" s="113" t="s">
        <v>502</v>
      </c>
      <c r="C1071" s="113" t="s">
        <v>1</v>
      </c>
      <c r="D1071" s="113" t="s">
        <v>389</v>
      </c>
      <c r="E1071" s="113" t="s">
        <v>1</v>
      </c>
      <c r="F1071" s="113" t="s">
        <v>390</v>
      </c>
      <c r="G1071" s="113" t="s">
        <v>1</v>
      </c>
      <c r="H1071" s="113" t="s">
        <v>391</v>
      </c>
      <c r="I1071" s="113" t="s">
        <v>1</v>
      </c>
      <c r="J1071" s="113" t="s">
        <v>392</v>
      </c>
      <c r="K1071" s="113" t="s">
        <v>1</v>
      </c>
    </row>
    <row r="1072" spans="1:11"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row>
    <row r="1073" spans="1:11" customFormat="1" x14ac:dyDescent="0.3">
      <c r="A1073" s="56" t="s">
        <v>16</v>
      </c>
      <c r="B1073" s="57">
        <v>190.52278972920001</v>
      </c>
      <c r="C1073" s="57">
        <v>190.52278972920001</v>
      </c>
      <c r="D1073" s="57">
        <v>34.575053119499998</v>
      </c>
      <c r="E1073" s="57">
        <v>34.575053119499998</v>
      </c>
      <c r="F1073" s="57">
        <v>47.731137079699998</v>
      </c>
      <c r="G1073" s="57">
        <v>47.731137079699998</v>
      </c>
      <c r="H1073" s="57">
        <v>77.015535584299997</v>
      </c>
      <c r="I1073" s="57">
        <v>77.015535584299997</v>
      </c>
      <c r="J1073" s="57">
        <v>31.2010639457</v>
      </c>
      <c r="K1073" s="57">
        <v>31.2010639457</v>
      </c>
    </row>
    <row r="1074" spans="1:11" customFormat="1" x14ac:dyDescent="0.3">
      <c r="A1074" s="58" t="s">
        <v>310</v>
      </c>
      <c r="B1074" s="59">
        <v>0</v>
      </c>
      <c r="C1074" s="60">
        <v>0</v>
      </c>
      <c r="D1074" s="59">
        <v>0</v>
      </c>
      <c r="E1074" s="60">
        <v>0</v>
      </c>
      <c r="F1074" s="59">
        <v>0</v>
      </c>
      <c r="G1074" s="60">
        <v>0</v>
      </c>
      <c r="H1074" s="59">
        <v>0</v>
      </c>
      <c r="I1074" s="60">
        <v>0</v>
      </c>
      <c r="J1074" s="59">
        <v>0</v>
      </c>
      <c r="K1074" s="60">
        <v>0</v>
      </c>
    </row>
    <row r="1075" spans="1:11" customFormat="1" x14ac:dyDescent="0.3">
      <c r="A1075" s="58" t="s">
        <v>311</v>
      </c>
      <c r="B1075" s="61">
        <v>176.08238275619999</v>
      </c>
      <c r="C1075" s="62">
        <v>0.92420640599728299</v>
      </c>
      <c r="D1075" s="61">
        <v>33.366248779800102</v>
      </c>
      <c r="E1075" s="62">
        <v>0.96503825068548499</v>
      </c>
      <c r="F1075" s="61">
        <v>45.5046239314999</v>
      </c>
      <c r="G1075" s="62">
        <v>0.95335302520695797</v>
      </c>
      <c r="H1075" s="61">
        <v>67.218429134399997</v>
      </c>
      <c r="I1075" s="62">
        <v>0.87279051719148004</v>
      </c>
      <c r="J1075" s="61">
        <v>29.993080910500002</v>
      </c>
      <c r="K1075" s="62">
        <v>0.96128391527602097</v>
      </c>
    </row>
    <row r="1076" spans="1:11" customFormat="1" x14ac:dyDescent="0.3">
      <c r="A1076" s="58" t="s">
        <v>312</v>
      </c>
      <c r="B1076" s="73">
        <v>4.3336999657415598</v>
      </c>
      <c r="C1076" s="73">
        <v>4.3336999657415598</v>
      </c>
      <c r="D1076" s="73">
        <v>4.5570744472851397</v>
      </c>
      <c r="E1076" s="77">
        <v>4.5570744472851397</v>
      </c>
      <c r="F1076" s="73">
        <v>4.3961000924664901</v>
      </c>
      <c r="G1076" s="73">
        <v>4.3961000924664901</v>
      </c>
      <c r="H1076" s="73">
        <v>4.1738041917093804</v>
      </c>
      <c r="I1076" s="73">
        <v>4.1738041917093804</v>
      </c>
      <c r="J1076" s="73">
        <v>4.3829975863995099</v>
      </c>
      <c r="K1076" s="73">
        <v>4.3829975863995099</v>
      </c>
    </row>
    <row r="1077" spans="1:11" customFormat="1" x14ac:dyDescent="0.3">
      <c r="A1077" s="65" t="s">
        <v>1</v>
      </c>
    </row>
    <row r="1078" spans="1:11" customFormat="1" x14ac:dyDescent="0.3">
      <c r="A1078" s="65" t="s">
        <v>1</v>
      </c>
    </row>
    <row r="1079" spans="1:11" customFormat="1" x14ac:dyDescent="0.3">
      <c r="A1079" s="53" t="s">
        <v>446</v>
      </c>
    </row>
    <row r="1080" spans="1:11" customFormat="1" x14ac:dyDescent="0.3">
      <c r="A1080" s="54" t="s">
        <v>1</v>
      </c>
    </row>
    <row r="1081" spans="1:11" customFormat="1" x14ac:dyDescent="0.3">
      <c r="A1081" s="114" t="s">
        <v>1</v>
      </c>
      <c r="B1081" s="113" t="s">
        <v>502</v>
      </c>
      <c r="C1081" s="113" t="s">
        <v>1</v>
      </c>
      <c r="D1081" s="113" t="s">
        <v>389</v>
      </c>
      <c r="E1081" s="113" t="s">
        <v>1</v>
      </c>
      <c r="F1081" s="113" t="s">
        <v>390</v>
      </c>
      <c r="G1081" s="113" t="s">
        <v>1</v>
      </c>
      <c r="H1081" s="113" t="s">
        <v>391</v>
      </c>
      <c r="I1081" s="113" t="s">
        <v>1</v>
      </c>
      <c r="J1081" s="113" t="s">
        <v>392</v>
      </c>
      <c r="K1081" s="113" t="s">
        <v>1</v>
      </c>
    </row>
    <row r="1082" spans="1:11"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row>
    <row r="1083" spans="1:11" customFormat="1" x14ac:dyDescent="0.3">
      <c r="A1083" s="56" t="s">
        <v>16</v>
      </c>
      <c r="B1083" s="57">
        <v>295.90253244079997</v>
      </c>
      <c r="C1083" s="57">
        <v>295.90253244079997</v>
      </c>
      <c r="D1083" s="57">
        <v>47.231214020300001</v>
      </c>
      <c r="E1083" s="57">
        <v>47.231214020300001</v>
      </c>
      <c r="F1083" s="57">
        <v>60.923298517600003</v>
      </c>
      <c r="G1083" s="57">
        <v>60.923298517600003</v>
      </c>
      <c r="H1083" s="57">
        <v>91.110843063600001</v>
      </c>
      <c r="I1083" s="57">
        <v>91.110843063600001</v>
      </c>
      <c r="J1083" s="57">
        <v>96.637176839299997</v>
      </c>
      <c r="K1083" s="57">
        <v>96.637176839299997</v>
      </c>
    </row>
    <row r="1084" spans="1:11" customFormat="1" x14ac:dyDescent="0.3">
      <c r="A1084" s="58" t="s">
        <v>310</v>
      </c>
      <c r="B1084" s="59">
        <v>3.4013656319999899</v>
      </c>
      <c r="C1084" s="60">
        <v>1.1494885170273099E-2</v>
      </c>
      <c r="D1084" s="59">
        <v>0</v>
      </c>
      <c r="E1084" s="60">
        <v>0</v>
      </c>
      <c r="F1084" s="59">
        <v>1.3263850976</v>
      </c>
      <c r="G1084" s="60">
        <v>2.1771393372878901E-2</v>
      </c>
      <c r="H1084" s="59">
        <v>0.46722243460000001</v>
      </c>
      <c r="I1084" s="60">
        <v>5.1280661981566202E-3</v>
      </c>
      <c r="J1084" s="59">
        <v>1.6077580998000001</v>
      </c>
      <c r="K1084" s="60">
        <v>1.6637055762437802E-2</v>
      </c>
    </row>
    <row r="1085" spans="1:11" customFormat="1" x14ac:dyDescent="0.3">
      <c r="A1085" s="58" t="s">
        <v>311</v>
      </c>
      <c r="B1085" s="61">
        <v>270.78189523499998</v>
      </c>
      <c r="C1085" s="62">
        <v>0.91510502800165905</v>
      </c>
      <c r="D1085" s="61">
        <v>44.713532567599998</v>
      </c>
      <c r="E1085" s="62">
        <v>0.94669454290084698</v>
      </c>
      <c r="F1085" s="61">
        <v>50.349183805299901</v>
      </c>
      <c r="G1085" s="64">
        <v>0.82643561708587898</v>
      </c>
      <c r="H1085" s="61">
        <v>85.917787550499995</v>
      </c>
      <c r="I1085" s="62">
        <v>0.94300288156180301</v>
      </c>
      <c r="J1085" s="61">
        <v>89.8013913116</v>
      </c>
      <c r="K1085" s="62">
        <v>0.92926339788394896</v>
      </c>
    </row>
    <row r="1086" spans="1:11" customFormat="1" x14ac:dyDescent="0.3">
      <c r="A1086" s="58" t="s">
        <v>312</v>
      </c>
      <c r="B1086" s="73">
        <v>4.3048429568850404</v>
      </c>
      <c r="C1086" s="73">
        <v>4.3048429568850404</v>
      </c>
      <c r="D1086" s="73">
        <v>4.3600915303445298</v>
      </c>
      <c r="E1086" s="73">
        <v>4.3600915303445298</v>
      </c>
      <c r="F1086" s="73">
        <v>4.1342298379635203</v>
      </c>
      <c r="G1086" s="73">
        <v>4.1342298379635203</v>
      </c>
      <c r="H1086" s="73">
        <v>4.3941698378087803</v>
      </c>
      <c r="I1086" s="73">
        <v>4.3941698378087803</v>
      </c>
      <c r="J1086" s="73">
        <v>4.3002856067263702</v>
      </c>
      <c r="K1086" s="73">
        <v>4.3002856067263702</v>
      </c>
    </row>
    <row r="1087" spans="1:11" customFormat="1" x14ac:dyDescent="0.3">
      <c r="A1087" s="65" t="s">
        <v>1</v>
      </c>
    </row>
    <row r="1088" spans="1:11" customFormat="1" x14ac:dyDescent="0.3">
      <c r="A1088" s="65" t="s">
        <v>1</v>
      </c>
    </row>
    <row r="1089" spans="1:11" customFormat="1" x14ac:dyDescent="0.3">
      <c r="A1089" s="53" t="s">
        <v>447</v>
      </c>
    </row>
    <row r="1090" spans="1:11" customFormat="1" x14ac:dyDescent="0.3">
      <c r="A1090" s="54" t="s">
        <v>1</v>
      </c>
    </row>
    <row r="1091" spans="1:11" customFormat="1" x14ac:dyDescent="0.3">
      <c r="A1091" s="114" t="s">
        <v>1</v>
      </c>
      <c r="B1091" s="113" t="s">
        <v>502</v>
      </c>
      <c r="C1091" s="113" t="s">
        <v>1</v>
      </c>
      <c r="D1091" s="113" t="s">
        <v>389</v>
      </c>
      <c r="E1091" s="113" t="s">
        <v>1</v>
      </c>
      <c r="F1091" s="113" t="s">
        <v>390</v>
      </c>
      <c r="G1091" s="113" t="s">
        <v>1</v>
      </c>
      <c r="H1091" s="113" t="s">
        <v>391</v>
      </c>
      <c r="I1091" s="113" t="s">
        <v>1</v>
      </c>
      <c r="J1091" s="113" t="s">
        <v>392</v>
      </c>
      <c r="K1091" s="113" t="s">
        <v>1</v>
      </c>
    </row>
    <row r="1092" spans="1:11"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row>
    <row r="1093" spans="1:11" customFormat="1" x14ac:dyDescent="0.3">
      <c r="A1093" s="56" t="s">
        <v>16</v>
      </c>
      <c r="B1093" s="57">
        <v>15.8760596873</v>
      </c>
      <c r="C1093" s="57">
        <v>15.8760596873</v>
      </c>
      <c r="D1093" s="57">
        <v>0</v>
      </c>
      <c r="E1093" s="57">
        <v>0</v>
      </c>
      <c r="F1093" s="57">
        <v>9.0075364569000005</v>
      </c>
      <c r="G1093" s="57">
        <v>9.0075364569000005</v>
      </c>
      <c r="H1093" s="57">
        <v>4.2967700548999996</v>
      </c>
      <c r="I1093" s="57">
        <v>4.2967700548999996</v>
      </c>
      <c r="J1093" s="57">
        <v>2.5717531755</v>
      </c>
      <c r="K1093" s="57">
        <v>2.5717531755</v>
      </c>
    </row>
    <row r="1094" spans="1:11" customFormat="1" x14ac:dyDescent="0.3">
      <c r="A1094" s="58" t="s">
        <v>310</v>
      </c>
      <c r="B1094" s="67">
        <v>0</v>
      </c>
      <c r="C1094" s="68">
        <v>0</v>
      </c>
      <c r="D1094" s="67"/>
      <c r="E1094" s="68"/>
      <c r="F1094" s="67">
        <v>0</v>
      </c>
      <c r="G1094" s="68">
        <v>0</v>
      </c>
      <c r="H1094" s="67">
        <v>0</v>
      </c>
      <c r="I1094" s="68">
        <v>0</v>
      </c>
      <c r="J1094" s="67">
        <v>0</v>
      </c>
      <c r="K1094" s="68">
        <v>0</v>
      </c>
    </row>
    <row r="1095" spans="1:11" customFormat="1" x14ac:dyDescent="0.3">
      <c r="A1095" s="58" t="s">
        <v>311</v>
      </c>
      <c r="B1095" s="69">
        <v>15.2905921967</v>
      </c>
      <c r="C1095" s="70">
        <v>96.312261970970397</v>
      </c>
      <c r="D1095" s="69"/>
      <c r="E1095" s="70"/>
      <c r="F1095" s="69">
        <v>9.0075364569000005</v>
      </c>
      <c r="G1095" s="70">
        <v>100</v>
      </c>
      <c r="H1095" s="69">
        <v>3.7113025642999902</v>
      </c>
      <c r="I1095" s="70">
        <v>86.374241974332804</v>
      </c>
      <c r="J1095" s="69">
        <v>2.5717531755</v>
      </c>
      <c r="K1095" s="70">
        <v>100</v>
      </c>
    </row>
    <row r="1096" spans="1:11" customFormat="1" x14ac:dyDescent="0.3">
      <c r="A1096" s="58" t="s">
        <v>312</v>
      </c>
      <c r="B1096" s="75">
        <v>4.6501478706052497</v>
      </c>
      <c r="C1096" s="75">
        <v>4.6501478706052497</v>
      </c>
      <c r="D1096" s="75"/>
      <c r="E1096" s="75"/>
      <c r="F1096" s="75">
        <v>4.8071229584123296</v>
      </c>
      <c r="G1096" s="75">
        <v>4.8071229584123296</v>
      </c>
      <c r="H1096" s="75">
        <v>4.1116754549508201</v>
      </c>
      <c r="I1096" s="75">
        <v>4.1116754549508201</v>
      </c>
      <c r="J1096" s="75">
        <v>5</v>
      </c>
      <c r="K1096" s="78">
        <v>5</v>
      </c>
    </row>
    <row r="1097" spans="1:11" customFormat="1" x14ac:dyDescent="0.3">
      <c r="A1097" s="65" t="s">
        <v>1</v>
      </c>
    </row>
    <row r="1098" spans="1:11" customFormat="1" x14ac:dyDescent="0.3">
      <c r="A1098" s="65" t="s">
        <v>1</v>
      </c>
    </row>
    <row r="1099" spans="1:11" customFormat="1" x14ac:dyDescent="0.3">
      <c r="A1099" s="53" t="s">
        <v>448</v>
      </c>
    </row>
    <row r="1100" spans="1:11" customFormat="1" x14ac:dyDescent="0.3">
      <c r="A1100" s="54" t="s">
        <v>1</v>
      </c>
    </row>
    <row r="1101" spans="1:11" customFormat="1" x14ac:dyDescent="0.3">
      <c r="A1101" s="114" t="s">
        <v>1</v>
      </c>
      <c r="B1101" s="113" t="s">
        <v>502</v>
      </c>
      <c r="C1101" s="113" t="s">
        <v>1</v>
      </c>
      <c r="D1101" s="113" t="s">
        <v>389</v>
      </c>
      <c r="E1101" s="113" t="s">
        <v>1</v>
      </c>
      <c r="F1101" s="113" t="s">
        <v>390</v>
      </c>
      <c r="G1101" s="113" t="s">
        <v>1</v>
      </c>
      <c r="H1101" s="113" t="s">
        <v>391</v>
      </c>
      <c r="I1101" s="113" t="s">
        <v>1</v>
      </c>
      <c r="J1101" s="113" t="s">
        <v>392</v>
      </c>
      <c r="K1101" s="113" t="s">
        <v>1</v>
      </c>
    </row>
    <row r="1102" spans="1:11"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row>
    <row r="1103" spans="1:11" customFormat="1" x14ac:dyDescent="0.3">
      <c r="A1103" s="56" t="s">
        <v>16</v>
      </c>
      <c r="B1103" s="57">
        <v>43.187704279800002</v>
      </c>
      <c r="C1103" s="57">
        <v>43.187704279800002</v>
      </c>
      <c r="D1103" s="57">
        <v>8.1968603352000002</v>
      </c>
      <c r="E1103" s="57">
        <v>8.1968603352000002</v>
      </c>
      <c r="F1103" s="57">
        <v>10.2594311837</v>
      </c>
      <c r="G1103" s="57">
        <v>10.2594311837</v>
      </c>
      <c r="H1103" s="57">
        <v>21.114218496599999</v>
      </c>
      <c r="I1103" s="57">
        <v>21.114218496599999</v>
      </c>
      <c r="J1103" s="57">
        <v>3.6171942643000001</v>
      </c>
      <c r="K1103" s="57">
        <v>3.6171942643000001</v>
      </c>
    </row>
    <row r="1104" spans="1:11" customFormat="1" x14ac:dyDescent="0.3">
      <c r="A1104" s="58" t="s">
        <v>310</v>
      </c>
      <c r="B1104" s="59">
        <v>0.41380770030000003</v>
      </c>
      <c r="C1104" s="60">
        <v>9.5816090991793796E-3</v>
      </c>
      <c r="D1104" s="67">
        <v>0.41380770030000003</v>
      </c>
      <c r="E1104" s="68">
        <v>5.0483683188180501</v>
      </c>
      <c r="F1104" s="67">
        <v>0</v>
      </c>
      <c r="G1104" s="68">
        <v>0</v>
      </c>
      <c r="H1104" s="67">
        <v>0</v>
      </c>
      <c r="I1104" s="68">
        <v>0</v>
      </c>
      <c r="J1104" s="67">
        <v>0</v>
      </c>
      <c r="K1104" s="68">
        <v>0</v>
      </c>
    </row>
    <row r="1105" spans="1:11" customFormat="1" x14ac:dyDescent="0.3">
      <c r="A1105" s="58" t="s">
        <v>311</v>
      </c>
      <c r="B1105" s="61">
        <v>38.185908429600097</v>
      </c>
      <c r="C1105" s="62">
        <v>0.88418472494405098</v>
      </c>
      <c r="D1105" s="69">
        <v>3.1950644850000001</v>
      </c>
      <c r="E1105" s="72">
        <v>38.979125596167002</v>
      </c>
      <c r="F1105" s="69">
        <v>10.2594311837</v>
      </c>
      <c r="G1105" s="70">
        <v>100</v>
      </c>
      <c r="H1105" s="69">
        <v>21.114218496599999</v>
      </c>
      <c r="I1105" s="70">
        <v>100</v>
      </c>
      <c r="J1105" s="69">
        <v>3.6171942643000001</v>
      </c>
      <c r="K1105" s="70">
        <v>100</v>
      </c>
    </row>
    <row r="1106" spans="1:11" customFormat="1" x14ac:dyDescent="0.3">
      <c r="A1106" s="58" t="s">
        <v>312</v>
      </c>
      <c r="B1106" s="73">
        <v>4.4410889826669999</v>
      </c>
      <c r="C1106" s="73">
        <v>4.4410889826669999</v>
      </c>
      <c r="D1106" s="75">
        <v>3.5078392298358501</v>
      </c>
      <c r="E1106" s="76">
        <v>3.5078392298358501</v>
      </c>
      <c r="F1106" s="75">
        <v>4.7265162390038</v>
      </c>
      <c r="G1106" s="75">
        <v>4.7265162390038</v>
      </c>
      <c r="H1106" s="75">
        <v>4.6527928494639497</v>
      </c>
      <c r="I1106" s="75">
        <v>4.6527928494639497</v>
      </c>
      <c r="J1106" s="75">
        <v>4.51060000944058</v>
      </c>
      <c r="K1106" s="75">
        <v>4.51060000944058</v>
      </c>
    </row>
    <row r="1107" spans="1:11" customFormat="1" x14ac:dyDescent="0.3">
      <c r="A1107" s="65" t="s">
        <v>1</v>
      </c>
    </row>
    <row r="1108" spans="1:11" customFormat="1" x14ac:dyDescent="0.3">
      <c r="A1108" s="65" t="s">
        <v>1</v>
      </c>
    </row>
    <row r="1109" spans="1:11" customFormat="1" x14ac:dyDescent="0.3">
      <c r="A1109" s="53" t="s">
        <v>449</v>
      </c>
    </row>
    <row r="1110" spans="1:11" customFormat="1" x14ac:dyDescent="0.3">
      <c r="A1110" s="54" t="s">
        <v>1</v>
      </c>
    </row>
    <row r="1111" spans="1:11" customFormat="1" x14ac:dyDescent="0.3">
      <c r="A1111" s="114" t="s">
        <v>1</v>
      </c>
      <c r="B1111" s="113" t="s">
        <v>502</v>
      </c>
      <c r="C1111" s="113" t="s">
        <v>1</v>
      </c>
      <c r="D1111" s="113" t="s">
        <v>389</v>
      </c>
      <c r="E1111" s="113" t="s">
        <v>1</v>
      </c>
      <c r="F1111" s="113" t="s">
        <v>390</v>
      </c>
      <c r="G1111" s="113" t="s">
        <v>1</v>
      </c>
      <c r="H1111" s="113" t="s">
        <v>391</v>
      </c>
      <c r="I1111" s="113" t="s">
        <v>1</v>
      </c>
      <c r="J1111" s="113" t="s">
        <v>392</v>
      </c>
      <c r="K1111" s="113" t="s">
        <v>1</v>
      </c>
    </row>
    <row r="1112" spans="1:11"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row>
    <row r="1113" spans="1:11" customFormat="1" x14ac:dyDescent="0.3">
      <c r="A1113" s="56" t="s">
        <v>16</v>
      </c>
      <c r="B1113" s="57">
        <v>193.0384337301</v>
      </c>
      <c r="C1113" s="57">
        <v>193.0384337301</v>
      </c>
      <c r="D1113" s="57">
        <v>34.015658327799997</v>
      </c>
      <c r="E1113" s="57">
        <v>34.015658327799997</v>
      </c>
      <c r="F1113" s="57">
        <v>24.4197095864</v>
      </c>
      <c r="G1113" s="57">
        <v>24.4197095864</v>
      </c>
      <c r="H1113" s="57">
        <v>70.491899415399999</v>
      </c>
      <c r="I1113" s="57">
        <v>70.491899415399999</v>
      </c>
      <c r="J1113" s="57">
        <v>64.111166400499997</v>
      </c>
      <c r="K1113" s="57">
        <v>64.111166400499997</v>
      </c>
    </row>
    <row r="1114" spans="1:11" customFormat="1" x14ac:dyDescent="0.3">
      <c r="A1114" s="58" t="s">
        <v>310</v>
      </c>
      <c r="B1114" s="59">
        <v>0</v>
      </c>
      <c r="C1114" s="60">
        <v>0</v>
      </c>
      <c r="D1114" s="59">
        <v>0</v>
      </c>
      <c r="E1114" s="60">
        <v>0</v>
      </c>
      <c r="F1114" s="67">
        <v>0</v>
      </c>
      <c r="G1114" s="68">
        <v>0</v>
      </c>
      <c r="H1114" s="59">
        <v>0</v>
      </c>
      <c r="I1114" s="60">
        <v>0</v>
      </c>
      <c r="J1114" s="59">
        <v>0</v>
      </c>
      <c r="K1114" s="60">
        <v>0</v>
      </c>
    </row>
    <row r="1115" spans="1:11" customFormat="1" x14ac:dyDescent="0.3">
      <c r="A1115" s="58" t="s">
        <v>311</v>
      </c>
      <c r="B1115" s="61">
        <v>179.8148392594</v>
      </c>
      <c r="C1115" s="62">
        <v>0.93149760793651704</v>
      </c>
      <c r="D1115" s="61">
        <v>32.764846963900098</v>
      </c>
      <c r="E1115" s="62">
        <v>0.96322836524737399</v>
      </c>
      <c r="F1115" s="69">
        <v>24.4197095864</v>
      </c>
      <c r="G1115" s="70">
        <v>100</v>
      </c>
      <c r="H1115" s="61">
        <v>61.923818089500003</v>
      </c>
      <c r="I1115" s="62">
        <v>0.878452965561201</v>
      </c>
      <c r="J1115" s="61">
        <v>60.706464619599998</v>
      </c>
      <c r="K1115" s="62">
        <v>0.94689377885232995</v>
      </c>
    </row>
    <row r="1116" spans="1:11" customFormat="1" x14ac:dyDescent="0.3">
      <c r="A1116" s="58" t="s">
        <v>312</v>
      </c>
      <c r="B1116" s="73">
        <v>4.5879493390516703</v>
      </c>
      <c r="C1116" s="73">
        <v>4.5879493390516703</v>
      </c>
      <c r="D1116" s="73">
        <v>4.6394122974688701</v>
      </c>
      <c r="E1116" s="73">
        <v>4.6394122974688701</v>
      </c>
      <c r="F1116" s="75">
        <v>4.8680709972327296</v>
      </c>
      <c r="G1116" s="78">
        <v>4.8680709972327296</v>
      </c>
      <c r="H1116" s="73">
        <v>4.4003639511992301</v>
      </c>
      <c r="I1116" s="73">
        <v>4.4003639511992301</v>
      </c>
      <c r="J1116" s="73">
        <v>4.6584528633138502</v>
      </c>
      <c r="K1116" s="73">
        <v>4.6584528633138502</v>
      </c>
    </row>
    <row r="1117" spans="1:11" customFormat="1" x14ac:dyDescent="0.3">
      <c r="A1117" s="65" t="s">
        <v>1</v>
      </c>
    </row>
    <row r="1118" spans="1:11" customFormat="1" x14ac:dyDescent="0.3">
      <c r="A1118" s="65" t="s">
        <v>1</v>
      </c>
    </row>
    <row r="1119" spans="1:11" customFormat="1" x14ac:dyDescent="0.3">
      <c r="A1119" s="53" t="s">
        <v>450</v>
      </c>
    </row>
    <row r="1120" spans="1:11" customFormat="1" x14ac:dyDescent="0.3">
      <c r="A1120" s="54" t="s">
        <v>1</v>
      </c>
    </row>
    <row r="1121" spans="1:11" customFormat="1" x14ac:dyDescent="0.3">
      <c r="A1121" s="114" t="s">
        <v>1</v>
      </c>
      <c r="B1121" s="113" t="s">
        <v>502</v>
      </c>
      <c r="C1121" s="113" t="s">
        <v>1</v>
      </c>
      <c r="D1121" s="113" t="s">
        <v>389</v>
      </c>
      <c r="E1121" s="113" t="s">
        <v>1</v>
      </c>
      <c r="F1121" s="113" t="s">
        <v>390</v>
      </c>
      <c r="G1121" s="113" t="s">
        <v>1</v>
      </c>
      <c r="H1121" s="113" t="s">
        <v>391</v>
      </c>
      <c r="I1121" s="113" t="s">
        <v>1</v>
      </c>
      <c r="J1121" s="113" t="s">
        <v>392</v>
      </c>
      <c r="K1121" s="113" t="s">
        <v>1</v>
      </c>
    </row>
    <row r="1122" spans="1:11"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row>
    <row r="1123" spans="1:11" customFormat="1" x14ac:dyDescent="0.3">
      <c r="A1123" s="56" t="s">
        <v>16</v>
      </c>
      <c r="B1123" s="57">
        <v>96.097490871800005</v>
      </c>
      <c r="C1123" s="57">
        <v>96.097490871800005</v>
      </c>
      <c r="D1123" s="57">
        <v>21.771823791300001</v>
      </c>
      <c r="E1123" s="57">
        <v>21.771823791300001</v>
      </c>
      <c r="F1123" s="57">
        <v>21.174342606900002</v>
      </c>
      <c r="G1123" s="57">
        <v>21.174342606900002</v>
      </c>
      <c r="H1123" s="57">
        <v>18.334785977500001</v>
      </c>
      <c r="I1123" s="57">
        <v>18.334785977500001</v>
      </c>
      <c r="J1123" s="57">
        <v>34.816538496100002</v>
      </c>
      <c r="K1123" s="57">
        <v>34.816538496100002</v>
      </c>
    </row>
    <row r="1124" spans="1:11" customFormat="1" x14ac:dyDescent="0.3">
      <c r="A1124" s="58" t="s">
        <v>310</v>
      </c>
      <c r="B1124" s="59">
        <v>3.0389756101000001</v>
      </c>
      <c r="C1124" s="60">
        <v>3.1623880941430399E-2</v>
      </c>
      <c r="D1124" s="67">
        <v>0</v>
      </c>
      <c r="E1124" s="68">
        <v>0</v>
      </c>
      <c r="F1124" s="67">
        <v>0</v>
      </c>
      <c r="G1124" s="68">
        <v>0</v>
      </c>
      <c r="H1124" s="67">
        <v>0.46722243460000001</v>
      </c>
      <c r="I1124" s="68">
        <v>2.5482840932714699</v>
      </c>
      <c r="J1124" s="59">
        <v>2.5717531755</v>
      </c>
      <c r="K1124" s="60">
        <v>7.3865849007019396E-2</v>
      </c>
    </row>
    <row r="1125" spans="1:11" customFormat="1" x14ac:dyDescent="0.3">
      <c r="A1125" s="58" t="s">
        <v>311</v>
      </c>
      <c r="B1125" s="61">
        <v>92.384132666599996</v>
      </c>
      <c r="C1125" s="62">
        <v>0.961358427035792</v>
      </c>
      <c r="D1125" s="69">
        <v>21.771823791300001</v>
      </c>
      <c r="E1125" s="70">
        <v>100</v>
      </c>
      <c r="F1125" s="69">
        <v>21.174342606900002</v>
      </c>
      <c r="G1125" s="70">
        <v>100</v>
      </c>
      <c r="H1125" s="69">
        <v>17.867563542900001</v>
      </c>
      <c r="I1125" s="70">
        <v>97.451715906728495</v>
      </c>
      <c r="J1125" s="61">
        <v>31.570402725499999</v>
      </c>
      <c r="K1125" s="62">
        <v>0.90676454608020196</v>
      </c>
    </row>
    <row r="1126" spans="1:11" customFormat="1" x14ac:dyDescent="0.3">
      <c r="A1126" s="58" t="s">
        <v>312</v>
      </c>
      <c r="B1126" s="73">
        <v>4.4688705856390101</v>
      </c>
      <c r="C1126" s="73">
        <v>4.4688705856390101</v>
      </c>
      <c r="D1126" s="75">
        <v>4.7067768064542701</v>
      </c>
      <c r="E1126" s="78">
        <v>4.7067768064542701</v>
      </c>
      <c r="F1126" s="75">
        <v>4.36734846056875</v>
      </c>
      <c r="G1126" s="75">
        <v>4.36734846056875</v>
      </c>
      <c r="H1126" s="75">
        <v>4.5757462168118197</v>
      </c>
      <c r="I1126" s="75">
        <v>4.5757462168118197</v>
      </c>
      <c r="J1126" s="73">
        <v>4.3255613969800502</v>
      </c>
      <c r="K1126" s="73">
        <v>4.3255613969800502</v>
      </c>
    </row>
    <row r="1127" spans="1:11" customFormat="1" x14ac:dyDescent="0.3">
      <c r="A1127" s="65" t="s">
        <v>1</v>
      </c>
    </row>
    <row r="1128" spans="1:11" customFormat="1" x14ac:dyDescent="0.3">
      <c r="A1128" s="65" t="s">
        <v>1</v>
      </c>
    </row>
    <row r="1129" spans="1:11" customFormat="1" x14ac:dyDescent="0.3">
      <c r="A1129" s="53" t="s">
        <v>451</v>
      </c>
    </row>
    <row r="1130" spans="1:11" customFormat="1" x14ac:dyDescent="0.3">
      <c r="A1130" s="54" t="s">
        <v>1</v>
      </c>
    </row>
    <row r="1131" spans="1:11" customFormat="1" x14ac:dyDescent="0.3">
      <c r="A1131" s="114" t="s">
        <v>1</v>
      </c>
      <c r="B1131" s="113" t="s">
        <v>502</v>
      </c>
      <c r="C1131" s="113" t="s">
        <v>1</v>
      </c>
      <c r="D1131" s="113" t="s">
        <v>389</v>
      </c>
      <c r="E1131" s="113" t="s">
        <v>1</v>
      </c>
      <c r="F1131" s="113" t="s">
        <v>390</v>
      </c>
      <c r="G1131" s="113" t="s">
        <v>1</v>
      </c>
      <c r="H1131" s="113" t="s">
        <v>391</v>
      </c>
      <c r="I1131" s="113" t="s">
        <v>1</v>
      </c>
      <c r="J1131" s="113" t="s">
        <v>392</v>
      </c>
      <c r="K1131" s="113" t="s">
        <v>1</v>
      </c>
    </row>
    <row r="1132" spans="1:11"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row>
    <row r="1133" spans="1:11" customFormat="1" x14ac:dyDescent="0.3">
      <c r="A1133" s="56" t="s">
        <v>16</v>
      </c>
      <c r="B1133" s="57">
        <v>49.603007621499998</v>
      </c>
      <c r="C1133" s="57">
        <v>49.603007621499998</v>
      </c>
      <c r="D1133" s="57">
        <v>18.362240628199999</v>
      </c>
      <c r="E1133" s="57">
        <v>18.362240628199999</v>
      </c>
      <c r="F1133" s="57">
        <v>7.9990895153999997</v>
      </c>
      <c r="G1133" s="57">
        <v>7.9990895153999997</v>
      </c>
      <c r="H1133" s="57">
        <v>8.7495549918000002</v>
      </c>
      <c r="I1133" s="57">
        <v>8.7495549918000002</v>
      </c>
      <c r="J1133" s="57">
        <v>14.4921224861</v>
      </c>
      <c r="K1133" s="57">
        <v>14.4921224861</v>
      </c>
    </row>
    <row r="1134" spans="1:11" customFormat="1" x14ac:dyDescent="0.3">
      <c r="A1134" s="58" t="s">
        <v>310</v>
      </c>
      <c r="B1134" s="59">
        <v>1.4347342052000001</v>
      </c>
      <c r="C1134" s="60">
        <v>2.8924338946296601E-2</v>
      </c>
      <c r="D1134" s="67">
        <v>1.4347342052000001</v>
      </c>
      <c r="E1134" s="68">
        <v>7.8135029065929604</v>
      </c>
      <c r="F1134" s="67">
        <v>0</v>
      </c>
      <c r="G1134" s="68">
        <v>0</v>
      </c>
      <c r="H1134" s="67">
        <v>0</v>
      </c>
      <c r="I1134" s="68">
        <v>0</v>
      </c>
      <c r="J1134" s="67">
        <v>0</v>
      </c>
      <c r="K1134" s="68">
        <v>0</v>
      </c>
    </row>
    <row r="1135" spans="1:11" customFormat="1" x14ac:dyDescent="0.3">
      <c r="A1135" s="58" t="s">
        <v>311</v>
      </c>
      <c r="B1135" s="61">
        <v>44.276446257200099</v>
      </c>
      <c r="C1135" s="62">
        <v>0.89261616140406697</v>
      </c>
      <c r="D1135" s="69">
        <v>15.844581631600001</v>
      </c>
      <c r="E1135" s="70">
        <v>86.288933646074398</v>
      </c>
      <c r="F1135" s="69">
        <v>7.9990895153999997</v>
      </c>
      <c r="G1135" s="70">
        <v>100</v>
      </c>
      <c r="H1135" s="69">
        <v>6.5813438447000001</v>
      </c>
      <c r="I1135" s="70">
        <v>75.219183728406406</v>
      </c>
      <c r="J1135" s="69">
        <v>13.8514312655</v>
      </c>
      <c r="K1135" s="70">
        <v>95.579038051779406</v>
      </c>
    </row>
    <row r="1136" spans="1:11" customFormat="1" x14ac:dyDescent="0.3">
      <c r="A1136" s="58" t="s">
        <v>312</v>
      </c>
      <c r="B1136" s="73">
        <v>4.4751130776641999</v>
      </c>
      <c r="C1136" s="73">
        <v>4.4751130776641999</v>
      </c>
      <c r="D1136" s="75">
        <v>4.2653669329448096</v>
      </c>
      <c r="E1136" s="75">
        <v>4.2653669329448096</v>
      </c>
      <c r="F1136" s="75">
        <v>4.7433661578423596</v>
      </c>
      <c r="G1136" s="75">
        <v>4.7433661578423596</v>
      </c>
      <c r="H1136" s="75">
        <v>4.1457001657106796</v>
      </c>
      <c r="I1136" s="75">
        <v>4.1457001657106796</v>
      </c>
      <c r="J1136" s="75">
        <v>4.8063312080693397</v>
      </c>
      <c r="K1136" s="78">
        <v>4.8063312080693397</v>
      </c>
    </row>
    <row r="1137" spans="1:11" customFormat="1" x14ac:dyDescent="0.3">
      <c r="A1137" s="65" t="s">
        <v>1</v>
      </c>
    </row>
    <row r="1138" spans="1:11" customFormat="1" x14ac:dyDescent="0.3">
      <c r="A1138" s="65" t="s">
        <v>1</v>
      </c>
    </row>
    <row r="1139" spans="1:11" customFormat="1" x14ac:dyDescent="0.3">
      <c r="A1139" s="53" t="s">
        <v>452</v>
      </c>
    </row>
    <row r="1140" spans="1:11" customFormat="1" x14ac:dyDescent="0.3">
      <c r="A1140" s="54" t="s">
        <v>1</v>
      </c>
    </row>
    <row r="1141" spans="1:11" customFormat="1" x14ac:dyDescent="0.3">
      <c r="A1141" s="114" t="s">
        <v>1</v>
      </c>
      <c r="B1141" s="113" t="s">
        <v>502</v>
      </c>
      <c r="C1141" s="113" t="s">
        <v>1</v>
      </c>
      <c r="D1141" s="113" t="s">
        <v>389</v>
      </c>
      <c r="E1141" s="113" t="s">
        <v>1</v>
      </c>
      <c r="F1141" s="113" t="s">
        <v>390</v>
      </c>
      <c r="G1141" s="113" t="s">
        <v>1</v>
      </c>
      <c r="H1141" s="113" t="s">
        <v>391</v>
      </c>
      <c r="I1141" s="113" t="s">
        <v>1</v>
      </c>
      <c r="J1141" s="113" t="s">
        <v>392</v>
      </c>
      <c r="K1141" s="113" t="s">
        <v>1</v>
      </c>
    </row>
    <row r="1142" spans="1:11"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row>
    <row r="1143" spans="1:11" customFormat="1" x14ac:dyDescent="0.3">
      <c r="A1143" s="56" t="s">
        <v>16</v>
      </c>
      <c r="B1143" s="57">
        <v>54.578610252399997</v>
      </c>
      <c r="C1143" s="57">
        <v>54.578610252399997</v>
      </c>
      <c r="D1143" s="57">
        <v>10.2908967045</v>
      </c>
      <c r="E1143" s="57">
        <v>10.2908967045</v>
      </c>
      <c r="F1143" s="57">
        <v>13.013172453899999</v>
      </c>
      <c r="G1143" s="57">
        <v>13.013172453899999</v>
      </c>
      <c r="H1143" s="57">
        <v>13.6534104797</v>
      </c>
      <c r="I1143" s="57">
        <v>13.6534104797</v>
      </c>
      <c r="J1143" s="57">
        <v>17.6211306143</v>
      </c>
      <c r="K1143" s="57">
        <v>17.6211306143</v>
      </c>
    </row>
    <row r="1144" spans="1:11" customFormat="1" x14ac:dyDescent="0.3">
      <c r="A1144" s="58" t="s">
        <v>310</v>
      </c>
      <c r="B1144" s="59">
        <v>0.46722243459999901</v>
      </c>
      <c r="C1144" s="60">
        <v>8.5605410698315603E-3</v>
      </c>
      <c r="D1144" s="67">
        <v>0</v>
      </c>
      <c r="E1144" s="68">
        <v>0</v>
      </c>
      <c r="F1144" s="67">
        <v>0</v>
      </c>
      <c r="G1144" s="68">
        <v>0</v>
      </c>
      <c r="H1144" s="67">
        <v>0.46722243460000001</v>
      </c>
      <c r="I1144" s="68">
        <v>3.4220199802435398</v>
      </c>
      <c r="J1144" s="67">
        <v>0</v>
      </c>
      <c r="K1144" s="68">
        <v>0</v>
      </c>
    </row>
    <row r="1145" spans="1:11" customFormat="1" x14ac:dyDescent="0.3">
      <c r="A1145" s="58" t="s">
        <v>311</v>
      </c>
      <c r="B1145" s="61">
        <v>52.839472759499998</v>
      </c>
      <c r="C1145" s="62">
        <v>0.96813518180735403</v>
      </c>
      <c r="D1145" s="69">
        <v>9.6933642412999994</v>
      </c>
      <c r="E1145" s="70">
        <v>94.193582149758498</v>
      </c>
      <c r="F1145" s="69">
        <v>13.013172453899999</v>
      </c>
      <c r="G1145" s="70">
        <v>100</v>
      </c>
      <c r="H1145" s="69">
        <v>13.1861880451</v>
      </c>
      <c r="I1145" s="70">
        <v>96.577980019756396</v>
      </c>
      <c r="J1145" s="69">
        <v>16.946748019200001</v>
      </c>
      <c r="K1145" s="70">
        <v>96.1728755670608</v>
      </c>
    </row>
    <row r="1146" spans="1:11" customFormat="1" x14ac:dyDescent="0.3">
      <c r="A1146" s="58" t="s">
        <v>312</v>
      </c>
      <c r="B1146" s="73">
        <v>4.6834148699482503</v>
      </c>
      <c r="C1146" s="73">
        <v>4.6834148699482503</v>
      </c>
      <c r="D1146" s="75">
        <v>4.4721308019713604</v>
      </c>
      <c r="E1146" s="75">
        <v>4.4721308019713604</v>
      </c>
      <c r="F1146" s="75">
        <v>4.4339178844208504</v>
      </c>
      <c r="G1146" s="75">
        <v>4.4339178844208504</v>
      </c>
      <c r="H1146" s="75">
        <v>4.8520963288840999</v>
      </c>
      <c r="I1146" s="75">
        <v>4.8520963288840999</v>
      </c>
      <c r="J1146" s="75">
        <v>4.8603599642974604</v>
      </c>
      <c r="K1146" s="75">
        <v>4.8603599642974604</v>
      </c>
    </row>
    <row r="1147" spans="1:11" customFormat="1" x14ac:dyDescent="0.3">
      <c r="A1147" s="65" t="s">
        <v>1</v>
      </c>
    </row>
    <row r="1148" spans="1:11" customFormat="1" x14ac:dyDescent="0.3">
      <c r="A1148" s="65" t="s">
        <v>1</v>
      </c>
    </row>
    <row r="1149" spans="1:11" customFormat="1" x14ac:dyDescent="0.3">
      <c r="A1149" s="53" t="s">
        <v>453</v>
      </c>
    </row>
    <row r="1150" spans="1:11" customFormat="1" x14ac:dyDescent="0.3">
      <c r="A1150" s="54" t="s">
        <v>1</v>
      </c>
    </row>
    <row r="1151" spans="1:11" customFormat="1" x14ac:dyDescent="0.3">
      <c r="A1151" s="114" t="s">
        <v>1</v>
      </c>
      <c r="B1151" s="113" t="s">
        <v>502</v>
      </c>
      <c r="C1151" s="113" t="s">
        <v>1</v>
      </c>
      <c r="D1151" s="113" t="s">
        <v>389</v>
      </c>
      <c r="E1151" s="113" t="s">
        <v>1</v>
      </c>
      <c r="F1151" s="113" t="s">
        <v>390</v>
      </c>
      <c r="G1151" s="113" t="s">
        <v>1</v>
      </c>
      <c r="H1151" s="113" t="s">
        <v>391</v>
      </c>
      <c r="I1151" s="113" t="s">
        <v>1</v>
      </c>
      <c r="J1151" s="113" t="s">
        <v>392</v>
      </c>
      <c r="K1151" s="113" t="s">
        <v>1</v>
      </c>
    </row>
    <row r="1152" spans="1:11"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row>
    <row r="1153" spans="1:11" customFormat="1" x14ac:dyDescent="0.3">
      <c r="A1153" s="56" t="s">
        <v>16</v>
      </c>
      <c r="B1153" s="57">
        <v>58.937330772199999</v>
      </c>
      <c r="C1153" s="57">
        <v>58.937330772199999</v>
      </c>
      <c r="D1153" s="57">
        <v>3.8742795865000001</v>
      </c>
      <c r="E1153" s="57">
        <v>3.8742795865000001</v>
      </c>
      <c r="F1153" s="57">
        <v>15.1542655057</v>
      </c>
      <c r="G1153" s="57">
        <v>15.1542655057</v>
      </c>
      <c r="H1153" s="57">
        <v>19.7733864685</v>
      </c>
      <c r="I1153" s="57">
        <v>19.7733864685</v>
      </c>
      <c r="J1153" s="57">
        <v>20.135399211500001</v>
      </c>
      <c r="K1153" s="57">
        <v>20.135399211500001</v>
      </c>
    </row>
    <row r="1154" spans="1:11" customFormat="1" x14ac:dyDescent="0.3">
      <c r="A1154" s="58" t="s">
        <v>310</v>
      </c>
      <c r="B1154" s="59">
        <v>2.9071262117999899</v>
      </c>
      <c r="C1154" s="60">
        <v>4.9325718923993997E-2</v>
      </c>
      <c r="D1154" s="67">
        <v>0</v>
      </c>
      <c r="E1154" s="68">
        <v>0</v>
      </c>
      <c r="F1154" s="67">
        <v>0</v>
      </c>
      <c r="G1154" s="68">
        <v>0</v>
      </c>
      <c r="H1154" s="67">
        <v>0</v>
      </c>
      <c r="I1154" s="68">
        <v>0</v>
      </c>
      <c r="J1154" s="67">
        <v>2.9071262118000001</v>
      </c>
      <c r="K1154" s="68">
        <v>14.4378871323278</v>
      </c>
    </row>
    <row r="1155" spans="1:11" customFormat="1" x14ac:dyDescent="0.3">
      <c r="A1155" s="58" t="s">
        <v>311</v>
      </c>
      <c r="B1155" s="61">
        <v>53.721840395000001</v>
      </c>
      <c r="C1155" s="62">
        <v>0.91150786252335503</v>
      </c>
      <c r="D1155" s="69">
        <v>3.8742795865000001</v>
      </c>
      <c r="E1155" s="70">
        <v>100</v>
      </c>
      <c r="F1155" s="69">
        <v>12.845901340299999</v>
      </c>
      <c r="G1155" s="70">
        <v>84.767561552014797</v>
      </c>
      <c r="H1155" s="69">
        <v>19.7733864685</v>
      </c>
      <c r="I1155" s="70">
        <v>100</v>
      </c>
      <c r="J1155" s="69">
        <v>17.2282729997</v>
      </c>
      <c r="K1155" s="70">
        <v>85.562112867672198</v>
      </c>
    </row>
    <row r="1156" spans="1:11" customFormat="1" x14ac:dyDescent="0.3">
      <c r="A1156" s="58" t="s">
        <v>312</v>
      </c>
      <c r="B1156" s="73">
        <v>4.6066458643536796</v>
      </c>
      <c r="C1156" s="73">
        <v>4.6066458643536796</v>
      </c>
      <c r="D1156" s="75">
        <v>4.5342369300378298</v>
      </c>
      <c r="E1156" s="75">
        <v>4.5342369300378298</v>
      </c>
      <c r="F1156" s="75">
        <v>4.6953512310403003</v>
      </c>
      <c r="G1156" s="75">
        <v>4.6953512310403003</v>
      </c>
      <c r="H1156" s="75">
        <v>4.9613687403310101</v>
      </c>
      <c r="I1156" s="78">
        <v>4.9613687403310101</v>
      </c>
      <c r="J1156" s="75">
        <v>4.20547156164836</v>
      </c>
      <c r="K1156" s="75">
        <v>4.20547156164836</v>
      </c>
    </row>
    <row r="1157" spans="1:11" customFormat="1" x14ac:dyDescent="0.3">
      <c r="A1157" s="65" t="s">
        <v>1</v>
      </c>
    </row>
    <row r="1158" spans="1:11" customFormat="1" x14ac:dyDescent="0.3">
      <c r="A1158" s="65" t="s">
        <v>1</v>
      </c>
    </row>
    <row r="1159" spans="1:11" customFormat="1" x14ac:dyDescent="0.3">
      <c r="A1159" s="53" t="s">
        <v>454</v>
      </c>
    </row>
    <row r="1160" spans="1:11" customFormat="1" x14ac:dyDescent="0.3">
      <c r="A1160" s="54" t="s">
        <v>1</v>
      </c>
    </row>
    <row r="1161" spans="1:11" customFormat="1" x14ac:dyDescent="0.3">
      <c r="A1161" s="114" t="s">
        <v>1</v>
      </c>
      <c r="B1161" s="113" t="s">
        <v>502</v>
      </c>
      <c r="C1161" s="113" t="s">
        <v>1</v>
      </c>
      <c r="D1161" s="113" t="s">
        <v>389</v>
      </c>
      <c r="E1161" s="113" t="s">
        <v>1</v>
      </c>
      <c r="F1161" s="113" t="s">
        <v>390</v>
      </c>
      <c r="G1161" s="113" t="s">
        <v>1</v>
      </c>
      <c r="H1161" s="113" t="s">
        <v>391</v>
      </c>
      <c r="I1161" s="113" t="s">
        <v>1</v>
      </c>
      <c r="J1161" s="113" t="s">
        <v>392</v>
      </c>
      <c r="K1161" s="113" t="s">
        <v>1</v>
      </c>
    </row>
    <row r="1162" spans="1:11"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row>
    <row r="1163" spans="1:11" customFormat="1" x14ac:dyDescent="0.3">
      <c r="A1163" s="56" t="s">
        <v>16</v>
      </c>
      <c r="B1163" s="57">
        <v>87.7757144216</v>
      </c>
      <c r="C1163" s="57">
        <v>87.7757144216</v>
      </c>
      <c r="D1163" s="57">
        <v>17.144051187599999</v>
      </c>
      <c r="E1163" s="57">
        <v>17.144051187599999</v>
      </c>
      <c r="F1163" s="57">
        <v>16.694630392200001</v>
      </c>
      <c r="G1163" s="57">
        <v>16.694630392200001</v>
      </c>
      <c r="H1163" s="57">
        <v>33.622820388199997</v>
      </c>
      <c r="I1163" s="57">
        <v>33.622820388199997</v>
      </c>
      <c r="J1163" s="57">
        <v>20.3142124536</v>
      </c>
      <c r="K1163" s="57">
        <v>20.3142124536</v>
      </c>
    </row>
    <row r="1164" spans="1:11" customFormat="1" x14ac:dyDescent="0.3">
      <c r="A1164" s="58" t="s">
        <v>310</v>
      </c>
      <c r="B1164" s="59">
        <v>3.9572823810000002</v>
      </c>
      <c r="C1164" s="60">
        <v>4.50840236058071E-2</v>
      </c>
      <c r="D1164" s="67">
        <v>0</v>
      </c>
      <c r="E1164" s="68">
        <v>0</v>
      </c>
      <c r="F1164" s="67">
        <v>0</v>
      </c>
      <c r="G1164" s="68">
        <v>0</v>
      </c>
      <c r="H1164" s="67">
        <v>0.89410604689999895</v>
      </c>
      <c r="I1164" s="68">
        <v>2.6592238145904901</v>
      </c>
      <c r="J1164" s="67">
        <v>3.0631763341</v>
      </c>
      <c r="K1164" s="68">
        <v>15.078981482036999</v>
      </c>
    </row>
    <row r="1165" spans="1:11" customFormat="1" x14ac:dyDescent="0.3">
      <c r="A1165" s="58" t="s">
        <v>311</v>
      </c>
      <c r="B1165" s="61">
        <v>75.002191166000003</v>
      </c>
      <c r="C1165" s="62">
        <v>0.85447542820048406</v>
      </c>
      <c r="D1165" s="69">
        <v>17.144051187599999</v>
      </c>
      <c r="E1165" s="70">
        <v>100</v>
      </c>
      <c r="F1165" s="69">
        <v>16.694630392200001</v>
      </c>
      <c r="G1165" s="70">
        <v>100</v>
      </c>
      <c r="H1165" s="69">
        <v>23.9124734667</v>
      </c>
      <c r="I1165" s="70">
        <v>71.119772793040696</v>
      </c>
      <c r="J1165" s="69">
        <v>17.2510361195</v>
      </c>
      <c r="K1165" s="70">
        <v>84.921018517963006</v>
      </c>
    </row>
    <row r="1166" spans="1:11" customFormat="1" x14ac:dyDescent="0.3">
      <c r="A1166" s="58" t="s">
        <v>312</v>
      </c>
      <c r="B1166" s="73">
        <v>4.1353042687679604</v>
      </c>
      <c r="C1166" s="73">
        <v>4.1353042687679604</v>
      </c>
      <c r="D1166" s="75">
        <v>4.3548649158374202</v>
      </c>
      <c r="E1166" s="75">
        <v>4.3548649158374202</v>
      </c>
      <c r="F1166" s="75">
        <v>4.3441236875591001</v>
      </c>
      <c r="G1166" s="75">
        <v>4.3441236875591001</v>
      </c>
      <c r="H1166" s="75">
        <v>3.9558392674482201</v>
      </c>
      <c r="I1166" s="75">
        <v>3.9558392674482201</v>
      </c>
      <c r="J1166" s="75">
        <v>4.0754347323530302</v>
      </c>
      <c r="K1166" s="75">
        <v>4.0754347323530302</v>
      </c>
    </row>
    <row r="1167" spans="1:11" customFormat="1" x14ac:dyDescent="0.3">
      <c r="A1167" s="65" t="s">
        <v>1</v>
      </c>
    </row>
    <row r="1168" spans="1:11" customFormat="1" x14ac:dyDescent="0.3">
      <c r="A1168" s="65" t="s">
        <v>1</v>
      </c>
    </row>
    <row r="1169" spans="1:11" customFormat="1" x14ac:dyDescent="0.3">
      <c r="A1169" s="53" t="s">
        <v>455</v>
      </c>
    </row>
    <row r="1170" spans="1:11" customFormat="1" x14ac:dyDescent="0.3">
      <c r="A1170" s="54" t="s">
        <v>1</v>
      </c>
    </row>
    <row r="1171" spans="1:11" customFormat="1" x14ac:dyDescent="0.3">
      <c r="A1171" s="114" t="s">
        <v>1</v>
      </c>
      <c r="B1171" s="113" t="s">
        <v>502</v>
      </c>
      <c r="C1171" s="113" t="s">
        <v>1</v>
      </c>
      <c r="D1171" s="113" t="s">
        <v>389</v>
      </c>
      <c r="E1171" s="113" t="s">
        <v>1</v>
      </c>
      <c r="F1171" s="113" t="s">
        <v>390</v>
      </c>
      <c r="G1171" s="113" t="s">
        <v>1</v>
      </c>
      <c r="H1171" s="113" t="s">
        <v>391</v>
      </c>
      <c r="I1171" s="113" t="s">
        <v>1</v>
      </c>
      <c r="J1171" s="113" t="s">
        <v>392</v>
      </c>
      <c r="K1171" s="113" t="s">
        <v>1</v>
      </c>
    </row>
    <row r="1172" spans="1:11"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row>
    <row r="1173" spans="1:11" customFormat="1" x14ac:dyDescent="0.3">
      <c r="A1173" s="56" t="s">
        <v>16</v>
      </c>
      <c r="B1173" s="57">
        <v>147.45268001400001</v>
      </c>
      <c r="C1173" s="57">
        <v>147.45268001400001</v>
      </c>
      <c r="D1173" s="57">
        <v>25.014953025899999</v>
      </c>
      <c r="E1173" s="57">
        <v>25.014953025899999</v>
      </c>
      <c r="F1173" s="57">
        <v>38.125900823099997</v>
      </c>
      <c r="G1173" s="57">
        <v>38.125900823099997</v>
      </c>
      <c r="H1173" s="57">
        <v>52.097013247</v>
      </c>
      <c r="I1173" s="57">
        <v>52.097013247</v>
      </c>
      <c r="J1173" s="57">
        <v>32.214812918</v>
      </c>
      <c r="K1173" s="57">
        <v>32.214812918</v>
      </c>
    </row>
    <row r="1174" spans="1:11" customFormat="1" x14ac:dyDescent="0.3">
      <c r="A1174" s="58" t="s">
        <v>310</v>
      </c>
      <c r="B1174" s="59">
        <v>5.0501171622000003</v>
      </c>
      <c r="C1174" s="60">
        <v>3.4249070018398498E-2</v>
      </c>
      <c r="D1174" s="59">
        <v>0</v>
      </c>
      <c r="E1174" s="60">
        <v>0</v>
      </c>
      <c r="F1174" s="67">
        <v>0</v>
      </c>
      <c r="G1174" s="68">
        <v>0</v>
      </c>
      <c r="H1174" s="59">
        <v>4.3917124413000002</v>
      </c>
      <c r="I1174" s="60">
        <v>8.4298737443511601E-2</v>
      </c>
      <c r="J1174" s="59">
        <v>0.65840472090000002</v>
      </c>
      <c r="K1174" s="60">
        <v>2.04379495412844E-2</v>
      </c>
    </row>
    <row r="1175" spans="1:11" customFormat="1" x14ac:dyDescent="0.3">
      <c r="A1175" s="58" t="s">
        <v>311</v>
      </c>
      <c r="B1175" s="61">
        <v>138.11776223519999</v>
      </c>
      <c r="C1175" s="62">
        <v>0.93669211181571099</v>
      </c>
      <c r="D1175" s="61">
        <v>25.014953025899999</v>
      </c>
      <c r="E1175" s="62">
        <v>1</v>
      </c>
      <c r="F1175" s="69">
        <v>38.125900823100103</v>
      </c>
      <c r="G1175" s="70">
        <v>100</v>
      </c>
      <c r="H1175" s="61">
        <v>43.874599146999898</v>
      </c>
      <c r="I1175" s="64">
        <v>0.84217110372496296</v>
      </c>
      <c r="J1175" s="61">
        <v>31.1023092392</v>
      </c>
      <c r="K1175" s="62">
        <v>0.96546608289696501</v>
      </c>
    </row>
    <row r="1176" spans="1:11" customFormat="1" x14ac:dyDescent="0.3">
      <c r="A1176" s="58" t="s">
        <v>312</v>
      </c>
      <c r="B1176" s="73">
        <v>4.45975166469991</v>
      </c>
      <c r="C1176" s="73">
        <v>4.45975166469991</v>
      </c>
      <c r="D1176" s="73">
        <v>4.5134789692149697</v>
      </c>
      <c r="E1176" s="73">
        <v>4.5134789692149697</v>
      </c>
      <c r="F1176" s="75">
        <v>4.51056252615298</v>
      </c>
      <c r="G1176" s="75">
        <v>4.51056252615298</v>
      </c>
      <c r="H1176" s="73">
        <v>4.3241566800083797</v>
      </c>
      <c r="I1176" s="73">
        <v>4.3241566800083797</v>
      </c>
      <c r="J1176" s="73">
        <v>4.5771789445100497</v>
      </c>
      <c r="K1176" s="73">
        <v>4.5771789445100497</v>
      </c>
    </row>
    <row r="1177" spans="1:11" customFormat="1" x14ac:dyDescent="0.3">
      <c r="A1177" s="65" t="s">
        <v>1</v>
      </c>
    </row>
    <row r="1178" spans="1:11" customFormat="1" x14ac:dyDescent="0.3">
      <c r="A1178" s="65" t="s">
        <v>1</v>
      </c>
    </row>
    <row r="1179" spans="1:11" customFormat="1" x14ac:dyDescent="0.3">
      <c r="A1179" s="53" t="s">
        <v>456</v>
      </c>
    </row>
    <row r="1180" spans="1:11" customFormat="1" x14ac:dyDescent="0.3">
      <c r="A1180" s="54" t="s">
        <v>1</v>
      </c>
    </row>
    <row r="1181" spans="1:11" customFormat="1" x14ac:dyDescent="0.3">
      <c r="A1181" s="114" t="s">
        <v>1</v>
      </c>
      <c r="B1181" s="113" t="s">
        <v>502</v>
      </c>
      <c r="C1181" s="113" t="s">
        <v>1</v>
      </c>
      <c r="D1181" s="113" t="s">
        <v>389</v>
      </c>
      <c r="E1181" s="113" t="s">
        <v>1</v>
      </c>
      <c r="F1181" s="113" t="s">
        <v>390</v>
      </c>
      <c r="G1181" s="113" t="s">
        <v>1</v>
      </c>
      <c r="H1181" s="113" t="s">
        <v>391</v>
      </c>
      <c r="I1181" s="113" t="s">
        <v>1</v>
      </c>
      <c r="J1181" s="113" t="s">
        <v>392</v>
      </c>
      <c r="K1181" s="113" t="s">
        <v>1</v>
      </c>
    </row>
    <row r="1182" spans="1:11"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row>
    <row r="1183" spans="1:11" customFormat="1" x14ac:dyDescent="0.3">
      <c r="A1183" s="56" t="s">
        <v>16</v>
      </c>
      <c r="B1183" s="57">
        <v>150.48424134749999</v>
      </c>
      <c r="C1183" s="57">
        <v>150.48424134749999</v>
      </c>
      <c r="D1183" s="57">
        <v>20.0550952591</v>
      </c>
      <c r="E1183" s="57">
        <v>20.0550952591</v>
      </c>
      <c r="F1183" s="57">
        <v>46.815520807399999</v>
      </c>
      <c r="G1183" s="57">
        <v>46.815520807399999</v>
      </c>
      <c r="H1183" s="57">
        <v>48.691309791099997</v>
      </c>
      <c r="I1183" s="57">
        <v>48.691309791099997</v>
      </c>
      <c r="J1183" s="57">
        <v>34.922315489900001</v>
      </c>
      <c r="K1183" s="57">
        <v>34.922315489900001</v>
      </c>
    </row>
    <row r="1184" spans="1:11" customFormat="1" x14ac:dyDescent="0.3">
      <c r="A1184" s="58" t="s">
        <v>310</v>
      </c>
      <c r="B1184" s="59">
        <v>0.46722243460000001</v>
      </c>
      <c r="C1184" s="60">
        <v>3.10479310269495E-3</v>
      </c>
      <c r="D1184" s="67">
        <v>0</v>
      </c>
      <c r="E1184" s="68">
        <v>0</v>
      </c>
      <c r="F1184" s="59">
        <v>0</v>
      </c>
      <c r="G1184" s="60">
        <v>0</v>
      </c>
      <c r="H1184" s="59">
        <v>0.46722243460000101</v>
      </c>
      <c r="I1184" s="60">
        <v>9.5956021023981802E-3</v>
      </c>
      <c r="J1184" s="59">
        <v>0</v>
      </c>
      <c r="K1184" s="60">
        <v>0</v>
      </c>
    </row>
    <row r="1185" spans="1:11" customFormat="1" x14ac:dyDescent="0.3">
      <c r="A1185" s="58" t="s">
        <v>311</v>
      </c>
      <c r="B1185" s="61">
        <v>147.37636811959999</v>
      </c>
      <c r="C1185" s="62">
        <v>0.97934751705513601</v>
      </c>
      <c r="D1185" s="69">
        <v>19.641287558799998</v>
      </c>
      <c r="E1185" s="70">
        <v>97.936645550899399</v>
      </c>
      <c r="F1185" s="61">
        <v>45.653988955699901</v>
      </c>
      <c r="G1185" s="62">
        <v>0.97518917163223395</v>
      </c>
      <c r="H1185" s="61">
        <v>47.158776115199998</v>
      </c>
      <c r="I1185" s="62">
        <v>0.96852551959528299</v>
      </c>
      <c r="J1185" s="61">
        <v>34.922315489900001</v>
      </c>
      <c r="K1185" s="62">
        <v>1</v>
      </c>
    </row>
    <row r="1186" spans="1:11" customFormat="1" x14ac:dyDescent="0.3">
      <c r="A1186" s="58" t="s">
        <v>312</v>
      </c>
      <c r="B1186" s="73">
        <v>4.3586404696135101</v>
      </c>
      <c r="C1186" s="73">
        <v>4.3586404696135101</v>
      </c>
      <c r="D1186" s="75">
        <v>4.4241089351266298</v>
      </c>
      <c r="E1186" s="75">
        <v>4.4241089351266298</v>
      </c>
      <c r="F1186" s="73">
        <v>4.3444117859231701</v>
      </c>
      <c r="G1186" s="73">
        <v>4.3444117859231701</v>
      </c>
      <c r="H1186" s="73">
        <v>4.27740237020629</v>
      </c>
      <c r="I1186" s="73">
        <v>4.27740237020629</v>
      </c>
      <c r="J1186" s="73">
        <v>4.4533860883875001</v>
      </c>
      <c r="K1186" s="73">
        <v>4.4533860883875001</v>
      </c>
    </row>
    <row r="1187" spans="1:11" customFormat="1" x14ac:dyDescent="0.3">
      <c r="A1187" s="65" t="s">
        <v>1</v>
      </c>
    </row>
    <row r="1188" spans="1:11" customFormat="1" x14ac:dyDescent="0.3">
      <c r="A1188" s="65" t="s">
        <v>1</v>
      </c>
    </row>
    <row r="1189" spans="1:11" customFormat="1" x14ac:dyDescent="0.3">
      <c r="A1189" s="53" t="s">
        <v>457</v>
      </c>
    </row>
    <row r="1190" spans="1:11" customFormat="1" x14ac:dyDescent="0.3">
      <c r="A1190" s="54" t="s">
        <v>1</v>
      </c>
    </row>
    <row r="1191" spans="1:11" customFormat="1" x14ac:dyDescent="0.3">
      <c r="A1191" s="114" t="s">
        <v>1</v>
      </c>
      <c r="B1191" s="113" t="s">
        <v>502</v>
      </c>
      <c r="C1191" s="113" t="s">
        <v>1</v>
      </c>
      <c r="D1191" s="113" t="s">
        <v>389</v>
      </c>
      <c r="E1191" s="113" t="s">
        <v>1</v>
      </c>
      <c r="F1191" s="113" t="s">
        <v>390</v>
      </c>
      <c r="G1191" s="113" t="s">
        <v>1</v>
      </c>
      <c r="H1191" s="113" t="s">
        <v>391</v>
      </c>
      <c r="I1191" s="113" t="s">
        <v>1</v>
      </c>
      <c r="J1191" s="113" t="s">
        <v>392</v>
      </c>
      <c r="K1191" s="113" t="s">
        <v>1</v>
      </c>
    </row>
    <row r="1192" spans="1:11"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row>
    <row r="1193" spans="1:11" customFormat="1" x14ac:dyDescent="0.3">
      <c r="A1193" s="56" t="s">
        <v>16</v>
      </c>
      <c r="B1193" s="57">
        <v>9.7421551020999999</v>
      </c>
      <c r="C1193" s="57">
        <v>9.7421551020999999</v>
      </c>
      <c r="D1193" s="57">
        <v>3.6341413429</v>
      </c>
      <c r="E1193" s="57">
        <v>3.6341413429</v>
      </c>
      <c r="F1193" s="57">
        <v>0</v>
      </c>
      <c r="G1193" s="57">
        <v>0</v>
      </c>
      <c r="H1193" s="57">
        <v>6.1080137592000003</v>
      </c>
      <c r="I1193" s="57">
        <v>6.1080137592000003</v>
      </c>
      <c r="J1193" s="57">
        <v>0</v>
      </c>
      <c r="K1193" s="57">
        <v>0</v>
      </c>
    </row>
    <row r="1194" spans="1:11" customFormat="1" x14ac:dyDescent="0.3">
      <c r="A1194" s="58" t="s">
        <v>310</v>
      </c>
      <c r="B1194" s="67">
        <v>0</v>
      </c>
      <c r="C1194" s="68">
        <v>0</v>
      </c>
      <c r="D1194" s="67">
        <v>0</v>
      </c>
      <c r="E1194" s="68">
        <v>0</v>
      </c>
      <c r="F1194" s="67"/>
      <c r="G1194" s="68"/>
      <c r="H1194" s="67">
        <v>0</v>
      </c>
      <c r="I1194" s="68">
        <v>0</v>
      </c>
      <c r="J1194" s="67"/>
      <c r="K1194" s="68"/>
    </row>
    <row r="1195" spans="1:11" customFormat="1" x14ac:dyDescent="0.3">
      <c r="A1195" s="58" t="s">
        <v>311</v>
      </c>
      <c r="B1195" s="69">
        <v>3.6341413429</v>
      </c>
      <c r="C1195" s="70">
        <v>37.303258927961799</v>
      </c>
      <c r="D1195" s="69">
        <v>3.6341413429</v>
      </c>
      <c r="E1195" s="71">
        <v>100</v>
      </c>
      <c r="F1195" s="69"/>
      <c r="G1195" s="70"/>
      <c r="H1195" s="69">
        <v>0</v>
      </c>
      <c r="I1195" s="70">
        <v>0</v>
      </c>
      <c r="J1195" s="69"/>
      <c r="K1195" s="70"/>
    </row>
    <row r="1196" spans="1:11" customFormat="1" x14ac:dyDescent="0.3">
      <c r="A1196" s="58" t="s">
        <v>312</v>
      </c>
      <c r="B1196" s="75">
        <v>3.6625805197567201</v>
      </c>
      <c r="C1196" s="75">
        <v>3.6625805197567201</v>
      </c>
      <c r="D1196" s="75">
        <v>4.7762000929630899</v>
      </c>
      <c r="E1196" s="78">
        <v>4.7762000929630899</v>
      </c>
      <c r="F1196" s="75"/>
      <c r="G1196" s="75"/>
      <c r="H1196" s="75">
        <v>3</v>
      </c>
      <c r="I1196" s="75">
        <v>3</v>
      </c>
      <c r="J1196" s="75"/>
      <c r="K1196" s="75"/>
    </row>
    <row r="1197" spans="1:11" customFormat="1" x14ac:dyDescent="0.3">
      <c r="A1197" s="65" t="s">
        <v>1</v>
      </c>
    </row>
    <row r="1198" spans="1:11" customFormat="1" x14ac:dyDescent="0.3">
      <c r="A1198" s="65" t="s">
        <v>1</v>
      </c>
    </row>
    <row r="1199" spans="1:11" customFormat="1" x14ac:dyDescent="0.3">
      <c r="A1199" s="53" t="s">
        <v>458</v>
      </c>
    </row>
    <row r="1200" spans="1:11" customFormat="1" x14ac:dyDescent="0.3">
      <c r="A1200" s="54" t="s">
        <v>1</v>
      </c>
    </row>
    <row r="1201" spans="1:11" customFormat="1" x14ac:dyDescent="0.3">
      <c r="A1201" s="114" t="s">
        <v>1</v>
      </c>
      <c r="B1201" s="113" t="s">
        <v>502</v>
      </c>
      <c r="C1201" s="113" t="s">
        <v>1</v>
      </c>
      <c r="D1201" s="113" t="s">
        <v>389</v>
      </c>
      <c r="E1201" s="113" t="s">
        <v>1</v>
      </c>
      <c r="F1201" s="113" t="s">
        <v>390</v>
      </c>
      <c r="G1201" s="113" t="s">
        <v>1</v>
      </c>
      <c r="H1201" s="113" t="s">
        <v>391</v>
      </c>
      <c r="I1201" s="113" t="s">
        <v>1</v>
      </c>
      <c r="J1201" s="113" t="s">
        <v>392</v>
      </c>
      <c r="K1201" s="113" t="s">
        <v>1</v>
      </c>
    </row>
    <row r="1202" spans="1:11"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row>
    <row r="1203" spans="1:11" customFormat="1" x14ac:dyDescent="0.3">
      <c r="A1203" s="56" t="s">
        <v>16</v>
      </c>
      <c r="B1203" s="57">
        <v>46.148003248400002</v>
      </c>
      <c r="C1203" s="57">
        <v>46.148003248400002</v>
      </c>
      <c r="D1203" s="57">
        <v>8.9414926761999993</v>
      </c>
      <c r="E1203" s="57">
        <v>8.9414926761999993</v>
      </c>
      <c r="F1203" s="57">
        <v>12.607823803200001</v>
      </c>
      <c r="G1203" s="57">
        <v>12.607823803200001</v>
      </c>
      <c r="H1203" s="57">
        <v>19.976164345499999</v>
      </c>
      <c r="I1203" s="57">
        <v>19.976164345499999</v>
      </c>
      <c r="J1203" s="57">
        <v>4.6225224235000004</v>
      </c>
      <c r="K1203" s="57">
        <v>4.6225224235000004</v>
      </c>
    </row>
    <row r="1204" spans="1:11" customFormat="1" x14ac:dyDescent="0.3">
      <c r="A1204" s="58" t="s">
        <v>310</v>
      </c>
      <c r="B1204" s="59">
        <v>0</v>
      </c>
      <c r="C1204" s="60">
        <v>0</v>
      </c>
      <c r="D1204" s="67">
        <v>0</v>
      </c>
      <c r="E1204" s="68">
        <v>0</v>
      </c>
      <c r="F1204" s="67">
        <v>0</v>
      </c>
      <c r="G1204" s="68">
        <v>0</v>
      </c>
      <c r="H1204" s="67">
        <v>0</v>
      </c>
      <c r="I1204" s="68">
        <v>0</v>
      </c>
      <c r="J1204" s="67">
        <v>0</v>
      </c>
      <c r="K1204" s="68">
        <v>0</v>
      </c>
    </row>
    <row r="1205" spans="1:11" customFormat="1" x14ac:dyDescent="0.3">
      <c r="A1205" s="58" t="s">
        <v>311</v>
      </c>
      <c r="B1205" s="61">
        <v>42.4747072643001</v>
      </c>
      <c r="C1205" s="62">
        <v>0.92040184351362198</v>
      </c>
      <c r="D1205" s="69">
        <v>8.9414926761999993</v>
      </c>
      <c r="E1205" s="70">
        <v>100</v>
      </c>
      <c r="F1205" s="69">
        <v>8.9345278191000403</v>
      </c>
      <c r="G1205" s="70">
        <v>70.864948293712004</v>
      </c>
      <c r="H1205" s="69">
        <v>19.976164345499999</v>
      </c>
      <c r="I1205" s="70">
        <v>100</v>
      </c>
      <c r="J1205" s="69">
        <v>4.6225224235000004</v>
      </c>
      <c r="K1205" s="70">
        <v>100</v>
      </c>
    </row>
    <row r="1206" spans="1:11" customFormat="1" x14ac:dyDescent="0.3">
      <c r="A1206" s="58" t="s">
        <v>312</v>
      </c>
      <c r="B1206" s="73">
        <v>4.3834488249351002</v>
      </c>
      <c r="C1206" s="73">
        <v>4.3834488249351002</v>
      </c>
      <c r="D1206" s="75">
        <v>4.7305918369858002</v>
      </c>
      <c r="E1206" s="78">
        <v>4.7305918369858002</v>
      </c>
      <c r="F1206" s="75">
        <v>3.9969426348510502</v>
      </c>
      <c r="G1206" s="75">
        <v>3.9969426348510502</v>
      </c>
      <c r="H1206" s="75">
        <v>4.4689254458807097</v>
      </c>
      <c r="I1206" s="75">
        <v>4.4689254458807097</v>
      </c>
      <c r="J1206" s="75">
        <v>4.3967597859723</v>
      </c>
      <c r="K1206" s="75">
        <v>4.3967597859723</v>
      </c>
    </row>
    <row r="1207" spans="1:11" customFormat="1" x14ac:dyDescent="0.3">
      <c r="A1207" s="65" t="s">
        <v>1</v>
      </c>
    </row>
    <row r="1208" spans="1:11" customFormat="1" x14ac:dyDescent="0.3">
      <c r="A1208" s="65" t="s">
        <v>1</v>
      </c>
    </row>
    <row r="1209" spans="1:11" customFormat="1" x14ac:dyDescent="0.3">
      <c r="A1209" s="53" t="s">
        <v>459</v>
      </c>
    </row>
    <row r="1210" spans="1:11" customFormat="1" x14ac:dyDescent="0.3">
      <c r="A1210" s="54" t="s">
        <v>1</v>
      </c>
    </row>
    <row r="1211" spans="1:11" customFormat="1" x14ac:dyDescent="0.3">
      <c r="A1211" s="114" t="s">
        <v>1</v>
      </c>
      <c r="B1211" s="113" t="s">
        <v>502</v>
      </c>
      <c r="C1211" s="113" t="s">
        <v>1</v>
      </c>
      <c r="D1211" s="113" t="s">
        <v>389</v>
      </c>
      <c r="E1211" s="113" t="s">
        <v>1</v>
      </c>
      <c r="F1211" s="113" t="s">
        <v>390</v>
      </c>
      <c r="G1211" s="113" t="s">
        <v>1</v>
      </c>
      <c r="H1211" s="113" t="s">
        <v>391</v>
      </c>
      <c r="I1211" s="113" t="s">
        <v>1</v>
      </c>
      <c r="J1211" s="113" t="s">
        <v>392</v>
      </c>
      <c r="K1211" s="113" t="s">
        <v>1</v>
      </c>
    </row>
    <row r="1212" spans="1:11"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row>
    <row r="1213" spans="1:11" customFormat="1" x14ac:dyDescent="0.3">
      <c r="A1213" s="56" t="s">
        <v>16</v>
      </c>
      <c r="B1213" s="57">
        <v>66.382904924800002</v>
      </c>
      <c r="C1213" s="57">
        <v>66.382904924800002</v>
      </c>
      <c r="D1213" s="57">
        <v>15.092023796099999</v>
      </c>
      <c r="E1213" s="57">
        <v>15.092023796099999</v>
      </c>
      <c r="F1213" s="57">
        <v>17.420524092600001</v>
      </c>
      <c r="G1213" s="57">
        <v>17.420524092600001</v>
      </c>
      <c r="H1213" s="57">
        <v>25.814016330600001</v>
      </c>
      <c r="I1213" s="57">
        <v>25.814016330600001</v>
      </c>
      <c r="J1213" s="57">
        <v>8.0563407055000003</v>
      </c>
      <c r="K1213" s="57">
        <v>8.0563407055000003</v>
      </c>
    </row>
    <row r="1214" spans="1:11" customFormat="1" x14ac:dyDescent="0.3">
      <c r="A1214" s="58" t="s">
        <v>310</v>
      </c>
      <c r="B1214" s="59">
        <v>0.55128045290000005</v>
      </c>
      <c r="C1214" s="60">
        <v>8.3045545163246796E-3</v>
      </c>
      <c r="D1214" s="67">
        <v>0</v>
      </c>
      <c r="E1214" s="68">
        <v>0</v>
      </c>
      <c r="F1214" s="67">
        <v>0</v>
      </c>
      <c r="G1214" s="68">
        <v>0</v>
      </c>
      <c r="H1214" s="67">
        <v>0</v>
      </c>
      <c r="I1214" s="68">
        <v>0</v>
      </c>
      <c r="J1214" s="67">
        <v>0.55128045290000105</v>
      </c>
      <c r="K1214" s="68">
        <v>6.8428145364265101</v>
      </c>
    </row>
    <row r="1215" spans="1:11" customFormat="1" x14ac:dyDescent="0.3">
      <c r="A1215" s="58" t="s">
        <v>311</v>
      </c>
      <c r="B1215" s="61">
        <v>63.418302793000002</v>
      </c>
      <c r="C1215" s="62">
        <v>0.95534087977682902</v>
      </c>
      <c r="D1215" s="69">
        <v>14.494491332899999</v>
      </c>
      <c r="E1215" s="70">
        <v>96.040739987738405</v>
      </c>
      <c r="F1215" s="69">
        <v>16.157557402199998</v>
      </c>
      <c r="G1215" s="70">
        <v>92.750122305812297</v>
      </c>
      <c r="H1215" s="69">
        <v>25.2611938053</v>
      </c>
      <c r="I1215" s="70">
        <v>97.858440475825205</v>
      </c>
      <c r="J1215" s="69">
        <v>7.5050602525999999</v>
      </c>
      <c r="K1215" s="70">
        <v>93.157185463573498</v>
      </c>
    </row>
    <row r="1216" spans="1:11" customFormat="1" x14ac:dyDescent="0.3">
      <c r="A1216" s="58" t="s">
        <v>312</v>
      </c>
      <c r="B1216" s="73">
        <v>4.3822079373860197</v>
      </c>
      <c r="C1216" s="73">
        <v>4.3822079373860197</v>
      </c>
      <c r="D1216" s="75">
        <v>4.1542839402957803</v>
      </c>
      <c r="E1216" s="75">
        <v>4.1542839402957803</v>
      </c>
      <c r="F1216" s="75">
        <v>4.2738740950696599</v>
      </c>
      <c r="G1216" s="75">
        <v>4.2738740950696599</v>
      </c>
      <c r="H1216" s="75">
        <v>4.68890397488126</v>
      </c>
      <c r="I1216" s="78">
        <v>4.68890397488126</v>
      </c>
      <c r="J1216" s="75">
        <v>4.0607232935253101</v>
      </c>
      <c r="K1216" s="75">
        <v>4.0607232935253101</v>
      </c>
    </row>
    <row r="1217" spans="1:11" customFormat="1" x14ac:dyDescent="0.3">
      <c r="A1217" s="65" t="s">
        <v>1</v>
      </c>
    </row>
    <row r="1218" spans="1:11" customFormat="1" x14ac:dyDescent="0.3">
      <c r="A1218" s="65" t="s">
        <v>1</v>
      </c>
    </row>
    <row r="1219" spans="1:11" customFormat="1" x14ac:dyDescent="0.3">
      <c r="A1219" s="53" t="s">
        <v>460</v>
      </c>
    </row>
    <row r="1220" spans="1:11" customFormat="1" x14ac:dyDescent="0.3">
      <c r="A1220" s="54" t="s">
        <v>1</v>
      </c>
    </row>
    <row r="1221" spans="1:11" customFormat="1" x14ac:dyDescent="0.3">
      <c r="A1221" s="114" t="s">
        <v>1</v>
      </c>
      <c r="B1221" s="113" t="s">
        <v>502</v>
      </c>
      <c r="C1221" s="113" t="s">
        <v>1</v>
      </c>
      <c r="D1221" s="113" t="s">
        <v>389</v>
      </c>
      <c r="E1221" s="113" t="s">
        <v>1</v>
      </c>
      <c r="F1221" s="113" t="s">
        <v>390</v>
      </c>
      <c r="G1221" s="113" t="s">
        <v>1</v>
      </c>
      <c r="H1221" s="113" t="s">
        <v>391</v>
      </c>
      <c r="I1221" s="113" t="s">
        <v>1</v>
      </c>
      <c r="J1221" s="113" t="s">
        <v>392</v>
      </c>
      <c r="K1221" s="113" t="s">
        <v>1</v>
      </c>
    </row>
    <row r="1222" spans="1:11"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row>
    <row r="1223" spans="1:11" customFormat="1" x14ac:dyDescent="0.3">
      <c r="A1223" s="56" t="s">
        <v>16</v>
      </c>
      <c r="B1223" s="57">
        <v>75.484416808899994</v>
      </c>
      <c r="C1223" s="57">
        <v>75.484416808899994</v>
      </c>
      <c r="D1223" s="57">
        <v>16.712229485999998</v>
      </c>
      <c r="E1223" s="57">
        <v>16.712229485999998</v>
      </c>
      <c r="F1223" s="57">
        <v>21.774568761499999</v>
      </c>
      <c r="G1223" s="57">
        <v>21.774568761499999</v>
      </c>
      <c r="H1223" s="57">
        <v>28.2622481931</v>
      </c>
      <c r="I1223" s="57">
        <v>28.2622481931</v>
      </c>
      <c r="J1223" s="57">
        <v>8.7353703682999999</v>
      </c>
      <c r="K1223" s="57">
        <v>8.7353703682999999</v>
      </c>
    </row>
    <row r="1224" spans="1:11" customFormat="1" x14ac:dyDescent="0.3">
      <c r="A1224" s="58" t="s">
        <v>310</v>
      </c>
      <c r="B1224" s="59">
        <v>0.61772222939999999</v>
      </c>
      <c r="C1224" s="60">
        <v>8.1834404439244095E-3</v>
      </c>
      <c r="D1224" s="67">
        <v>0</v>
      </c>
      <c r="E1224" s="68">
        <v>0</v>
      </c>
      <c r="F1224" s="67">
        <v>0</v>
      </c>
      <c r="G1224" s="68">
        <v>0</v>
      </c>
      <c r="H1224" s="67">
        <v>0.61772222940000199</v>
      </c>
      <c r="I1224" s="68">
        <v>2.1856797278809998</v>
      </c>
      <c r="J1224" s="67">
        <v>0</v>
      </c>
      <c r="K1224" s="68">
        <v>0</v>
      </c>
    </row>
    <row r="1225" spans="1:11" customFormat="1" x14ac:dyDescent="0.3">
      <c r="A1225" s="58" t="s">
        <v>311</v>
      </c>
      <c r="B1225" s="61">
        <v>74.408856564100006</v>
      </c>
      <c r="C1225" s="62">
        <v>0.98575122799818504</v>
      </c>
      <c r="D1225" s="69">
        <v>16.712229485999998</v>
      </c>
      <c r="E1225" s="70">
        <v>100</v>
      </c>
      <c r="F1225" s="69">
        <v>21.316730746099999</v>
      </c>
      <c r="G1225" s="70">
        <v>97.897372754359594</v>
      </c>
      <c r="H1225" s="69">
        <v>27.644525963700001</v>
      </c>
      <c r="I1225" s="70">
        <v>97.814320272119005</v>
      </c>
      <c r="J1225" s="69">
        <v>8.7353703682999999</v>
      </c>
      <c r="K1225" s="70">
        <v>100</v>
      </c>
    </row>
    <row r="1226" spans="1:11" customFormat="1" x14ac:dyDescent="0.3">
      <c r="A1226" s="58" t="s">
        <v>312</v>
      </c>
      <c r="B1226" s="73">
        <v>4.6466511199652603</v>
      </c>
      <c r="C1226" s="73">
        <v>4.6466511199652603</v>
      </c>
      <c r="D1226" s="75">
        <v>4.5263533571908496</v>
      </c>
      <c r="E1226" s="75">
        <v>4.5263533571908496</v>
      </c>
      <c r="F1226" s="75">
        <v>4.6589157233859098</v>
      </c>
      <c r="G1226" s="75">
        <v>4.6589157233859098</v>
      </c>
      <c r="H1226" s="75">
        <v>4.6817554797287499</v>
      </c>
      <c r="I1226" s="75">
        <v>4.6817554797287499</v>
      </c>
      <c r="J1226" s="75">
        <v>4.7326531104536897</v>
      </c>
      <c r="K1226" s="75">
        <v>4.7326531104536897</v>
      </c>
    </row>
    <row r="1227" spans="1:11" customFormat="1" x14ac:dyDescent="0.3">
      <c r="A1227" s="65" t="s">
        <v>1</v>
      </c>
    </row>
    <row r="1228" spans="1:11" customFormat="1" x14ac:dyDescent="0.3">
      <c r="A1228" s="65" t="s">
        <v>1</v>
      </c>
    </row>
    <row r="1229" spans="1:11" customFormat="1" x14ac:dyDescent="0.3">
      <c r="A1229" s="53" t="s">
        <v>461</v>
      </c>
    </row>
    <row r="1230" spans="1:11" customFormat="1" x14ac:dyDescent="0.3">
      <c r="A1230" s="54" t="s">
        <v>1</v>
      </c>
    </row>
    <row r="1231" spans="1:11" customFormat="1" x14ac:dyDescent="0.3">
      <c r="A1231" s="114" t="s">
        <v>1</v>
      </c>
      <c r="B1231" s="113" t="s">
        <v>502</v>
      </c>
      <c r="C1231" s="113" t="s">
        <v>1</v>
      </c>
      <c r="D1231" s="113" t="s">
        <v>389</v>
      </c>
      <c r="E1231" s="113" t="s">
        <v>1</v>
      </c>
      <c r="F1231" s="113" t="s">
        <v>390</v>
      </c>
      <c r="G1231" s="113" t="s">
        <v>1</v>
      </c>
      <c r="H1231" s="113" t="s">
        <v>391</v>
      </c>
      <c r="I1231" s="113" t="s">
        <v>1</v>
      </c>
      <c r="J1231" s="113" t="s">
        <v>392</v>
      </c>
      <c r="K1231" s="113" t="s">
        <v>1</v>
      </c>
    </row>
    <row r="1232" spans="1:11"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row>
    <row r="1233" spans="1:11" customFormat="1" x14ac:dyDescent="0.3">
      <c r="A1233" s="56" t="s">
        <v>16</v>
      </c>
      <c r="B1233" s="57">
        <v>1534.1429478952</v>
      </c>
      <c r="C1233" s="57">
        <v>1534.1429478952</v>
      </c>
      <c r="D1233" s="57">
        <v>284.59173232400002</v>
      </c>
      <c r="E1233" s="57">
        <v>284.59173232400002</v>
      </c>
      <c r="F1233" s="57">
        <v>351.33570195390001</v>
      </c>
      <c r="G1233" s="57">
        <v>351.33570195390001</v>
      </c>
      <c r="H1233" s="57">
        <v>499.01716760940002</v>
      </c>
      <c r="I1233" s="57">
        <v>499.01716760940002</v>
      </c>
      <c r="J1233" s="57">
        <v>399.1983460079</v>
      </c>
      <c r="K1233" s="57">
        <v>399.1983460079</v>
      </c>
    </row>
    <row r="1234" spans="1:11" customFormat="1" x14ac:dyDescent="0.3">
      <c r="A1234" s="58" t="s">
        <v>276</v>
      </c>
      <c r="B1234" s="59">
        <v>18.312777030500001</v>
      </c>
      <c r="C1234" s="60">
        <v>1.19368127042037E-2</v>
      </c>
      <c r="D1234" s="59">
        <v>14.197235217299999</v>
      </c>
      <c r="E1234" s="63">
        <v>4.9886323475963897E-2</v>
      </c>
      <c r="F1234" s="59">
        <v>1.6772355564000001</v>
      </c>
      <c r="G1234" s="60">
        <v>4.7738830613350998E-3</v>
      </c>
      <c r="H1234" s="59">
        <v>0.87084878480000005</v>
      </c>
      <c r="I1234" s="60">
        <v>1.7451279060636401E-3</v>
      </c>
      <c r="J1234" s="59">
        <v>1.5674574720000001</v>
      </c>
      <c r="K1234" s="60">
        <v>3.9265129419373398E-3</v>
      </c>
    </row>
    <row r="1235" spans="1:11" customFormat="1" x14ac:dyDescent="0.3">
      <c r="A1235" s="58" t="s">
        <v>291</v>
      </c>
      <c r="B1235" s="61">
        <v>11.9278484866</v>
      </c>
      <c r="C1235" s="62">
        <v>7.7749263867259999E-3</v>
      </c>
      <c r="D1235" s="61">
        <v>0.88364190839999901</v>
      </c>
      <c r="E1235" s="62">
        <v>3.1049458154813799E-3</v>
      </c>
      <c r="F1235" s="61">
        <v>2.2441673557000001</v>
      </c>
      <c r="G1235" s="62">
        <v>6.3875300552132998E-3</v>
      </c>
      <c r="H1235" s="61">
        <v>1.0653112413000001</v>
      </c>
      <c r="I1235" s="62">
        <v>2.1348188207702301E-3</v>
      </c>
      <c r="J1235" s="61">
        <v>7.7347279811999901</v>
      </c>
      <c r="K1235" s="62">
        <v>1.9375651373683099E-2</v>
      </c>
    </row>
    <row r="1236" spans="1:11" customFormat="1" x14ac:dyDescent="0.3">
      <c r="A1236" s="58" t="s">
        <v>292</v>
      </c>
      <c r="B1236" s="59">
        <v>2.0939433989</v>
      </c>
      <c r="C1236" s="60">
        <v>1.3648945828501999E-3</v>
      </c>
      <c r="D1236" s="59">
        <v>0.34648004360000001</v>
      </c>
      <c r="E1236" s="60">
        <v>1.21746348978804E-3</v>
      </c>
      <c r="F1236" s="59">
        <v>0.85335730840000101</v>
      </c>
      <c r="G1236" s="60">
        <v>2.4288943698411E-3</v>
      </c>
      <c r="H1236" s="59">
        <v>0.89410604689999895</v>
      </c>
      <c r="I1236" s="60">
        <v>1.7917340423042299E-3</v>
      </c>
      <c r="J1236" s="59">
        <v>0</v>
      </c>
      <c r="K1236" s="60">
        <v>0</v>
      </c>
    </row>
    <row r="1237" spans="1:11" customFormat="1" x14ac:dyDescent="0.3">
      <c r="A1237" s="58" t="s">
        <v>293</v>
      </c>
      <c r="B1237" s="61">
        <v>17.863310177599999</v>
      </c>
      <c r="C1237" s="62">
        <v>1.16438368420022E-2</v>
      </c>
      <c r="D1237" s="61">
        <v>7.0826722081</v>
      </c>
      <c r="E1237" s="62">
        <v>2.4887132701509999E-2</v>
      </c>
      <c r="F1237" s="61">
        <v>0</v>
      </c>
      <c r="G1237" s="62">
        <v>0</v>
      </c>
      <c r="H1237" s="61">
        <v>4.5194748510000098</v>
      </c>
      <c r="I1237" s="62">
        <v>9.0567522409120103E-3</v>
      </c>
      <c r="J1237" s="61">
        <v>6.2611631185000096</v>
      </c>
      <c r="K1237" s="62">
        <v>1.5684341333358401E-2</v>
      </c>
    </row>
    <row r="1238" spans="1:11" customFormat="1" x14ac:dyDescent="0.3">
      <c r="A1238" s="58" t="s">
        <v>294</v>
      </c>
      <c r="B1238" s="59">
        <v>7.46981302710003</v>
      </c>
      <c r="C1238" s="60">
        <v>4.8690462889057198E-3</v>
      </c>
      <c r="D1238" s="59">
        <v>0.75921794880000004</v>
      </c>
      <c r="E1238" s="60">
        <v>2.6677442194127099E-3</v>
      </c>
      <c r="F1238" s="59">
        <v>0.87406620560000003</v>
      </c>
      <c r="G1238" s="60">
        <v>2.4878377026274702E-3</v>
      </c>
      <c r="H1238" s="59">
        <v>0.87084878480000005</v>
      </c>
      <c r="I1238" s="60">
        <v>1.7451279060636401E-3</v>
      </c>
      <c r="J1238" s="59">
        <v>4.9656800878999903</v>
      </c>
      <c r="K1238" s="60">
        <v>1.24391299151368E-2</v>
      </c>
    </row>
    <row r="1239" spans="1:11" customFormat="1" x14ac:dyDescent="0.3">
      <c r="A1239" s="58" t="s">
        <v>295</v>
      </c>
      <c r="B1239" s="61">
        <v>10.4066169536</v>
      </c>
      <c r="C1239" s="62">
        <v>6.78334243094985E-3</v>
      </c>
      <c r="D1239" s="61">
        <v>0.34648004360000001</v>
      </c>
      <c r="E1239" s="62">
        <v>1.21746348978804E-3</v>
      </c>
      <c r="F1239" s="61">
        <v>6.0571384545000004</v>
      </c>
      <c r="G1239" s="62">
        <v>1.72403158028465E-2</v>
      </c>
      <c r="H1239" s="61">
        <v>0</v>
      </c>
      <c r="I1239" s="62">
        <v>0</v>
      </c>
      <c r="J1239" s="61">
        <v>4.0029984555000002</v>
      </c>
      <c r="K1239" s="62">
        <v>1.00275927882246E-2</v>
      </c>
    </row>
    <row r="1240" spans="1:11" customFormat="1" x14ac:dyDescent="0.3">
      <c r="A1240" s="58" t="s">
        <v>296</v>
      </c>
      <c r="B1240" s="59">
        <v>37.237198746099999</v>
      </c>
      <c r="C1240" s="60">
        <v>2.4272313604927299E-2</v>
      </c>
      <c r="D1240" s="59">
        <v>7.4748003526</v>
      </c>
      <c r="E1240" s="60">
        <v>2.62649947402201E-2</v>
      </c>
      <c r="F1240" s="59">
        <v>11.5403555779</v>
      </c>
      <c r="G1240" s="60">
        <v>3.2847090442901399E-2</v>
      </c>
      <c r="H1240" s="59">
        <v>13.6134112247</v>
      </c>
      <c r="I1240" s="60">
        <v>2.7280446662620101E-2</v>
      </c>
      <c r="J1240" s="59">
        <v>4.6086315909000097</v>
      </c>
      <c r="K1240" s="60">
        <v>1.15447161467167E-2</v>
      </c>
    </row>
    <row r="1241" spans="1:11" customFormat="1" x14ac:dyDescent="0.3">
      <c r="A1241" s="58" t="s">
        <v>297</v>
      </c>
      <c r="B1241" s="61">
        <v>21.754607206999999</v>
      </c>
      <c r="C1241" s="62">
        <v>1.41802999758573E-2</v>
      </c>
      <c r="D1241" s="61">
        <v>9.5732463043000102</v>
      </c>
      <c r="E1241" s="63">
        <v>3.36385257088253E-2</v>
      </c>
      <c r="F1241" s="61">
        <v>5.47324110140001</v>
      </c>
      <c r="G1241" s="62">
        <v>1.5578380081959799E-2</v>
      </c>
      <c r="H1241" s="61">
        <v>4.3304775898000099</v>
      </c>
      <c r="I1241" s="62">
        <v>8.6780132446057107E-3</v>
      </c>
      <c r="J1241" s="61">
        <v>2.3776422115</v>
      </c>
      <c r="K1241" s="62">
        <v>5.9560422413497396E-3</v>
      </c>
    </row>
    <row r="1242" spans="1:11" customFormat="1" x14ac:dyDescent="0.3">
      <c r="A1242" s="58" t="s">
        <v>298</v>
      </c>
      <c r="B1242" s="59">
        <v>11.715089384400001</v>
      </c>
      <c r="C1242" s="60">
        <v>7.6362436762967703E-3</v>
      </c>
      <c r="D1242" s="59">
        <v>3.011417142</v>
      </c>
      <c r="E1242" s="60">
        <v>1.0581534176725801E-2</v>
      </c>
      <c r="F1242" s="59">
        <v>4.4541951896999903</v>
      </c>
      <c r="G1242" s="60">
        <v>1.2677889451395599E-2</v>
      </c>
      <c r="H1242" s="59">
        <v>1.4284300889999999</v>
      </c>
      <c r="I1242" s="60">
        <v>2.8624868676223299E-3</v>
      </c>
      <c r="J1242" s="59">
        <v>2.8210469637000002</v>
      </c>
      <c r="K1242" s="60">
        <v>7.06678019062778E-3</v>
      </c>
    </row>
    <row r="1243" spans="1:11" customFormat="1" x14ac:dyDescent="0.3">
      <c r="A1243" s="58" t="s">
        <v>299</v>
      </c>
      <c r="B1243" s="61">
        <v>12.1604527214</v>
      </c>
      <c r="C1243" s="62">
        <v>7.9265447447930404E-3</v>
      </c>
      <c r="D1243" s="61">
        <v>2.4321444487999999</v>
      </c>
      <c r="E1243" s="62">
        <v>8.5460825897467393E-3</v>
      </c>
      <c r="F1243" s="61">
        <v>0.605314939</v>
      </c>
      <c r="G1243" s="62">
        <v>1.7228961805863499E-3</v>
      </c>
      <c r="H1243" s="61">
        <v>5.6205360083000002</v>
      </c>
      <c r="I1243" s="62">
        <v>1.12632117151918E-2</v>
      </c>
      <c r="J1243" s="61">
        <v>3.5024573252999902</v>
      </c>
      <c r="K1243" s="62">
        <v>8.7737270465311195E-3</v>
      </c>
    </row>
    <row r="1244" spans="1:11" customFormat="1" x14ac:dyDescent="0.3">
      <c r="A1244" s="58" t="s">
        <v>300</v>
      </c>
      <c r="B1244" s="59">
        <v>8.2450206460999702</v>
      </c>
      <c r="C1244" s="60">
        <v>5.3743496702259299E-3</v>
      </c>
      <c r="D1244" s="59">
        <v>1.7044959614999999</v>
      </c>
      <c r="E1244" s="60">
        <v>5.9892673184176598E-3</v>
      </c>
      <c r="F1244" s="59">
        <v>1.8699033247000001</v>
      </c>
      <c r="G1244" s="60">
        <v>5.3222695965733603E-3</v>
      </c>
      <c r="H1244" s="59">
        <v>2.0927446102</v>
      </c>
      <c r="I1244" s="60">
        <v>4.1937326930565101E-3</v>
      </c>
      <c r="J1244" s="59">
        <v>2.5778767497000001</v>
      </c>
      <c r="K1244" s="60">
        <v>6.45763384412666E-3</v>
      </c>
    </row>
    <row r="1245" spans="1:11" customFormat="1" x14ac:dyDescent="0.3">
      <c r="A1245" s="58" t="s">
        <v>277</v>
      </c>
      <c r="B1245" s="61">
        <v>14.170808810900001</v>
      </c>
      <c r="C1245" s="62">
        <v>9.2369546334270507E-3</v>
      </c>
      <c r="D1245" s="61">
        <v>2.1865986923</v>
      </c>
      <c r="E1245" s="62">
        <v>7.6832825551327597E-3</v>
      </c>
      <c r="F1245" s="61">
        <v>8.6707420038999903</v>
      </c>
      <c r="G1245" s="63">
        <v>2.4679364936950599E-2</v>
      </c>
      <c r="H1245" s="61">
        <v>1.3784682613999999</v>
      </c>
      <c r="I1245" s="62">
        <v>2.7623664091632602E-3</v>
      </c>
      <c r="J1245" s="61">
        <v>1.9349998532999999</v>
      </c>
      <c r="K1245" s="62">
        <v>4.8472141045937797E-3</v>
      </c>
    </row>
    <row r="1246" spans="1:11" customFormat="1" x14ac:dyDescent="0.3">
      <c r="A1246" s="58" t="s">
        <v>278</v>
      </c>
      <c r="B1246" s="59">
        <v>13.6058938991</v>
      </c>
      <c r="C1246" s="60">
        <v>8.8687262929226397E-3</v>
      </c>
      <c r="D1246" s="59">
        <v>1.6848958594000001</v>
      </c>
      <c r="E1246" s="60">
        <v>5.9203963714651803E-3</v>
      </c>
      <c r="F1246" s="59">
        <v>3.3492844693000001</v>
      </c>
      <c r="G1246" s="60">
        <v>9.5330034797871804E-3</v>
      </c>
      <c r="H1246" s="59">
        <v>7.4592098915999996</v>
      </c>
      <c r="I1246" s="60">
        <v>1.4947802151445399E-2</v>
      </c>
      <c r="J1246" s="59">
        <v>1.1125036788</v>
      </c>
      <c r="K1246" s="60">
        <v>2.78684440936532E-3</v>
      </c>
    </row>
    <row r="1247" spans="1:11" customFormat="1" x14ac:dyDescent="0.3">
      <c r="A1247" s="58" t="s">
        <v>279</v>
      </c>
      <c r="B1247" s="61">
        <v>6.6284543272000001</v>
      </c>
      <c r="C1247" s="62">
        <v>4.3206236656721303E-3</v>
      </c>
      <c r="D1247" s="61">
        <v>0</v>
      </c>
      <c r="E1247" s="62">
        <v>0</v>
      </c>
      <c r="F1247" s="61">
        <v>3.06798104510001</v>
      </c>
      <c r="G1247" s="62">
        <v>8.7323349948151899E-3</v>
      </c>
      <c r="H1247" s="61">
        <v>1.7102428341</v>
      </c>
      <c r="I1247" s="62">
        <v>3.4272224386449799E-3</v>
      </c>
      <c r="J1247" s="61">
        <v>1.850230448</v>
      </c>
      <c r="K1247" s="62">
        <v>4.6348650151055099E-3</v>
      </c>
    </row>
    <row r="1248" spans="1:11" customFormat="1" x14ac:dyDescent="0.3">
      <c r="A1248" s="58" t="s">
        <v>301</v>
      </c>
      <c r="B1248" s="59">
        <v>19.210392001500001</v>
      </c>
      <c r="C1248" s="60">
        <v>1.2521904838043999E-2</v>
      </c>
      <c r="D1248" s="59">
        <v>2.5851562068999998</v>
      </c>
      <c r="E1248" s="60">
        <v>9.0837361499907093E-3</v>
      </c>
      <c r="F1248" s="59">
        <v>6.37096586120001</v>
      </c>
      <c r="G1248" s="60">
        <v>1.8133556668931902E-2</v>
      </c>
      <c r="H1248" s="59">
        <v>3.4096669774000001</v>
      </c>
      <c r="I1248" s="60">
        <v>6.8327648800830003E-3</v>
      </c>
      <c r="J1248" s="59">
        <v>6.8446029559999904</v>
      </c>
      <c r="K1248" s="60">
        <v>1.7145870027889702E-2</v>
      </c>
    </row>
    <row r="1249" spans="1:11" customFormat="1" x14ac:dyDescent="0.3">
      <c r="A1249" s="58" t="s">
        <v>280</v>
      </c>
      <c r="B1249" s="61">
        <v>25.569349443499998</v>
      </c>
      <c r="C1249" s="62">
        <v>1.6666862418903299E-2</v>
      </c>
      <c r="D1249" s="61">
        <v>4.9555584562999897</v>
      </c>
      <c r="E1249" s="62">
        <v>1.74128686586658E-2</v>
      </c>
      <c r="F1249" s="61">
        <v>3.6448043268999899</v>
      </c>
      <c r="G1249" s="62">
        <v>1.0374135923647901E-2</v>
      </c>
      <c r="H1249" s="61">
        <v>8.4265406008999992</v>
      </c>
      <c r="I1249" s="62">
        <v>1.6886273955800599E-2</v>
      </c>
      <c r="J1249" s="61">
        <v>8.5424460593999907</v>
      </c>
      <c r="K1249" s="62">
        <v>2.1399001636221601E-2</v>
      </c>
    </row>
    <row r="1250" spans="1:11" customFormat="1" x14ac:dyDescent="0.3">
      <c r="A1250" s="58" t="s">
        <v>281</v>
      </c>
      <c r="B1250" s="59">
        <v>12.573557316300001</v>
      </c>
      <c r="C1250" s="60">
        <v>8.1958186057893498E-3</v>
      </c>
      <c r="D1250" s="59">
        <v>1.2826944200999999</v>
      </c>
      <c r="E1250" s="60">
        <v>4.5071387338817201E-3</v>
      </c>
      <c r="F1250" s="59">
        <v>1.8681038786999999</v>
      </c>
      <c r="G1250" s="60">
        <v>5.3171478682947004E-3</v>
      </c>
      <c r="H1250" s="59">
        <v>2.4670367647999898</v>
      </c>
      <c r="I1250" s="60">
        <v>4.9437913661740896E-3</v>
      </c>
      <c r="J1250" s="59">
        <v>6.9557222526999896</v>
      </c>
      <c r="K1250" s="60">
        <v>1.7424226132846599E-2</v>
      </c>
    </row>
    <row r="1251" spans="1:11" customFormat="1" x14ac:dyDescent="0.3">
      <c r="A1251" s="58" t="s">
        <v>282</v>
      </c>
      <c r="B1251" s="61">
        <v>12.6878207701</v>
      </c>
      <c r="C1251" s="62">
        <v>8.2702989232569992E-3</v>
      </c>
      <c r="D1251" s="61">
        <v>6.9704266270000099</v>
      </c>
      <c r="E1251" s="63">
        <v>2.4492723559039899E-2</v>
      </c>
      <c r="F1251" s="61">
        <v>0</v>
      </c>
      <c r="G1251" s="62">
        <v>0</v>
      </c>
      <c r="H1251" s="61">
        <v>0.38193541360000099</v>
      </c>
      <c r="I1251" s="62">
        <v>7.6537529846859998E-4</v>
      </c>
      <c r="J1251" s="61">
        <v>5.3354587295</v>
      </c>
      <c r="K1251" s="62">
        <v>1.3365432955462201E-2</v>
      </c>
    </row>
    <row r="1252" spans="1:11" customFormat="1" x14ac:dyDescent="0.3">
      <c r="A1252" s="58" t="s">
        <v>283</v>
      </c>
      <c r="B1252" s="59">
        <v>17.4845684798</v>
      </c>
      <c r="C1252" s="60">
        <v>1.1396961739314E-2</v>
      </c>
      <c r="D1252" s="59">
        <v>6.3120728354000102</v>
      </c>
      <c r="E1252" s="60">
        <v>2.2179396371971499E-2</v>
      </c>
      <c r="F1252" s="59">
        <v>2.5990594258000002</v>
      </c>
      <c r="G1252" s="60">
        <v>7.3976524769493301E-3</v>
      </c>
      <c r="H1252" s="59">
        <v>7.4615861006999999</v>
      </c>
      <c r="I1252" s="60">
        <v>1.4952563929705299E-2</v>
      </c>
      <c r="J1252" s="59">
        <v>1.1118501179</v>
      </c>
      <c r="K1252" s="60">
        <v>2.7852072259788299E-3</v>
      </c>
    </row>
    <row r="1253" spans="1:11" customFormat="1" x14ac:dyDescent="0.3">
      <c r="A1253" s="58" t="s">
        <v>284</v>
      </c>
      <c r="B1253" s="61">
        <v>11.023662377899999</v>
      </c>
      <c r="C1253" s="62">
        <v>7.18555098990231E-3</v>
      </c>
      <c r="D1253" s="61">
        <v>6.15693487109999</v>
      </c>
      <c r="E1253" s="63">
        <v>2.16342717366452E-2</v>
      </c>
      <c r="F1253" s="61">
        <v>0</v>
      </c>
      <c r="G1253" s="62">
        <v>0</v>
      </c>
      <c r="H1253" s="61">
        <v>1.2527841984000001</v>
      </c>
      <c r="I1253" s="62">
        <v>2.51050320453224E-3</v>
      </c>
      <c r="J1253" s="61">
        <v>3.6139433084000001</v>
      </c>
      <c r="K1253" s="62">
        <v>9.0530017084000606E-3</v>
      </c>
    </row>
    <row r="1254" spans="1:11" customFormat="1" x14ac:dyDescent="0.3">
      <c r="A1254" s="58" t="s">
        <v>285</v>
      </c>
      <c r="B1254" s="59">
        <v>9.6594150898000297</v>
      </c>
      <c r="C1254" s="60">
        <v>6.2962940337811697E-3</v>
      </c>
      <c r="D1254" s="59">
        <v>1.8668905677000001</v>
      </c>
      <c r="E1254" s="60">
        <v>6.5598903821091903E-3</v>
      </c>
      <c r="F1254" s="59">
        <v>0</v>
      </c>
      <c r="G1254" s="60">
        <v>0</v>
      </c>
      <c r="H1254" s="59">
        <v>4.7510523341999997</v>
      </c>
      <c r="I1254" s="60">
        <v>9.5208194077980694E-3</v>
      </c>
      <c r="J1254" s="59">
        <v>3.0414721879000002</v>
      </c>
      <c r="K1254" s="60">
        <v>7.6189498737046597E-3</v>
      </c>
    </row>
    <row r="1255" spans="1:11" customFormat="1" x14ac:dyDescent="0.3">
      <c r="A1255" s="58" t="s">
        <v>286</v>
      </c>
      <c r="B1255" s="61">
        <v>25.407883221900001</v>
      </c>
      <c r="C1255" s="62">
        <v>1.6561613933537899E-2</v>
      </c>
      <c r="D1255" s="61">
        <v>1.2322259823999999</v>
      </c>
      <c r="E1255" s="62">
        <v>4.3298024589032797E-3</v>
      </c>
      <c r="F1255" s="61">
        <v>0</v>
      </c>
      <c r="G1255" s="64">
        <v>0</v>
      </c>
      <c r="H1255" s="61">
        <v>15.2709766805</v>
      </c>
      <c r="I1255" s="62">
        <v>3.06021068446551E-2</v>
      </c>
      <c r="J1255" s="61">
        <v>8.9046805589999902</v>
      </c>
      <c r="K1255" s="62">
        <v>2.2306406446944E-2</v>
      </c>
    </row>
    <row r="1256" spans="1:11" customFormat="1" x14ac:dyDescent="0.3">
      <c r="A1256" s="58" t="s">
        <v>287</v>
      </c>
      <c r="B1256" s="59">
        <v>17.955476107900001</v>
      </c>
      <c r="C1256" s="60">
        <v>1.1703913336455599E-2</v>
      </c>
      <c r="D1256" s="59">
        <v>7.4571395389000203</v>
      </c>
      <c r="E1256" s="63">
        <v>2.6202938075552601E-2</v>
      </c>
      <c r="F1256" s="59">
        <v>3.1128710048999899</v>
      </c>
      <c r="G1256" s="60">
        <v>8.86010441747947E-3</v>
      </c>
      <c r="H1256" s="59">
        <v>3.6384856898</v>
      </c>
      <c r="I1256" s="60">
        <v>7.2913036383709801E-3</v>
      </c>
      <c r="J1256" s="59">
        <v>3.7469798743</v>
      </c>
      <c r="K1256" s="60">
        <v>9.3862610197935192E-3</v>
      </c>
    </row>
    <row r="1257" spans="1:11" customFormat="1" x14ac:dyDescent="0.3">
      <c r="A1257" s="58" t="s">
        <v>288</v>
      </c>
      <c r="B1257" s="61">
        <v>19.277270344600002</v>
      </c>
      <c r="C1257" s="62">
        <v>1.25654981310887E-2</v>
      </c>
      <c r="D1257" s="61">
        <v>4.6279354070000096</v>
      </c>
      <c r="E1257" s="62">
        <v>1.6261664979540701E-2</v>
      </c>
      <c r="F1257" s="61">
        <v>2.2441673557000001</v>
      </c>
      <c r="G1257" s="62">
        <v>6.3875300552132998E-3</v>
      </c>
      <c r="H1257" s="61">
        <v>7.7666832417000098</v>
      </c>
      <c r="I1257" s="62">
        <v>1.55639600114505E-2</v>
      </c>
      <c r="J1257" s="61">
        <v>4.6384843402000104</v>
      </c>
      <c r="K1257" s="62">
        <v>1.16194978926797E-2</v>
      </c>
    </row>
    <row r="1258" spans="1:11" customFormat="1" x14ac:dyDescent="0.3">
      <c r="A1258" s="58" t="s">
        <v>313</v>
      </c>
      <c r="B1258" s="59">
        <v>4.2138505886999997</v>
      </c>
      <c r="C1258" s="60">
        <v>2.7467131367916401E-3</v>
      </c>
      <c r="D1258" s="59">
        <v>0.41380770030000102</v>
      </c>
      <c r="E1258" s="60">
        <v>1.45403978155237E-3</v>
      </c>
      <c r="F1258" s="59">
        <v>0.374264030999999</v>
      </c>
      <c r="G1258" s="60">
        <v>1.06526045863995E-3</v>
      </c>
      <c r="H1258" s="59">
        <v>0</v>
      </c>
      <c r="I1258" s="60">
        <v>0</v>
      </c>
      <c r="J1258" s="59">
        <v>3.4257788573999899</v>
      </c>
      <c r="K1258" s="60">
        <v>8.5816459202769403E-3</v>
      </c>
    </row>
    <row r="1259" spans="1:11" customFormat="1" x14ac:dyDescent="0.3">
      <c r="A1259" s="58" t="s">
        <v>290</v>
      </c>
      <c r="B1259" s="61">
        <v>21.789858557500001</v>
      </c>
      <c r="C1259" s="62">
        <v>1.4203277854514799E-2</v>
      </c>
      <c r="D1259" s="61">
        <v>7.0364916753999998</v>
      </c>
      <c r="E1259" s="62">
        <v>2.4724863290789999E-2</v>
      </c>
      <c r="F1259" s="61">
        <v>3.0752861822000099</v>
      </c>
      <c r="G1259" s="62">
        <v>8.7531274649779792E-3</v>
      </c>
      <c r="H1259" s="61">
        <v>7.5890405958000002</v>
      </c>
      <c r="I1259" s="62">
        <v>1.52079749723966E-2</v>
      </c>
      <c r="J1259" s="61">
        <v>4.0890401041000004</v>
      </c>
      <c r="K1259" s="62">
        <v>1.0243128873131901E-2</v>
      </c>
    </row>
    <row r="1260" spans="1:11" customFormat="1" x14ac:dyDescent="0.3">
      <c r="A1260" s="58" t="s">
        <v>63</v>
      </c>
      <c r="B1260" s="59">
        <v>5.6767104781000004</v>
      </c>
      <c r="C1260" s="60">
        <v>3.7002487192528502E-3</v>
      </c>
      <c r="D1260" s="59">
        <v>0.81332049470000101</v>
      </c>
      <c r="E1260" s="60">
        <v>2.8578500438447602E-3</v>
      </c>
      <c r="F1260" s="59">
        <v>4.3557705067999901</v>
      </c>
      <c r="G1260" s="60">
        <v>1.2397745183811501E-2</v>
      </c>
      <c r="H1260" s="59">
        <v>0.50761947659999995</v>
      </c>
      <c r="I1260" s="60">
        <v>1.0172385030996201E-3</v>
      </c>
      <c r="J1260" s="59">
        <v>0</v>
      </c>
      <c r="K1260" s="60">
        <v>0</v>
      </c>
    </row>
    <row r="1261" spans="1:11" customFormat="1" x14ac:dyDescent="0.3">
      <c r="A1261" s="58" t="s">
        <v>314</v>
      </c>
      <c r="B1261" s="61">
        <v>1277.0428710285</v>
      </c>
      <c r="C1261" s="62">
        <v>0.83241452354916901</v>
      </c>
      <c r="D1261" s="61">
        <v>221.6660557157</v>
      </c>
      <c r="E1261" s="64">
        <v>0.77889141018102104</v>
      </c>
      <c r="F1261" s="61">
        <v>298.07825436320002</v>
      </c>
      <c r="G1261" s="62">
        <v>0.84841435898909001</v>
      </c>
      <c r="H1261" s="61">
        <v>423.78890296819998</v>
      </c>
      <c r="I1261" s="62">
        <v>0.84924714113225797</v>
      </c>
      <c r="J1261" s="61">
        <v>333.50965798139902</v>
      </c>
      <c r="K1261" s="62">
        <v>0.835448496509552</v>
      </c>
    </row>
    <row r="1262" spans="1:11" customFormat="1" x14ac:dyDescent="0.3">
      <c r="A1262" s="65" t="s">
        <v>1</v>
      </c>
    </row>
    <row r="1263" spans="1:11" customFormat="1" x14ac:dyDescent="0.3">
      <c r="A1263" s="65" t="s">
        <v>1</v>
      </c>
    </row>
    <row r="1264" spans="1:11" customFormat="1" x14ac:dyDescent="0.3">
      <c r="A1264" s="53" t="s">
        <v>315</v>
      </c>
    </row>
    <row r="1265" spans="1:11" customFormat="1" x14ac:dyDescent="0.3">
      <c r="A1265" s="54" t="s">
        <v>1</v>
      </c>
    </row>
    <row r="1266" spans="1:11" customFormat="1" x14ac:dyDescent="0.3">
      <c r="A1266" s="114" t="s">
        <v>1</v>
      </c>
      <c r="B1266" s="113" t="s">
        <v>502</v>
      </c>
      <c r="C1266" s="113" t="s">
        <v>1</v>
      </c>
      <c r="D1266" s="113" t="s">
        <v>389</v>
      </c>
      <c r="E1266" s="113" t="s">
        <v>1</v>
      </c>
      <c r="F1266" s="113" t="s">
        <v>390</v>
      </c>
      <c r="G1266" s="113" t="s">
        <v>1</v>
      </c>
      <c r="H1266" s="113" t="s">
        <v>391</v>
      </c>
      <c r="I1266" s="113" t="s">
        <v>1</v>
      </c>
      <c r="J1266" s="113" t="s">
        <v>392</v>
      </c>
      <c r="K1266" s="113" t="s">
        <v>1</v>
      </c>
    </row>
    <row r="1267" spans="1:11"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row>
    <row r="1268" spans="1:11" customFormat="1" x14ac:dyDescent="0.3">
      <c r="A1268" s="56" t="s">
        <v>16</v>
      </c>
      <c r="B1268" s="57">
        <v>1534.1429478952</v>
      </c>
      <c r="C1268" s="57">
        <v>1534.1429478952</v>
      </c>
      <c r="D1268" s="57">
        <v>284.59173232400002</v>
      </c>
      <c r="E1268" s="57">
        <v>284.59173232400002</v>
      </c>
      <c r="F1268" s="57">
        <v>351.33570195390001</v>
      </c>
      <c r="G1268" s="57">
        <v>351.33570195390001</v>
      </c>
      <c r="H1268" s="57">
        <v>499.01716760940002</v>
      </c>
      <c r="I1268" s="57">
        <v>499.01716760940002</v>
      </c>
      <c r="J1268" s="57">
        <v>399.1983460079</v>
      </c>
      <c r="K1268" s="57">
        <v>399.1983460079</v>
      </c>
    </row>
    <row r="1269" spans="1:11" customFormat="1" x14ac:dyDescent="0.3">
      <c r="A1269" s="58" t="s">
        <v>316</v>
      </c>
      <c r="B1269" s="59">
        <v>4.6700234303999997</v>
      </c>
      <c r="C1269" s="60">
        <v>3.04406016193415E-3</v>
      </c>
      <c r="D1269" s="59">
        <v>1.7259115643</v>
      </c>
      <c r="E1269" s="60">
        <v>6.0645175817514501E-3</v>
      </c>
      <c r="F1269" s="59">
        <v>0.7854459842</v>
      </c>
      <c r="G1269" s="60">
        <v>2.2355996838119801E-3</v>
      </c>
      <c r="H1269" s="59">
        <v>1.7416975696000001</v>
      </c>
      <c r="I1269" s="60">
        <v>3.4902558121272802E-3</v>
      </c>
      <c r="J1269" s="59">
        <v>0.41696831230000098</v>
      </c>
      <c r="K1269" s="60">
        <v>1.0445141280513901E-3</v>
      </c>
    </row>
    <row r="1270" spans="1:11" customFormat="1" x14ac:dyDescent="0.3">
      <c r="A1270" s="58" t="s">
        <v>317</v>
      </c>
      <c r="B1270" s="61">
        <v>0</v>
      </c>
      <c r="C1270" s="62">
        <v>0</v>
      </c>
      <c r="D1270" s="61">
        <v>0</v>
      </c>
      <c r="E1270" s="62">
        <v>0</v>
      </c>
      <c r="F1270" s="61">
        <v>0</v>
      </c>
      <c r="G1270" s="62">
        <v>0</v>
      </c>
      <c r="H1270" s="61">
        <v>0</v>
      </c>
      <c r="I1270" s="62">
        <v>0</v>
      </c>
      <c r="J1270" s="61">
        <v>0</v>
      </c>
      <c r="K1270" s="62">
        <v>0</v>
      </c>
    </row>
    <row r="1271" spans="1:11" customFormat="1" x14ac:dyDescent="0.3">
      <c r="A1271" s="58" t="s">
        <v>237</v>
      </c>
      <c r="B1271" s="59">
        <v>15.063296962100001</v>
      </c>
      <c r="C1271" s="60">
        <v>9.8187049536462099E-3</v>
      </c>
      <c r="D1271" s="59">
        <v>2.4527891747999999</v>
      </c>
      <c r="E1271" s="60">
        <v>8.6186241419254107E-3</v>
      </c>
      <c r="F1271" s="59">
        <v>2.3673269851000001</v>
      </c>
      <c r="G1271" s="60">
        <v>6.7380769216862204E-3</v>
      </c>
      <c r="H1271" s="59">
        <v>8.2143067449</v>
      </c>
      <c r="I1271" s="60">
        <v>1.6460970239263701E-2</v>
      </c>
      <c r="J1271" s="59">
        <v>2.0288740572999999</v>
      </c>
      <c r="K1271" s="60">
        <v>5.0823709005544003E-3</v>
      </c>
    </row>
    <row r="1272" spans="1:11" customFormat="1" x14ac:dyDescent="0.3">
      <c r="A1272" s="58" t="s">
        <v>238</v>
      </c>
      <c r="B1272" s="61">
        <v>6.5211893785000301</v>
      </c>
      <c r="C1272" s="62">
        <v>4.25070518196944E-3</v>
      </c>
      <c r="D1272" s="61">
        <v>1.6992838132000001</v>
      </c>
      <c r="E1272" s="62">
        <v>5.9709528429498096E-3</v>
      </c>
      <c r="F1272" s="61">
        <v>1.0439138795</v>
      </c>
      <c r="G1272" s="62">
        <v>2.9712718454015098E-3</v>
      </c>
      <c r="H1272" s="61">
        <v>0</v>
      </c>
      <c r="I1272" s="62">
        <v>0</v>
      </c>
      <c r="J1272" s="61">
        <v>3.7779916858000102</v>
      </c>
      <c r="K1272" s="62">
        <v>9.4639462402112094E-3</v>
      </c>
    </row>
    <row r="1273" spans="1:11" customFormat="1" x14ac:dyDescent="0.3">
      <c r="A1273" s="58" t="s">
        <v>239</v>
      </c>
      <c r="B1273" s="59">
        <v>12.3228859548</v>
      </c>
      <c r="C1273" s="60">
        <v>8.0324235572093502E-3</v>
      </c>
      <c r="D1273" s="59">
        <v>3.5551366017000001</v>
      </c>
      <c r="E1273" s="60">
        <v>1.2492058615576999E-2</v>
      </c>
      <c r="F1273" s="59">
        <v>2.5552954097999998</v>
      </c>
      <c r="G1273" s="60">
        <v>7.2730878063035197E-3</v>
      </c>
      <c r="H1273" s="59">
        <v>5.5540492223999998</v>
      </c>
      <c r="I1273" s="60">
        <v>1.11299762471246E-2</v>
      </c>
      <c r="J1273" s="59">
        <v>0.65840472090000002</v>
      </c>
      <c r="K1273" s="60">
        <v>1.6493172566576001E-3</v>
      </c>
    </row>
    <row r="1274" spans="1:11" customFormat="1" x14ac:dyDescent="0.3">
      <c r="A1274" s="58" t="s">
        <v>318</v>
      </c>
      <c r="B1274" s="61">
        <v>85.023407297200194</v>
      </c>
      <c r="C1274" s="62">
        <v>5.5420785536217203E-2</v>
      </c>
      <c r="D1274" s="61">
        <v>16.933908321000001</v>
      </c>
      <c r="E1274" s="62">
        <v>5.9502460534310998E-2</v>
      </c>
      <c r="F1274" s="61">
        <v>14.8724093676</v>
      </c>
      <c r="G1274" s="62">
        <v>4.2331050573253301E-2</v>
      </c>
      <c r="H1274" s="61">
        <v>25.199418695400102</v>
      </c>
      <c r="I1274" s="62">
        <v>5.0498099726950803E-2</v>
      </c>
      <c r="J1274" s="61">
        <v>28.0176709132</v>
      </c>
      <c r="K1274" s="62">
        <v>7.0184837170256004E-2</v>
      </c>
    </row>
    <row r="1275" spans="1:11" customFormat="1" x14ac:dyDescent="0.3">
      <c r="A1275" s="58" t="s">
        <v>319</v>
      </c>
      <c r="B1275" s="59">
        <v>113.1968085856</v>
      </c>
      <c r="C1275" s="60">
        <v>7.3785046394081302E-2</v>
      </c>
      <c r="D1275" s="59">
        <v>13.2589662265</v>
      </c>
      <c r="E1275" s="60">
        <v>4.6589428716801301E-2</v>
      </c>
      <c r="F1275" s="59">
        <v>26.2232122319</v>
      </c>
      <c r="G1275" s="60">
        <v>7.4638620800743002E-2</v>
      </c>
      <c r="H1275" s="59">
        <v>45.100083690600002</v>
      </c>
      <c r="I1275" s="60">
        <v>9.0377819878737303E-2</v>
      </c>
      <c r="J1275" s="59">
        <v>28.614546436600101</v>
      </c>
      <c r="K1275" s="60">
        <v>7.1680022532041601E-2</v>
      </c>
    </row>
    <row r="1276" spans="1:11" customFormat="1" x14ac:dyDescent="0.3">
      <c r="A1276" s="58" t="s">
        <v>320</v>
      </c>
      <c r="B1276" s="61">
        <v>332.46121523699998</v>
      </c>
      <c r="C1276" s="62">
        <v>0.21670810773737001</v>
      </c>
      <c r="D1276" s="61">
        <v>66.788950256500002</v>
      </c>
      <c r="E1276" s="62">
        <v>0.234683382089479</v>
      </c>
      <c r="F1276" s="61">
        <v>77.061723663999999</v>
      </c>
      <c r="G1276" s="62">
        <v>0.21933929069955899</v>
      </c>
      <c r="H1276" s="61">
        <v>98.178657331799997</v>
      </c>
      <c r="I1276" s="62">
        <v>0.196744047508699</v>
      </c>
      <c r="J1276" s="61">
        <v>90.431883984699894</v>
      </c>
      <c r="K1276" s="62">
        <v>0.22653371410238801</v>
      </c>
    </row>
    <row r="1277" spans="1:11" customFormat="1" x14ac:dyDescent="0.3">
      <c r="A1277" s="58" t="s">
        <v>321</v>
      </c>
      <c r="B1277" s="59">
        <v>575.67185860730001</v>
      </c>
      <c r="C1277" s="60">
        <v>0.37524003835307901</v>
      </c>
      <c r="D1277" s="59">
        <v>105.63989669350001</v>
      </c>
      <c r="E1277" s="60">
        <v>0.37119805213888601</v>
      </c>
      <c r="F1277" s="59">
        <v>131.4050170953</v>
      </c>
      <c r="G1277" s="60">
        <v>0.37401555368415701</v>
      </c>
      <c r="H1277" s="59">
        <v>181.1413642672</v>
      </c>
      <c r="I1277" s="60">
        <v>0.36299625749346198</v>
      </c>
      <c r="J1277" s="59">
        <v>157.48558055129999</v>
      </c>
      <c r="K1277" s="60">
        <v>0.39450459183060699</v>
      </c>
    </row>
    <row r="1278" spans="1:11" customFormat="1" x14ac:dyDescent="0.3">
      <c r="A1278" s="58" t="s">
        <v>322</v>
      </c>
      <c r="B1278" s="61">
        <v>210.272552652</v>
      </c>
      <c r="C1278" s="62">
        <v>0.13706190348199801</v>
      </c>
      <c r="D1278" s="61">
        <v>43.678049699200002</v>
      </c>
      <c r="E1278" s="62">
        <v>0.15347617213796499</v>
      </c>
      <c r="F1278" s="61">
        <v>57.751218111000099</v>
      </c>
      <c r="G1278" s="62">
        <v>0.164376172958869</v>
      </c>
      <c r="H1278" s="61">
        <v>57.274021570999999</v>
      </c>
      <c r="I1278" s="62">
        <v>0.114773649662952</v>
      </c>
      <c r="J1278" s="61">
        <v>51.5692632708</v>
      </c>
      <c r="K1278" s="62">
        <v>0.12918205645516201</v>
      </c>
    </row>
    <row r="1279" spans="1:11" customFormat="1" x14ac:dyDescent="0.3">
      <c r="A1279" s="58" t="s">
        <v>323</v>
      </c>
      <c r="B1279" s="59">
        <v>178.93970979029999</v>
      </c>
      <c r="C1279" s="60">
        <v>0.116638224642495</v>
      </c>
      <c r="D1279" s="59">
        <v>28.8588399733</v>
      </c>
      <c r="E1279" s="60">
        <v>0.101404351200354</v>
      </c>
      <c r="F1279" s="59">
        <v>37.270139225499904</v>
      </c>
      <c r="G1279" s="60">
        <v>0.10608127502621501</v>
      </c>
      <c r="H1279" s="59">
        <v>76.613568516499896</v>
      </c>
      <c r="I1279" s="60">
        <v>0.153528923430683</v>
      </c>
      <c r="J1279" s="59">
        <v>36.197162075000001</v>
      </c>
      <c r="K1279" s="60">
        <v>9.0674629384069796E-2</v>
      </c>
    </row>
    <row r="1280" spans="1:11" customFormat="1" x14ac:dyDescent="0.3">
      <c r="A1280" s="58" t="s">
        <v>312</v>
      </c>
      <c r="B1280" s="79">
        <v>7.70314986447677</v>
      </c>
      <c r="C1280" s="79">
        <v>7.70314986447677</v>
      </c>
      <c r="D1280" s="79">
        <v>7.6698643692300399</v>
      </c>
      <c r="E1280" s="79">
        <v>7.6698643692300399</v>
      </c>
      <c r="F1280" s="79">
        <v>7.7786670695376596</v>
      </c>
      <c r="G1280" s="79">
        <v>7.7786670695376596</v>
      </c>
      <c r="H1280" s="79">
        <v>7.7216297371561904</v>
      </c>
      <c r="I1280" s="79">
        <v>7.7216297371561904</v>
      </c>
      <c r="J1280" s="79">
        <v>7.6373157058906402</v>
      </c>
      <c r="K1280" s="79">
        <v>7.6373157058906402</v>
      </c>
    </row>
    <row r="1281" spans="1:11" customFormat="1" x14ac:dyDescent="0.3">
      <c r="A1281" s="65" t="s">
        <v>1</v>
      </c>
    </row>
    <row r="1282" spans="1:11" customFormat="1" x14ac:dyDescent="0.3">
      <c r="A1282" s="65" t="s">
        <v>1</v>
      </c>
    </row>
    <row r="1283" spans="1:11" customFormat="1" x14ac:dyDescent="0.3">
      <c r="A1283" s="53" t="s">
        <v>324</v>
      </c>
    </row>
    <row r="1284" spans="1:11" customFormat="1" x14ac:dyDescent="0.3">
      <c r="A1284" s="54" t="s">
        <v>1</v>
      </c>
    </row>
    <row r="1285" spans="1:11" customFormat="1" x14ac:dyDescent="0.3">
      <c r="A1285" s="114" t="s">
        <v>1</v>
      </c>
      <c r="B1285" s="113" t="s">
        <v>502</v>
      </c>
      <c r="C1285" s="113" t="s">
        <v>1</v>
      </c>
      <c r="D1285" s="113" t="s">
        <v>389</v>
      </c>
      <c r="E1285" s="113" t="s">
        <v>1</v>
      </c>
      <c r="F1285" s="113" t="s">
        <v>390</v>
      </c>
      <c r="G1285" s="113" t="s">
        <v>1</v>
      </c>
      <c r="H1285" s="113" t="s">
        <v>391</v>
      </c>
      <c r="I1285" s="113" t="s">
        <v>1</v>
      </c>
      <c r="J1285" s="113" t="s">
        <v>392</v>
      </c>
      <c r="K1285" s="113" t="s">
        <v>1</v>
      </c>
    </row>
    <row r="1286" spans="1:11"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row>
    <row r="1287" spans="1:11" customFormat="1" x14ac:dyDescent="0.3">
      <c r="A1287" s="56" t="s">
        <v>16</v>
      </c>
      <c r="B1287" s="57">
        <v>1534.1429478952</v>
      </c>
      <c r="C1287" s="57">
        <v>1534.1429478952</v>
      </c>
      <c r="D1287" s="57">
        <v>284.59173232400002</v>
      </c>
      <c r="E1287" s="57">
        <v>284.59173232400002</v>
      </c>
      <c r="F1287" s="57">
        <v>351.33570195390001</v>
      </c>
      <c r="G1287" s="57">
        <v>351.33570195390001</v>
      </c>
      <c r="H1287" s="57">
        <v>499.01716760940002</v>
      </c>
      <c r="I1287" s="57">
        <v>499.01716760940002</v>
      </c>
      <c r="J1287" s="57">
        <v>399.1983460079</v>
      </c>
      <c r="K1287" s="57">
        <v>399.1983460079</v>
      </c>
    </row>
    <row r="1288" spans="1:11" customFormat="1" x14ac:dyDescent="0.3">
      <c r="A1288" s="58" t="s">
        <v>325</v>
      </c>
      <c r="B1288" s="59">
        <v>18.737011536000001</v>
      </c>
      <c r="C1288" s="60">
        <v>1.2213341371941E-2</v>
      </c>
      <c r="D1288" s="59">
        <v>3.6416780403000102</v>
      </c>
      <c r="E1288" s="60">
        <v>1.2796148400242501E-2</v>
      </c>
      <c r="F1288" s="59">
        <v>3.23053752320001</v>
      </c>
      <c r="G1288" s="60">
        <v>9.1950163482784602E-3</v>
      </c>
      <c r="H1288" s="59">
        <v>6.9544189334999897</v>
      </c>
      <c r="I1288" s="60">
        <v>1.39362318270851E-2</v>
      </c>
      <c r="J1288" s="59">
        <v>4.9103770390000001</v>
      </c>
      <c r="K1288" s="60">
        <v>1.2300594649515001E-2</v>
      </c>
    </row>
    <row r="1289" spans="1:11" customFormat="1" x14ac:dyDescent="0.3">
      <c r="A1289" s="58" t="s">
        <v>326</v>
      </c>
      <c r="B1289" s="61">
        <v>133.01674340869999</v>
      </c>
      <c r="C1289" s="62">
        <v>8.6704269371504897E-2</v>
      </c>
      <c r="D1289" s="61">
        <v>29.020841623500001</v>
      </c>
      <c r="E1289" s="62">
        <v>0.10197359349308301</v>
      </c>
      <c r="F1289" s="61">
        <v>33.997396725500103</v>
      </c>
      <c r="G1289" s="62">
        <v>9.67661314703534E-2</v>
      </c>
      <c r="H1289" s="61">
        <v>44.217934371400098</v>
      </c>
      <c r="I1289" s="62">
        <v>8.8610046390249803E-2</v>
      </c>
      <c r="J1289" s="61">
        <v>25.780570688299999</v>
      </c>
      <c r="K1289" s="62">
        <v>6.4580855472256393E-2</v>
      </c>
    </row>
    <row r="1290" spans="1:11" customFormat="1" x14ac:dyDescent="0.3">
      <c r="A1290" s="58" t="s">
        <v>327</v>
      </c>
      <c r="B1290" s="59">
        <v>596.72067170879996</v>
      </c>
      <c r="C1290" s="60">
        <v>0.38896028074012501</v>
      </c>
      <c r="D1290" s="59">
        <v>98.036820743600103</v>
      </c>
      <c r="E1290" s="60">
        <v>0.34448232189678601</v>
      </c>
      <c r="F1290" s="59">
        <v>124.0729656276</v>
      </c>
      <c r="G1290" s="60">
        <v>0.35314647767814999</v>
      </c>
      <c r="H1290" s="59">
        <v>215.43322166429999</v>
      </c>
      <c r="I1290" s="60">
        <v>0.43171505039868302</v>
      </c>
      <c r="J1290" s="59">
        <v>159.1776636733</v>
      </c>
      <c r="K1290" s="60">
        <v>0.39874329456803398</v>
      </c>
    </row>
    <row r="1291" spans="1:11" customFormat="1" x14ac:dyDescent="0.3">
      <c r="A1291" s="58" t="s">
        <v>328</v>
      </c>
      <c r="B1291" s="61">
        <v>466.7051200473</v>
      </c>
      <c r="C1291" s="62">
        <v>0.30421227740713902</v>
      </c>
      <c r="D1291" s="61">
        <v>104.0340273512</v>
      </c>
      <c r="E1291" s="63">
        <v>0.36555533957943698</v>
      </c>
      <c r="F1291" s="61">
        <v>109.344454709</v>
      </c>
      <c r="G1291" s="62">
        <v>0.31122500247170298</v>
      </c>
      <c r="H1291" s="61">
        <v>135.43106653109999</v>
      </c>
      <c r="I1291" s="62">
        <v>0.271395605846385</v>
      </c>
      <c r="J1291" s="61">
        <v>117.895571456</v>
      </c>
      <c r="K1291" s="62">
        <v>0.29533081144997197</v>
      </c>
    </row>
    <row r="1292" spans="1:11" customFormat="1" x14ac:dyDescent="0.3">
      <c r="A1292" s="58" t="s">
        <v>329</v>
      </c>
      <c r="B1292" s="59">
        <v>318.96340119439998</v>
      </c>
      <c r="C1292" s="60">
        <v>0.20790983110929001</v>
      </c>
      <c r="D1292" s="59">
        <v>49.858364565399903</v>
      </c>
      <c r="E1292" s="60">
        <v>0.175192596630452</v>
      </c>
      <c r="F1292" s="59">
        <v>80.690347368600001</v>
      </c>
      <c r="G1292" s="60">
        <v>0.22966737203151599</v>
      </c>
      <c r="H1292" s="59">
        <v>96.980526109100097</v>
      </c>
      <c r="I1292" s="60">
        <v>0.194343065537598</v>
      </c>
      <c r="J1292" s="59">
        <v>91.434163151299899</v>
      </c>
      <c r="K1292" s="60">
        <v>0.22904444386022199</v>
      </c>
    </row>
    <row r="1293" spans="1:11" customFormat="1" x14ac:dyDescent="0.3">
      <c r="A1293" s="58" t="s">
        <v>330</v>
      </c>
      <c r="B1293" s="61">
        <v>151.75375494470001</v>
      </c>
      <c r="C1293" s="62">
        <v>9.8917610743445905E-2</v>
      </c>
      <c r="D1293" s="61">
        <v>32.662519663799998</v>
      </c>
      <c r="E1293" s="62">
        <v>0.114769741893326</v>
      </c>
      <c r="F1293" s="61">
        <v>37.227934248699903</v>
      </c>
      <c r="G1293" s="62">
        <v>0.105961147818632</v>
      </c>
      <c r="H1293" s="61">
        <v>51.1723533049</v>
      </c>
      <c r="I1293" s="62">
        <v>0.102546278217335</v>
      </c>
      <c r="J1293" s="61">
        <v>30.690947727300099</v>
      </c>
      <c r="K1293" s="62">
        <v>7.6881450121771402E-2</v>
      </c>
    </row>
    <row r="1294" spans="1:11" customFormat="1" x14ac:dyDescent="0.3">
      <c r="A1294" s="58" t="s">
        <v>331</v>
      </c>
      <c r="B1294" s="59">
        <v>785.66852124169702</v>
      </c>
      <c r="C1294" s="60">
        <v>0.51212210851642903</v>
      </c>
      <c r="D1294" s="59">
        <v>153.89239191659999</v>
      </c>
      <c r="E1294" s="60">
        <v>0.54074793620988804</v>
      </c>
      <c r="F1294" s="59">
        <v>190.03480207760001</v>
      </c>
      <c r="G1294" s="60">
        <v>0.54089237450321803</v>
      </c>
      <c r="H1294" s="59">
        <v>232.41159264019899</v>
      </c>
      <c r="I1294" s="60">
        <v>0.46573867138398201</v>
      </c>
      <c r="J1294" s="59">
        <v>209.3297346073</v>
      </c>
      <c r="K1294" s="60">
        <v>0.52437525531019502</v>
      </c>
    </row>
    <row r="1295" spans="1:11" customFormat="1" x14ac:dyDescent="0.3">
      <c r="A1295" s="65" t="s">
        <v>1</v>
      </c>
    </row>
    <row r="1296" spans="1:11" customFormat="1" x14ac:dyDescent="0.3">
      <c r="A1296" s="65" t="s">
        <v>1</v>
      </c>
    </row>
    <row r="1297" spans="1:11" customFormat="1" x14ac:dyDescent="0.3">
      <c r="A1297" s="53" t="s">
        <v>462</v>
      </c>
    </row>
    <row r="1298" spans="1:11" customFormat="1" x14ac:dyDescent="0.3">
      <c r="A1298" s="54" t="s">
        <v>1</v>
      </c>
    </row>
    <row r="1299" spans="1:11" customFormat="1" x14ac:dyDescent="0.3">
      <c r="A1299" s="114" t="s">
        <v>1</v>
      </c>
      <c r="B1299" s="113" t="s">
        <v>502</v>
      </c>
      <c r="C1299" s="113" t="s">
        <v>1</v>
      </c>
      <c r="D1299" s="113" t="s">
        <v>389</v>
      </c>
      <c r="E1299" s="113" t="s">
        <v>1</v>
      </c>
      <c r="F1299" s="113" t="s">
        <v>390</v>
      </c>
      <c r="G1299" s="113" t="s">
        <v>1</v>
      </c>
      <c r="H1299" s="113" t="s">
        <v>391</v>
      </c>
      <c r="I1299" s="113" t="s">
        <v>1</v>
      </c>
      <c r="J1299" s="113" t="s">
        <v>392</v>
      </c>
      <c r="K1299" s="113" t="s">
        <v>1</v>
      </c>
    </row>
    <row r="1300" spans="1:11"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row>
    <row r="1301" spans="1:11" customFormat="1" x14ac:dyDescent="0.3">
      <c r="A1301" s="56" t="s">
        <v>16</v>
      </c>
      <c r="B1301" s="57">
        <v>1534.1429478952</v>
      </c>
      <c r="C1301" s="57">
        <v>1534.1429478952</v>
      </c>
      <c r="D1301" s="57">
        <v>284.59173232400002</v>
      </c>
      <c r="E1301" s="57">
        <v>284.59173232400002</v>
      </c>
      <c r="F1301" s="57">
        <v>351.33570195390001</v>
      </c>
      <c r="G1301" s="57">
        <v>351.33570195390001</v>
      </c>
      <c r="H1301" s="57">
        <v>499.01716760940002</v>
      </c>
      <c r="I1301" s="57">
        <v>499.01716760940002</v>
      </c>
      <c r="J1301" s="57">
        <v>399.1983460079</v>
      </c>
      <c r="K1301" s="57">
        <v>399.1983460079</v>
      </c>
    </row>
    <row r="1302" spans="1:11" customFormat="1" x14ac:dyDescent="0.3">
      <c r="A1302" s="58" t="s">
        <v>332</v>
      </c>
      <c r="B1302" s="59">
        <v>1.3784682613999999</v>
      </c>
      <c r="C1302" s="60">
        <v>8.98526609460493E-4</v>
      </c>
      <c r="D1302" s="59">
        <v>0</v>
      </c>
      <c r="E1302" s="60">
        <v>0</v>
      </c>
      <c r="F1302" s="59">
        <v>0</v>
      </c>
      <c r="G1302" s="60">
        <v>0</v>
      </c>
      <c r="H1302" s="59">
        <v>1.3784682613999999</v>
      </c>
      <c r="I1302" s="60">
        <v>2.7623664091632602E-3</v>
      </c>
      <c r="J1302" s="59">
        <v>0</v>
      </c>
      <c r="K1302" s="60">
        <v>0</v>
      </c>
    </row>
    <row r="1303" spans="1:11" customFormat="1" x14ac:dyDescent="0.3">
      <c r="A1303" s="58" t="s">
        <v>333</v>
      </c>
      <c r="B1303" s="61">
        <v>7.3812468024000299</v>
      </c>
      <c r="C1303" s="62">
        <v>4.8113161896203103E-3</v>
      </c>
      <c r="D1303" s="61">
        <v>0</v>
      </c>
      <c r="E1303" s="62">
        <v>0</v>
      </c>
      <c r="F1303" s="61">
        <v>2.1246614349000001</v>
      </c>
      <c r="G1303" s="62">
        <v>6.0473826687240098E-3</v>
      </c>
      <c r="H1303" s="61">
        <v>2.1487747945</v>
      </c>
      <c r="I1303" s="62">
        <v>4.3060137686123197E-3</v>
      </c>
      <c r="J1303" s="61">
        <v>3.1078105729999899</v>
      </c>
      <c r="K1303" s="62">
        <v>7.7851288816174003E-3</v>
      </c>
    </row>
    <row r="1304" spans="1:11" customFormat="1" x14ac:dyDescent="0.3">
      <c r="A1304" s="58" t="s">
        <v>334</v>
      </c>
      <c r="B1304" s="59">
        <v>96.641471510499699</v>
      </c>
      <c r="C1304" s="60">
        <v>6.2993785320389697E-2</v>
      </c>
      <c r="D1304" s="59">
        <v>17.267669092999999</v>
      </c>
      <c r="E1304" s="60">
        <v>6.06752309773399E-2</v>
      </c>
      <c r="F1304" s="59">
        <v>28.532580472399999</v>
      </c>
      <c r="G1304" s="60">
        <v>8.1211730870846294E-2</v>
      </c>
      <c r="H1304" s="59">
        <v>34.8363407788</v>
      </c>
      <c r="I1304" s="60">
        <v>6.9809904428113301E-2</v>
      </c>
      <c r="J1304" s="59">
        <v>16.004881166299999</v>
      </c>
      <c r="K1304" s="60">
        <v>4.0092553805278701E-2</v>
      </c>
    </row>
    <row r="1305" spans="1:11" customFormat="1" x14ac:dyDescent="0.3">
      <c r="A1305" s="58" t="s">
        <v>335</v>
      </c>
      <c r="B1305" s="61">
        <v>867.91150941550097</v>
      </c>
      <c r="C1305" s="62">
        <v>0.56573053417626396</v>
      </c>
      <c r="D1305" s="61">
        <v>161.613948093</v>
      </c>
      <c r="E1305" s="62">
        <v>0.56787998292588104</v>
      </c>
      <c r="F1305" s="61">
        <v>200.08356553909999</v>
      </c>
      <c r="G1305" s="62">
        <v>0.56949397521050604</v>
      </c>
      <c r="H1305" s="61">
        <v>276.12195957910097</v>
      </c>
      <c r="I1305" s="62">
        <v>0.55333158356433798</v>
      </c>
      <c r="J1305" s="61">
        <v>230.0920362043</v>
      </c>
      <c r="K1305" s="62">
        <v>0.576385244341034</v>
      </c>
    </row>
    <row r="1306" spans="1:11" customFormat="1" x14ac:dyDescent="0.3">
      <c r="A1306" s="58" t="s">
        <v>336</v>
      </c>
      <c r="B1306" s="59">
        <v>490.24053320339999</v>
      </c>
      <c r="C1306" s="60">
        <v>0.31955335966312398</v>
      </c>
      <c r="D1306" s="59">
        <v>98.336236385100094</v>
      </c>
      <c r="E1306" s="60">
        <v>0.34553441023067699</v>
      </c>
      <c r="F1306" s="59">
        <v>99.465566703199897</v>
      </c>
      <c r="G1306" s="60">
        <v>0.28310691498198798</v>
      </c>
      <c r="H1306" s="59">
        <v>171.82335679959999</v>
      </c>
      <c r="I1306" s="60">
        <v>0.34432353825167999</v>
      </c>
      <c r="J1306" s="59">
        <v>120.61537331549999</v>
      </c>
      <c r="K1306" s="60">
        <v>0.30214397058928</v>
      </c>
    </row>
    <row r="1307" spans="1:11" customFormat="1" x14ac:dyDescent="0.3">
      <c r="A1307" s="58" t="s">
        <v>337</v>
      </c>
      <c r="B1307" s="61">
        <v>70.5897187019999</v>
      </c>
      <c r="C1307" s="62">
        <v>4.6012478041141502E-2</v>
      </c>
      <c r="D1307" s="61">
        <v>7.3738787529000103</v>
      </c>
      <c r="E1307" s="62">
        <v>2.59103758661022E-2</v>
      </c>
      <c r="F1307" s="61">
        <v>21.129327804300001</v>
      </c>
      <c r="G1307" s="62">
        <v>6.0139996267935397E-2</v>
      </c>
      <c r="H1307" s="61">
        <v>12.708267396</v>
      </c>
      <c r="I1307" s="62">
        <v>2.54665935780936E-2</v>
      </c>
      <c r="J1307" s="61">
        <v>29.378244748799901</v>
      </c>
      <c r="K1307" s="63">
        <v>7.3593102382790404E-2</v>
      </c>
    </row>
    <row r="1308" spans="1:11" customFormat="1" x14ac:dyDescent="0.3">
      <c r="A1308" s="58" t="s">
        <v>310</v>
      </c>
      <c r="B1308" s="59">
        <v>8.7597150637999892</v>
      </c>
      <c r="C1308" s="60">
        <v>5.7098427990808004E-3</v>
      </c>
      <c r="D1308" s="59">
        <v>0</v>
      </c>
      <c r="E1308" s="60">
        <v>0</v>
      </c>
      <c r="F1308" s="59">
        <v>2.1246614349000001</v>
      </c>
      <c r="G1308" s="60">
        <v>6.0473826687240098E-3</v>
      </c>
      <c r="H1308" s="59">
        <v>3.5272430559000001</v>
      </c>
      <c r="I1308" s="60">
        <v>7.0683801777755902E-3</v>
      </c>
      <c r="J1308" s="59">
        <v>3.1078105729999899</v>
      </c>
      <c r="K1308" s="60">
        <v>7.7851288816174003E-3</v>
      </c>
    </row>
    <row r="1309" spans="1:11" customFormat="1" x14ac:dyDescent="0.3">
      <c r="A1309" s="58" t="s">
        <v>311</v>
      </c>
      <c r="B1309" s="61">
        <v>1358.1520426188999</v>
      </c>
      <c r="C1309" s="62">
        <v>0.88528389383938799</v>
      </c>
      <c r="D1309" s="61">
        <v>259.95018447810003</v>
      </c>
      <c r="E1309" s="62">
        <v>0.91341439315655804</v>
      </c>
      <c r="F1309" s="61">
        <v>299.5491322423</v>
      </c>
      <c r="G1309" s="62">
        <v>0.85260089019249397</v>
      </c>
      <c r="H1309" s="61">
        <v>447.94531637869898</v>
      </c>
      <c r="I1309" s="62">
        <v>0.89765512181601803</v>
      </c>
      <c r="J1309" s="61">
        <v>350.707409519799</v>
      </c>
      <c r="K1309" s="62">
        <v>0.878529214930313</v>
      </c>
    </row>
    <row r="1310" spans="1:11" customFormat="1" x14ac:dyDescent="0.3">
      <c r="A1310" s="65" t="s">
        <v>1</v>
      </c>
    </row>
    <row r="1311" spans="1:11" customFormat="1" x14ac:dyDescent="0.3">
      <c r="A1311" s="65" t="s">
        <v>1</v>
      </c>
    </row>
    <row r="1312" spans="1:11" customFormat="1" x14ac:dyDescent="0.3">
      <c r="A1312" s="53" t="s">
        <v>463</v>
      </c>
    </row>
    <row r="1313" spans="1:11" customFormat="1" x14ac:dyDescent="0.3">
      <c r="A1313" s="54" t="s">
        <v>1</v>
      </c>
    </row>
    <row r="1314" spans="1:11" customFormat="1" x14ac:dyDescent="0.3">
      <c r="A1314" s="114" t="s">
        <v>1</v>
      </c>
      <c r="B1314" s="113" t="s">
        <v>502</v>
      </c>
      <c r="C1314" s="113" t="s">
        <v>1</v>
      </c>
      <c r="D1314" s="113" t="s">
        <v>389</v>
      </c>
      <c r="E1314" s="113" t="s">
        <v>1</v>
      </c>
      <c r="F1314" s="113" t="s">
        <v>390</v>
      </c>
      <c r="G1314" s="113" t="s">
        <v>1</v>
      </c>
      <c r="H1314" s="113" t="s">
        <v>391</v>
      </c>
      <c r="I1314" s="113" t="s">
        <v>1</v>
      </c>
      <c r="J1314" s="113" t="s">
        <v>392</v>
      </c>
      <c r="K1314" s="113" t="s">
        <v>1</v>
      </c>
    </row>
    <row r="1315" spans="1:11"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row>
    <row r="1316" spans="1:11" customFormat="1" x14ac:dyDescent="0.3">
      <c r="A1316" s="56" t="s">
        <v>16</v>
      </c>
      <c r="B1316" s="57">
        <v>1534.1429478952</v>
      </c>
      <c r="C1316" s="57">
        <v>1534.1429478952</v>
      </c>
      <c r="D1316" s="57">
        <v>284.59173232400002</v>
      </c>
      <c r="E1316" s="57">
        <v>284.59173232400002</v>
      </c>
      <c r="F1316" s="57">
        <v>351.33570195390001</v>
      </c>
      <c r="G1316" s="57">
        <v>351.33570195390001</v>
      </c>
      <c r="H1316" s="57">
        <v>499.01716760940002</v>
      </c>
      <c r="I1316" s="57">
        <v>499.01716760940002</v>
      </c>
      <c r="J1316" s="57">
        <v>399.1983460079</v>
      </c>
      <c r="K1316" s="57">
        <v>399.1983460079</v>
      </c>
    </row>
    <row r="1317" spans="1:11" customFormat="1" x14ac:dyDescent="0.3">
      <c r="A1317" s="58" t="s">
        <v>332</v>
      </c>
      <c r="B1317" s="59">
        <v>9.2877745309000108</v>
      </c>
      <c r="C1317" s="60">
        <v>6.0540476646211896E-3</v>
      </c>
      <c r="D1317" s="59">
        <v>1.6992838132000001</v>
      </c>
      <c r="E1317" s="60">
        <v>5.9709528429498096E-3</v>
      </c>
      <c r="F1317" s="59">
        <v>1.3263850976</v>
      </c>
      <c r="G1317" s="60">
        <v>3.7752641995206001E-3</v>
      </c>
      <c r="H1317" s="59">
        <v>2.9446299988000102</v>
      </c>
      <c r="I1317" s="60">
        <v>5.9008591085284601E-3</v>
      </c>
      <c r="J1317" s="59">
        <v>3.3174756212999998</v>
      </c>
      <c r="K1317" s="60">
        <v>8.3103441045678794E-3</v>
      </c>
    </row>
    <row r="1318" spans="1:11" customFormat="1" x14ac:dyDescent="0.3">
      <c r="A1318" s="58" t="s">
        <v>333</v>
      </c>
      <c r="B1318" s="61">
        <v>23.576305891400001</v>
      </c>
      <c r="C1318" s="62">
        <v>1.53677373570344E-2</v>
      </c>
      <c r="D1318" s="61">
        <v>1.3989555145999999</v>
      </c>
      <c r="E1318" s="62">
        <v>4.9156576095026102E-3</v>
      </c>
      <c r="F1318" s="61">
        <v>3.4000679660999902</v>
      </c>
      <c r="G1318" s="62">
        <v>9.6775475626047699E-3</v>
      </c>
      <c r="H1318" s="61">
        <v>11.405003369599999</v>
      </c>
      <c r="I1318" s="62">
        <v>2.2854931873861201E-2</v>
      </c>
      <c r="J1318" s="61">
        <v>7.3722790411000103</v>
      </c>
      <c r="K1318" s="62">
        <v>1.8467709385133799E-2</v>
      </c>
    </row>
    <row r="1319" spans="1:11" customFormat="1" x14ac:dyDescent="0.3">
      <c r="A1319" s="58" t="s">
        <v>334</v>
      </c>
      <c r="B1319" s="59">
        <v>85.174785933600205</v>
      </c>
      <c r="C1319" s="60">
        <v>5.5519458633537001E-2</v>
      </c>
      <c r="D1319" s="59">
        <v>14.6315864068</v>
      </c>
      <c r="E1319" s="60">
        <v>5.1412549083268297E-2</v>
      </c>
      <c r="F1319" s="59">
        <v>8.7067993043000005</v>
      </c>
      <c r="G1319" s="64">
        <v>2.47819941323312E-2</v>
      </c>
      <c r="H1319" s="59">
        <v>32.629157573200096</v>
      </c>
      <c r="I1319" s="60">
        <v>6.5386843762337402E-2</v>
      </c>
      <c r="J1319" s="59">
        <v>29.207242649300099</v>
      </c>
      <c r="K1319" s="60">
        <v>7.3164738635269802E-2</v>
      </c>
    </row>
    <row r="1320" spans="1:11" customFormat="1" x14ac:dyDescent="0.3">
      <c r="A1320" s="58" t="s">
        <v>335</v>
      </c>
      <c r="B1320" s="61">
        <v>721.03519626039702</v>
      </c>
      <c r="C1320" s="62">
        <v>0.46999218505005602</v>
      </c>
      <c r="D1320" s="61">
        <v>142.1508726806</v>
      </c>
      <c r="E1320" s="62">
        <v>0.499490521104686</v>
      </c>
      <c r="F1320" s="61">
        <v>162.2718355618</v>
      </c>
      <c r="G1320" s="62">
        <v>0.46187118092283203</v>
      </c>
      <c r="H1320" s="61">
        <v>220.63728295690001</v>
      </c>
      <c r="I1320" s="62">
        <v>0.44214367215839201</v>
      </c>
      <c r="J1320" s="61">
        <v>195.97520506110001</v>
      </c>
      <c r="K1320" s="62">
        <v>0.49092188637780998</v>
      </c>
    </row>
    <row r="1321" spans="1:11" customFormat="1" x14ac:dyDescent="0.3">
      <c r="A1321" s="58" t="s">
        <v>336</v>
      </c>
      <c r="B1321" s="59">
        <v>661.86964875980004</v>
      </c>
      <c r="C1321" s="60">
        <v>0.43142632156140698</v>
      </c>
      <c r="D1321" s="59">
        <v>123.3704700425</v>
      </c>
      <c r="E1321" s="60">
        <v>0.433499838646212</v>
      </c>
      <c r="F1321" s="59">
        <v>161.18735196599999</v>
      </c>
      <c r="G1321" s="60">
        <v>0.458784436280119</v>
      </c>
      <c r="H1321" s="59">
        <v>224.99065748299901</v>
      </c>
      <c r="I1321" s="60">
        <v>0.45086756946828899</v>
      </c>
      <c r="J1321" s="59">
        <v>152.3211692683</v>
      </c>
      <c r="K1321" s="60">
        <v>0.38156763621782502</v>
      </c>
    </row>
    <row r="1322" spans="1:11" customFormat="1" x14ac:dyDescent="0.3">
      <c r="A1322" s="58" t="s">
        <v>337</v>
      </c>
      <c r="B1322" s="61">
        <v>33.199236519099998</v>
      </c>
      <c r="C1322" s="62">
        <v>2.1640249733343601E-2</v>
      </c>
      <c r="D1322" s="61">
        <v>1.3405638662999999</v>
      </c>
      <c r="E1322" s="64">
        <v>4.7104807133813899E-3</v>
      </c>
      <c r="F1322" s="61">
        <v>14.4432620581</v>
      </c>
      <c r="G1322" s="62">
        <v>4.1109576902592003E-2</v>
      </c>
      <c r="H1322" s="61">
        <v>6.4104362278999902</v>
      </c>
      <c r="I1322" s="62">
        <v>1.28461236285917E-2</v>
      </c>
      <c r="J1322" s="61">
        <v>11.004974366800001</v>
      </c>
      <c r="K1322" s="62">
        <v>2.7567685279393E-2</v>
      </c>
    </row>
    <row r="1323" spans="1:11" customFormat="1" x14ac:dyDescent="0.3">
      <c r="A1323" s="58" t="s">
        <v>310</v>
      </c>
      <c r="B1323" s="59">
        <v>32.864080422299999</v>
      </c>
      <c r="C1323" s="60">
        <v>2.14217850216556E-2</v>
      </c>
      <c r="D1323" s="59">
        <v>3.0982393278</v>
      </c>
      <c r="E1323" s="60">
        <v>1.08866104524524E-2</v>
      </c>
      <c r="F1323" s="59">
        <v>4.7264530637000002</v>
      </c>
      <c r="G1323" s="60">
        <v>1.34528117621254E-2</v>
      </c>
      <c r="H1323" s="59">
        <v>14.349633368399999</v>
      </c>
      <c r="I1323" s="60">
        <v>2.87557909823896E-2</v>
      </c>
      <c r="J1323" s="59">
        <v>10.6897546624</v>
      </c>
      <c r="K1323" s="60">
        <v>2.6778053489701699E-2</v>
      </c>
    </row>
    <row r="1324" spans="1:11" customFormat="1" x14ac:dyDescent="0.3">
      <c r="A1324" s="58" t="s">
        <v>311</v>
      </c>
      <c r="B1324" s="61">
        <v>1382.9048450201999</v>
      </c>
      <c r="C1324" s="62">
        <v>0.90141850661146405</v>
      </c>
      <c r="D1324" s="61">
        <v>265.52134272310002</v>
      </c>
      <c r="E1324" s="62">
        <v>0.93299035975089795</v>
      </c>
      <c r="F1324" s="61">
        <v>323.45918752780102</v>
      </c>
      <c r="G1324" s="62">
        <v>0.92065561720295097</v>
      </c>
      <c r="H1324" s="61">
        <v>445.62794043989902</v>
      </c>
      <c r="I1324" s="62">
        <v>0.893011241626681</v>
      </c>
      <c r="J1324" s="61">
        <v>348.29637432940001</v>
      </c>
      <c r="K1324" s="62">
        <v>0.87248952259563595</v>
      </c>
    </row>
    <row r="1325" spans="1:11" customFormat="1" x14ac:dyDescent="0.3">
      <c r="A1325" s="65" t="s">
        <v>1</v>
      </c>
    </row>
    <row r="1326" spans="1:11" customFormat="1" x14ac:dyDescent="0.3">
      <c r="A1326" s="65" t="s">
        <v>1</v>
      </c>
    </row>
    <row r="1327" spans="1:11" customFormat="1" x14ac:dyDescent="0.3">
      <c r="A1327" s="53" t="s">
        <v>464</v>
      </c>
    </row>
    <row r="1328" spans="1:11" customFormat="1" x14ac:dyDescent="0.3">
      <c r="A1328" s="54" t="s">
        <v>1</v>
      </c>
    </row>
    <row r="1329" spans="1:11" customFormat="1" x14ac:dyDescent="0.3">
      <c r="A1329" s="114" t="s">
        <v>1</v>
      </c>
      <c r="B1329" s="113" t="s">
        <v>502</v>
      </c>
      <c r="C1329" s="113" t="s">
        <v>1</v>
      </c>
      <c r="D1329" s="113" t="s">
        <v>389</v>
      </c>
      <c r="E1329" s="113" t="s">
        <v>1</v>
      </c>
      <c r="F1329" s="113" t="s">
        <v>390</v>
      </c>
      <c r="G1329" s="113" t="s">
        <v>1</v>
      </c>
      <c r="H1329" s="113" t="s">
        <v>391</v>
      </c>
      <c r="I1329" s="113" t="s">
        <v>1</v>
      </c>
      <c r="J1329" s="113" t="s">
        <v>392</v>
      </c>
      <c r="K1329" s="113" t="s">
        <v>1</v>
      </c>
    </row>
    <row r="1330" spans="1:11"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row>
    <row r="1331" spans="1:11" customFormat="1" x14ac:dyDescent="0.3">
      <c r="A1331" s="56" t="s">
        <v>16</v>
      </c>
      <c r="B1331" s="57">
        <v>1534.1429478952</v>
      </c>
      <c r="C1331" s="57">
        <v>1534.1429478952</v>
      </c>
      <c r="D1331" s="57">
        <v>284.59173232400002</v>
      </c>
      <c r="E1331" s="57">
        <v>284.59173232400002</v>
      </c>
      <c r="F1331" s="57">
        <v>351.33570195390001</v>
      </c>
      <c r="G1331" s="57">
        <v>351.33570195390001</v>
      </c>
      <c r="H1331" s="57">
        <v>499.01716760940002</v>
      </c>
      <c r="I1331" s="57">
        <v>499.01716760940002</v>
      </c>
      <c r="J1331" s="57">
        <v>399.1983460079</v>
      </c>
      <c r="K1331" s="57">
        <v>399.1983460079</v>
      </c>
    </row>
    <row r="1332" spans="1:11" customFormat="1" x14ac:dyDescent="0.3">
      <c r="A1332" s="58" t="s">
        <v>332</v>
      </c>
      <c r="B1332" s="59">
        <v>0.87084878479999706</v>
      </c>
      <c r="C1332" s="60">
        <v>5.67645137628654E-4</v>
      </c>
      <c r="D1332" s="59">
        <v>0</v>
      </c>
      <c r="E1332" s="60">
        <v>0</v>
      </c>
      <c r="F1332" s="59">
        <v>0</v>
      </c>
      <c r="G1332" s="60">
        <v>0</v>
      </c>
      <c r="H1332" s="59">
        <v>0.87084878480000005</v>
      </c>
      <c r="I1332" s="60">
        <v>1.7451279060636401E-3</v>
      </c>
      <c r="J1332" s="59">
        <v>0</v>
      </c>
      <c r="K1332" s="60">
        <v>0</v>
      </c>
    </row>
    <row r="1333" spans="1:11" customFormat="1" x14ac:dyDescent="0.3">
      <c r="A1333" s="58" t="s">
        <v>333</v>
      </c>
      <c r="B1333" s="61">
        <v>12.621052585799999</v>
      </c>
      <c r="C1333" s="62">
        <v>8.2267774349943906E-3</v>
      </c>
      <c r="D1333" s="61">
        <v>1.5993825158999999</v>
      </c>
      <c r="E1333" s="62">
        <v>5.6199191130371501E-3</v>
      </c>
      <c r="F1333" s="61">
        <v>4.7519755443999996</v>
      </c>
      <c r="G1333" s="62">
        <v>1.3525455904346201E-2</v>
      </c>
      <c r="H1333" s="61">
        <v>0</v>
      </c>
      <c r="I1333" s="62">
        <v>0</v>
      </c>
      <c r="J1333" s="61">
        <v>6.2696945255000101</v>
      </c>
      <c r="K1333" s="62">
        <v>1.5705712681925599E-2</v>
      </c>
    </row>
    <row r="1334" spans="1:11" customFormat="1" x14ac:dyDescent="0.3">
      <c r="A1334" s="58" t="s">
        <v>334</v>
      </c>
      <c r="B1334" s="59">
        <v>74.041258400100205</v>
      </c>
      <c r="C1334" s="60">
        <v>4.8262294267742402E-2</v>
      </c>
      <c r="D1334" s="59">
        <v>13.481260942500001</v>
      </c>
      <c r="E1334" s="60">
        <v>4.7370529116959603E-2</v>
      </c>
      <c r="F1334" s="59">
        <v>16.4935728974</v>
      </c>
      <c r="G1334" s="60">
        <v>4.6945336911886598E-2</v>
      </c>
      <c r="H1334" s="59">
        <v>29.233215147800099</v>
      </c>
      <c r="I1334" s="60">
        <v>5.8581582048259202E-2</v>
      </c>
      <c r="J1334" s="59">
        <v>14.8332094124</v>
      </c>
      <c r="K1334" s="60">
        <v>3.7157492160817901E-2</v>
      </c>
    </row>
    <row r="1335" spans="1:11" customFormat="1" x14ac:dyDescent="0.3">
      <c r="A1335" s="58" t="s">
        <v>335</v>
      </c>
      <c r="B1335" s="61">
        <v>799.57521004400303</v>
      </c>
      <c r="C1335" s="62">
        <v>0.521186901873123</v>
      </c>
      <c r="D1335" s="61">
        <v>142.42248872889999</v>
      </c>
      <c r="E1335" s="62">
        <v>0.50044492707453603</v>
      </c>
      <c r="F1335" s="61">
        <v>186.3331626623</v>
      </c>
      <c r="G1335" s="62">
        <v>0.53035646996885399</v>
      </c>
      <c r="H1335" s="61">
        <v>255.13349276100101</v>
      </c>
      <c r="I1335" s="62">
        <v>0.51127197483655096</v>
      </c>
      <c r="J1335" s="61">
        <v>215.68606589180001</v>
      </c>
      <c r="K1335" s="62">
        <v>0.54029799484071905</v>
      </c>
    </row>
    <row r="1336" spans="1:11" customFormat="1" x14ac:dyDescent="0.3">
      <c r="A1336" s="58" t="s">
        <v>336</v>
      </c>
      <c r="B1336" s="59">
        <v>549.90801089720003</v>
      </c>
      <c r="C1336" s="60">
        <v>0.35844639617948099</v>
      </c>
      <c r="D1336" s="59">
        <v>110.8890802417</v>
      </c>
      <c r="E1336" s="60">
        <v>0.38964266226629402</v>
      </c>
      <c r="F1336" s="59">
        <v>111.1259192788</v>
      </c>
      <c r="G1336" s="60">
        <v>0.31629555055404301</v>
      </c>
      <c r="H1336" s="59">
        <v>188.48577226629999</v>
      </c>
      <c r="I1336" s="60">
        <v>0.37771400364693503</v>
      </c>
      <c r="J1336" s="59">
        <v>139.40723911040001</v>
      </c>
      <c r="K1336" s="60">
        <v>0.349217977740923</v>
      </c>
    </row>
    <row r="1337" spans="1:11" customFormat="1" x14ac:dyDescent="0.3">
      <c r="A1337" s="58" t="s">
        <v>337</v>
      </c>
      <c r="B1337" s="61">
        <v>97.126567183299997</v>
      </c>
      <c r="C1337" s="62">
        <v>6.3309985107029898E-2</v>
      </c>
      <c r="D1337" s="61">
        <v>16.199519895000002</v>
      </c>
      <c r="E1337" s="62">
        <v>5.6921962429173002E-2</v>
      </c>
      <c r="F1337" s="61">
        <v>32.6310715709999</v>
      </c>
      <c r="G1337" s="62">
        <v>9.2877186660869596E-2</v>
      </c>
      <c r="H1337" s="61">
        <v>25.293838649500099</v>
      </c>
      <c r="I1337" s="62">
        <v>5.06873115621915E-2</v>
      </c>
      <c r="J1337" s="61">
        <v>23.0021370678</v>
      </c>
      <c r="K1337" s="62">
        <v>5.76208225756146E-2</v>
      </c>
    </row>
    <row r="1338" spans="1:11" customFormat="1" x14ac:dyDescent="0.3">
      <c r="A1338" s="58" t="s">
        <v>310</v>
      </c>
      <c r="B1338" s="59">
        <v>13.491901370600001</v>
      </c>
      <c r="C1338" s="60">
        <v>8.7944225726230407E-3</v>
      </c>
      <c r="D1338" s="59">
        <v>1.5993825158999999</v>
      </c>
      <c r="E1338" s="60">
        <v>5.6199191130371501E-3</v>
      </c>
      <c r="F1338" s="59">
        <v>4.7519755443999996</v>
      </c>
      <c r="G1338" s="60">
        <v>1.3525455904346201E-2</v>
      </c>
      <c r="H1338" s="59">
        <v>0.87084878480000005</v>
      </c>
      <c r="I1338" s="60">
        <v>1.7451279060636401E-3</v>
      </c>
      <c r="J1338" s="59">
        <v>6.2696945255000101</v>
      </c>
      <c r="K1338" s="60">
        <v>1.5705712681925599E-2</v>
      </c>
    </row>
    <row r="1339" spans="1:11" customFormat="1" x14ac:dyDescent="0.3">
      <c r="A1339" s="58" t="s">
        <v>311</v>
      </c>
      <c r="B1339" s="61">
        <v>1349.4832209412</v>
      </c>
      <c r="C1339" s="62">
        <v>0.87963329805260404</v>
      </c>
      <c r="D1339" s="61">
        <v>253.31156897060001</v>
      </c>
      <c r="E1339" s="62">
        <v>0.89008758934082999</v>
      </c>
      <c r="F1339" s="61">
        <v>297.45908194110001</v>
      </c>
      <c r="G1339" s="62">
        <v>0.84665202052289801</v>
      </c>
      <c r="H1339" s="61">
        <v>443.6192650273</v>
      </c>
      <c r="I1339" s="62">
        <v>0.88898597848348604</v>
      </c>
      <c r="J1339" s="61">
        <v>355.0933050022</v>
      </c>
      <c r="K1339" s="62">
        <v>0.88951597258164194</v>
      </c>
    </row>
    <row r="1340" spans="1:11" customFormat="1" x14ac:dyDescent="0.3">
      <c r="A1340" s="65" t="s">
        <v>1</v>
      </c>
    </row>
    <row r="1341" spans="1:11" customFormat="1" x14ac:dyDescent="0.3">
      <c r="A1341" s="65" t="s">
        <v>1</v>
      </c>
    </row>
    <row r="1342" spans="1:11" customFormat="1" x14ac:dyDescent="0.3">
      <c r="A1342" s="53" t="s">
        <v>465</v>
      </c>
    </row>
    <row r="1343" spans="1:11" customFormat="1" x14ac:dyDescent="0.3">
      <c r="A1343" s="54" t="s">
        <v>1</v>
      </c>
    </row>
    <row r="1344" spans="1:11" customFormat="1" x14ac:dyDescent="0.3">
      <c r="A1344" s="114" t="s">
        <v>1</v>
      </c>
      <c r="B1344" s="113" t="s">
        <v>502</v>
      </c>
      <c r="C1344" s="113" t="s">
        <v>1</v>
      </c>
      <c r="D1344" s="113" t="s">
        <v>389</v>
      </c>
      <c r="E1344" s="113" t="s">
        <v>1</v>
      </c>
      <c r="F1344" s="113" t="s">
        <v>390</v>
      </c>
      <c r="G1344" s="113" t="s">
        <v>1</v>
      </c>
      <c r="H1344" s="113" t="s">
        <v>391</v>
      </c>
      <c r="I1344" s="113" t="s">
        <v>1</v>
      </c>
      <c r="J1344" s="113" t="s">
        <v>392</v>
      </c>
      <c r="K1344" s="113" t="s">
        <v>1</v>
      </c>
    </row>
    <row r="1345" spans="1:11"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row>
    <row r="1346" spans="1:11" customFormat="1" x14ac:dyDescent="0.3">
      <c r="A1346" s="56" t="s">
        <v>16</v>
      </c>
      <c r="B1346" s="57">
        <v>1534.1429478952</v>
      </c>
      <c r="C1346" s="57">
        <v>1534.1429478952</v>
      </c>
      <c r="D1346" s="57">
        <v>284.59173232400002</v>
      </c>
      <c r="E1346" s="57">
        <v>284.59173232400002</v>
      </c>
      <c r="F1346" s="57">
        <v>351.33570195390001</v>
      </c>
      <c r="G1346" s="57">
        <v>351.33570195390001</v>
      </c>
      <c r="H1346" s="57">
        <v>499.01716760940002</v>
      </c>
      <c r="I1346" s="57">
        <v>499.01716760940002</v>
      </c>
      <c r="J1346" s="57">
        <v>399.1983460079</v>
      </c>
      <c r="K1346" s="57">
        <v>399.1983460079</v>
      </c>
    </row>
    <row r="1347" spans="1:11" customFormat="1" x14ac:dyDescent="0.3">
      <c r="A1347" s="58" t="s">
        <v>332</v>
      </c>
      <c r="B1347" s="59">
        <v>0.87084878479999706</v>
      </c>
      <c r="C1347" s="60">
        <v>5.67645137628654E-4</v>
      </c>
      <c r="D1347" s="59">
        <v>0</v>
      </c>
      <c r="E1347" s="60">
        <v>0</v>
      </c>
      <c r="F1347" s="59">
        <v>0</v>
      </c>
      <c r="G1347" s="60">
        <v>0</v>
      </c>
      <c r="H1347" s="59">
        <v>0.87084878480000005</v>
      </c>
      <c r="I1347" s="60">
        <v>1.7451279060636401E-3</v>
      </c>
      <c r="J1347" s="59">
        <v>0</v>
      </c>
      <c r="K1347" s="60">
        <v>0</v>
      </c>
    </row>
    <row r="1348" spans="1:11" customFormat="1" x14ac:dyDescent="0.3">
      <c r="A1348" s="58" t="s">
        <v>333</v>
      </c>
      <c r="B1348" s="61">
        <v>9.2457821156999902</v>
      </c>
      <c r="C1348" s="62">
        <v>6.0266757595078997E-3</v>
      </c>
      <c r="D1348" s="61">
        <v>0</v>
      </c>
      <c r="E1348" s="62">
        <v>0</v>
      </c>
      <c r="F1348" s="61">
        <v>4.4596862112000002</v>
      </c>
      <c r="G1348" s="62">
        <v>1.2693518439481501E-2</v>
      </c>
      <c r="H1348" s="61">
        <v>2.6354335817000001</v>
      </c>
      <c r="I1348" s="62">
        <v>5.2812483272376204E-3</v>
      </c>
      <c r="J1348" s="61">
        <v>2.1506623228000001</v>
      </c>
      <c r="K1348" s="62">
        <v>5.3874529899916902E-3</v>
      </c>
    </row>
    <row r="1349" spans="1:11" customFormat="1" x14ac:dyDescent="0.3">
      <c r="A1349" s="58" t="s">
        <v>334</v>
      </c>
      <c r="B1349" s="59">
        <v>153.04784239430001</v>
      </c>
      <c r="C1349" s="60">
        <v>9.9761135430226494E-2</v>
      </c>
      <c r="D1349" s="59">
        <v>27.963037150000002</v>
      </c>
      <c r="E1349" s="60">
        <v>9.8256674294967997E-2</v>
      </c>
      <c r="F1349" s="59">
        <v>43.678659176499998</v>
      </c>
      <c r="G1349" s="60">
        <v>0.124321721173191</v>
      </c>
      <c r="H1349" s="59">
        <v>52.7845069798</v>
      </c>
      <c r="I1349" s="60">
        <v>0.105776935957274</v>
      </c>
      <c r="J1349" s="59">
        <v>28.621639088000101</v>
      </c>
      <c r="K1349" s="60">
        <v>7.1697789768481596E-2</v>
      </c>
    </row>
    <row r="1350" spans="1:11" customFormat="1" x14ac:dyDescent="0.3">
      <c r="A1350" s="58" t="s">
        <v>335</v>
      </c>
      <c r="B1350" s="61">
        <v>760.39728233300195</v>
      </c>
      <c r="C1350" s="62">
        <v>0.49564956341013899</v>
      </c>
      <c r="D1350" s="61">
        <v>122.4433094876</v>
      </c>
      <c r="E1350" s="64">
        <v>0.43024197677043402</v>
      </c>
      <c r="F1350" s="61">
        <v>180.11309853200001</v>
      </c>
      <c r="G1350" s="62">
        <v>0.512652421972286</v>
      </c>
      <c r="H1350" s="61">
        <v>235.42457223160099</v>
      </c>
      <c r="I1350" s="62">
        <v>0.47177649891170897</v>
      </c>
      <c r="J1350" s="61">
        <v>222.41630208180001</v>
      </c>
      <c r="K1350" s="63">
        <v>0.55715737378680996</v>
      </c>
    </row>
    <row r="1351" spans="1:11" customFormat="1" x14ac:dyDescent="0.3">
      <c r="A1351" s="58" t="s">
        <v>336</v>
      </c>
      <c r="B1351" s="59">
        <v>444.83904041789998</v>
      </c>
      <c r="C1351" s="60">
        <v>0.28995931639108802</v>
      </c>
      <c r="D1351" s="59">
        <v>100.62610864769999</v>
      </c>
      <c r="E1351" s="63">
        <v>0.353580576027205</v>
      </c>
      <c r="F1351" s="59">
        <v>75.069759999699997</v>
      </c>
      <c r="G1351" s="64">
        <v>0.21366960312376701</v>
      </c>
      <c r="H1351" s="59">
        <v>157.26639628909999</v>
      </c>
      <c r="I1351" s="60">
        <v>0.31515227630845399</v>
      </c>
      <c r="J1351" s="59">
        <v>111.8767754814</v>
      </c>
      <c r="K1351" s="60">
        <v>0.28025360475613298</v>
      </c>
    </row>
    <row r="1352" spans="1:11" customFormat="1" x14ac:dyDescent="0.3">
      <c r="A1352" s="58" t="s">
        <v>337</v>
      </c>
      <c r="B1352" s="61">
        <v>165.7421518495</v>
      </c>
      <c r="C1352" s="62">
        <v>0.10803566387141</v>
      </c>
      <c r="D1352" s="61">
        <v>33.559277038700003</v>
      </c>
      <c r="E1352" s="62">
        <v>0.117920772907393</v>
      </c>
      <c r="F1352" s="61">
        <v>48.014498034500001</v>
      </c>
      <c r="G1352" s="62">
        <v>0.13666273529127501</v>
      </c>
      <c r="H1352" s="61">
        <v>50.035409742399899</v>
      </c>
      <c r="I1352" s="62">
        <v>0.100267912589261</v>
      </c>
      <c r="J1352" s="61">
        <v>34.132967033900101</v>
      </c>
      <c r="K1352" s="62">
        <v>8.5503778698583402E-2</v>
      </c>
    </row>
    <row r="1353" spans="1:11" customFormat="1" x14ac:dyDescent="0.3">
      <c r="A1353" s="58" t="s">
        <v>310</v>
      </c>
      <c r="B1353" s="59">
        <v>10.116630900500001</v>
      </c>
      <c r="C1353" s="60">
        <v>6.5943208971365602E-3</v>
      </c>
      <c r="D1353" s="59">
        <v>0</v>
      </c>
      <c r="E1353" s="60">
        <v>0</v>
      </c>
      <c r="F1353" s="59">
        <v>4.4596862112000002</v>
      </c>
      <c r="G1353" s="60">
        <v>1.2693518439481501E-2</v>
      </c>
      <c r="H1353" s="59">
        <v>3.50628236649999</v>
      </c>
      <c r="I1353" s="60">
        <v>7.0263762333012602E-3</v>
      </c>
      <c r="J1353" s="59">
        <v>2.1506623228000001</v>
      </c>
      <c r="K1353" s="60">
        <v>5.3874529899916902E-3</v>
      </c>
    </row>
    <row r="1354" spans="1:11" customFormat="1" x14ac:dyDescent="0.3">
      <c r="A1354" s="58" t="s">
        <v>311</v>
      </c>
      <c r="B1354" s="61">
        <v>1205.2363227508999</v>
      </c>
      <c r="C1354" s="62">
        <v>0.78560887980122696</v>
      </c>
      <c r="D1354" s="61">
        <v>223.0694181353</v>
      </c>
      <c r="E1354" s="62">
        <v>0.78382255279763902</v>
      </c>
      <c r="F1354" s="61">
        <v>255.18285853169999</v>
      </c>
      <c r="G1354" s="64">
        <v>0.72632202509605304</v>
      </c>
      <c r="H1354" s="61">
        <v>392.69096852069998</v>
      </c>
      <c r="I1354" s="62">
        <v>0.78692877522016302</v>
      </c>
      <c r="J1354" s="61">
        <v>334.29307756319997</v>
      </c>
      <c r="K1354" s="63">
        <v>0.837410978542943</v>
      </c>
    </row>
    <row r="1355" spans="1:11" customFormat="1" x14ac:dyDescent="0.3">
      <c r="A1355" s="65" t="s">
        <v>1</v>
      </c>
    </row>
    <row r="1356" spans="1:11" customFormat="1" x14ac:dyDescent="0.3">
      <c r="A1356" s="65" t="s">
        <v>1</v>
      </c>
    </row>
    <row r="1357" spans="1:11" customFormat="1" x14ac:dyDescent="0.3">
      <c r="A1357" s="53" t="s">
        <v>466</v>
      </c>
    </row>
    <row r="1358" spans="1:11" customFormat="1" x14ac:dyDescent="0.3">
      <c r="A1358" s="54" t="s">
        <v>1</v>
      </c>
    </row>
    <row r="1359" spans="1:11" customFormat="1" x14ac:dyDescent="0.3">
      <c r="A1359" s="114" t="s">
        <v>1</v>
      </c>
      <c r="B1359" s="113" t="s">
        <v>502</v>
      </c>
      <c r="C1359" s="113" t="s">
        <v>1</v>
      </c>
      <c r="D1359" s="113" t="s">
        <v>389</v>
      </c>
      <c r="E1359" s="113" t="s">
        <v>1</v>
      </c>
      <c r="F1359" s="113" t="s">
        <v>390</v>
      </c>
      <c r="G1359" s="113" t="s">
        <v>1</v>
      </c>
      <c r="H1359" s="113" t="s">
        <v>391</v>
      </c>
      <c r="I1359" s="113" t="s">
        <v>1</v>
      </c>
      <c r="J1359" s="113" t="s">
        <v>392</v>
      </c>
      <c r="K1359" s="113" t="s">
        <v>1</v>
      </c>
    </row>
    <row r="1360" spans="1:11"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row>
    <row r="1361" spans="1:11" customFormat="1" x14ac:dyDescent="0.3">
      <c r="A1361" s="56" t="s">
        <v>16</v>
      </c>
      <c r="B1361" s="57">
        <v>1534.1429478952</v>
      </c>
      <c r="C1361" s="57">
        <v>1534.1429478952</v>
      </c>
      <c r="D1361" s="57">
        <v>284.59173232400002</v>
      </c>
      <c r="E1361" s="57">
        <v>284.59173232400002</v>
      </c>
      <c r="F1361" s="57">
        <v>351.33570195390001</v>
      </c>
      <c r="G1361" s="57">
        <v>351.33570195390001</v>
      </c>
      <c r="H1361" s="57">
        <v>499.01716760940002</v>
      </c>
      <c r="I1361" s="57">
        <v>499.01716760940002</v>
      </c>
      <c r="J1361" s="57">
        <v>399.1983460079</v>
      </c>
      <c r="K1361" s="57">
        <v>399.1983460079</v>
      </c>
    </row>
    <row r="1362" spans="1:11" customFormat="1" x14ac:dyDescent="0.3">
      <c r="A1362" s="58" t="s">
        <v>332</v>
      </c>
      <c r="B1362" s="59">
        <v>0</v>
      </c>
      <c r="C1362" s="60">
        <v>0</v>
      </c>
      <c r="D1362" s="59">
        <v>0</v>
      </c>
      <c r="E1362" s="60">
        <v>0</v>
      </c>
      <c r="F1362" s="59">
        <v>0</v>
      </c>
      <c r="G1362" s="60">
        <v>0</v>
      </c>
      <c r="H1362" s="59">
        <v>0</v>
      </c>
      <c r="I1362" s="60">
        <v>0</v>
      </c>
      <c r="J1362" s="59">
        <v>0</v>
      </c>
      <c r="K1362" s="60">
        <v>0</v>
      </c>
    </row>
    <row r="1363" spans="1:11" customFormat="1" x14ac:dyDescent="0.3">
      <c r="A1363" s="58" t="s">
        <v>333</v>
      </c>
      <c r="B1363" s="61">
        <v>4.3087857739000004</v>
      </c>
      <c r="C1363" s="62">
        <v>2.8085947139486101E-3</v>
      </c>
      <c r="D1363" s="61">
        <v>3.4379369890999998</v>
      </c>
      <c r="E1363" s="63">
        <v>1.20802419698756E-2</v>
      </c>
      <c r="F1363" s="61">
        <v>0</v>
      </c>
      <c r="G1363" s="62">
        <v>0</v>
      </c>
      <c r="H1363" s="61">
        <v>0.87084878480000005</v>
      </c>
      <c r="I1363" s="62">
        <v>1.7451279060636401E-3</v>
      </c>
      <c r="J1363" s="61">
        <v>0</v>
      </c>
      <c r="K1363" s="62">
        <v>0</v>
      </c>
    </row>
    <row r="1364" spans="1:11" customFormat="1" x14ac:dyDescent="0.3">
      <c r="A1364" s="58" t="s">
        <v>334</v>
      </c>
      <c r="B1364" s="59">
        <v>88.246887783300096</v>
      </c>
      <c r="C1364" s="60">
        <v>5.7521945985784598E-2</v>
      </c>
      <c r="D1364" s="59">
        <v>18.7927315373</v>
      </c>
      <c r="E1364" s="60">
        <v>6.6034003812538697E-2</v>
      </c>
      <c r="F1364" s="59">
        <v>18.219945726900001</v>
      </c>
      <c r="G1364" s="60">
        <v>5.1859078441423803E-2</v>
      </c>
      <c r="H1364" s="59">
        <v>36.792178344</v>
      </c>
      <c r="I1364" s="60">
        <v>7.3729283744399493E-2</v>
      </c>
      <c r="J1364" s="59">
        <v>14.4420321751</v>
      </c>
      <c r="K1364" s="60">
        <v>3.6177585201753799E-2</v>
      </c>
    </row>
    <row r="1365" spans="1:11" customFormat="1" x14ac:dyDescent="0.3">
      <c r="A1365" s="58" t="s">
        <v>335</v>
      </c>
      <c r="B1365" s="61">
        <v>676.56187814300301</v>
      </c>
      <c r="C1365" s="62">
        <v>0.44100315363129799</v>
      </c>
      <c r="D1365" s="61">
        <v>127.28910772490001</v>
      </c>
      <c r="E1365" s="62">
        <v>0.447269169365696</v>
      </c>
      <c r="F1365" s="61">
        <v>146.38644733570001</v>
      </c>
      <c r="G1365" s="62">
        <v>0.41665690825496599</v>
      </c>
      <c r="H1365" s="61">
        <v>195.05765737359999</v>
      </c>
      <c r="I1365" s="62">
        <v>0.39088366099316102</v>
      </c>
      <c r="J1365" s="61">
        <v>207.8286657088</v>
      </c>
      <c r="K1365" s="63">
        <v>0.52061504709913597</v>
      </c>
    </row>
    <row r="1366" spans="1:11" customFormat="1" x14ac:dyDescent="0.3">
      <c r="A1366" s="58" t="s">
        <v>336</v>
      </c>
      <c r="B1366" s="59">
        <v>470.11958126939999</v>
      </c>
      <c r="C1366" s="60">
        <v>0.30643792478034099</v>
      </c>
      <c r="D1366" s="59">
        <v>86.411291886299907</v>
      </c>
      <c r="E1366" s="60">
        <v>0.30363247442453101</v>
      </c>
      <c r="F1366" s="59">
        <v>111.37183006230001</v>
      </c>
      <c r="G1366" s="60">
        <v>0.31699548165165797</v>
      </c>
      <c r="H1366" s="59">
        <v>174.63973013329999</v>
      </c>
      <c r="I1366" s="60">
        <v>0.34996737881771101</v>
      </c>
      <c r="J1366" s="59">
        <v>97.696729187499898</v>
      </c>
      <c r="K1366" s="64">
        <v>0.24473229953103701</v>
      </c>
    </row>
    <row r="1367" spans="1:11" customFormat="1" x14ac:dyDescent="0.3">
      <c r="A1367" s="58" t="s">
        <v>337</v>
      </c>
      <c r="B1367" s="61">
        <v>294.9058149256</v>
      </c>
      <c r="C1367" s="62">
        <v>0.19222838088862701</v>
      </c>
      <c r="D1367" s="61">
        <v>48.660664186399998</v>
      </c>
      <c r="E1367" s="62">
        <v>0.170984110427358</v>
      </c>
      <c r="F1367" s="61">
        <v>75.357478829000101</v>
      </c>
      <c r="G1367" s="62">
        <v>0.214488531651952</v>
      </c>
      <c r="H1367" s="61">
        <v>91.656752973699994</v>
      </c>
      <c r="I1367" s="62">
        <v>0.18367454853866499</v>
      </c>
      <c r="J1367" s="61">
        <v>79.230918936500004</v>
      </c>
      <c r="K1367" s="62">
        <v>0.198475068168073</v>
      </c>
    </row>
    <row r="1368" spans="1:11" customFormat="1" x14ac:dyDescent="0.3">
      <c r="A1368" s="58" t="s">
        <v>310</v>
      </c>
      <c r="B1368" s="59">
        <v>4.3087857739000004</v>
      </c>
      <c r="C1368" s="60">
        <v>2.8085947139486101E-3</v>
      </c>
      <c r="D1368" s="59">
        <v>3.4379369890999998</v>
      </c>
      <c r="E1368" s="63">
        <v>1.20802419698756E-2</v>
      </c>
      <c r="F1368" s="59">
        <v>0</v>
      </c>
      <c r="G1368" s="60">
        <v>0</v>
      </c>
      <c r="H1368" s="59">
        <v>0.87084878480000005</v>
      </c>
      <c r="I1368" s="60">
        <v>1.7451279060636401E-3</v>
      </c>
      <c r="J1368" s="59">
        <v>0</v>
      </c>
      <c r="K1368" s="60">
        <v>0</v>
      </c>
    </row>
    <row r="1369" spans="1:11" customFormat="1" x14ac:dyDescent="0.3">
      <c r="A1369" s="58" t="s">
        <v>311</v>
      </c>
      <c r="B1369" s="61">
        <v>1146.6814594124</v>
      </c>
      <c r="C1369" s="62">
        <v>0.74744107841163998</v>
      </c>
      <c r="D1369" s="61">
        <v>213.7003996112</v>
      </c>
      <c r="E1369" s="62">
        <v>0.75090164379022695</v>
      </c>
      <c r="F1369" s="61">
        <v>257.75827739800002</v>
      </c>
      <c r="G1369" s="62">
        <v>0.73365238990662396</v>
      </c>
      <c r="H1369" s="61">
        <v>369.69738750689999</v>
      </c>
      <c r="I1369" s="62">
        <v>0.74085103981087197</v>
      </c>
      <c r="J1369" s="61">
        <v>305.52539489629902</v>
      </c>
      <c r="K1369" s="62">
        <v>0.76534734663017301</v>
      </c>
    </row>
    <row r="1370" spans="1:11" customFormat="1" x14ac:dyDescent="0.3">
      <c r="A1370" s="65" t="s">
        <v>1</v>
      </c>
    </row>
    <row r="1371" spans="1:11" customFormat="1" x14ac:dyDescent="0.3">
      <c r="A1371" s="65" t="s">
        <v>1</v>
      </c>
    </row>
    <row r="1372" spans="1:11" customFormat="1" x14ac:dyDescent="0.3">
      <c r="A1372" s="53" t="s">
        <v>467</v>
      </c>
    </row>
    <row r="1373" spans="1:11" customFormat="1" x14ac:dyDescent="0.3">
      <c r="A1373" s="54" t="s">
        <v>1</v>
      </c>
    </row>
    <row r="1374" spans="1:11" customFormat="1" x14ac:dyDescent="0.3">
      <c r="A1374" s="114" t="s">
        <v>1</v>
      </c>
      <c r="B1374" s="113" t="s">
        <v>502</v>
      </c>
      <c r="C1374" s="113" t="s">
        <v>1</v>
      </c>
      <c r="D1374" s="113" t="s">
        <v>389</v>
      </c>
      <c r="E1374" s="113" t="s">
        <v>1</v>
      </c>
      <c r="F1374" s="113" t="s">
        <v>390</v>
      </c>
      <c r="G1374" s="113" t="s">
        <v>1</v>
      </c>
      <c r="H1374" s="113" t="s">
        <v>391</v>
      </c>
      <c r="I1374" s="113" t="s">
        <v>1</v>
      </c>
      <c r="J1374" s="113" t="s">
        <v>392</v>
      </c>
      <c r="K1374" s="113" t="s">
        <v>1</v>
      </c>
    </row>
    <row r="1375" spans="1:11"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row>
    <row r="1376" spans="1:11" customFormat="1" x14ac:dyDescent="0.3">
      <c r="A1376" s="56" t="s">
        <v>16</v>
      </c>
      <c r="B1376" s="57">
        <v>1534.1429478952</v>
      </c>
      <c r="C1376" s="57">
        <v>1534.1429478952</v>
      </c>
      <c r="D1376" s="57">
        <v>284.59173232400002</v>
      </c>
      <c r="E1376" s="57">
        <v>284.59173232400002</v>
      </c>
      <c r="F1376" s="57">
        <v>351.33570195390001</v>
      </c>
      <c r="G1376" s="57">
        <v>351.33570195390001</v>
      </c>
      <c r="H1376" s="57">
        <v>499.01716760940002</v>
      </c>
      <c r="I1376" s="57">
        <v>499.01716760940002</v>
      </c>
      <c r="J1376" s="57">
        <v>399.1983460079</v>
      </c>
      <c r="K1376" s="57">
        <v>399.1983460079</v>
      </c>
    </row>
    <row r="1377" spans="1:11" customFormat="1" x14ac:dyDescent="0.3">
      <c r="A1377" s="58" t="s">
        <v>332</v>
      </c>
      <c r="B1377" s="59">
        <v>0</v>
      </c>
      <c r="C1377" s="60">
        <v>0</v>
      </c>
      <c r="D1377" s="59">
        <v>0</v>
      </c>
      <c r="E1377" s="60">
        <v>0</v>
      </c>
      <c r="F1377" s="59">
        <v>0</v>
      </c>
      <c r="G1377" s="60">
        <v>0</v>
      </c>
      <c r="H1377" s="59">
        <v>0</v>
      </c>
      <c r="I1377" s="60">
        <v>0</v>
      </c>
      <c r="J1377" s="59">
        <v>0</v>
      </c>
      <c r="K1377" s="60">
        <v>0</v>
      </c>
    </row>
    <row r="1378" spans="1:11" customFormat="1" x14ac:dyDescent="0.3">
      <c r="A1378" s="58" t="s">
        <v>333</v>
      </c>
      <c r="B1378" s="61">
        <v>4.8289429675999997</v>
      </c>
      <c r="C1378" s="62">
        <v>3.1476486426673402E-3</v>
      </c>
      <c r="D1378" s="61">
        <v>0.76028774390000098</v>
      </c>
      <c r="E1378" s="62">
        <v>2.6715032713404102E-3</v>
      </c>
      <c r="F1378" s="61">
        <v>1.7015656309</v>
      </c>
      <c r="G1378" s="62">
        <v>4.84313328089631E-3</v>
      </c>
      <c r="H1378" s="61">
        <v>0</v>
      </c>
      <c r="I1378" s="62">
        <v>0</v>
      </c>
      <c r="J1378" s="61">
        <v>2.3670895928000002</v>
      </c>
      <c r="K1378" s="62">
        <v>5.9296077162432799E-3</v>
      </c>
    </row>
    <row r="1379" spans="1:11" customFormat="1" x14ac:dyDescent="0.3">
      <c r="A1379" s="58" t="s">
        <v>334</v>
      </c>
      <c r="B1379" s="59">
        <v>71.127324410700297</v>
      </c>
      <c r="C1379" s="60">
        <v>4.6362905430869197E-2</v>
      </c>
      <c r="D1379" s="59">
        <v>8.2298972942000095</v>
      </c>
      <c r="E1379" s="60">
        <v>2.8918258541785299E-2</v>
      </c>
      <c r="F1379" s="59">
        <v>8.3019449003000005</v>
      </c>
      <c r="G1379" s="60">
        <v>2.3629664887826599E-2</v>
      </c>
      <c r="H1379" s="59">
        <v>35.654093784300002</v>
      </c>
      <c r="I1379" s="63">
        <v>7.1448631627455003E-2</v>
      </c>
      <c r="J1379" s="59">
        <v>18.941388431899998</v>
      </c>
      <c r="K1379" s="60">
        <v>4.74485644074416E-2</v>
      </c>
    </row>
    <row r="1380" spans="1:11" customFormat="1" x14ac:dyDescent="0.3">
      <c r="A1380" s="58" t="s">
        <v>335</v>
      </c>
      <c r="B1380" s="61">
        <v>500.56393593259997</v>
      </c>
      <c r="C1380" s="62">
        <v>0.32628246058775601</v>
      </c>
      <c r="D1380" s="61">
        <v>97.023173081500104</v>
      </c>
      <c r="E1380" s="62">
        <v>0.34092056114631503</v>
      </c>
      <c r="F1380" s="61">
        <v>110.5917331607</v>
      </c>
      <c r="G1380" s="62">
        <v>0.31477510695799199</v>
      </c>
      <c r="H1380" s="61">
        <v>167.0927129616</v>
      </c>
      <c r="I1380" s="62">
        <v>0.33484361622682701</v>
      </c>
      <c r="J1380" s="61">
        <v>125.8563167288</v>
      </c>
      <c r="K1380" s="62">
        <v>0.31527264074964201</v>
      </c>
    </row>
    <row r="1381" spans="1:11" customFormat="1" x14ac:dyDescent="0.3">
      <c r="A1381" s="58" t="s">
        <v>336</v>
      </c>
      <c r="B1381" s="59">
        <v>383.45707216940002</v>
      </c>
      <c r="C1381" s="60">
        <v>0.249948723940942</v>
      </c>
      <c r="D1381" s="59">
        <v>55.278942874800101</v>
      </c>
      <c r="E1381" s="64">
        <v>0.194239454615872</v>
      </c>
      <c r="F1381" s="59">
        <v>128.09106557519999</v>
      </c>
      <c r="G1381" s="63">
        <v>0.36458311769296697</v>
      </c>
      <c r="H1381" s="59">
        <v>124.67989757719999</v>
      </c>
      <c r="I1381" s="60">
        <v>0.24985091830506301</v>
      </c>
      <c r="J1381" s="59">
        <v>75.407166142200097</v>
      </c>
      <c r="K1381" s="64">
        <v>0.18889648941758799</v>
      </c>
    </row>
    <row r="1382" spans="1:11" customFormat="1" x14ac:dyDescent="0.3">
      <c r="A1382" s="58" t="s">
        <v>337</v>
      </c>
      <c r="B1382" s="61">
        <v>574.16567241489997</v>
      </c>
      <c r="C1382" s="62">
        <v>0.37425826139776502</v>
      </c>
      <c r="D1382" s="61">
        <v>123.2994313296</v>
      </c>
      <c r="E1382" s="63">
        <v>0.43325022242468703</v>
      </c>
      <c r="F1382" s="61">
        <v>102.6493926868</v>
      </c>
      <c r="G1382" s="64">
        <v>0.29216897718031798</v>
      </c>
      <c r="H1382" s="61">
        <v>171.59046328630001</v>
      </c>
      <c r="I1382" s="62">
        <v>0.34385683384065602</v>
      </c>
      <c r="J1382" s="61">
        <v>176.62638511220001</v>
      </c>
      <c r="K1382" s="63">
        <v>0.44245269770908502</v>
      </c>
    </row>
    <row r="1383" spans="1:11" customFormat="1" x14ac:dyDescent="0.3">
      <c r="A1383" s="58" t="s">
        <v>310</v>
      </c>
      <c r="B1383" s="59">
        <v>4.8289429675999997</v>
      </c>
      <c r="C1383" s="60">
        <v>3.1476486426673402E-3</v>
      </c>
      <c r="D1383" s="59">
        <v>0.76028774390000098</v>
      </c>
      <c r="E1383" s="60">
        <v>2.6715032713404102E-3</v>
      </c>
      <c r="F1383" s="59">
        <v>1.7015656309</v>
      </c>
      <c r="G1383" s="60">
        <v>4.84313328089631E-3</v>
      </c>
      <c r="H1383" s="59">
        <v>0</v>
      </c>
      <c r="I1383" s="60">
        <v>0</v>
      </c>
      <c r="J1383" s="59">
        <v>2.3670895928000002</v>
      </c>
      <c r="K1383" s="60">
        <v>5.9296077162432799E-3</v>
      </c>
    </row>
    <row r="1384" spans="1:11" customFormat="1" x14ac:dyDescent="0.3">
      <c r="A1384" s="58" t="s">
        <v>311</v>
      </c>
      <c r="B1384" s="61">
        <v>884.02100810200102</v>
      </c>
      <c r="C1384" s="62">
        <v>0.57623118452869804</v>
      </c>
      <c r="D1384" s="61">
        <v>152.30211595630001</v>
      </c>
      <c r="E1384" s="62">
        <v>0.53516001576218697</v>
      </c>
      <c r="F1384" s="61">
        <v>238.68279873590001</v>
      </c>
      <c r="G1384" s="63">
        <v>0.67935822465095896</v>
      </c>
      <c r="H1384" s="61">
        <v>291.77261053880102</v>
      </c>
      <c r="I1384" s="62">
        <v>0.58469453453189002</v>
      </c>
      <c r="J1384" s="61">
        <v>201.26348287100001</v>
      </c>
      <c r="K1384" s="64">
        <v>0.50416913016722997</v>
      </c>
    </row>
    <row r="1385" spans="1:11" customFormat="1" x14ac:dyDescent="0.3">
      <c r="A1385" s="65" t="s">
        <v>1</v>
      </c>
    </row>
    <row r="1386" spans="1:11" customFormat="1" x14ac:dyDescent="0.3">
      <c r="A1386" s="65" t="s">
        <v>1</v>
      </c>
    </row>
    <row r="1387" spans="1:11" customFormat="1" x14ac:dyDescent="0.3">
      <c r="A1387" s="53" t="s">
        <v>468</v>
      </c>
    </row>
    <row r="1388" spans="1:11" customFormat="1" x14ac:dyDescent="0.3">
      <c r="A1388" s="54" t="s">
        <v>1</v>
      </c>
    </row>
    <row r="1389" spans="1:11" customFormat="1" x14ac:dyDescent="0.3">
      <c r="A1389" s="114" t="s">
        <v>1</v>
      </c>
      <c r="B1389" s="113" t="s">
        <v>502</v>
      </c>
      <c r="C1389" s="113" t="s">
        <v>1</v>
      </c>
      <c r="D1389" s="113" t="s">
        <v>389</v>
      </c>
      <c r="E1389" s="113" t="s">
        <v>1</v>
      </c>
      <c r="F1389" s="113" t="s">
        <v>390</v>
      </c>
      <c r="G1389" s="113" t="s">
        <v>1</v>
      </c>
      <c r="H1389" s="113" t="s">
        <v>391</v>
      </c>
      <c r="I1389" s="113" t="s">
        <v>1</v>
      </c>
      <c r="J1389" s="113" t="s">
        <v>392</v>
      </c>
      <c r="K1389" s="113" t="s">
        <v>1</v>
      </c>
    </row>
    <row r="1390" spans="1:11"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row>
    <row r="1391" spans="1:11" customFormat="1" x14ac:dyDescent="0.3">
      <c r="A1391" s="56" t="s">
        <v>16</v>
      </c>
      <c r="B1391" s="57">
        <v>1534.1429478952</v>
      </c>
      <c r="C1391" s="57">
        <v>1534.1429478952</v>
      </c>
      <c r="D1391" s="57">
        <v>284.59173232400002</v>
      </c>
      <c r="E1391" s="57">
        <v>284.59173232400002</v>
      </c>
      <c r="F1391" s="57">
        <v>351.33570195390001</v>
      </c>
      <c r="G1391" s="57">
        <v>351.33570195390001</v>
      </c>
      <c r="H1391" s="57">
        <v>499.01716760940002</v>
      </c>
      <c r="I1391" s="57">
        <v>499.01716760940002</v>
      </c>
      <c r="J1391" s="57">
        <v>399.1983460079</v>
      </c>
      <c r="K1391" s="57">
        <v>399.1983460079</v>
      </c>
    </row>
    <row r="1392" spans="1:11" customFormat="1" x14ac:dyDescent="0.3">
      <c r="A1392" s="58" t="s">
        <v>332</v>
      </c>
      <c r="B1392" s="59">
        <v>1.4935002704</v>
      </c>
      <c r="C1392" s="60">
        <v>9.7350789406491702E-4</v>
      </c>
      <c r="D1392" s="59">
        <v>0.44958639090000002</v>
      </c>
      <c r="E1392" s="60">
        <v>1.5797591420827299E-3</v>
      </c>
      <c r="F1392" s="59">
        <v>1.0439138795</v>
      </c>
      <c r="G1392" s="60">
        <v>2.9712718454015098E-3</v>
      </c>
      <c r="H1392" s="59">
        <v>0</v>
      </c>
      <c r="I1392" s="60">
        <v>0</v>
      </c>
      <c r="J1392" s="59">
        <v>0</v>
      </c>
      <c r="K1392" s="60">
        <v>0</v>
      </c>
    </row>
    <row r="1393" spans="1:11" customFormat="1" x14ac:dyDescent="0.3">
      <c r="A1393" s="58" t="s">
        <v>333</v>
      </c>
      <c r="B1393" s="61">
        <v>42.341609144899998</v>
      </c>
      <c r="C1393" s="62">
        <v>2.7599520111858799E-2</v>
      </c>
      <c r="D1393" s="61">
        <v>8.6205550188999904</v>
      </c>
      <c r="E1393" s="62">
        <v>3.02909538112855E-2</v>
      </c>
      <c r="F1393" s="61">
        <v>10.746342394399999</v>
      </c>
      <c r="G1393" s="62">
        <v>3.0587106105744E-2</v>
      </c>
      <c r="H1393" s="61">
        <v>10.5556594467</v>
      </c>
      <c r="I1393" s="62">
        <v>2.1152898400806801E-2</v>
      </c>
      <c r="J1393" s="61">
        <v>12.419052284899999</v>
      </c>
      <c r="K1393" s="62">
        <v>3.1109979310020099E-2</v>
      </c>
    </row>
    <row r="1394" spans="1:11" customFormat="1" x14ac:dyDescent="0.3">
      <c r="A1394" s="58" t="s">
        <v>334</v>
      </c>
      <c r="B1394" s="59">
        <v>194.71949849879999</v>
      </c>
      <c r="C1394" s="60">
        <v>0.126923960225447</v>
      </c>
      <c r="D1394" s="59">
        <v>34.625269686000003</v>
      </c>
      <c r="E1394" s="60">
        <v>0.121666463755806</v>
      </c>
      <c r="F1394" s="59">
        <v>35.904048382499901</v>
      </c>
      <c r="G1394" s="60">
        <v>0.102192997133013</v>
      </c>
      <c r="H1394" s="59">
        <v>70.230602815900099</v>
      </c>
      <c r="I1394" s="60">
        <v>0.14073784906508899</v>
      </c>
      <c r="J1394" s="59">
        <v>53.959577614399997</v>
      </c>
      <c r="K1394" s="60">
        <v>0.13516984264592199</v>
      </c>
    </row>
    <row r="1395" spans="1:11" customFormat="1" x14ac:dyDescent="0.3">
      <c r="A1395" s="58" t="s">
        <v>335</v>
      </c>
      <c r="B1395" s="61">
        <v>888.91081211699998</v>
      </c>
      <c r="C1395" s="62">
        <v>0.57941850421211405</v>
      </c>
      <c r="D1395" s="61">
        <v>160.15702609670001</v>
      </c>
      <c r="E1395" s="62">
        <v>0.56276064237300305</v>
      </c>
      <c r="F1395" s="61">
        <v>200.34284125510001</v>
      </c>
      <c r="G1395" s="62">
        <v>0.57023194665649901</v>
      </c>
      <c r="H1395" s="61">
        <v>288.33751195100098</v>
      </c>
      <c r="I1395" s="62">
        <v>0.57781080625405001</v>
      </c>
      <c r="J1395" s="61">
        <v>240.0734328142</v>
      </c>
      <c r="K1395" s="62">
        <v>0.60138884645942203</v>
      </c>
    </row>
    <row r="1396" spans="1:11" customFormat="1" x14ac:dyDescent="0.3">
      <c r="A1396" s="58" t="s">
        <v>336</v>
      </c>
      <c r="B1396" s="59">
        <v>371.86185125970002</v>
      </c>
      <c r="C1396" s="60">
        <v>0.24239061410143301</v>
      </c>
      <c r="D1396" s="59">
        <v>78.538725130000103</v>
      </c>
      <c r="E1396" s="60">
        <v>0.27596980589930098</v>
      </c>
      <c r="F1396" s="59">
        <v>92.650958513100093</v>
      </c>
      <c r="G1396" s="60">
        <v>0.26371062774957299</v>
      </c>
      <c r="H1396" s="59">
        <v>121.9511749091</v>
      </c>
      <c r="I1396" s="60">
        <v>0.24438272433255401</v>
      </c>
      <c r="J1396" s="59">
        <v>78.720992707500102</v>
      </c>
      <c r="K1396" s="60">
        <v>0.19719769256243899</v>
      </c>
    </row>
    <row r="1397" spans="1:11" customFormat="1" x14ac:dyDescent="0.3">
      <c r="A1397" s="58" t="s">
        <v>337</v>
      </c>
      <c r="B1397" s="61">
        <v>34.815676604399997</v>
      </c>
      <c r="C1397" s="62">
        <v>2.26938934550826E-2</v>
      </c>
      <c r="D1397" s="61">
        <v>2.2005700015</v>
      </c>
      <c r="E1397" s="62">
        <v>7.73237501852201E-3</v>
      </c>
      <c r="F1397" s="61">
        <v>10.6475975293</v>
      </c>
      <c r="G1397" s="62">
        <v>3.0306050509768898E-2</v>
      </c>
      <c r="H1397" s="61">
        <v>7.9422184866999999</v>
      </c>
      <c r="I1397" s="62">
        <v>1.59157219474996E-2</v>
      </c>
      <c r="J1397" s="61">
        <v>14.025290586900001</v>
      </c>
      <c r="K1397" s="62">
        <v>3.5133639022197898E-2</v>
      </c>
    </row>
    <row r="1398" spans="1:11" customFormat="1" x14ac:dyDescent="0.3">
      <c r="A1398" s="58" t="s">
        <v>310</v>
      </c>
      <c r="B1398" s="59">
        <v>43.835109415300003</v>
      </c>
      <c r="C1398" s="60">
        <v>2.85730280059238E-2</v>
      </c>
      <c r="D1398" s="59">
        <v>9.0701414097999997</v>
      </c>
      <c r="E1398" s="60">
        <v>3.1870712953368199E-2</v>
      </c>
      <c r="F1398" s="59">
        <v>11.790256273900001</v>
      </c>
      <c r="G1398" s="60">
        <v>3.3558377951145503E-2</v>
      </c>
      <c r="H1398" s="59">
        <v>10.5556594467</v>
      </c>
      <c r="I1398" s="60">
        <v>2.1152898400806801E-2</v>
      </c>
      <c r="J1398" s="59">
        <v>12.419052284899999</v>
      </c>
      <c r="K1398" s="60">
        <v>3.1109979310020099E-2</v>
      </c>
    </row>
    <row r="1399" spans="1:11" customFormat="1" x14ac:dyDescent="0.3">
      <c r="A1399" s="58" t="s">
        <v>311</v>
      </c>
      <c r="B1399" s="61">
        <v>1260.7726633766999</v>
      </c>
      <c r="C1399" s="62">
        <v>0.82180911831354697</v>
      </c>
      <c r="D1399" s="61">
        <v>238.6957512267</v>
      </c>
      <c r="E1399" s="62">
        <v>0.83873044827230403</v>
      </c>
      <c r="F1399" s="61">
        <v>292.99379976820001</v>
      </c>
      <c r="G1399" s="62">
        <v>0.833942574406072</v>
      </c>
      <c r="H1399" s="61">
        <v>410.28868686009997</v>
      </c>
      <c r="I1399" s="62">
        <v>0.82219353058660405</v>
      </c>
      <c r="J1399" s="61">
        <v>318.794425521699</v>
      </c>
      <c r="K1399" s="62">
        <v>0.79858653902186005</v>
      </c>
    </row>
    <row r="1400" spans="1:11" customFormat="1" x14ac:dyDescent="0.3">
      <c r="A1400" s="65" t="s">
        <v>1</v>
      </c>
    </row>
    <row r="1401" spans="1:11" customFormat="1" x14ac:dyDescent="0.3">
      <c r="A1401" s="65" t="s">
        <v>1</v>
      </c>
    </row>
    <row r="1402" spans="1:11" customFormat="1" x14ac:dyDescent="0.3">
      <c r="A1402" s="53" t="s">
        <v>469</v>
      </c>
    </row>
    <row r="1403" spans="1:11" customFormat="1" x14ac:dyDescent="0.3">
      <c r="A1403" s="54" t="s">
        <v>1</v>
      </c>
    </row>
    <row r="1404" spans="1:11" customFormat="1" x14ac:dyDescent="0.3">
      <c r="A1404" s="114" t="s">
        <v>1</v>
      </c>
      <c r="B1404" s="113" t="s">
        <v>502</v>
      </c>
      <c r="C1404" s="113" t="s">
        <v>1</v>
      </c>
      <c r="D1404" s="113" t="s">
        <v>389</v>
      </c>
      <c r="E1404" s="113" t="s">
        <v>1</v>
      </c>
      <c r="F1404" s="113" t="s">
        <v>390</v>
      </c>
      <c r="G1404" s="113" t="s">
        <v>1</v>
      </c>
      <c r="H1404" s="113" t="s">
        <v>391</v>
      </c>
      <c r="I1404" s="113" t="s">
        <v>1</v>
      </c>
      <c r="J1404" s="113" t="s">
        <v>392</v>
      </c>
      <c r="K1404" s="113" t="s">
        <v>1</v>
      </c>
    </row>
    <row r="1405" spans="1:11"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row>
    <row r="1406" spans="1:11" customFormat="1" x14ac:dyDescent="0.3">
      <c r="A1406" s="56" t="s">
        <v>16</v>
      </c>
      <c r="B1406" s="57">
        <v>1534.1429478952</v>
      </c>
      <c r="C1406" s="57">
        <v>1534.1429478952</v>
      </c>
      <c r="D1406" s="57">
        <v>284.59173232400002</v>
      </c>
      <c r="E1406" s="57">
        <v>284.59173232400002</v>
      </c>
      <c r="F1406" s="57">
        <v>351.33570195390001</v>
      </c>
      <c r="G1406" s="57">
        <v>351.33570195390001</v>
      </c>
      <c r="H1406" s="57">
        <v>499.01716760940002</v>
      </c>
      <c r="I1406" s="57">
        <v>499.01716760940002</v>
      </c>
      <c r="J1406" s="57">
        <v>399.1983460079</v>
      </c>
      <c r="K1406" s="57">
        <v>399.1983460079</v>
      </c>
    </row>
    <row r="1407" spans="1:11" customFormat="1" x14ac:dyDescent="0.3">
      <c r="A1407" s="58" t="s">
        <v>332</v>
      </c>
      <c r="B1407" s="59">
        <v>3.5765273990000002</v>
      </c>
      <c r="C1407" s="60">
        <v>2.33128692727551E-3</v>
      </c>
      <c r="D1407" s="59">
        <v>0</v>
      </c>
      <c r="E1407" s="60">
        <v>0</v>
      </c>
      <c r="F1407" s="59">
        <v>0.70181832960000101</v>
      </c>
      <c r="G1407" s="60">
        <v>1.9975719111292802E-3</v>
      </c>
      <c r="H1407" s="59">
        <v>0.50761947659999995</v>
      </c>
      <c r="I1407" s="60">
        <v>1.0172385030996201E-3</v>
      </c>
      <c r="J1407" s="59">
        <v>2.3670895928000002</v>
      </c>
      <c r="K1407" s="60">
        <v>5.9296077162432799E-3</v>
      </c>
    </row>
    <row r="1408" spans="1:11" customFormat="1" x14ac:dyDescent="0.3">
      <c r="A1408" s="58" t="s">
        <v>333</v>
      </c>
      <c r="B1408" s="61">
        <v>26.869558298400001</v>
      </c>
      <c r="C1408" s="62">
        <v>1.7514377219713599E-2</v>
      </c>
      <c r="D1408" s="61">
        <v>1.9185316021000001</v>
      </c>
      <c r="E1408" s="62">
        <v>6.7413469338448804E-3</v>
      </c>
      <c r="F1408" s="61">
        <v>12.1365833199</v>
      </c>
      <c r="G1408" s="62">
        <v>3.45441219107658E-2</v>
      </c>
      <c r="H1408" s="61">
        <v>4.5922651986999998</v>
      </c>
      <c r="I1408" s="62">
        <v>9.2026196627658808E-3</v>
      </c>
      <c r="J1408" s="61">
        <v>8.2221781777</v>
      </c>
      <c r="K1408" s="62">
        <v>2.0596724059416E-2</v>
      </c>
    </row>
    <row r="1409" spans="1:11" customFormat="1" x14ac:dyDescent="0.3">
      <c r="A1409" s="58" t="s">
        <v>334</v>
      </c>
      <c r="B1409" s="59">
        <v>229.50386247509999</v>
      </c>
      <c r="C1409" s="60">
        <v>0.149597443178273</v>
      </c>
      <c r="D1409" s="59">
        <v>38.6237639960001</v>
      </c>
      <c r="E1409" s="60">
        <v>0.135716395134163</v>
      </c>
      <c r="F1409" s="59">
        <v>49.8977390465</v>
      </c>
      <c r="G1409" s="60">
        <v>0.14202296768874101</v>
      </c>
      <c r="H1409" s="59">
        <v>80.971720524000006</v>
      </c>
      <c r="I1409" s="60">
        <v>0.16226239452222599</v>
      </c>
      <c r="J1409" s="59">
        <v>60.0106389086001</v>
      </c>
      <c r="K1409" s="60">
        <v>0.15032787462354</v>
      </c>
    </row>
    <row r="1410" spans="1:11" customFormat="1" x14ac:dyDescent="0.3">
      <c r="A1410" s="58" t="s">
        <v>335</v>
      </c>
      <c r="B1410" s="61">
        <v>677.68478982150305</v>
      </c>
      <c r="C1410" s="62">
        <v>0.44173510085958001</v>
      </c>
      <c r="D1410" s="61">
        <v>126.9421113951</v>
      </c>
      <c r="E1410" s="62">
        <v>0.44604989174660797</v>
      </c>
      <c r="F1410" s="61">
        <v>142.34711668899999</v>
      </c>
      <c r="G1410" s="62">
        <v>0.40515983971272501</v>
      </c>
      <c r="H1410" s="61">
        <v>219.109848524699</v>
      </c>
      <c r="I1410" s="62">
        <v>0.43908278661908801</v>
      </c>
      <c r="J1410" s="61">
        <v>189.28571321269999</v>
      </c>
      <c r="K1410" s="62">
        <v>0.474164572838571</v>
      </c>
    </row>
    <row r="1411" spans="1:11" customFormat="1" x14ac:dyDescent="0.3">
      <c r="A1411" s="58" t="s">
        <v>336</v>
      </c>
      <c r="B1411" s="59">
        <v>246.73780382339999</v>
      </c>
      <c r="C1411" s="60">
        <v>0.16083103869943599</v>
      </c>
      <c r="D1411" s="59">
        <v>51.439388970000103</v>
      </c>
      <c r="E1411" s="60">
        <v>0.180748008910665</v>
      </c>
      <c r="F1411" s="59">
        <v>51.938872158899997</v>
      </c>
      <c r="G1411" s="60">
        <v>0.147832605311814</v>
      </c>
      <c r="H1411" s="59">
        <v>79.035019889200001</v>
      </c>
      <c r="I1411" s="60">
        <v>0.15838136444849499</v>
      </c>
      <c r="J1411" s="59">
        <v>64.324522805300006</v>
      </c>
      <c r="K1411" s="60">
        <v>0.16113424178372501</v>
      </c>
    </row>
    <row r="1412" spans="1:11" customFormat="1" x14ac:dyDescent="0.3">
      <c r="A1412" s="58" t="s">
        <v>337</v>
      </c>
      <c r="B1412" s="61">
        <v>349.77040607779998</v>
      </c>
      <c r="C1412" s="62">
        <v>0.22799075311572201</v>
      </c>
      <c r="D1412" s="61">
        <v>65.667936360800098</v>
      </c>
      <c r="E1412" s="62">
        <v>0.23074435727471801</v>
      </c>
      <c r="F1412" s="61">
        <v>94.313572409999907</v>
      </c>
      <c r="G1412" s="62">
        <v>0.26844289346482397</v>
      </c>
      <c r="H1412" s="61">
        <v>114.8006939962</v>
      </c>
      <c r="I1412" s="62">
        <v>0.230053596244326</v>
      </c>
      <c r="J1412" s="61">
        <v>74.988203310800003</v>
      </c>
      <c r="K1412" s="62">
        <v>0.187846978978505</v>
      </c>
    </row>
    <row r="1413" spans="1:11" customFormat="1" x14ac:dyDescent="0.3">
      <c r="A1413" s="58" t="s">
        <v>310</v>
      </c>
      <c r="B1413" s="59">
        <v>30.446085697400001</v>
      </c>
      <c r="C1413" s="60">
        <v>1.98456641469891E-2</v>
      </c>
      <c r="D1413" s="59">
        <v>1.9185316021000001</v>
      </c>
      <c r="E1413" s="60">
        <v>6.7413469338448804E-3</v>
      </c>
      <c r="F1413" s="59">
        <v>12.8384016495</v>
      </c>
      <c r="G1413" s="60">
        <v>3.6541693821895101E-2</v>
      </c>
      <c r="H1413" s="59">
        <v>5.0998846753000002</v>
      </c>
      <c r="I1413" s="60">
        <v>1.02198581658655E-2</v>
      </c>
      <c r="J1413" s="59">
        <v>10.589267770499999</v>
      </c>
      <c r="K1413" s="60">
        <v>2.6526331775659301E-2</v>
      </c>
    </row>
    <row r="1414" spans="1:11" customFormat="1" x14ac:dyDescent="0.3">
      <c r="A1414" s="58" t="s">
        <v>311</v>
      </c>
      <c r="B1414" s="61">
        <v>924.42259364489803</v>
      </c>
      <c r="C1414" s="62">
        <v>0.60256613955901595</v>
      </c>
      <c r="D1414" s="61">
        <v>178.38150036510001</v>
      </c>
      <c r="E1414" s="62">
        <v>0.62679790065727403</v>
      </c>
      <c r="F1414" s="61">
        <v>194.2859888479</v>
      </c>
      <c r="G1414" s="62">
        <v>0.55299244502453904</v>
      </c>
      <c r="H1414" s="61">
        <v>298.14486841390101</v>
      </c>
      <c r="I1414" s="62">
        <v>0.59746415106758299</v>
      </c>
      <c r="J1414" s="61">
        <v>253.61023601800099</v>
      </c>
      <c r="K1414" s="62">
        <v>0.63529881462229598</v>
      </c>
    </row>
    <row r="1415" spans="1:11" customFormat="1" x14ac:dyDescent="0.3">
      <c r="A1415" s="65" t="s">
        <v>1</v>
      </c>
    </row>
    <row r="1416" spans="1:11" customFormat="1" x14ac:dyDescent="0.3">
      <c r="A1416" s="65" t="s">
        <v>1</v>
      </c>
    </row>
    <row r="1417" spans="1:11" customFormat="1" x14ac:dyDescent="0.3">
      <c r="A1417" s="53" t="s">
        <v>470</v>
      </c>
    </row>
    <row r="1418" spans="1:11" customFormat="1" x14ac:dyDescent="0.3">
      <c r="A1418" s="54" t="s">
        <v>1</v>
      </c>
    </row>
    <row r="1419" spans="1:11" customFormat="1" x14ac:dyDescent="0.3">
      <c r="A1419" s="114" t="s">
        <v>1</v>
      </c>
      <c r="B1419" s="113" t="s">
        <v>502</v>
      </c>
      <c r="C1419" s="113" t="s">
        <v>1</v>
      </c>
      <c r="D1419" s="113" t="s">
        <v>389</v>
      </c>
      <c r="E1419" s="113" t="s">
        <v>1</v>
      </c>
      <c r="F1419" s="113" t="s">
        <v>390</v>
      </c>
      <c r="G1419" s="113" t="s">
        <v>1</v>
      </c>
      <c r="H1419" s="113" t="s">
        <v>391</v>
      </c>
      <c r="I1419" s="113" t="s">
        <v>1</v>
      </c>
      <c r="J1419" s="113" t="s">
        <v>392</v>
      </c>
      <c r="K1419" s="113" t="s">
        <v>1</v>
      </c>
    </row>
    <row r="1420" spans="1:11"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row>
    <row r="1421" spans="1:11" customFormat="1" x14ac:dyDescent="0.3">
      <c r="A1421" s="56" t="s">
        <v>16</v>
      </c>
      <c r="B1421" s="57">
        <v>1534.1429478952</v>
      </c>
      <c r="C1421" s="57">
        <v>1534.1429478952</v>
      </c>
      <c r="D1421" s="57">
        <v>284.59173232400002</v>
      </c>
      <c r="E1421" s="57">
        <v>284.59173232400002</v>
      </c>
      <c r="F1421" s="57">
        <v>351.33570195390001</v>
      </c>
      <c r="G1421" s="57">
        <v>351.33570195390001</v>
      </c>
      <c r="H1421" s="57">
        <v>499.01716760940002</v>
      </c>
      <c r="I1421" s="57">
        <v>499.01716760940002</v>
      </c>
      <c r="J1421" s="57">
        <v>399.1983460079</v>
      </c>
      <c r="K1421" s="57">
        <v>399.1983460079</v>
      </c>
    </row>
    <row r="1422" spans="1:11" customFormat="1" x14ac:dyDescent="0.3">
      <c r="A1422" s="58" t="s">
        <v>332</v>
      </c>
      <c r="B1422" s="59">
        <v>9.84881959110003</v>
      </c>
      <c r="C1422" s="60">
        <v>6.4197535207604298E-3</v>
      </c>
      <c r="D1422" s="59">
        <v>0.41380770030000102</v>
      </c>
      <c r="E1422" s="60">
        <v>1.45403978155237E-3</v>
      </c>
      <c r="F1422" s="59">
        <v>6.5603028213999997</v>
      </c>
      <c r="G1422" s="63">
        <v>1.8672462789622198E-2</v>
      </c>
      <c r="H1422" s="59">
        <v>0.50761947659999995</v>
      </c>
      <c r="I1422" s="60">
        <v>1.0172385030996201E-3</v>
      </c>
      <c r="J1422" s="59">
        <v>2.3670895928000002</v>
      </c>
      <c r="K1422" s="60">
        <v>5.9296077162432799E-3</v>
      </c>
    </row>
    <row r="1423" spans="1:11" customFormat="1" x14ac:dyDescent="0.3">
      <c r="A1423" s="58" t="s">
        <v>333</v>
      </c>
      <c r="B1423" s="61">
        <v>28.3953444273</v>
      </c>
      <c r="C1423" s="62">
        <v>1.8508929996554499E-2</v>
      </c>
      <c r="D1423" s="61">
        <v>2.2613804724</v>
      </c>
      <c r="E1423" s="62">
        <v>7.9460511868471202E-3</v>
      </c>
      <c r="F1423" s="61">
        <v>6.4518704574000001</v>
      </c>
      <c r="G1423" s="62">
        <v>1.8363833853260299E-2</v>
      </c>
      <c r="H1423" s="61">
        <v>12.7887837402</v>
      </c>
      <c r="I1423" s="62">
        <v>2.56279434262075E-2</v>
      </c>
      <c r="J1423" s="61">
        <v>6.8933097573</v>
      </c>
      <c r="K1423" s="62">
        <v>1.72678815587166E-2</v>
      </c>
    </row>
    <row r="1424" spans="1:11" customFormat="1" x14ac:dyDescent="0.3">
      <c r="A1424" s="58" t="s">
        <v>334</v>
      </c>
      <c r="B1424" s="59">
        <v>149.29023556659999</v>
      </c>
      <c r="C1424" s="60">
        <v>9.7311815545886304E-2</v>
      </c>
      <c r="D1424" s="59">
        <v>25.364536333499998</v>
      </c>
      <c r="E1424" s="60">
        <v>8.9126047782101994E-2</v>
      </c>
      <c r="F1424" s="59">
        <v>22.9891516958</v>
      </c>
      <c r="G1424" s="60">
        <v>6.5433576969119098E-2</v>
      </c>
      <c r="H1424" s="59">
        <v>63.566870016799903</v>
      </c>
      <c r="I1424" s="60">
        <v>0.12738413454055</v>
      </c>
      <c r="J1424" s="59">
        <v>37.369677520499998</v>
      </c>
      <c r="K1424" s="60">
        <v>9.3611804493199099E-2</v>
      </c>
    </row>
    <row r="1425" spans="1:11" customFormat="1" x14ac:dyDescent="0.3">
      <c r="A1425" s="58" t="s">
        <v>335</v>
      </c>
      <c r="B1425" s="61">
        <v>805.46638938689898</v>
      </c>
      <c r="C1425" s="62">
        <v>0.52502694777691805</v>
      </c>
      <c r="D1425" s="61">
        <v>149.4159112966</v>
      </c>
      <c r="E1425" s="62">
        <v>0.52501845389694601</v>
      </c>
      <c r="F1425" s="61">
        <v>191.68738992109999</v>
      </c>
      <c r="G1425" s="62">
        <v>0.54559610325697006</v>
      </c>
      <c r="H1425" s="61">
        <v>258.43369645339999</v>
      </c>
      <c r="I1425" s="62">
        <v>0.51788538196282297</v>
      </c>
      <c r="J1425" s="61">
        <v>205.92939171579999</v>
      </c>
      <c r="K1425" s="62">
        <v>0.51585732700336595</v>
      </c>
    </row>
    <row r="1426" spans="1:11" customFormat="1" x14ac:dyDescent="0.3">
      <c r="A1426" s="58" t="s">
        <v>336</v>
      </c>
      <c r="B1426" s="59">
        <v>397.70326913460002</v>
      </c>
      <c r="C1426" s="60">
        <v>0.25923481881544203</v>
      </c>
      <c r="D1426" s="59">
        <v>86.461716402700006</v>
      </c>
      <c r="E1426" s="60">
        <v>0.30380965636860302</v>
      </c>
      <c r="F1426" s="59">
        <v>75.100267993799903</v>
      </c>
      <c r="G1426" s="60">
        <v>0.21375643743616499</v>
      </c>
      <c r="H1426" s="59">
        <v>128.9848602534</v>
      </c>
      <c r="I1426" s="60">
        <v>0.25847780121737501</v>
      </c>
      <c r="J1426" s="59">
        <v>107.1564244847</v>
      </c>
      <c r="K1426" s="60">
        <v>0.26842902921892198</v>
      </c>
    </row>
    <row r="1427" spans="1:11" customFormat="1" x14ac:dyDescent="0.3">
      <c r="A1427" s="58" t="s">
        <v>337</v>
      </c>
      <c r="B1427" s="61">
        <v>143.43888978870001</v>
      </c>
      <c r="C1427" s="62">
        <v>9.3497734344439004E-2</v>
      </c>
      <c r="D1427" s="61">
        <v>20.6743801185</v>
      </c>
      <c r="E1427" s="62">
        <v>7.2645750983949098E-2</v>
      </c>
      <c r="F1427" s="61">
        <v>48.546719064400101</v>
      </c>
      <c r="G1427" s="63">
        <v>0.13817758569486299</v>
      </c>
      <c r="H1427" s="61">
        <v>34.735337669000003</v>
      </c>
      <c r="I1427" s="62">
        <v>6.9607500349945298E-2</v>
      </c>
      <c r="J1427" s="61">
        <v>39.482452936800001</v>
      </c>
      <c r="K1427" s="62">
        <v>9.8904350009552999E-2</v>
      </c>
    </row>
    <row r="1428" spans="1:11" customFormat="1" x14ac:dyDescent="0.3">
      <c r="A1428" s="58" t="s">
        <v>310</v>
      </c>
      <c r="B1428" s="59">
        <v>38.244164018399999</v>
      </c>
      <c r="C1428" s="60">
        <v>2.4928683517314899E-2</v>
      </c>
      <c r="D1428" s="59">
        <v>2.6751881727</v>
      </c>
      <c r="E1428" s="60">
        <v>9.4000909683994993E-3</v>
      </c>
      <c r="F1428" s="59">
        <v>13.012173278800001</v>
      </c>
      <c r="G1428" s="60">
        <v>3.7036296642882501E-2</v>
      </c>
      <c r="H1428" s="59">
        <v>13.2964032168</v>
      </c>
      <c r="I1428" s="60">
        <v>2.66451819293071E-2</v>
      </c>
      <c r="J1428" s="59">
        <v>9.2603993500999895</v>
      </c>
      <c r="K1428" s="60">
        <v>2.31974892749599E-2</v>
      </c>
    </row>
    <row r="1429" spans="1:11" customFormat="1" x14ac:dyDescent="0.3">
      <c r="A1429" s="58" t="s">
        <v>311</v>
      </c>
      <c r="B1429" s="61">
        <v>1203.1696585215</v>
      </c>
      <c r="C1429" s="62">
        <v>0.78426176659236002</v>
      </c>
      <c r="D1429" s="61">
        <v>235.87762769930001</v>
      </c>
      <c r="E1429" s="62">
        <v>0.82882811026554903</v>
      </c>
      <c r="F1429" s="61">
        <v>266.78765791490002</v>
      </c>
      <c r="G1429" s="62">
        <v>0.75935254069313496</v>
      </c>
      <c r="H1429" s="61">
        <v>387.41855670680002</v>
      </c>
      <c r="I1429" s="62">
        <v>0.77636318318019804</v>
      </c>
      <c r="J1429" s="61">
        <v>313.08581620050001</v>
      </c>
      <c r="K1429" s="62">
        <v>0.78428635622228804</v>
      </c>
    </row>
    <row r="1430" spans="1:11" customFormat="1" x14ac:dyDescent="0.3">
      <c r="A1430" s="65" t="s">
        <v>1</v>
      </c>
    </row>
    <row r="1431" spans="1:11" customFormat="1" x14ac:dyDescent="0.3">
      <c r="A1431" s="65" t="s">
        <v>1</v>
      </c>
    </row>
    <row r="1432" spans="1:11" customFormat="1" x14ac:dyDescent="0.3">
      <c r="A1432" s="53" t="s">
        <v>471</v>
      </c>
    </row>
    <row r="1433" spans="1:11" customFormat="1" x14ac:dyDescent="0.3">
      <c r="A1433" s="54" t="s">
        <v>1</v>
      </c>
    </row>
    <row r="1434" spans="1:11" customFormat="1" x14ac:dyDescent="0.3">
      <c r="A1434" s="114" t="s">
        <v>1</v>
      </c>
      <c r="B1434" s="113" t="s">
        <v>502</v>
      </c>
      <c r="C1434" s="113" t="s">
        <v>1</v>
      </c>
      <c r="D1434" s="113" t="s">
        <v>389</v>
      </c>
      <c r="E1434" s="113" t="s">
        <v>1</v>
      </c>
      <c r="F1434" s="113" t="s">
        <v>390</v>
      </c>
      <c r="G1434" s="113" t="s">
        <v>1</v>
      </c>
      <c r="H1434" s="113" t="s">
        <v>391</v>
      </c>
      <c r="I1434" s="113" t="s">
        <v>1</v>
      </c>
      <c r="J1434" s="113" t="s">
        <v>392</v>
      </c>
      <c r="K1434" s="113" t="s">
        <v>1</v>
      </c>
    </row>
    <row r="1435" spans="1:11"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row>
    <row r="1436" spans="1:11" customFormat="1" x14ac:dyDescent="0.3">
      <c r="A1436" s="56" t="s">
        <v>16</v>
      </c>
      <c r="B1436" s="57">
        <v>1534.1429478952</v>
      </c>
      <c r="C1436" s="57">
        <v>1534.1429478952</v>
      </c>
      <c r="D1436" s="57">
        <v>284.59173232400002</v>
      </c>
      <c r="E1436" s="57">
        <v>284.59173232400002</v>
      </c>
      <c r="F1436" s="57">
        <v>351.33570195390001</v>
      </c>
      <c r="G1436" s="57">
        <v>351.33570195390001</v>
      </c>
      <c r="H1436" s="57">
        <v>499.01716760940002</v>
      </c>
      <c r="I1436" s="57">
        <v>499.01716760940002</v>
      </c>
      <c r="J1436" s="57">
        <v>399.1983460079</v>
      </c>
      <c r="K1436" s="57">
        <v>399.1983460079</v>
      </c>
    </row>
    <row r="1437" spans="1:11" customFormat="1" x14ac:dyDescent="0.3">
      <c r="A1437" s="58" t="s">
        <v>332</v>
      </c>
      <c r="B1437" s="59">
        <v>6.4875364557999999</v>
      </c>
      <c r="C1437" s="60">
        <v>4.2287692060904202E-3</v>
      </c>
      <c r="D1437" s="59">
        <v>0</v>
      </c>
      <c r="E1437" s="60">
        <v>0</v>
      </c>
      <c r="F1437" s="59">
        <v>0.45783801540000202</v>
      </c>
      <c r="G1437" s="60">
        <v>1.3031354708724599E-3</v>
      </c>
      <c r="H1437" s="59">
        <v>2.6272203717</v>
      </c>
      <c r="I1437" s="60">
        <v>5.2647895548083197E-3</v>
      </c>
      <c r="J1437" s="59">
        <v>3.40247806869999</v>
      </c>
      <c r="K1437" s="60">
        <v>8.5232769692704692E-3</v>
      </c>
    </row>
    <row r="1438" spans="1:11" customFormat="1" x14ac:dyDescent="0.3">
      <c r="A1438" s="58" t="s">
        <v>333</v>
      </c>
      <c r="B1438" s="61">
        <v>28.2217625539</v>
      </c>
      <c r="C1438" s="62">
        <v>1.8395784169017299E-2</v>
      </c>
      <c r="D1438" s="61">
        <v>3.379609291</v>
      </c>
      <c r="E1438" s="62">
        <v>1.1875289782320201E-2</v>
      </c>
      <c r="F1438" s="61">
        <v>10.121723746200001</v>
      </c>
      <c r="G1438" s="62">
        <v>2.8809266151744801E-2</v>
      </c>
      <c r="H1438" s="61">
        <v>9.2274258393000093</v>
      </c>
      <c r="I1438" s="62">
        <v>1.8491199177585502E-2</v>
      </c>
      <c r="J1438" s="61">
        <v>5.4930036773999902</v>
      </c>
      <c r="K1438" s="62">
        <v>1.37600862637124E-2</v>
      </c>
    </row>
    <row r="1439" spans="1:11" customFormat="1" x14ac:dyDescent="0.3">
      <c r="A1439" s="58" t="s">
        <v>334</v>
      </c>
      <c r="B1439" s="59">
        <v>166.6681459191</v>
      </c>
      <c r="C1439" s="60">
        <v>0.108639254345733</v>
      </c>
      <c r="D1439" s="59">
        <v>30.5421801729</v>
      </c>
      <c r="E1439" s="60">
        <v>0.107319281285826</v>
      </c>
      <c r="F1439" s="59">
        <v>41.598230498600103</v>
      </c>
      <c r="G1439" s="60">
        <v>0.118400237343537</v>
      </c>
      <c r="H1439" s="59">
        <v>48.7535997576</v>
      </c>
      <c r="I1439" s="60">
        <v>9.7699243477253103E-2</v>
      </c>
      <c r="J1439" s="59">
        <v>45.774135489999999</v>
      </c>
      <c r="K1439" s="60">
        <v>0.114665143149401</v>
      </c>
    </row>
    <row r="1440" spans="1:11" customFormat="1" x14ac:dyDescent="0.3">
      <c r="A1440" s="58" t="s">
        <v>335</v>
      </c>
      <c r="B1440" s="61">
        <v>871.83966344780197</v>
      </c>
      <c r="C1440" s="62">
        <v>0.56829102180076396</v>
      </c>
      <c r="D1440" s="61">
        <v>168.71094665339999</v>
      </c>
      <c r="E1440" s="62">
        <v>0.592817455643185</v>
      </c>
      <c r="F1440" s="61">
        <v>181.82958507359999</v>
      </c>
      <c r="G1440" s="62">
        <v>0.51753802435215801</v>
      </c>
      <c r="H1440" s="61">
        <v>278.5421160642</v>
      </c>
      <c r="I1440" s="62">
        <v>0.55818142970629303</v>
      </c>
      <c r="J1440" s="61">
        <v>242.7570156566</v>
      </c>
      <c r="K1440" s="62">
        <v>0.60811127622206096</v>
      </c>
    </row>
    <row r="1441" spans="1:11" customFormat="1" x14ac:dyDescent="0.3">
      <c r="A1441" s="58" t="s">
        <v>336</v>
      </c>
      <c r="B1441" s="59">
        <v>408.3010247016</v>
      </c>
      <c r="C1441" s="60">
        <v>0.26614275107921198</v>
      </c>
      <c r="D1441" s="59">
        <v>76.658659867600093</v>
      </c>
      <c r="E1441" s="60">
        <v>0.26936362220222998</v>
      </c>
      <c r="F1441" s="59">
        <v>100.6998505305</v>
      </c>
      <c r="G1441" s="60">
        <v>0.28662003312066803</v>
      </c>
      <c r="H1441" s="59">
        <v>143.43452849120001</v>
      </c>
      <c r="I1441" s="60">
        <v>0.28743405598316402</v>
      </c>
      <c r="J1441" s="59">
        <v>87.507985812299907</v>
      </c>
      <c r="K1441" s="60">
        <v>0.21920928953590499</v>
      </c>
    </row>
    <row r="1442" spans="1:11" customFormat="1" x14ac:dyDescent="0.3">
      <c r="A1442" s="58" t="s">
        <v>337</v>
      </c>
      <c r="B1442" s="61">
        <v>52.624814817000001</v>
      </c>
      <c r="C1442" s="62">
        <v>3.4302419399182903E-2</v>
      </c>
      <c r="D1442" s="61">
        <v>5.30033633910001</v>
      </c>
      <c r="E1442" s="62">
        <v>1.8624351086438801E-2</v>
      </c>
      <c r="F1442" s="61">
        <v>16.628474089600001</v>
      </c>
      <c r="G1442" s="62">
        <v>4.7329303561019498E-2</v>
      </c>
      <c r="H1442" s="61">
        <v>16.432277085399999</v>
      </c>
      <c r="I1442" s="62">
        <v>3.29292821008959E-2</v>
      </c>
      <c r="J1442" s="61">
        <v>14.2637273029</v>
      </c>
      <c r="K1442" s="62">
        <v>3.5730927859650298E-2</v>
      </c>
    </row>
    <row r="1443" spans="1:11" customFormat="1" x14ac:dyDescent="0.3">
      <c r="A1443" s="58" t="s">
        <v>310</v>
      </c>
      <c r="B1443" s="59">
        <v>34.709299009699997</v>
      </c>
      <c r="C1443" s="60">
        <v>2.26245533751077E-2</v>
      </c>
      <c r="D1443" s="59">
        <v>3.379609291</v>
      </c>
      <c r="E1443" s="60">
        <v>1.1875289782320201E-2</v>
      </c>
      <c r="F1443" s="59">
        <v>10.579561761600001</v>
      </c>
      <c r="G1443" s="60">
        <v>3.0112401622617298E-2</v>
      </c>
      <c r="H1443" s="59">
        <v>11.854646211</v>
      </c>
      <c r="I1443" s="60">
        <v>2.3755988732393801E-2</v>
      </c>
      <c r="J1443" s="59">
        <v>8.8954817461000104</v>
      </c>
      <c r="K1443" s="60">
        <v>2.22833632329828E-2</v>
      </c>
    </row>
    <row r="1444" spans="1:11" customFormat="1" x14ac:dyDescent="0.3">
      <c r="A1444" s="58" t="s">
        <v>311</v>
      </c>
      <c r="B1444" s="61">
        <v>1280.1406881493999</v>
      </c>
      <c r="C1444" s="62">
        <v>0.834433772879976</v>
      </c>
      <c r="D1444" s="61">
        <v>245.36960652100001</v>
      </c>
      <c r="E1444" s="62">
        <v>0.86218107784541398</v>
      </c>
      <c r="F1444" s="61">
        <v>282.5294356041</v>
      </c>
      <c r="G1444" s="62">
        <v>0.80415805747282598</v>
      </c>
      <c r="H1444" s="61">
        <v>421.97664455539899</v>
      </c>
      <c r="I1444" s="62">
        <v>0.84561548568945699</v>
      </c>
      <c r="J1444" s="61">
        <v>330.265001468901</v>
      </c>
      <c r="K1444" s="62">
        <v>0.82732056575796598</v>
      </c>
    </row>
    <row r="1445" spans="1:11" customFormat="1" x14ac:dyDescent="0.3">
      <c r="A1445" s="65" t="s">
        <v>1</v>
      </c>
    </row>
    <row r="1446" spans="1:11" customFormat="1" x14ac:dyDescent="0.3">
      <c r="A1446" s="65" t="s">
        <v>1</v>
      </c>
    </row>
    <row r="1447" spans="1:11" customFormat="1" x14ac:dyDescent="0.3">
      <c r="A1447" s="53" t="s">
        <v>472</v>
      </c>
    </row>
    <row r="1448" spans="1:11" customFormat="1" x14ac:dyDescent="0.3">
      <c r="A1448" s="54" t="s">
        <v>1</v>
      </c>
    </row>
    <row r="1449" spans="1:11" customFormat="1" x14ac:dyDescent="0.3">
      <c r="A1449" s="114" t="s">
        <v>1</v>
      </c>
      <c r="B1449" s="113" t="s">
        <v>502</v>
      </c>
      <c r="C1449" s="113" t="s">
        <v>1</v>
      </c>
      <c r="D1449" s="113" t="s">
        <v>389</v>
      </c>
      <c r="E1449" s="113" t="s">
        <v>1</v>
      </c>
      <c r="F1449" s="113" t="s">
        <v>390</v>
      </c>
      <c r="G1449" s="113" t="s">
        <v>1</v>
      </c>
      <c r="H1449" s="113" t="s">
        <v>391</v>
      </c>
      <c r="I1449" s="113" t="s">
        <v>1</v>
      </c>
      <c r="J1449" s="113" t="s">
        <v>392</v>
      </c>
      <c r="K1449" s="113" t="s">
        <v>1</v>
      </c>
    </row>
    <row r="1450" spans="1:11"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row>
    <row r="1451" spans="1:11" customFormat="1" x14ac:dyDescent="0.3">
      <c r="A1451" s="56" t="s">
        <v>16</v>
      </c>
      <c r="B1451" s="57">
        <v>1534.1429478952</v>
      </c>
      <c r="C1451" s="57">
        <v>1534.1429478952</v>
      </c>
      <c r="D1451" s="57">
        <v>284.59173232400002</v>
      </c>
      <c r="E1451" s="57">
        <v>284.59173232400002</v>
      </c>
      <c r="F1451" s="57">
        <v>351.33570195390001</v>
      </c>
      <c r="G1451" s="57">
        <v>351.33570195390001</v>
      </c>
      <c r="H1451" s="57">
        <v>499.01716760940002</v>
      </c>
      <c r="I1451" s="57">
        <v>499.01716760940002</v>
      </c>
      <c r="J1451" s="57">
        <v>399.1983460079</v>
      </c>
      <c r="K1451" s="57">
        <v>399.1983460079</v>
      </c>
    </row>
    <row r="1452" spans="1:11" customFormat="1" x14ac:dyDescent="0.3">
      <c r="A1452" s="58" t="s">
        <v>338</v>
      </c>
      <c r="B1452" s="59">
        <v>1431.2674815604</v>
      </c>
      <c r="C1452" s="60">
        <v>0.93294271144944996</v>
      </c>
      <c r="D1452" s="59">
        <v>272.40553650250001</v>
      </c>
      <c r="E1452" s="60">
        <v>0.95718007785403103</v>
      </c>
      <c r="F1452" s="59">
        <v>329.55283173359999</v>
      </c>
      <c r="G1452" s="60">
        <v>0.93799983861828495</v>
      </c>
      <c r="H1452" s="59">
        <v>463.22134180559902</v>
      </c>
      <c r="I1452" s="60">
        <v>0.92826734604085004</v>
      </c>
      <c r="J1452" s="59">
        <v>366.08777151869998</v>
      </c>
      <c r="K1452" s="60">
        <v>0.917057335481684</v>
      </c>
    </row>
    <row r="1453" spans="1:11" customFormat="1" x14ac:dyDescent="0.3">
      <c r="A1453" s="58" t="s">
        <v>339</v>
      </c>
      <c r="B1453" s="61">
        <v>88.962996696800204</v>
      </c>
      <c r="C1453" s="62">
        <v>5.7988727073220003E-2</v>
      </c>
      <c r="D1453" s="61">
        <v>11.2794473976</v>
      </c>
      <c r="E1453" s="62">
        <v>3.9633784528774203E-2</v>
      </c>
      <c r="F1453" s="61">
        <v>17.8586612018</v>
      </c>
      <c r="G1453" s="62">
        <v>5.0830761298899498E-2</v>
      </c>
      <c r="H1453" s="61">
        <v>35.795825803800099</v>
      </c>
      <c r="I1453" s="62">
        <v>7.1732653959149503E-2</v>
      </c>
      <c r="J1453" s="61">
        <v>24.029062293599999</v>
      </c>
      <c r="K1453" s="62">
        <v>6.01932912144994E-2</v>
      </c>
    </row>
    <row r="1454" spans="1:11" customFormat="1" x14ac:dyDescent="0.3">
      <c r="A1454" s="58" t="s">
        <v>340</v>
      </c>
      <c r="B1454" s="59">
        <v>13.912469637999999</v>
      </c>
      <c r="C1454" s="60">
        <v>9.0685614773300706E-3</v>
      </c>
      <c r="D1454" s="59">
        <v>0.90674842390000099</v>
      </c>
      <c r="E1454" s="60">
        <v>3.1861376171943398E-3</v>
      </c>
      <c r="F1454" s="59">
        <v>3.9242090184999898</v>
      </c>
      <c r="G1454" s="60">
        <v>1.11694000828157E-2</v>
      </c>
      <c r="H1454" s="59">
        <v>0</v>
      </c>
      <c r="I1454" s="60">
        <v>0</v>
      </c>
      <c r="J1454" s="59">
        <v>9.0815121955999896</v>
      </c>
      <c r="K1454" s="63">
        <v>2.2749373303816899E-2</v>
      </c>
    </row>
    <row r="1455" spans="1:11" customFormat="1" x14ac:dyDescent="0.3">
      <c r="A1455" s="65" t="s">
        <v>1</v>
      </c>
    </row>
    <row r="1456" spans="1:11" customFormat="1" x14ac:dyDescent="0.3">
      <c r="A1456" s="65" t="s">
        <v>1</v>
      </c>
    </row>
    <row r="1457" spans="1:11" customFormat="1" x14ac:dyDescent="0.3">
      <c r="A1457" s="53" t="s">
        <v>473</v>
      </c>
    </row>
    <row r="1458" spans="1:11" customFormat="1" x14ac:dyDescent="0.3">
      <c r="A1458" s="54" t="s">
        <v>1</v>
      </c>
    </row>
    <row r="1459" spans="1:11" customFormat="1" x14ac:dyDescent="0.3">
      <c r="A1459" s="114" t="s">
        <v>1</v>
      </c>
      <c r="B1459" s="113" t="s">
        <v>502</v>
      </c>
      <c r="C1459" s="113" t="s">
        <v>1</v>
      </c>
      <c r="D1459" s="113" t="s">
        <v>389</v>
      </c>
      <c r="E1459" s="113" t="s">
        <v>1</v>
      </c>
      <c r="F1459" s="113" t="s">
        <v>390</v>
      </c>
      <c r="G1459" s="113" t="s">
        <v>1</v>
      </c>
      <c r="H1459" s="113" t="s">
        <v>391</v>
      </c>
      <c r="I1459" s="113" t="s">
        <v>1</v>
      </c>
      <c r="J1459" s="113" t="s">
        <v>392</v>
      </c>
      <c r="K1459" s="113" t="s">
        <v>1</v>
      </c>
    </row>
    <row r="1460" spans="1:11"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row>
    <row r="1461" spans="1:11" customFormat="1" x14ac:dyDescent="0.3">
      <c r="A1461" s="56" t="s">
        <v>16</v>
      </c>
      <c r="B1461" s="57">
        <v>1534.1429478952</v>
      </c>
      <c r="C1461" s="57">
        <v>1534.1429478952</v>
      </c>
      <c r="D1461" s="57">
        <v>284.59173232400002</v>
      </c>
      <c r="E1461" s="57">
        <v>284.59173232400002</v>
      </c>
      <c r="F1461" s="57">
        <v>351.33570195390001</v>
      </c>
      <c r="G1461" s="57">
        <v>351.33570195390001</v>
      </c>
      <c r="H1461" s="57">
        <v>499.01716760940002</v>
      </c>
      <c r="I1461" s="57">
        <v>499.01716760940002</v>
      </c>
      <c r="J1461" s="57">
        <v>399.1983460079</v>
      </c>
      <c r="K1461" s="57">
        <v>399.1983460079</v>
      </c>
    </row>
    <row r="1462" spans="1:11" customFormat="1" x14ac:dyDescent="0.3">
      <c r="A1462" s="58" t="s">
        <v>341</v>
      </c>
      <c r="B1462" s="59">
        <v>214.9179111151</v>
      </c>
      <c r="C1462" s="60">
        <v>0.14008988628469199</v>
      </c>
      <c r="D1462" s="59">
        <v>48.767041418700003</v>
      </c>
      <c r="E1462" s="60">
        <v>0.17135789933342099</v>
      </c>
      <c r="F1462" s="59">
        <v>60.077389472900101</v>
      </c>
      <c r="G1462" s="60">
        <v>0.17099710942778901</v>
      </c>
      <c r="H1462" s="59">
        <v>63.677198000800097</v>
      </c>
      <c r="I1462" s="60">
        <v>0.127605225098473</v>
      </c>
      <c r="J1462" s="59">
        <v>42.396282222700101</v>
      </c>
      <c r="K1462" s="60">
        <v>0.106203551809959</v>
      </c>
    </row>
    <row r="1463" spans="1:11" customFormat="1" x14ac:dyDescent="0.3">
      <c r="A1463" s="58" t="s">
        <v>237</v>
      </c>
      <c r="B1463" s="61">
        <v>277.29978831570003</v>
      </c>
      <c r="C1463" s="62">
        <v>0.18075224912785801</v>
      </c>
      <c r="D1463" s="61">
        <v>54.041997194499999</v>
      </c>
      <c r="E1463" s="62">
        <v>0.18989306805643499</v>
      </c>
      <c r="F1463" s="61">
        <v>63.923671922799898</v>
      </c>
      <c r="G1463" s="62">
        <v>0.18194470862852299</v>
      </c>
      <c r="H1463" s="61">
        <v>89.037852962800002</v>
      </c>
      <c r="I1463" s="62">
        <v>0.17842643247996101</v>
      </c>
      <c r="J1463" s="61">
        <v>70.296266235600001</v>
      </c>
      <c r="K1463" s="62">
        <v>0.17609358089426799</v>
      </c>
    </row>
    <row r="1464" spans="1:11" customFormat="1" x14ac:dyDescent="0.3">
      <c r="A1464" s="58" t="s">
        <v>238</v>
      </c>
      <c r="B1464" s="59">
        <v>493.09349020640002</v>
      </c>
      <c r="C1464" s="60">
        <v>0.32141300188675997</v>
      </c>
      <c r="D1464" s="59">
        <v>80.362077275100106</v>
      </c>
      <c r="E1464" s="60">
        <v>0.28237671073174397</v>
      </c>
      <c r="F1464" s="59">
        <v>118.9865392073</v>
      </c>
      <c r="G1464" s="60">
        <v>0.33866908072699298</v>
      </c>
      <c r="H1464" s="59">
        <v>167.8165620748</v>
      </c>
      <c r="I1464" s="60">
        <v>0.33629416574733301</v>
      </c>
      <c r="J1464" s="59">
        <v>125.9283116492</v>
      </c>
      <c r="K1464" s="60">
        <v>0.31545298949386902</v>
      </c>
    </row>
    <row r="1465" spans="1:11" customFormat="1" x14ac:dyDescent="0.3">
      <c r="A1465" s="58" t="s">
        <v>239</v>
      </c>
      <c r="B1465" s="61">
        <v>357.56189152360002</v>
      </c>
      <c r="C1465" s="62">
        <v>0.23306947505391501</v>
      </c>
      <c r="D1465" s="61">
        <v>71.674632650900094</v>
      </c>
      <c r="E1465" s="62">
        <v>0.25185071985612101</v>
      </c>
      <c r="F1465" s="61">
        <v>80.169420746799901</v>
      </c>
      <c r="G1465" s="62">
        <v>0.22818466868282899</v>
      </c>
      <c r="H1465" s="61">
        <v>115.92836885059999</v>
      </c>
      <c r="I1465" s="62">
        <v>0.232313387946087</v>
      </c>
      <c r="J1465" s="61">
        <v>89.789469275299993</v>
      </c>
      <c r="K1465" s="62">
        <v>0.22492445215071899</v>
      </c>
    </row>
    <row r="1466" spans="1:11" customFormat="1" x14ac:dyDescent="0.3">
      <c r="A1466" s="58" t="s">
        <v>342</v>
      </c>
      <c r="B1466" s="59">
        <v>150.59099991299999</v>
      </c>
      <c r="C1466" s="60">
        <v>9.8159692432577106E-2</v>
      </c>
      <c r="D1466" s="59">
        <v>25.5143886804</v>
      </c>
      <c r="E1466" s="60">
        <v>8.9652599785831302E-2</v>
      </c>
      <c r="F1466" s="59">
        <v>25.7380065139</v>
      </c>
      <c r="G1466" s="60">
        <v>7.3257589168313902E-2</v>
      </c>
      <c r="H1466" s="59">
        <v>40.927010129899998</v>
      </c>
      <c r="I1466" s="60">
        <v>8.2015234718207403E-2</v>
      </c>
      <c r="J1466" s="59">
        <v>58.411594588800099</v>
      </c>
      <c r="K1466" s="63">
        <v>0.14632223598352301</v>
      </c>
    </row>
    <row r="1467" spans="1:11" customFormat="1" x14ac:dyDescent="0.3">
      <c r="A1467" s="58" t="s">
        <v>88</v>
      </c>
      <c r="B1467" s="61">
        <v>40.6788668214</v>
      </c>
      <c r="C1467" s="62">
        <v>2.6515695214197801E-2</v>
      </c>
      <c r="D1467" s="61">
        <v>4.2315951043999904</v>
      </c>
      <c r="E1467" s="62">
        <v>1.4869002236447401E-2</v>
      </c>
      <c r="F1467" s="61">
        <v>2.4406740901999999</v>
      </c>
      <c r="G1467" s="64">
        <v>6.9468433655519796E-3</v>
      </c>
      <c r="H1467" s="61">
        <v>21.630175590499999</v>
      </c>
      <c r="I1467" s="62">
        <v>4.3345554009938898E-2</v>
      </c>
      <c r="J1467" s="61">
        <v>12.376422036299999</v>
      </c>
      <c r="K1467" s="62">
        <v>3.1003189667662301E-2</v>
      </c>
    </row>
    <row r="1468" spans="1:11" customFormat="1" x14ac:dyDescent="0.3">
      <c r="A1468" s="58" t="s">
        <v>343</v>
      </c>
      <c r="B1468" s="59">
        <v>492.2176994308</v>
      </c>
      <c r="C1468" s="60">
        <v>0.32084213541255002</v>
      </c>
      <c r="D1468" s="59">
        <v>102.8090386132</v>
      </c>
      <c r="E1468" s="60">
        <v>0.36125096738985601</v>
      </c>
      <c r="F1468" s="59">
        <v>124.00106139570001</v>
      </c>
      <c r="G1468" s="60">
        <v>0.35294181805631197</v>
      </c>
      <c r="H1468" s="59">
        <v>152.71505096359999</v>
      </c>
      <c r="I1468" s="60">
        <v>0.30603165757843398</v>
      </c>
      <c r="J1468" s="59">
        <v>112.6925484583</v>
      </c>
      <c r="K1468" s="60">
        <v>0.28229713270422702</v>
      </c>
    </row>
    <row r="1469" spans="1:11" customFormat="1" x14ac:dyDescent="0.3">
      <c r="A1469" s="58" t="s">
        <v>344</v>
      </c>
      <c r="B1469" s="61">
        <v>508.15289143659999</v>
      </c>
      <c r="C1469" s="62">
        <v>0.331229167486492</v>
      </c>
      <c r="D1469" s="61">
        <v>97.189021331300196</v>
      </c>
      <c r="E1469" s="62">
        <v>0.34150331964195302</v>
      </c>
      <c r="F1469" s="61">
        <v>105.9074272607</v>
      </c>
      <c r="G1469" s="62">
        <v>0.30144225785114298</v>
      </c>
      <c r="H1469" s="61">
        <v>156.85537898050001</v>
      </c>
      <c r="I1469" s="62">
        <v>0.31432862266429401</v>
      </c>
      <c r="J1469" s="61">
        <v>148.20106386410001</v>
      </c>
      <c r="K1469" s="62">
        <v>0.371246688134242</v>
      </c>
    </row>
    <row r="1470" spans="1:11" customFormat="1" x14ac:dyDescent="0.3">
      <c r="A1470" s="65" t="s">
        <v>1</v>
      </c>
    </row>
    <row r="1471" spans="1:11" customFormat="1" x14ac:dyDescent="0.3">
      <c r="A1471" s="65" t="s">
        <v>1</v>
      </c>
    </row>
    <row r="1472" spans="1:11" customFormat="1" x14ac:dyDescent="0.3">
      <c r="A1472" s="53" t="s">
        <v>474</v>
      </c>
    </row>
    <row r="1473" spans="1:11" customFormat="1" x14ac:dyDescent="0.3">
      <c r="A1473" s="54" t="s">
        <v>1</v>
      </c>
    </row>
    <row r="1474" spans="1:11" customFormat="1" x14ac:dyDescent="0.3">
      <c r="A1474" s="114" t="s">
        <v>1</v>
      </c>
      <c r="B1474" s="113" t="s">
        <v>502</v>
      </c>
      <c r="C1474" s="113" t="s">
        <v>1</v>
      </c>
      <c r="D1474" s="113" t="s">
        <v>389</v>
      </c>
      <c r="E1474" s="113" t="s">
        <v>1</v>
      </c>
      <c r="F1474" s="113" t="s">
        <v>390</v>
      </c>
      <c r="G1474" s="113" t="s">
        <v>1</v>
      </c>
      <c r="H1474" s="113" t="s">
        <v>391</v>
      </c>
      <c r="I1474" s="113" t="s">
        <v>1</v>
      </c>
      <c r="J1474" s="113" t="s">
        <v>392</v>
      </c>
      <c r="K1474" s="113" t="s">
        <v>1</v>
      </c>
    </row>
    <row r="1475" spans="1:11"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row>
    <row r="1476" spans="1:11" customFormat="1" x14ac:dyDescent="0.3">
      <c r="A1476" s="56" t="s">
        <v>16</v>
      </c>
      <c r="B1476" s="57">
        <v>1534.1429478952</v>
      </c>
      <c r="C1476" s="57">
        <v>1534.1429478952</v>
      </c>
      <c r="D1476" s="57">
        <v>284.59173232400002</v>
      </c>
      <c r="E1476" s="57">
        <v>284.59173232400002</v>
      </c>
      <c r="F1476" s="57">
        <v>351.33570195390001</v>
      </c>
      <c r="G1476" s="57">
        <v>351.33570195390001</v>
      </c>
      <c r="H1476" s="57">
        <v>499.01716760940002</v>
      </c>
      <c r="I1476" s="57">
        <v>499.01716760940002</v>
      </c>
      <c r="J1476" s="57">
        <v>399.1983460079</v>
      </c>
      <c r="K1476" s="57">
        <v>399.1983460079</v>
      </c>
    </row>
    <row r="1477" spans="1:11" customFormat="1" x14ac:dyDescent="0.3">
      <c r="A1477" s="58" t="s">
        <v>341</v>
      </c>
      <c r="B1477" s="59">
        <v>148.5032899</v>
      </c>
      <c r="C1477" s="60">
        <v>9.6798860956042093E-2</v>
      </c>
      <c r="D1477" s="59">
        <v>26.385531037</v>
      </c>
      <c r="E1477" s="60">
        <v>9.2713624607199702E-2</v>
      </c>
      <c r="F1477" s="59">
        <v>52.704324017800097</v>
      </c>
      <c r="G1477" s="63">
        <v>0.15001129610424699</v>
      </c>
      <c r="H1477" s="59">
        <v>42.545092409200102</v>
      </c>
      <c r="I1477" s="60">
        <v>8.5257773020149197E-2</v>
      </c>
      <c r="J1477" s="59">
        <v>26.868342436000098</v>
      </c>
      <c r="K1477" s="60">
        <v>6.7305745889709404E-2</v>
      </c>
    </row>
    <row r="1478" spans="1:11" customFormat="1" x14ac:dyDescent="0.3">
      <c r="A1478" s="58" t="s">
        <v>237</v>
      </c>
      <c r="B1478" s="61">
        <v>434.31651868239999</v>
      </c>
      <c r="C1478" s="62">
        <v>0.28310042377619998</v>
      </c>
      <c r="D1478" s="61">
        <v>76.793896810300097</v>
      </c>
      <c r="E1478" s="62">
        <v>0.26983881851800301</v>
      </c>
      <c r="F1478" s="61">
        <v>94.751397053899893</v>
      </c>
      <c r="G1478" s="62">
        <v>0.26968906526423198</v>
      </c>
      <c r="H1478" s="61">
        <v>171.09223259820001</v>
      </c>
      <c r="I1478" s="63">
        <v>0.34285840989767402</v>
      </c>
      <c r="J1478" s="61">
        <v>91.678992219999898</v>
      </c>
      <c r="K1478" s="64">
        <v>0.22965774567158601</v>
      </c>
    </row>
    <row r="1479" spans="1:11" customFormat="1" x14ac:dyDescent="0.3">
      <c r="A1479" s="58" t="s">
        <v>238</v>
      </c>
      <c r="B1479" s="59">
        <v>547.54671711799995</v>
      </c>
      <c r="C1479" s="60">
        <v>0.35690723466755098</v>
      </c>
      <c r="D1479" s="59">
        <v>97.312914023799905</v>
      </c>
      <c r="E1479" s="60">
        <v>0.34193865446875299</v>
      </c>
      <c r="F1479" s="59">
        <v>126.67246488479999</v>
      </c>
      <c r="G1479" s="60">
        <v>0.36054538203868902</v>
      </c>
      <c r="H1479" s="59">
        <v>160.27144875370001</v>
      </c>
      <c r="I1479" s="60">
        <v>0.32117421835705401</v>
      </c>
      <c r="J1479" s="59">
        <v>163.28988945570001</v>
      </c>
      <c r="K1479" s="60">
        <v>0.40904450403827203</v>
      </c>
    </row>
    <row r="1480" spans="1:11" customFormat="1" x14ac:dyDescent="0.3">
      <c r="A1480" s="58" t="s">
        <v>239</v>
      </c>
      <c r="B1480" s="61">
        <v>285.82385622610002</v>
      </c>
      <c r="C1480" s="62">
        <v>0.18630849010403</v>
      </c>
      <c r="D1480" s="61">
        <v>62.713799665700201</v>
      </c>
      <c r="E1480" s="62">
        <v>0.2203640954485</v>
      </c>
      <c r="F1480" s="61">
        <v>52.8979049386</v>
      </c>
      <c r="G1480" s="62">
        <v>0.15056228172774999</v>
      </c>
      <c r="H1480" s="61">
        <v>89.433576935400097</v>
      </c>
      <c r="I1480" s="62">
        <v>0.17921943921056299</v>
      </c>
      <c r="J1480" s="61">
        <v>80.778574686400006</v>
      </c>
      <c r="K1480" s="62">
        <v>0.202351977392214</v>
      </c>
    </row>
    <row r="1481" spans="1:11" customFormat="1" x14ac:dyDescent="0.3">
      <c r="A1481" s="58" t="s">
        <v>342</v>
      </c>
      <c r="B1481" s="59">
        <v>89.639079445699807</v>
      </c>
      <c r="C1481" s="60">
        <v>5.8429417916161103E-2</v>
      </c>
      <c r="D1481" s="59">
        <v>16.0865096339</v>
      </c>
      <c r="E1481" s="60">
        <v>5.6524866349897798E-2</v>
      </c>
      <c r="F1481" s="59">
        <v>16.658148545100001</v>
      </c>
      <c r="G1481" s="60">
        <v>4.7413765388653203E-2</v>
      </c>
      <c r="H1481" s="59">
        <v>29.969774420300102</v>
      </c>
      <c r="I1481" s="60">
        <v>6.0057601953603497E-2</v>
      </c>
      <c r="J1481" s="59">
        <v>26.924646846400002</v>
      </c>
      <c r="K1481" s="60">
        <v>6.7446789586315503E-2</v>
      </c>
    </row>
    <row r="1482" spans="1:11" customFormat="1" x14ac:dyDescent="0.3">
      <c r="A1482" s="58" t="s">
        <v>88</v>
      </c>
      <c r="B1482" s="61">
        <v>28.313486523000002</v>
      </c>
      <c r="C1482" s="62">
        <v>1.8455572580016299E-2</v>
      </c>
      <c r="D1482" s="61">
        <v>5.2990811533000102</v>
      </c>
      <c r="E1482" s="62">
        <v>1.8619940607646102E-2</v>
      </c>
      <c r="F1482" s="61">
        <v>7.6514625136999896</v>
      </c>
      <c r="G1482" s="62">
        <v>2.1778209476428299E-2</v>
      </c>
      <c r="H1482" s="61">
        <v>5.7050424925999899</v>
      </c>
      <c r="I1482" s="62">
        <v>1.14325575609566E-2</v>
      </c>
      <c r="J1482" s="61">
        <v>9.6579003634000102</v>
      </c>
      <c r="K1482" s="62">
        <v>2.41932374219027E-2</v>
      </c>
    </row>
    <row r="1483" spans="1:11" customFormat="1" x14ac:dyDescent="0.3">
      <c r="A1483" s="58" t="s">
        <v>343</v>
      </c>
      <c r="B1483" s="59">
        <v>582.81980858240001</v>
      </c>
      <c r="C1483" s="60">
        <v>0.37989928473224199</v>
      </c>
      <c r="D1483" s="59">
        <v>103.1794278473</v>
      </c>
      <c r="E1483" s="60">
        <v>0.36255244312520302</v>
      </c>
      <c r="F1483" s="59">
        <v>147.4557210717</v>
      </c>
      <c r="G1483" s="60">
        <v>0.41970036136847899</v>
      </c>
      <c r="H1483" s="59">
        <v>213.63732500740099</v>
      </c>
      <c r="I1483" s="60">
        <v>0.428116182917823</v>
      </c>
      <c r="J1483" s="59">
        <v>118.547334656</v>
      </c>
      <c r="K1483" s="64">
        <v>0.29696349156129498</v>
      </c>
    </row>
    <row r="1484" spans="1:11" customFormat="1" x14ac:dyDescent="0.3">
      <c r="A1484" s="58" t="s">
        <v>344</v>
      </c>
      <c r="B1484" s="61">
        <v>375.46293567179998</v>
      </c>
      <c r="C1484" s="62">
        <v>0.24473790802019099</v>
      </c>
      <c r="D1484" s="61">
        <v>78.800309299600102</v>
      </c>
      <c r="E1484" s="62">
        <v>0.276888961798398</v>
      </c>
      <c r="F1484" s="61">
        <v>69.556053483700097</v>
      </c>
      <c r="G1484" s="62">
        <v>0.19797604711640401</v>
      </c>
      <c r="H1484" s="61">
        <v>119.4033513557</v>
      </c>
      <c r="I1484" s="62">
        <v>0.23927704116416601</v>
      </c>
      <c r="J1484" s="61">
        <v>107.7032215328</v>
      </c>
      <c r="K1484" s="62">
        <v>0.26979876697853</v>
      </c>
    </row>
    <row r="1485" spans="1:11" customFormat="1" x14ac:dyDescent="0.3">
      <c r="A1485" s="65" t="s">
        <v>1</v>
      </c>
    </row>
    <row r="1486" spans="1:11" customFormat="1" x14ac:dyDescent="0.3">
      <c r="A1486" s="65" t="s">
        <v>1</v>
      </c>
    </row>
    <row r="1487" spans="1:11" customFormat="1" x14ac:dyDescent="0.3">
      <c r="A1487" s="53" t="s">
        <v>475</v>
      </c>
    </row>
    <row r="1488" spans="1:11" customFormat="1" x14ac:dyDescent="0.3">
      <c r="A1488" s="54" t="s">
        <v>1</v>
      </c>
    </row>
    <row r="1489" spans="1:11" customFormat="1" x14ac:dyDescent="0.3">
      <c r="A1489" s="114" t="s">
        <v>1</v>
      </c>
      <c r="B1489" s="113" t="s">
        <v>502</v>
      </c>
      <c r="C1489" s="113" t="s">
        <v>1</v>
      </c>
      <c r="D1489" s="113" t="s">
        <v>389</v>
      </c>
      <c r="E1489" s="113" t="s">
        <v>1</v>
      </c>
      <c r="F1489" s="113" t="s">
        <v>390</v>
      </c>
      <c r="G1489" s="113" t="s">
        <v>1</v>
      </c>
      <c r="H1489" s="113" t="s">
        <v>391</v>
      </c>
      <c r="I1489" s="113" t="s">
        <v>1</v>
      </c>
      <c r="J1489" s="113" t="s">
        <v>392</v>
      </c>
      <c r="K1489" s="113" t="s">
        <v>1</v>
      </c>
    </row>
    <row r="1490" spans="1:11"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row>
    <row r="1491" spans="1:11" customFormat="1" x14ac:dyDescent="0.3">
      <c r="A1491" s="56" t="s">
        <v>16</v>
      </c>
      <c r="B1491" s="57">
        <v>1534.1429478952</v>
      </c>
      <c r="C1491" s="57">
        <v>1534.1429478952</v>
      </c>
      <c r="D1491" s="57">
        <v>284.59173232400002</v>
      </c>
      <c r="E1491" s="57">
        <v>284.59173232400002</v>
      </c>
      <c r="F1491" s="57">
        <v>351.33570195390001</v>
      </c>
      <c r="G1491" s="57">
        <v>351.33570195390001</v>
      </c>
      <c r="H1491" s="57">
        <v>499.01716760940002</v>
      </c>
      <c r="I1491" s="57">
        <v>499.01716760940002</v>
      </c>
      <c r="J1491" s="57">
        <v>399.1983460079</v>
      </c>
      <c r="K1491" s="57">
        <v>399.1983460079</v>
      </c>
    </row>
    <row r="1492" spans="1:11" customFormat="1" x14ac:dyDescent="0.3">
      <c r="A1492" s="58" t="s">
        <v>341</v>
      </c>
      <c r="B1492" s="59">
        <v>760.61681852720199</v>
      </c>
      <c r="C1492" s="60">
        <v>0.49579266363069002</v>
      </c>
      <c r="D1492" s="59">
        <v>175.49833217509999</v>
      </c>
      <c r="E1492" s="63">
        <v>0.61666700835602595</v>
      </c>
      <c r="F1492" s="59">
        <v>190.7754033992</v>
      </c>
      <c r="G1492" s="60">
        <v>0.54300033369290901</v>
      </c>
      <c r="H1492" s="59">
        <v>235.27927553889899</v>
      </c>
      <c r="I1492" s="60">
        <v>0.471485333192108</v>
      </c>
      <c r="J1492" s="59">
        <v>159.063807414</v>
      </c>
      <c r="K1492" s="64">
        <v>0.39845808231593299</v>
      </c>
    </row>
    <row r="1493" spans="1:11" customFormat="1" x14ac:dyDescent="0.3">
      <c r="A1493" s="58" t="s">
        <v>237</v>
      </c>
      <c r="B1493" s="61">
        <v>286.95159536419999</v>
      </c>
      <c r="C1493" s="62">
        <v>0.187043584014051</v>
      </c>
      <c r="D1493" s="61">
        <v>51.080768080300103</v>
      </c>
      <c r="E1493" s="62">
        <v>0.17948788484883299</v>
      </c>
      <c r="F1493" s="61">
        <v>63.0780796425001</v>
      </c>
      <c r="G1493" s="62">
        <v>0.17953791570768601</v>
      </c>
      <c r="H1493" s="61">
        <v>101.0739026598</v>
      </c>
      <c r="I1493" s="62">
        <v>0.20254594274582999</v>
      </c>
      <c r="J1493" s="61">
        <v>71.7188449816</v>
      </c>
      <c r="K1493" s="62">
        <v>0.179657169672193</v>
      </c>
    </row>
    <row r="1494" spans="1:11" customFormat="1" x14ac:dyDescent="0.3">
      <c r="A1494" s="58" t="s">
        <v>238</v>
      </c>
      <c r="B1494" s="59">
        <v>218.59943513589999</v>
      </c>
      <c r="C1494" s="60">
        <v>0.142489613132735</v>
      </c>
      <c r="D1494" s="59">
        <v>23.9407241101</v>
      </c>
      <c r="E1494" s="64">
        <v>8.4123048532007694E-2</v>
      </c>
      <c r="F1494" s="59">
        <v>36.000234814599899</v>
      </c>
      <c r="G1494" s="60">
        <v>0.10246677071072</v>
      </c>
      <c r="H1494" s="59">
        <v>72.401167642399997</v>
      </c>
      <c r="I1494" s="60">
        <v>0.14508752873021599</v>
      </c>
      <c r="J1494" s="59">
        <v>86.2573085687999</v>
      </c>
      <c r="K1494" s="63">
        <v>0.21607631752836201</v>
      </c>
    </row>
    <row r="1495" spans="1:11" customFormat="1" x14ac:dyDescent="0.3">
      <c r="A1495" s="58" t="s">
        <v>239</v>
      </c>
      <c r="B1495" s="61">
        <v>164.66957560660001</v>
      </c>
      <c r="C1495" s="62">
        <v>0.107336526777066</v>
      </c>
      <c r="D1495" s="61">
        <v>21.4694697284</v>
      </c>
      <c r="E1495" s="62">
        <v>7.5439541244148201E-2</v>
      </c>
      <c r="F1495" s="61">
        <v>26.907888743299999</v>
      </c>
      <c r="G1495" s="62">
        <v>7.6587402286917794E-2</v>
      </c>
      <c r="H1495" s="61">
        <v>71.5992056203999</v>
      </c>
      <c r="I1495" s="63">
        <v>0.143480445699703</v>
      </c>
      <c r="J1495" s="61">
        <v>44.693011514499901</v>
      </c>
      <c r="K1495" s="62">
        <v>0.11195690553691701</v>
      </c>
    </row>
    <row r="1496" spans="1:11" customFormat="1" x14ac:dyDescent="0.3">
      <c r="A1496" s="58" t="s">
        <v>342</v>
      </c>
      <c r="B1496" s="59">
        <v>40.332780348599997</v>
      </c>
      <c r="C1496" s="60">
        <v>2.62901057583554E-2</v>
      </c>
      <c r="D1496" s="59">
        <v>0.84798361160000002</v>
      </c>
      <c r="E1496" s="64">
        <v>2.9796494953500401E-3</v>
      </c>
      <c r="F1496" s="59">
        <v>14.169937107799999</v>
      </c>
      <c r="G1496" s="60">
        <v>4.0331617393268203E-2</v>
      </c>
      <c r="H1496" s="59">
        <v>5.1789449008000004</v>
      </c>
      <c r="I1496" s="60">
        <v>1.03782900408223E-2</v>
      </c>
      <c r="J1496" s="59">
        <v>20.1359147284</v>
      </c>
      <c r="K1496" s="63">
        <v>5.0440877147325397E-2</v>
      </c>
    </row>
    <row r="1497" spans="1:11" customFormat="1" x14ac:dyDescent="0.3">
      <c r="A1497" s="58" t="s">
        <v>88</v>
      </c>
      <c r="B1497" s="61">
        <v>62.972742912699999</v>
      </c>
      <c r="C1497" s="62">
        <v>4.10475066871029E-2</v>
      </c>
      <c r="D1497" s="61">
        <v>11.754454618500001</v>
      </c>
      <c r="E1497" s="62">
        <v>4.1302867523635101E-2</v>
      </c>
      <c r="F1497" s="61">
        <v>20.4041582465</v>
      </c>
      <c r="G1497" s="62">
        <v>5.80759602084997E-2</v>
      </c>
      <c r="H1497" s="61">
        <v>13.4846712471</v>
      </c>
      <c r="I1497" s="62">
        <v>2.7022459591320099E-2</v>
      </c>
      <c r="J1497" s="61">
        <v>17.329458800600001</v>
      </c>
      <c r="K1497" s="62">
        <v>4.34106477992698E-2</v>
      </c>
    </row>
    <row r="1498" spans="1:11" customFormat="1" x14ac:dyDescent="0.3">
      <c r="A1498" s="58" t="s">
        <v>343</v>
      </c>
      <c r="B1498" s="59">
        <v>1047.5684138914</v>
      </c>
      <c r="C1498" s="60">
        <v>0.68283624764474105</v>
      </c>
      <c r="D1498" s="59">
        <v>226.57910025539999</v>
      </c>
      <c r="E1498" s="63">
        <v>0.79615489320485899</v>
      </c>
      <c r="F1498" s="59">
        <v>253.8534830417</v>
      </c>
      <c r="G1498" s="60">
        <v>0.72253824940059497</v>
      </c>
      <c r="H1498" s="59">
        <v>336.35317819869999</v>
      </c>
      <c r="I1498" s="60">
        <v>0.67403127593793799</v>
      </c>
      <c r="J1498" s="59">
        <v>230.7826523956</v>
      </c>
      <c r="K1498" s="64">
        <v>0.57811525198812497</v>
      </c>
    </row>
    <row r="1499" spans="1:11" customFormat="1" x14ac:dyDescent="0.3">
      <c r="A1499" s="58" t="s">
        <v>344</v>
      </c>
      <c r="B1499" s="61">
        <v>205.00235595519999</v>
      </c>
      <c r="C1499" s="62">
        <v>0.13362663253542101</v>
      </c>
      <c r="D1499" s="61">
        <v>22.31745334</v>
      </c>
      <c r="E1499" s="64">
        <v>7.8419190739498296E-2</v>
      </c>
      <c r="F1499" s="61">
        <v>41.077825851100101</v>
      </c>
      <c r="G1499" s="62">
        <v>0.116919019680186</v>
      </c>
      <c r="H1499" s="61">
        <v>76.778150521200004</v>
      </c>
      <c r="I1499" s="62">
        <v>0.153858735740525</v>
      </c>
      <c r="J1499" s="61">
        <v>64.828926242899897</v>
      </c>
      <c r="K1499" s="62">
        <v>0.16239778268424199</v>
      </c>
    </row>
    <row r="1500" spans="1:11" customFormat="1" x14ac:dyDescent="0.3">
      <c r="A1500" s="65" t="s">
        <v>1</v>
      </c>
    </row>
    <row r="1501" spans="1:11" customFormat="1" x14ac:dyDescent="0.3">
      <c r="A1501" s="65" t="s">
        <v>1</v>
      </c>
    </row>
    <row r="1502" spans="1:11" customFormat="1" x14ac:dyDescent="0.3">
      <c r="A1502" s="53" t="s">
        <v>476</v>
      </c>
    </row>
    <row r="1503" spans="1:11" customFormat="1" x14ac:dyDescent="0.3">
      <c r="A1503" s="54" t="s">
        <v>1</v>
      </c>
    </row>
    <row r="1504" spans="1:11" customFormat="1" x14ac:dyDescent="0.3">
      <c r="A1504" s="114" t="s">
        <v>1</v>
      </c>
      <c r="B1504" s="113" t="s">
        <v>502</v>
      </c>
      <c r="C1504" s="113" t="s">
        <v>1</v>
      </c>
      <c r="D1504" s="113" t="s">
        <v>389</v>
      </c>
      <c r="E1504" s="113" t="s">
        <v>1</v>
      </c>
      <c r="F1504" s="113" t="s">
        <v>390</v>
      </c>
      <c r="G1504" s="113" t="s">
        <v>1</v>
      </c>
      <c r="H1504" s="113" t="s">
        <v>391</v>
      </c>
      <c r="I1504" s="113" t="s">
        <v>1</v>
      </c>
      <c r="J1504" s="113" t="s">
        <v>392</v>
      </c>
      <c r="K1504" s="113" t="s">
        <v>1</v>
      </c>
    </row>
    <row r="1505" spans="1:11"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row>
    <row r="1506" spans="1:11" customFormat="1" x14ac:dyDescent="0.3">
      <c r="A1506" s="56" t="s">
        <v>16</v>
      </c>
      <c r="B1506" s="57">
        <v>1534.1429478952</v>
      </c>
      <c r="C1506" s="57">
        <v>1534.1429478952</v>
      </c>
      <c r="D1506" s="57">
        <v>284.59173232400002</v>
      </c>
      <c r="E1506" s="57">
        <v>284.59173232400002</v>
      </c>
      <c r="F1506" s="57">
        <v>351.33570195390001</v>
      </c>
      <c r="G1506" s="57">
        <v>351.33570195390001</v>
      </c>
      <c r="H1506" s="57">
        <v>499.01716760940002</v>
      </c>
      <c r="I1506" s="57">
        <v>499.01716760940002</v>
      </c>
      <c r="J1506" s="57">
        <v>399.1983460079</v>
      </c>
      <c r="K1506" s="57">
        <v>399.1983460079</v>
      </c>
    </row>
    <row r="1507" spans="1:11" customFormat="1" x14ac:dyDescent="0.3">
      <c r="A1507" s="58" t="s">
        <v>341</v>
      </c>
      <c r="B1507" s="59">
        <v>50.238976935300002</v>
      </c>
      <c r="C1507" s="60">
        <v>3.2747259311282799E-2</v>
      </c>
      <c r="D1507" s="59">
        <v>7.3121400077000001</v>
      </c>
      <c r="E1507" s="60">
        <v>2.5693437922417701E-2</v>
      </c>
      <c r="F1507" s="59">
        <v>6.4490061156999898</v>
      </c>
      <c r="G1507" s="60">
        <v>1.83556811329872E-2</v>
      </c>
      <c r="H1507" s="59">
        <v>27.518466657800101</v>
      </c>
      <c r="I1507" s="63">
        <v>5.5145330549709201E-2</v>
      </c>
      <c r="J1507" s="59">
        <v>8.9593641540999993</v>
      </c>
      <c r="K1507" s="60">
        <v>2.2443389968160601E-2</v>
      </c>
    </row>
    <row r="1508" spans="1:11" customFormat="1" x14ac:dyDescent="0.3">
      <c r="A1508" s="58" t="s">
        <v>237</v>
      </c>
      <c r="B1508" s="61">
        <v>82.147286764900002</v>
      </c>
      <c r="C1508" s="62">
        <v>5.35460446352823E-2</v>
      </c>
      <c r="D1508" s="61">
        <v>20.076164795299999</v>
      </c>
      <c r="E1508" s="62">
        <v>7.0543738679111803E-2</v>
      </c>
      <c r="F1508" s="61">
        <v>15.6940713954</v>
      </c>
      <c r="G1508" s="62">
        <v>4.4669731280139797E-2</v>
      </c>
      <c r="H1508" s="61">
        <v>27.994668616999999</v>
      </c>
      <c r="I1508" s="62">
        <v>5.6099610262131297E-2</v>
      </c>
      <c r="J1508" s="61">
        <v>18.3823819572</v>
      </c>
      <c r="K1508" s="62">
        <v>4.6048241785140602E-2</v>
      </c>
    </row>
    <row r="1509" spans="1:11" customFormat="1" x14ac:dyDescent="0.3">
      <c r="A1509" s="58" t="s">
        <v>238</v>
      </c>
      <c r="B1509" s="59">
        <v>339.93561484499998</v>
      </c>
      <c r="C1509" s="60">
        <v>0.22158014369611501</v>
      </c>
      <c r="D1509" s="59">
        <v>60.441586658200002</v>
      </c>
      <c r="E1509" s="60">
        <v>0.21237998084002299</v>
      </c>
      <c r="F1509" s="59">
        <v>71.561020582300102</v>
      </c>
      <c r="G1509" s="60">
        <v>0.203682746115252</v>
      </c>
      <c r="H1509" s="59">
        <v>114.4610984947</v>
      </c>
      <c r="I1509" s="60">
        <v>0.229373067550039</v>
      </c>
      <c r="J1509" s="59">
        <v>93.471909109799995</v>
      </c>
      <c r="K1509" s="60">
        <v>0.23414903905426099</v>
      </c>
    </row>
    <row r="1510" spans="1:11" customFormat="1" x14ac:dyDescent="0.3">
      <c r="A1510" s="58" t="s">
        <v>239</v>
      </c>
      <c r="B1510" s="61">
        <v>677.08540039009995</v>
      </c>
      <c r="C1510" s="62">
        <v>0.44134440100190198</v>
      </c>
      <c r="D1510" s="61">
        <v>122.7302308037</v>
      </c>
      <c r="E1510" s="62">
        <v>0.431250162474766</v>
      </c>
      <c r="F1510" s="61">
        <v>158.20629762230001</v>
      </c>
      <c r="G1510" s="62">
        <v>0.450299519070962</v>
      </c>
      <c r="H1510" s="61">
        <v>223.81300647830099</v>
      </c>
      <c r="I1510" s="62">
        <v>0.44850762860625099</v>
      </c>
      <c r="J1510" s="61">
        <v>172.33586548580001</v>
      </c>
      <c r="K1510" s="62">
        <v>0.43170485852260898</v>
      </c>
    </row>
    <row r="1511" spans="1:11" customFormat="1" x14ac:dyDescent="0.3">
      <c r="A1511" s="58" t="s">
        <v>342</v>
      </c>
      <c r="B1511" s="59">
        <v>358.14555396150001</v>
      </c>
      <c r="C1511" s="60">
        <v>0.23344992358949701</v>
      </c>
      <c r="D1511" s="59">
        <v>72.377970803099899</v>
      </c>
      <c r="E1511" s="60">
        <v>0.25432211333778199</v>
      </c>
      <c r="F1511" s="59">
        <v>89.762201664900104</v>
      </c>
      <c r="G1511" s="60">
        <v>0.255488415113241</v>
      </c>
      <c r="H1511" s="59">
        <v>98.2561434773001</v>
      </c>
      <c r="I1511" s="60">
        <v>0.19689932502324001</v>
      </c>
      <c r="J1511" s="59">
        <v>97.749238016199996</v>
      </c>
      <c r="K1511" s="60">
        <v>0.24486383521805899</v>
      </c>
    </row>
    <row r="1512" spans="1:11" customFormat="1" x14ac:dyDescent="0.3">
      <c r="A1512" s="58" t="s">
        <v>88</v>
      </c>
      <c r="B1512" s="61">
        <v>26.590114998400001</v>
      </c>
      <c r="C1512" s="62">
        <v>1.7332227765920302E-2</v>
      </c>
      <c r="D1512" s="61">
        <v>1.6536392559999999</v>
      </c>
      <c r="E1512" s="62">
        <v>5.8105667459003203E-3</v>
      </c>
      <c r="F1512" s="61">
        <v>9.6631045733000107</v>
      </c>
      <c r="G1512" s="62">
        <v>2.7503907287418E-2</v>
      </c>
      <c r="H1512" s="61">
        <v>6.9737838843000102</v>
      </c>
      <c r="I1512" s="62">
        <v>1.39750380086295E-2</v>
      </c>
      <c r="J1512" s="61">
        <v>8.2995872848000101</v>
      </c>
      <c r="K1512" s="62">
        <v>2.0790635451770501E-2</v>
      </c>
    </row>
    <row r="1513" spans="1:11" customFormat="1" x14ac:dyDescent="0.3">
      <c r="A1513" s="58" t="s">
        <v>343</v>
      </c>
      <c r="B1513" s="59">
        <v>132.3862637002</v>
      </c>
      <c r="C1513" s="60">
        <v>8.6293303946565203E-2</v>
      </c>
      <c r="D1513" s="59">
        <v>27.388304803</v>
      </c>
      <c r="E1513" s="60">
        <v>9.62371766015295E-2</v>
      </c>
      <c r="F1513" s="59">
        <v>22.1430775111</v>
      </c>
      <c r="G1513" s="60">
        <v>6.3025412413126994E-2</v>
      </c>
      <c r="H1513" s="59">
        <v>55.513135274800099</v>
      </c>
      <c r="I1513" s="60">
        <v>0.111244940811841</v>
      </c>
      <c r="J1513" s="59">
        <v>27.341746111300001</v>
      </c>
      <c r="K1513" s="60">
        <v>6.8491631753301196E-2</v>
      </c>
    </row>
    <row r="1514" spans="1:11" customFormat="1" x14ac:dyDescent="0.3">
      <c r="A1514" s="58" t="s">
        <v>344</v>
      </c>
      <c r="B1514" s="61">
        <v>1035.2309543516001</v>
      </c>
      <c r="C1514" s="62">
        <v>0.67479432459139999</v>
      </c>
      <c r="D1514" s="61">
        <v>195.10820160680001</v>
      </c>
      <c r="E1514" s="62">
        <v>0.68557227581254698</v>
      </c>
      <c r="F1514" s="61">
        <v>247.96849928719999</v>
      </c>
      <c r="G1514" s="62">
        <v>0.70578793418420305</v>
      </c>
      <c r="H1514" s="61">
        <v>322.06914995560101</v>
      </c>
      <c r="I1514" s="62">
        <v>0.64540695362949096</v>
      </c>
      <c r="J1514" s="61">
        <v>270.08510350199998</v>
      </c>
      <c r="K1514" s="62">
        <v>0.67656869374066797</v>
      </c>
    </row>
    <row r="1515" spans="1:11" customFormat="1" x14ac:dyDescent="0.3">
      <c r="A1515" s="65" t="s">
        <v>1</v>
      </c>
    </row>
    <row r="1516" spans="1:11" customFormat="1" x14ac:dyDescent="0.3">
      <c r="A1516" s="65" t="s">
        <v>1</v>
      </c>
    </row>
    <row r="1517" spans="1:11" customFormat="1" x14ac:dyDescent="0.3">
      <c r="A1517" s="53" t="s">
        <v>477</v>
      </c>
    </row>
    <row r="1518" spans="1:11" customFormat="1" x14ac:dyDescent="0.3">
      <c r="A1518" s="54" t="s">
        <v>1</v>
      </c>
    </row>
    <row r="1519" spans="1:11" customFormat="1" x14ac:dyDescent="0.3">
      <c r="A1519" s="114" t="s">
        <v>1</v>
      </c>
      <c r="B1519" s="113" t="s">
        <v>502</v>
      </c>
      <c r="C1519" s="113" t="s">
        <v>1</v>
      </c>
      <c r="D1519" s="113" t="s">
        <v>389</v>
      </c>
      <c r="E1519" s="113" t="s">
        <v>1</v>
      </c>
      <c r="F1519" s="113" t="s">
        <v>390</v>
      </c>
      <c r="G1519" s="113" t="s">
        <v>1</v>
      </c>
      <c r="H1519" s="113" t="s">
        <v>391</v>
      </c>
      <c r="I1519" s="113" t="s">
        <v>1</v>
      </c>
      <c r="J1519" s="113" t="s">
        <v>392</v>
      </c>
      <c r="K1519" s="113" t="s">
        <v>1</v>
      </c>
    </row>
    <row r="1520" spans="1:11"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row>
    <row r="1521" spans="1:11" customFormat="1" x14ac:dyDescent="0.3">
      <c r="A1521" s="56" t="s">
        <v>16</v>
      </c>
      <c r="B1521" s="57">
        <v>1534.1429478952</v>
      </c>
      <c r="C1521" s="57">
        <v>1534.1429478952</v>
      </c>
      <c r="D1521" s="57">
        <v>284.59173232400002</v>
      </c>
      <c r="E1521" s="57">
        <v>284.59173232400002</v>
      </c>
      <c r="F1521" s="57">
        <v>351.33570195390001</v>
      </c>
      <c r="G1521" s="57">
        <v>351.33570195390001</v>
      </c>
      <c r="H1521" s="57">
        <v>499.01716760940002</v>
      </c>
      <c r="I1521" s="57">
        <v>499.01716760940002</v>
      </c>
      <c r="J1521" s="57">
        <v>399.1983460079</v>
      </c>
      <c r="K1521" s="57">
        <v>399.1983460079</v>
      </c>
    </row>
    <row r="1522" spans="1:11" customFormat="1" x14ac:dyDescent="0.3">
      <c r="A1522" s="58" t="s">
        <v>341</v>
      </c>
      <c r="B1522" s="59">
        <v>56.023008687000001</v>
      </c>
      <c r="C1522" s="60">
        <v>3.6517463228483302E-2</v>
      </c>
      <c r="D1522" s="59">
        <v>9.9764105620999999</v>
      </c>
      <c r="E1522" s="60">
        <v>3.5055166503368797E-2</v>
      </c>
      <c r="F1522" s="59">
        <v>6.2537931690999899</v>
      </c>
      <c r="G1522" s="60">
        <v>1.78000503060762E-2</v>
      </c>
      <c r="H1522" s="59">
        <v>25.900434123799901</v>
      </c>
      <c r="I1522" s="60">
        <v>5.1902891934317699E-2</v>
      </c>
      <c r="J1522" s="59">
        <v>13.892370831999999</v>
      </c>
      <c r="K1522" s="60">
        <v>3.4800672324742203E-2</v>
      </c>
    </row>
    <row r="1523" spans="1:11" customFormat="1" x14ac:dyDescent="0.3">
      <c r="A1523" s="58" t="s">
        <v>237</v>
      </c>
      <c r="B1523" s="61">
        <v>197.2901646599</v>
      </c>
      <c r="C1523" s="62">
        <v>0.12859959688279099</v>
      </c>
      <c r="D1523" s="61">
        <v>29.4213546579</v>
      </c>
      <c r="E1523" s="62">
        <v>0.103380918404209</v>
      </c>
      <c r="F1523" s="61">
        <v>43.450962801299902</v>
      </c>
      <c r="G1523" s="62">
        <v>0.123673633392946</v>
      </c>
      <c r="H1523" s="61">
        <v>72.690697857299895</v>
      </c>
      <c r="I1523" s="62">
        <v>0.145667729640512</v>
      </c>
      <c r="J1523" s="61">
        <v>51.727149343400001</v>
      </c>
      <c r="K1523" s="62">
        <v>0.129577564287745</v>
      </c>
    </row>
    <row r="1524" spans="1:11" customFormat="1" x14ac:dyDescent="0.3">
      <c r="A1524" s="58" t="s">
        <v>238</v>
      </c>
      <c r="B1524" s="59">
        <v>467.35315780219997</v>
      </c>
      <c r="C1524" s="60">
        <v>0.304634687688911</v>
      </c>
      <c r="D1524" s="59">
        <v>90.3830527544999</v>
      </c>
      <c r="E1524" s="60">
        <v>0.31758846968752202</v>
      </c>
      <c r="F1524" s="59">
        <v>101.453546397</v>
      </c>
      <c r="G1524" s="60">
        <v>0.28876526305974998</v>
      </c>
      <c r="H1524" s="59">
        <v>147.32120962159999</v>
      </c>
      <c r="I1524" s="60">
        <v>0.29522272816255901</v>
      </c>
      <c r="J1524" s="59">
        <v>128.19534902909999</v>
      </c>
      <c r="K1524" s="60">
        <v>0.32113196437583202</v>
      </c>
    </row>
    <row r="1525" spans="1:11" customFormat="1" x14ac:dyDescent="0.3">
      <c r="A1525" s="58" t="s">
        <v>239</v>
      </c>
      <c r="B1525" s="61">
        <v>500.233378039</v>
      </c>
      <c r="C1525" s="62">
        <v>0.32606699312166798</v>
      </c>
      <c r="D1525" s="61">
        <v>91.357146130000004</v>
      </c>
      <c r="E1525" s="62">
        <v>0.32101124436739598</v>
      </c>
      <c r="F1525" s="61">
        <v>134.97844051850001</v>
      </c>
      <c r="G1525" s="62">
        <v>0.38418651952488198</v>
      </c>
      <c r="H1525" s="61">
        <v>164.58070405430001</v>
      </c>
      <c r="I1525" s="62">
        <v>0.32980970342712501</v>
      </c>
      <c r="J1525" s="61">
        <v>109.3170873362</v>
      </c>
      <c r="K1525" s="62">
        <v>0.27384153373730802</v>
      </c>
    </row>
    <row r="1526" spans="1:11" customFormat="1" x14ac:dyDescent="0.3">
      <c r="A1526" s="58" t="s">
        <v>342</v>
      </c>
      <c r="B1526" s="59">
        <v>287.91976224140001</v>
      </c>
      <c r="C1526" s="60">
        <v>0.18767466397861901</v>
      </c>
      <c r="D1526" s="59">
        <v>62.694550270699899</v>
      </c>
      <c r="E1526" s="60">
        <v>0.22029645681809201</v>
      </c>
      <c r="F1526" s="59">
        <v>61.934148816499899</v>
      </c>
      <c r="G1526" s="60">
        <v>0.17628196756567199</v>
      </c>
      <c r="H1526" s="59">
        <v>78.836120990300103</v>
      </c>
      <c r="I1526" s="60">
        <v>0.15798278317351999</v>
      </c>
      <c r="J1526" s="59">
        <v>84.454942163899901</v>
      </c>
      <c r="K1526" s="60">
        <v>0.211561352917601</v>
      </c>
    </row>
    <row r="1527" spans="1:11" customFormat="1" x14ac:dyDescent="0.3">
      <c r="A1527" s="58" t="s">
        <v>88</v>
      </c>
      <c r="B1527" s="61">
        <v>25.323476465700001</v>
      </c>
      <c r="C1527" s="62">
        <v>1.6506595099526501E-2</v>
      </c>
      <c r="D1527" s="61">
        <v>0.75921794880000004</v>
      </c>
      <c r="E1527" s="64">
        <v>2.6677442194127099E-3</v>
      </c>
      <c r="F1527" s="61">
        <v>3.2648102515000001</v>
      </c>
      <c r="G1527" s="62">
        <v>9.2925661506737204E-3</v>
      </c>
      <c r="H1527" s="61">
        <v>9.6880009620999896</v>
      </c>
      <c r="I1527" s="62">
        <v>1.9414163661966799E-2</v>
      </c>
      <c r="J1527" s="61">
        <v>11.6114473033</v>
      </c>
      <c r="K1527" s="62">
        <v>2.9086912356771698E-2</v>
      </c>
    </row>
    <row r="1528" spans="1:11" customFormat="1" x14ac:dyDescent="0.3">
      <c r="A1528" s="58" t="s">
        <v>343</v>
      </c>
      <c r="B1528" s="59">
        <v>253.31317334689999</v>
      </c>
      <c r="C1528" s="60">
        <v>0.165117060111275</v>
      </c>
      <c r="D1528" s="59">
        <v>39.397765219999897</v>
      </c>
      <c r="E1528" s="60">
        <v>0.138436084907578</v>
      </c>
      <c r="F1528" s="59">
        <v>49.704755970400001</v>
      </c>
      <c r="G1528" s="60">
        <v>0.141473683699022</v>
      </c>
      <c r="H1528" s="59">
        <v>98.591131981100105</v>
      </c>
      <c r="I1528" s="60">
        <v>0.19757062157482899</v>
      </c>
      <c r="J1528" s="59">
        <v>65.619520175399998</v>
      </c>
      <c r="K1528" s="60">
        <v>0.16437823661248699</v>
      </c>
    </row>
    <row r="1529" spans="1:11" customFormat="1" x14ac:dyDescent="0.3">
      <c r="A1529" s="58" t="s">
        <v>344</v>
      </c>
      <c r="B1529" s="61">
        <v>788.15314028039904</v>
      </c>
      <c r="C1529" s="62">
        <v>0.51374165710028696</v>
      </c>
      <c r="D1529" s="61">
        <v>154.0516964007</v>
      </c>
      <c r="E1529" s="62">
        <v>0.54130770118548699</v>
      </c>
      <c r="F1529" s="61">
        <v>196.91258933500001</v>
      </c>
      <c r="G1529" s="62">
        <v>0.56046848709055397</v>
      </c>
      <c r="H1529" s="61">
        <v>243.41682504459999</v>
      </c>
      <c r="I1529" s="62">
        <v>0.487792486600645</v>
      </c>
      <c r="J1529" s="61">
        <v>193.77202950009999</v>
      </c>
      <c r="K1529" s="62">
        <v>0.48540288665490899</v>
      </c>
    </row>
    <row r="1530" spans="1:11" customFormat="1" x14ac:dyDescent="0.3">
      <c r="A1530" s="65" t="s">
        <v>1</v>
      </c>
    </row>
    <row r="1531" spans="1:11" customFormat="1" x14ac:dyDescent="0.3">
      <c r="A1531" s="65" t="s">
        <v>1</v>
      </c>
    </row>
    <row r="1532" spans="1:11" customFormat="1" x14ac:dyDescent="0.3">
      <c r="A1532" s="53" t="s">
        <v>478</v>
      </c>
    </row>
    <row r="1533" spans="1:11" customFormat="1" x14ac:dyDescent="0.3">
      <c r="A1533" s="54" t="s">
        <v>1</v>
      </c>
    </row>
    <row r="1534" spans="1:11" customFormat="1" x14ac:dyDescent="0.3">
      <c r="A1534" s="114" t="s">
        <v>1</v>
      </c>
      <c r="B1534" s="113" t="s">
        <v>502</v>
      </c>
      <c r="C1534" s="113" t="s">
        <v>1</v>
      </c>
      <c r="D1534" s="113" t="s">
        <v>389</v>
      </c>
      <c r="E1534" s="113" t="s">
        <v>1</v>
      </c>
      <c r="F1534" s="113" t="s">
        <v>390</v>
      </c>
      <c r="G1534" s="113" t="s">
        <v>1</v>
      </c>
      <c r="H1534" s="113" t="s">
        <v>391</v>
      </c>
      <c r="I1534" s="113" t="s">
        <v>1</v>
      </c>
      <c r="J1534" s="113" t="s">
        <v>392</v>
      </c>
      <c r="K1534" s="113" t="s">
        <v>1</v>
      </c>
    </row>
    <row r="1535" spans="1:11"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row>
    <row r="1536" spans="1:11" customFormat="1" x14ac:dyDescent="0.3">
      <c r="A1536" s="56" t="s">
        <v>16</v>
      </c>
      <c r="B1536" s="57">
        <v>1534.1429478952</v>
      </c>
      <c r="C1536" s="57">
        <v>1534.1429478952</v>
      </c>
      <c r="D1536" s="57">
        <v>284.59173232400002</v>
      </c>
      <c r="E1536" s="57">
        <v>284.59173232400002</v>
      </c>
      <c r="F1536" s="57">
        <v>351.33570195390001</v>
      </c>
      <c r="G1536" s="57">
        <v>351.33570195390001</v>
      </c>
      <c r="H1536" s="57">
        <v>499.01716760940002</v>
      </c>
      <c r="I1536" s="57">
        <v>499.01716760940002</v>
      </c>
      <c r="J1536" s="57">
        <v>399.1983460079</v>
      </c>
      <c r="K1536" s="57">
        <v>399.1983460079</v>
      </c>
    </row>
    <row r="1537" spans="1:11" customFormat="1" x14ac:dyDescent="0.3">
      <c r="A1537" s="58" t="s">
        <v>341</v>
      </c>
      <c r="B1537" s="59">
        <v>80.424230983100301</v>
      </c>
      <c r="C1537" s="60">
        <v>5.2422905631733803E-2</v>
      </c>
      <c r="D1537" s="59">
        <v>19.363440640099999</v>
      </c>
      <c r="E1537" s="60">
        <v>6.8039364608298805E-2</v>
      </c>
      <c r="F1537" s="59">
        <v>31.8949629158999</v>
      </c>
      <c r="G1537" s="63">
        <v>9.0782014860775598E-2</v>
      </c>
      <c r="H1537" s="59">
        <v>19.517099677400001</v>
      </c>
      <c r="I1537" s="60">
        <v>3.9111078624607103E-2</v>
      </c>
      <c r="J1537" s="59">
        <v>9.6487277497000097</v>
      </c>
      <c r="K1537" s="64">
        <v>2.4170259837472001E-2</v>
      </c>
    </row>
    <row r="1538" spans="1:11" customFormat="1" x14ac:dyDescent="0.3">
      <c r="A1538" s="58" t="s">
        <v>237</v>
      </c>
      <c r="B1538" s="61">
        <v>174.38890108140001</v>
      </c>
      <c r="C1538" s="62">
        <v>0.11367187218157</v>
      </c>
      <c r="D1538" s="61">
        <v>29.255519736299998</v>
      </c>
      <c r="E1538" s="62">
        <v>0.102798206741274</v>
      </c>
      <c r="F1538" s="61">
        <v>50.969435483200002</v>
      </c>
      <c r="G1538" s="62">
        <v>0.14507331648830801</v>
      </c>
      <c r="H1538" s="61">
        <v>55.832253596500102</v>
      </c>
      <c r="I1538" s="62">
        <v>0.111884434485432</v>
      </c>
      <c r="J1538" s="61">
        <v>38.331692265400001</v>
      </c>
      <c r="K1538" s="62">
        <v>9.6021671053320004E-2</v>
      </c>
    </row>
    <row r="1539" spans="1:11" customFormat="1" x14ac:dyDescent="0.3">
      <c r="A1539" s="58" t="s">
        <v>238</v>
      </c>
      <c r="B1539" s="59">
        <v>445.23814606889999</v>
      </c>
      <c r="C1539" s="60">
        <v>0.29021946532411103</v>
      </c>
      <c r="D1539" s="59">
        <v>63.280532366700001</v>
      </c>
      <c r="E1539" s="64">
        <v>0.22235548394166599</v>
      </c>
      <c r="F1539" s="59">
        <v>106.0385527287</v>
      </c>
      <c r="G1539" s="60">
        <v>0.301815477729655</v>
      </c>
      <c r="H1539" s="59">
        <v>150.93078569190001</v>
      </c>
      <c r="I1539" s="60">
        <v>0.30245609868484402</v>
      </c>
      <c r="J1539" s="59">
        <v>124.9882752816</v>
      </c>
      <c r="K1539" s="60">
        <v>0.31309817921722199</v>
      </c>
    </row>
    <row r="1540" spans="1:11" customFormat="1" x14ac:dyDescent="0.3">
      <c r="A1540" s="58" t="s">
        <v>239</v>
      </c>
      <c r="B1540" s="61">
        <v>517.09387318200004</v>
      </c>
      <c r="C1540" s="62">
        <v>0.33705716529964702</v>
      </c>
      <c r="D1540" s="61">
        <v>107.34427971309999</v>
      </c>
      <c r="E1540" s="62">
        <v>0.377186922601432</v>
      </c>
      <c r="F1540" s="61">
        <v>111.34116141920001</v>
      </c>
      <c r="G1540" s="62">
        <v>0.31690819008712501</v>
      </c>
      <c r="H1540" s="61">
        <v>165.53557875569999</v>
      </c>
      <c r="I1540" s="62">
        <v>0.331723214150562</v>
      </c>
      <c r="J1540" s="61">
        <v>132.87285329400001</v>
      </c>
      <c r="K1540" s="62">
        <v>0.33284920797585299</v>
      </c>
    </row>
    <row r="1541" spans="1:11" customFormat="1" x14ac:dyDescent="0.3">
      <c r="A1541" s="58" t="s">
        <v>342</v>
      </c>
      <c r="B1541" s="59">
        <v>286.07310615879999</v>
      </c>
      <c r="C1541" s="60">
        <v>0.186470958623044</v>
      </c>
      <c r="D1541" s="59">
        <v>64.248237569899899</v>
      </c>
      <c r="E1541" s="60">
        <v>0.22575581182644899</v>
      </c>
      <c r="F1541" s="59">
        <v>48.609292004599901</v>
      </c>
      <c r="G1541" s="60">
        <v>0.138355685841965</v>
      </c>
      <c r="H1541" s="59">
        <v>91.2927681747001</v>
      </c>
      <c r="I1541" s="60">
        <v>0.18294514517816801</v>
      </c>
      <c r="J1541" s="59">
        <v>81.922808409599995</v>
      </c>
      <c r="K1541" s="60">
        <v>0.20521830621006301</v>
      </c>
    </row>
    <row r="1542" spans="1:11" customFormat="1" x14ac:dyDescent="0.3">
      <c r="A1542" s="58" t="s">
        <v>88</v>
      </c>
      <c r="B1542" s="61">
        <v>30.924690421000001</v>
      </c>
      <c r="C1542" s="62">
        <v>2.0157632939895101E-2</v>
      </c>
      <c r="D1542" s="61">
        <v>1.0997222979000001</v>
      </c>
      <c r="E1542" s="64">
        <v>3.8642102808805301E-3</v>
      </c>
      <c r="F1542" s="61">
        <v>2.4822974023</v>
      </c>
      <c r="G1542" s="62">
        <v>7.0653149921715399E-3</v>
      </c>
      <c r="H1542" s="61">
        <v>15.9086817132</v>
      </c>
      <c r="I1542" s="62">
        <v>3.1880028876386003E-2</v>
      </c>
      <c r="J1542" s="61">
        <v>11.433989007599999</v>
      </c>
      <c r="K1542" s="62">
        <v>2.8642375706069999E-2</v>
      </c>
    </row>
    <row r="1543" spans="1:11" customFormat="1" x14ac:dyDescent="0.3">
      <c r="A1543" s="58" t="s">
        <v>343</v>
      </c>
      <c r="B1543" s="59">
        <v>254.8131320645</v>
      </c>
      <c r="C1543" s="60">
        <v>0.16609477781330401</v>
      </c>
      <c r="D1543" s="59">
        <v>48.618960376399997</v>
      </c>
      <c r="E1543" s="60">
        <v>0.170837571349573</v>
      </c>
      <c r="F1543" s="59">
        <v>82.864398399099898</v>
      </c>
      <c r="G1543" s="63">
        <v>0.23585533134908401</v>
      </c>
      <c r="H1543" s="59">
        <v>75.349353273899894</v>
      </c>
      <c r="I1543" s="60">
        <v>0.15099551311004</v>
      </c>
      <c r="J1543" s="59">
        <v>47.980420015100101</v>
      </c>
      <c r="K1543" s="64">
        <v>0.120191930890792</v>
      </c>
    </row>
    <row r="1544" spans="1:11" customFormat="1" x14ac:dyDescent="0.3">
      <c r="A1544" s="58" t="s">
        <v>344</v>
      </c>
      <c r="B1544" s="61">
        <v>803.16697934080105</v>
      </c>
      <c r="C1544" s="62">
        <v>0.52352812392269099</v>
      </c>
      <c r="D1544" s="61">
        <v>171.59251728300001</v>
      </c>
      <c r="E1544" s="63">
        <v>0.60294273442788004</v>
      </c>
      <c r="F1544" s="61">
        <v>159.95045342380001</v>
      </c>
      <c r="G1544" s="64">
        <v>0.45526387592909001</v>
      </c>
      <c r="H1544" s="61">
        <v>256.82834693040098</v>
      </c>
      <c r="I1544" s="62">
        <v>0.51466835932873001</v>
      </c>
      <c r="J1544" s="61">
        <v>214.79566170359999</v>
      </c>
      <c r="K1544" s="62">
        <v>0.53806751418591603</v>
      </c>
    </row>
    <row r="1545" spans="1:11" customFormat="1" x14ac:dyDescent="0.3">
      <c r="A1545" s="65" t="s">
        <v>1</v>
      </c>
    </row>
    <row r="1546" spans="1:11" customFormat="1" x14ac:dyDescent="0.3">
      <c r="A1546" s="65" t="s">
        <v>1</v>
      </c>
    </row>
    <row r="1547" spans="1:11" customFormat="1" x14ac:dyDescent="0.3">
      <c r="A1547" s="53" t="s">
        <v>479</v>
      </c>
    </row>
    <row r="1548" spans="1:11" customFormat="1" x14ac:dyDescent="0.3">
      <c r="A1548" s="54" t="s">
        <v>1</v>
      </c>
    </row>
    <row r="1549" spans="1:11" customFormat="1" x14ac:dyDescent="0.3">
      <c r="A1549" s="114" t="s">
        <v>1</v>
      </c>
      <c r="B1549" s="113" t="s">
        <v>502</v>
      </c>
      <c r="C1549" s="113" t="s">
        <v>1</v>
      </c>
      <c r="D1549" s="113" t="s">
        <v>389</v>
      </c>
      <c r="E1549" s="113" t="s">
        <v>1</v>
      </c>
      <c r="F1549" s="113" t="s">
        <v>390</v>
      </c>
      <c r="G1549" s="113" t="s">
        <v>1</v>
      </c>
      <c r="H1549" s="113" t="s">
        <v>391</v>
      </c>
      <c r="I1549" s="113" t="s">
        <v>1</v>
      </c>
      <c r="J1549" s="113" t="s">
        <v>392</v>
      </c>
      <c r="K1549" s="113" t="s">
        <v>1</v>
      </c>
    </row>
    <row r="1550" spans="1:11"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row>
    <row r="1551" spans="1:11" customFormat="1" x14ac:dyDescent="0.3">
      <c r="A1551" s="56" t="s">
        <v>16</v>
      </c>
      <c r="B1551" s="57">
        <v>1534.1429478952</v>
      </c>
      <c r="C1551" s="57">
        <v>1534.1429478952</v>
      </c>
      <c r="D1551" s="57">
        <v>284.59173232400002</v>
      </c>
      <c r="E1551" s="57">
        <v>284.59173232400002</v>
      </c>
      <c r="F1551" s="57">
        <v>351.33570195390001</v>
      </c>
      <c r="G1551" s="57">
        <v>351.33570195390001</v>
      </c>
      <c r="H1551" s="57">
        <v>499.01716760940002</v>
      </c>
      <c r="I1551" s="57">
        <v>499.01716760940002</v>
      </c>
      <c r="J1551" s="57">
        <v>399.1983460079</v>
      </c>
      <c r="K1551" s="57">
        <v>399.1983460079</v>
      </c>
    </row>
    <row r="1552" spans="1:11" customFormat="1" x14ac:dyDescent="0.3">
      <c r="A1552" s="58" t="s">
        <v>341</v>
      </c>
      <c r="B1552" s="59">
        <v>125.5157409131</v>
      </c>
      <c r="C1552" s="60">
        <v>8.1814892859432706E-2</v>
      </c>
      <c r="D1552" s="59">
        <v>19.480158491499999</v>
      </c>
      <c r="E1552" s="60">
        <v>6.8449488438836206E-2</v>
      </c>
      <c r="F1552" s="59">
        <v>42.857067444600098</v>
      </c>
      <c r="G1552" s="63">
        <v>0.12198324054816199</v>
      </c>
      <c r="H1552" s="59">
        <v>33.114922124699902</v>
      </c>
      <c r="I1552" s="60">
        <v>6.6360286327103502E-2</v>
      </c>
      <c r="J1552" s="59">
        <v>30.063592852300001</v>
      </c>
      <c r="K1552" s="60">
        <v>7.5309913362479303E-2</v>
      </c>
    </row>
    <row r="1553" spans="1:11" customFormat="1" x14ac:dyDescent="0.3">
      <c r="A1553" s="58" t="s">
        <v>237</v>
      </c>
      <c r="B1553" s="61">
        <v>285.8881090136</v>
      </c>
      <c r="C1553" s="62">
        <v>0.18635037198184801</v>
      </c>
      <c r="D1553" s="61">
        <v>57.204275994900001</v>
      </c>
      <c r="E1553" s="62">
        <v>0.20100470076120999</v>
      </c>
      <c r="F1553" s="61">
        <v>75.725904537400098</v>
      </c>
      <c r="G1553" s="62">
        <v>0.21553717460611599</v>
      </c>
      <c r="H1553" s="61">
        <v>99.051655934600007</v>
      </c>
      <c r="I1553" s="62">
        <v>0.19849348351905099</v>
      </c>
      <c r="J1553" s="61">
        <v>53.906272546700002</v>
      </c>
      <c r="K1553" s="64">
        <v>0.13503631236396299</v>
      </c>
    </row>
    <row r="1554" spans="1:11" customFormat="1" x14ac:dyDescent="0.3">
      <c r="A1554" s="58" t="s">
        <v>238</v>
      </c>
      <c r="B1554" s="59">
        <v>538.78525121589996</v>
      </c>
      <c r="C1554" s="60">
        <v>0.35119625061999499</v>
      </c>
      <c r="D1554" s="59">
        <v>105.0260805193</v>
      </c>
      <c r="E1554" s="60">
        <v>0.36904122147768698</v>
      </c>
      <c r="F1554" s="59">
        <v>113.2277185623</v>
      </c>
      <c r="G1554" s="60">
        <v>0.32227786112427897</v>
      </c>
      <c r="H1554" s="59">
        <v>178.2915178785</v>
      </c>
      <c r="I1554" s="60">
        <v>0.35728533896464199</v>
      </c>
      <c r="J1554" s="59">
        <v>142.23993425579999</v>
      </c>
      <c r="K1554" s="60">
        <v>0.35631393686432</v>
      </c>
    </row>
    <row r="1555" spans="1:11" customFormat="1" x14ac:dyDescent="0.3">
      <c r="A1555" s="58" t="s">
        <v>239</v>
      </c>
      <c r="B1555" s="61">
        <v>399.72584413499999</v>
      </c>
      <c r="C1555" s="62">
        <v>0.2605531933536</v>
      </c>
      <c r="D1555" s="61">
        <v>62.2845878297002</v>
      </c>
      <c r="E1555" s="62">
        <v>0.21885592852989399</v>
      </c>
      <c r="F1555" s="61">
        <v>81.590199939800002</v>
      </c>
      <c r="G1555" s="62">
        <v>0.232228604966841</v>
      </c>
      <c r="H1555" s="61">
        <v>130.66341871840001</v>
      </c>
      <c r="I1555" s="62">
        <v>0.26184153011079397</v>
      </c>
      <c r="J1555" s="61">
        <v>125.1876376471</v>
      </c>
      <c r="K1555" s="63">
        <v>0.31359758600959398</v>
      </c>
    </row>
    <row r="1556" spans="1:11" customFormat="1" x14ac:dyDescent="0.3">
      <c r="A1556" s="58" t="s">
        <v>342</v>
      </c>
      <c r="B1556" s="59">
        <v>172.42270064920001</v>
      </c>
      <c r="C1556" s="60">
        <v>0.112390244263586</v>
      </c>
      <c r="D1556" s="59">
        <v>40.159138619399997</v>
      </c>
      <c r="E1556" s="60">
        <v>0.141111402961207</v>
      </c>
      <c r="F1556" s="59">
        <v>37.019135439000102</v>
      </c>
      <c r="G1556" s="60">
        <v>0.105366847812857</v>
      </c>
      <c r="H1556" s="59">
        <v>54.822745721300002</v>
      </c>
      <c r="I1556" s="60">
        <v>0.10986144221036501</v>
      </c>
      <c r="J1556" s="59">
        <v>40.421680869500101</v>
      </c>
      <c r="K1556" s="60">
        <v>0.101257135140285</v>
      </c>
    </row>
    <row r="1557" spans="1:11" customFormat="1" x14ac:dyDescent="0.3">
      <c r="A1557" s="58" t="s">
        <v>88</v>
      </c>
      <c r="B1557" s="61">
        <v>11.8053019684</v>
      </c>
      <c r="C1557" s="62">
        <v>7.6950469215378804E-3</v>
      </c>
      <c r="D1557" s="61">
        <v>0.43749086920000202</v>
      </c>
      <c r="E1557" s="62">
        <v>1.5372578311654099E-3</v>
      </c>
      <c r="F1557" s="61">
        <v>0.91567603080000004</v>
      </c>
      <c r="G1557" s="62">
        <v>2.6062709417449099E-3</v>
      </c>
      <c r="H1557" s="61">
        <v>3.0729072318999999</v>
      </c>
      <c r="I1557" s="62">
        <v>6.1579188680444003E-3</v>
      </c>
      <c r="J1557" s="61">
        <v>7.3792278364999904</v>
      </c>
      <c r="K1557" s="62">
        <v>1.8485116259359401E-2</v>
      </c>
    </row>
    <row r="1558" spans="1:11" customFormat="1" x14ac:dyDescent="0.3">
      <c r="A1558" s="58" t="s">
        <v>343</v>
      </c>
      <c r="B1558" s="59">
        <v>411.40384992669999</v>
      </c>
      <c r="C1558" s="60">
        <v>0.268165264841281</v>
      </c>
      <c r="D1558" s="59">
        <v>76.684434486400093</v>
      </c>
      <c r="E1558" s="60">
        <v>0.26945418920004599</v>
      </c>
      <c r="F1558" s="59">
        <v>118.582971982</v>
      </c>
      <c r="G1558" s="63">
        <v>0.337520415154278</v>
      </c>
      <c r="H1558" s="59">
        <v>132.16657805930001</v>
      </c>
      <c r="I1558" s="60">
        <v>0.264853769846155</v>
      </c>
      <c r="J1558" s="59">
        <v>83.969865399</v>
      </c>
      <c r="K1558" s="64">
        <v>0.21034622572644199</v>
      </c>
    </row>
    <row r="1559" spans="1:11" customFormat="1" x14ac:dyDescent="0.3">
      <c r="A1559" s="58" t="s">
        <v>344</v>
      </c>
      <c r="B1559" s="61">
        <v>572.1485447842</v>
      </c>
      <c r="C1559" s="62">
        <v>0.37294343761718601</v>
      </c>
      <c r="D1559" s="61">
        <v>102.4437264491</v>
      </c>
      <c r="E1559" s="62">
        <v>0.35996733149110099</v>
      </c>
      <c r="F1559" s="61">
        <v>118.6093353788</v>
      </c>
      <c r="G1559" s="62">
        <v>0.33759545277969799</v>
      </c>
      <c r="H1559" s="61">
        <v>185.48616443969999</v>
      </c>
      <c r="I1559" s="62">
        <v>0.37170297232115901</v>
      </c>
      <c r="J1559" s="61">
        <v>165.60931851660001</v>
      </c>
      <c r="K1559" s="62">
        <v>0.41485472114987798</v>
      </c>
    </row>
    <row r="1560" spans="1:11" customFormat="1" x14ac:dyDescent="0.3">
      <c r="A1560" s="65" t="s">
        <v>1</v>
      </c>
    </row>
    <row r="1561" spans="1:11" customFormat="1" x14ac:dyDescent="0.3">
      <c r="A1561" s="65" t="s">
        <v>1</v>
      </c>
    </row>
    <row r="1562" spans="1:11" customFormat="1" x14ac:dyDescent="0.3">
      <c r="A1562" s="53" t="s">
        <v>480</v>
      </c>
    </row>
    <row r="1563" spans="1:11" customFormat="1" x14ac:dyDescent="0.3">
      <c r="A1563" s="54" t="s">
        <v>1</v>
      </c>
    </row>
    <row r="1564" spans="1:11" customFormat="1" x14ac:dyDescent="0.3">
      <c r="A1564" s="114" t="s">
        <v>1</v>
      </c>
      <c r="B1564" s="113" t="s">
        <v>502</v>
      </c>
      <c r="C1564" s="113" t="s">
        <v>1</v>
      </c>
      <c r="D1564" s="113" t="s">
        <v>389</v>
      </c>
      <c r="E1564" s="113" t="s">
        <v>1</v>
      </c>
      <c r="F1564" s="113" t="s">
        <v>390</v>
      </c>
      <c r="G1564" s="113" t="s">
        <v>1</v>
      </c>
      <c r="H1564" s="113" t="s">
        <v>391</v>
      </c>
      <c r="I1564" s="113" t="s">
        <v>1</v>
      </c>
      <c r="J1564" s="113" t="s">
        <v>392</v>
      </c>
      <c r="K1564" s="113" t="s">
        <v>1</v>
      </c>
    </row>
    <row r="1565" spans="1:11"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row>
    <row r="1566" spans="1:11" customFormat="1" x14ac:dyDescent="0.3">
      <c r="A1566" s="56" t="s">
        <v>16</v>
      </c>
      <c r="B1566" s="57">
        <v>1534.1429478952</v>
      </c>
      <c r="C1566" s="57">
        <v>1534.1429478952</v>
      </c>
      <c r="D1566" s="57">
        <v>284.59173232400002</v>
      </c>
      <c r="E1566" s="57">
        <v>284.59173232400002</v>
      </c>
      <c r="F1566" s="57">
        <v>351.33570195390001</v>
      </c>
      <c r="G1566" s="57">
        <v>351.33570195390001</v>
      </c>
      <c r="H1566" s="57">
        <v>499.01716760940002</v>
      </c>
      <c r="I1566" s="57">
        <v>499.01716760940002</v>
      </c>
      <c r="J1566" s="57">
        <v>399.1983460079</v>
      </c>
      <c r="K1566" s="57">
        <v>399.1983460079</v>
      </c>
    </row>
    <row r="1567" spans="1:11" customFormat="1" x14ac:dyDescent="0.3">
      <c r="A1567" s="58" t="s">
        <v>341</v>
      </c>
      <c r="B1567" s="59">
        <v>102.7937664276</v>
      </c>
      <c r="C1567" s="60">
        <v>6.7004034121220593E-2</v>
      </c>
      <c r="D1567" s="59">
        <v>21.426580016700001</v>
      </c>
      <c r="E1567" s="60">
        <v>7.5288835138423604E-2</v>
      </c>
      <c r="F1567" s="59">
        <v>22.939320401300002</v>
      </c>
      <c r="G1567" s="60">
        <v>6.5291743121255394E-2</v>
      </c>
      <c r="H1567" s="59">
        <v>40.748440207199899</v>
      </c>
      <c r="I1567" s="60">
        <v>8.1657391472943E-2</v>
      </c>
      <c r="J1567" s="59">
        <v>17.679425802400001</v>
      </c>
      <c r="K1567" s="60">
        <v>4.4287322277758501E-2</v>
      </c>
    </row>
    <row r="1568" spans="1:11" customFormat="1" x14ac:dyDescent="0.3">
      <c r="A1568" s="58" t="s">
        <v>237</v>
      </c>
      <c r="B1568" s="61">
        <v>245.2222307543</v>
      </c>
      <c r="C1568" s="62">
        <v>0.159843143098717</v>
      </c>
      <c r="D1568" s="61">
        <v>48.2756692874</v>
      </c>
      <c r="E1568" s="62">
        <v>0.16963131322606201</v>
      </c>
      <c r="F1568" s="61">
        <v>56.150871635300099</v>
      </c>
      <c r="G1568" s="62">
        <v>0.15982113779791099</v>
      </c>
      <c r="H1568" s="61">
        <v>96.373479368299996</v>
      </c>
      <c r="I1568" s="62">
        <v>0.1931265808549</v>
      </c>
      <c r="J1568" s="61">
        <v>44.422210463299997</v>
      </c>
      <c r="K1568" s="64">
        <v>0.11127854337958799</v>
      </c>
    </row>
    <row r="1569" spans="1:11" customFormat="1" x14ac:dyDescent="0.3">
      <c r="A1569" s="58" t="s">
        <v>238</v>
      </c>
      <c r="B1569" s="59">
        <v>499.85193914849998</v>
      </c>
      <c r="C1569" s="60">
        <v>0.32581835990856201</v>
      </c>
      <c r="D1569" s="59">
        <v>95.812765716300106</v>
      </c>
      <c r="E1569" s="60">
        <v>0.33666742506496899</v>
      </c>
      <c r="F1569" s="59">
        <v>129.92555232110001</v>
      </c>
      <c r="G1569" s="60">
        <v>0.36980458176763398</v>
      </c>
      <c r="H1569" s="59">
        <v>132.57741726899999</v>
      </c>
      <c r="I1569" s="64">
        <v>0.26567706659097001</v>
      </c>
      <c r="J1569" s="59">
        <v>141.53620384210001</v>
      </c>
      <c r="K1569" s="60">
        <v>0.35455107782259998</v>
      </c>
    </row>
    <row r="1570" spans="1:11" customFormat="1" x14ac:dyDescent="0.3">
      <c r="A1570" s="58" t="s">
        <v>239</v>
      </c>
      <c r="B1570" s="61">
        <v>498.1356504593</v>
      </c>
      <c r="C1570" s="62">
        <v>0.324699631897228</v>
      </c>
      <c r="D1570" s="61">
        <v>84.873745482999894</v>
      </c>
      <c r="E1570" s="62">
        <v>0.29822983538528602</v>
      </c>
      <c r="F1570" s="61">
        <v>104.85168786929999</v>
      </c>
      <c r="G1570" s="62">
        <v>0.29843732728038502</v>
      </c>
      <c r="H1570" s="61">
        <v>159.53933938739999</v>
      </c>
      <c r="I1570" s="62">
        <v>0.31970711579261202</v>
      </c>
      <c r="J1570" s="61">
        <v>148.8708777196</v>
      </c>
      <c r="K1570" s="62">
        <v>0.37292458550580698</v>
      </c>
    </row>
    <row r="1571" spans="1:11" customFormat="1" x14ac:dyDescent="0.3">
      <c r="A1571" s="58" t="s">
        <v>342</v>
      </c>
      <c r="B1571" s="59">
        <v>161.0490179674</v>
      </c>
      <c r="C1571" s="60">
        <v>0.10497653962973599</v>
      </c>
      <c r="D1571" s="59">
        <v>33.765480951400001</v>
      </c>
      <c r="E1571" s="60">
        <v>0.118645333354094</v>
      </c>
      <c r="F1571" s="59">
        <v>27.242193555</v>
      </c>
      <c r="G1571" s="60">
        <v>7.7538927594026696E-2</v>
      </c>
      <c r="H1571" s="59">
        <v>66.4839392186</v>
      </c>
      <c r="I1571" s="60">
        <v>0.13322976349110199</v>
      </c>
      <c r="J1571" s="59">
        <v>33.557404242400096</v>
      </c>
      <c r="K1571" s="60">
        <v>8.4061982164965895E-2</v>
      </c>
    </row>
    <row r="1572" spans="1:11" customFormat="1" x14ac:dyDescent="0.3">
      <c r="A1572" s="58" t="s">
        <v>88</v>
      </c>
      <c r="B1572" s="61">
        <v>27.0903431381</v>
      </c>
      <c r="C1572" s="62">
        <v>1.7658291344536801E-2</v>
      </c>
      <c r="D1572" s="61">
        <v>0.43749086920000202</v>
      </c>
      <c r="E1572" s="64">
        <v>1.5372578311654099E-3</v>
      </c>
      <c r="F1572" s="61">
        <v>10.226076171900001</v>
      </c>
      <c r="G1572" s="62">
        <v>2.9106282438787798E-2</v>
      </c>
      <c r="H1572" s="61">
        <v>3.2945521589000002</v>
      </c>
      <c r="I1572" s="62">
        <v>6.6020817974718898E-3</v>
      </c>
      <c r="J1572" s="61">
        <v>13.132223938099999</v>
      </c>
      <c r="K1572" s="62">
        <v>3.2896488849280203E-2</v>
      </c>
    </row>
    <row r="1573" spans="1:11" customFormat="1" x14ac:dyDescent="0.3">
      <c r="A1573" s="58" t="s">
        <v>343</v>
      </c>
      <c r="B1573" s="59">
        <v>348.01599718189999</v>
      </c>
      <c r="C1573" s="60">
        <v>0.226847177219938</v>
      </c>
      <c r="D1573" s="59">
        <v>69.702249304099894</v>
      </c>
      <c r="E1573" s="60">
        <v>0.244920148364485</v>
      </c>
      <c r="F1573" s="59">
        <v>79.090192036600001</v>
      </c>
      <c r="G1573" s="60">
        <v>0.22511288091916601</v>
      </c>
      <c r="H1573" s="59">
        <v>137.12191957549999</v>
      </c>
      <c r="I1573" s="60">
        <v>0.27478397232784302</v>
      </c>
      <c r="J1573" s="59">
        <v>62.101636265700101</v>
      </c>
      <c r="K1573" s="64">
        <v>0.15556586565734701</v>
      </c>
    </row>
    <row r="1574" spans="1:11" customFormat="1" x14ac:dyDescent="0.3">
      <c r="A1574" s="58" t="s">
        <v>344</v>
      </c>
      <c r="B1574" s="61">
        <v>659.18466842670205</v>
      </c>
      <c r="C1574" s="62">
        <v>0.42967617152696402</v>
      </c>
      <c r="D1574" s="61">
        <v>118.6392264344</v>
      </c>
      <c r="E1574" s="62">
        <v>0.41687516873938002</v>
      </c>
      <c r="F1574" s="61">
        <v>132.09388142430001</v>
      </c>
      <c r="G1574" s="62">
        <v>0.375976254874412</v>
      </c>
      <c r="H1574" s="61">
        <v>226.023278605999</v>
      </c>
      <c r="I1574" s="62">
        <v>0.45293687928371501</v>
      </c>
      <c r="J1574" s="61">
        <v>182.428281962</v>
      </c>
      <c r="K1574" s="62">
        <v>0.456986567670773</v>
      </c>
    </row>
    <row r="1575" spans="1:11" customFormat="1" x14ac:dyDescent="0.3">
      <c r="A1575" s="65" t="s">
        <v>1</v>
      </c>
    </row>
    <row r="1576" spans="1:11" customFormat="1" x14ac:dyDescent="0.3">
      <c r="A1576" s="65" t="s">
        <v>1</v>
      </c>
    </row>
    <row r="1577" spans="1:11" customFormat="1" x14ac:dyDescent="0.3">
      <c r="A1577" s="53" t="s">
        <v>481</v>
      </c>
    </row>
    <row r="1578" spans="1:11" customFormat="1" x14ac:dyDescent="0.3">
      <c r="A1578" s="54" t="s">
        <v>1</v>
      </c>
    </row>
    <row r="1579" spans="1:11" customFormat="1" x14ac:dyDescent="0.3">
      <c r="A1579" s="114" t="s">
        <v>1</v>
      </c>
      <c r="B1579" s="113" t="s">
        <v>502</v>
      </c>
      <c r="C1579" s="113" t="s">
        <v>1</v>
      </c>
      <c r="D1579" s="113" t="s">
        <v>389</v>
      </c>
      <c r="E1579" s="113" t="s">
        <v>1</v>
      </c>
      <c r="F1579" s="113" t="s">
        <v>390</v>
      </c>
      <c r="G1579" s="113" t="s">
        <v>1</v>
      </c>
      <c r="H1579" s="113" t="s">
        <v>391</v>
      </c>
      <c r="I1579" s="113" t="s">
        <v>1</v>
      </c>
      <c r="J1579" s="113" t="s">
        <v>392</v>
      </c>
      <c r="K1579" s="113" t="s">
        <v>1</v>
      </c>
    </row>
    <row r="1580" spans="1:11"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row>
    <row r="1581" spans="1:11" customFormat="1" x14ac:dyDescent="0.3">
      <c r="A1581" s="56" t="s">
        <v>16</v>
      </c>
      <c r="B1581" s="57">
        <v>1534.1429478952</v>
      </c>
      <c r="C1581" s="57">
        <v>1534.1429478952</v>
      </c>
      <c r="D1581" s="57">
        <v>284.59173232400002</v>
      </c>
      <c r="E1581" s="57">
        <v>284.59173232400002</v>
      </c>
      <c r="F1581" s="57">
        <v>351.33570195390001</v>
      </c>
      <c r="G1581" s="57">
        <v>351.33570195390001</v>
      </c>
      <c r="H1581" s="57">
        <v>499.01716760940002</v>
      </c>
      <c r="I1581" s="57">
        <v>499.01716760940002</v>
      </c>
      <c r="J1581" s="57">
        <v>399.1983460079</v>
      </c>
      <c r="K1581" s="57">
        <v>399.1983460079</v>
      </c>
    </row>
    <row r="1582" spans="1:11" customFormat="1" x14ac:dyDescent="0.3">
      <c r="A1582" s="58" t="s">
        <v>341</v>
      </c>
      <c r="B1582" s="59">
        <v>140.46803093849999</v>
      </c>
      <c r="C1582" s="60">
        <v>9.1561240190308299E-2</v>
      </c>
      <c r="D1582" s="59">
        <v>38.4378476665999</v>
      </c>
      <c r="E1582" s="63">
        <v>0.13506312130965101</v>
      </c>
      <c r="F1582" s="59">
        <v>21.3338060548</v>
      </c>
      <c r="G1582" s="60">
        <v>6.0721998749786302E-2</v>
      </c>
      <c r="H1582" s="59">
        <v>50.431107215200001</v>
      </c>
      <c r="I1582" s="60">
        <v>0.101060866215878</v>
      </c>
      <c r="J1582" s="59">
        <v>30.265270001899999</v>
      </c>
      <c r="K1582" s="60">
        <v>7.5815118736241097E-2</v>
      </c>
    </row>
    <row r="1583" spans="1:11" customFormat="1" x14ac:dyDescent="0.3">
      <c r="A1583" s="58" t="s">
        <v>237</v>
      </c>
      <c r="B1583" s="61">
        <v>305.26605111520001</v>
      </c>
      <c r="C1583" s="62">
        <v>0.198981490958203</v>
      </c>
      <c r="D1583" s="61">
        <v>60.739173894099999</v>
      </c>
      <c r="E1583" s="62">
        <v>0.21342564451222401</v>
      </c>
      <c r="F1583" s="61">
        <v>62.904637544399897</v>
      </c>
      <c r="G1583" s="62">
        <v>0.179044250824967</v>
      </c>
      <c r="H1583" s="61">
        <v>89.458282512500006</v>
      </c>
      <c r="I1583" s="62">
        <v>0.179268947681821</v>
      </c>
      <c r="J1583" s="61">
        <v>92.163957164199999</v>
      </c>
      <c r="K1583" s="62">
        <v>0.23087259274961</v>
      </c>
    </row>
    <row r="1584" spans="1:11" customFormat="1" x14ac:dyDescent="0.3">
      <c r="A1584" s="58" t="s">
        <v>238</v>
      </c>
      <c r="B1584" s="59">
        <v>486.38692673930001</v>
      </c>
      <c r="C1584" s="60">
        <v>0.31704146436067698</v>
      </c>
      <c r="D1584" s="59">
        <v>81.349462071400097</v>
      </c>
      <c r="E1584" s="60">
        <v>0.285846188879394</v>
      </c>
      <c r="F1584" s="59">
        <v>126.0249452125</v>
      </c>
      <c r="G1584" s="60">
        <v>0.35870235934358902</v>
      </c>
      <c r="H1584" s="59">
        <v>158.25711699319999</v>
      </c>
      <c r="I1584" s="60">
        <v>0.31713762023729403</v>
      </c>
      <c r="J1584" s="59">
        <v>120.7554024622</v>
      </c>
      <c r="K1584" s="60">
        <v>0.302494746458219</v>
      </c>
    </row>
    <row r="1585" spans="1:11" customFormat="1" x14ac:dyDescent="0.3">
      <c r="A1585" s="58" t="s">
        <v>239</v>
      </c>
      <c r="B1585" s="61">
        <v>417.95625107209997</v>
      </c>
      <c r="C1585" s="62">
        <v>0.27243631478117702</v>
      </c>
      <c r="D1585" s="61">
        <v>71.377326614199902</v>
      </c>
      <c r="E1585" s="62">
        <v>0.25080604426322101</v>
      </c>
      <c r="F1585" s="61">
        <v>102.11142137109999</v>
      </c>
      <c r="G1585" s="62">
        <v>0.29063775984968998</v>
      </c>
      <c r="H1585" s="61">
        <v>152.85775499900001</v>
      </c>
      <c r="I1585" s="62">
        <v>0.30631762777076998</v>
      </c>
      <c r="J1585" s="61">
        <v>91.6097480877999</v>
      </c>
      <c r="K1585" s="62">
        <v>0.22948428770791299</v>
      </c>
    </row>
    <row r="1586" spans="1:11" customFormat="1" x14ac:dyDescent="0.3">
      <c r="A1586" s="58" t="s">
        <v>342</v>
      </c>
      <c r="B1586" s="59">
        <v>171.05558290760001</v>
      </c>
      <c r="C1586" s="60">
        <v>0.111499116260504</v>
      </c>
      <c r="D1586" s="59">
        <v>32.490743225099997</v>
      </c>
      <c r="E1586" s="60">
        <v>0.114166152894808</v>
      </c>
      <c r="F1586" s="59">
        <v>37.341521904000103</v>
      </c>
      <c r="G1586" s="60">
        <v>0.106284450160718</v>
      </c>
      <c r="H1586" s="59">
        <v>46.076745863399999</v>
      </c>
      <c r="I1586" s="60">
        <v>9.2334991367403293E-2</v>
      </c>
      <c r="J1586" s="59">
        <v>55.146571915099898</v>
      </c>
      <c r="K1586" s="60">
        <v>0.13814328758268099</v>
      </c>
    </row>
    <row r="1587" spans="1:11" customFormat="1" x14ac:dyDescent="0.3">
      <c r="A1587" s="58" t="s">
        <v>88</v>
      </c>
      <c r="B1587" s="61">
        <v>13.010105122500001</v>
      </c>
      <c r="C1587" s="62">
        <v>8.4803734491296894E-3</v>
      </c>
      <c r="D1587" s="61">
        <v>0.19717885260000001</v>
      </c>
      <c r="E1587" s="62">
        <v>6.92848140702546E-4</v>
      </c>
      <c r="F1587" s="61">
        <v>1.6193698671000001</v>
      </c>
      <c r="G1587" s="62">
        <v>4.6091810712493003E-3</v>
      </c>
      <c r="H1587" s="61">
        <v>1.9361600261</v>
      </c>
      <c r="I1587" s="62">
        <v>3.87994672683387E-3</v>
      </c>
      <c r="J1587" s="61">
        <v>9.2573963767000098</v>
      </c>
      <c r="K1587" s="63">
        <v>2.3189966765335201E-2</v>
      </c>
    </row>
    <row r="1588" spans="1:11" customFormat="1" x14ac:dyDescent="0.3">
      <c r="A1588" s="58" t="s">
        <v>343</v>
      </c>
      <c r="B1588" s="59">
        <v>445.73408205369998</v>
      </c>
      <c r="C1588" s="60">
        <v>0.29054273114851198</v>
      </c>
      <c r="D1588" s="59">
        <v>99.177021560699998</v>
      </c>
      <c r="E1588" s="63">
        <v>0.34848876582187399</v>
      </c>
      <c r="F1588" s="59">
        <v>84.238443599199897</v>
      </c>
      <c r="G1588" s="60">
        <v>0.23976624957475301</v>
      </c>
      <c r="H1588" s="59">
        <v>139.88938972770001</v>
      </c>
      <c r="I1588" s="60">
        <v>0.28032981389769901</v>
      </c>
      <c r="J1588" s="59">
        <v>122.42922716610001</v>
      </c>
      <c r="K1588" s="60">
        <v>0.306687711485852</v>
      </c>
    </row>
    <row r="1589" spans="1:11" customFormat="1" x14ac:dyDescent="0.3">
      <c r="A1589" s="58" t="s">
        <v>344</v>
      </c>
      <c r="B1589" s="61">
        <v>589.01183397969999</v>
      </c>
      <c r="C1589" s="62">
        <v>0.38393543104168198</v>
      </c>
      <c r="D1589" s="61">
        <v>103.86806983930001</v>
      </c>
      <c r="E1589" s="62">
        <v>0.36497219715802898</v>
      </c>
      <c r="F1589" s="61">
        <v>139.45294327510001</v>
      </c>
      <c r="G1589" s="62">
        <v>0.39692221001040801</v>
      </c>
      <c r="H1589" s="61">
        <v>198.9345008624</v>
      </c>
      <c r="I1589" s="62">
        <v>0.39865261913817301</v>
      </c>
      <c r="J1589" s="61">
        <v>146.7563200029</v>
      </c>
      <c r="K1589" s="62">
        <v>0.36762757529059398</v>
      </c>
    </row>
    <row r="1590" spans="1:11" customFormat="1" x14ac:dyDescent="0.3">
      <c r="A1590" s="65" t="s">
        <v>1</v>
      </c>
    </row>
    <row r="1591" spans="1:11" customFormat="1" x14ac:dyDescent="0.3">
      <c r="A1591" s="65" t="s">
        <v>1</v>
      </c>
    </row>
    <row r="1592" spans="1:11" customFormat="1" x14ac:dyDescent="0.3">
      <c r="A1592" s="53" t="s">
        <v>482</v>
      </c>
    </row>
    <row r="1593" spans="1:11" customFormat="1" x14ac:dyDescent="0.3">
      <c r="A1593" s="54" t="s">
        <v>1</v>
      </c>
    </row>
    <row r="1594" spans="1:11" customFormat="1" x14ac:dyDescent="0.3">
      <c r="A1594" s="114" t="s">
        <v>1</v>
      </c>
      <c r="B1594" s="113" t="s">
        <v>502</v>
      </c>
      <c r="C1594" s="113" t="s">
        <v>1</v>
      </c>
      <c r="D1594" s="113" t="s">
        <v>389</v>
      </c>
      <c r="E1594" s="113" t="s">
        <v>1</v>
      </c>
      <c r="F1594" s="113" t="s">
        <v>390</v>
      </c>
      <c r="G1594" s="113" t="s">
        <v>1</v>
      </c>
      <c r="H1594" s="113" t="s">
        <v>391</v>
      </c>
      <c r="I1594" s="113" t="s">
        <v>1</v>
      </c>
      <c r="J1594" s="113" t="s">
        <v>392</v>
      </c>
      <c r="K1594" s="113" t="s">
        <v>1</v>
      </c>
    </row>
    <row r="1595" spans="1:11"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row>
    <row r="1596" spans="1:11" customFormat="1" x14ac:dyDescent="0.3">
      <c r="A1596" s="56" t="s">
        <v>16</v>
      </c>
      <c r="B1596" s="57">
        <v>1534.1429478952</v>
      </c>
      <c r="C1596" s="57">
        <v>1534.1429478952</v>
      </c>
      <c r="D1596" s="57">
        <v>284.59173232400002</v>
      </c>
      <c r="E1596" s="57">
        <v>284.59173232400002</v>
      </c>
      <c r="F1596" s="57">
        <v>351.33570195390001</v>
      </c>
      <c r="G1596" s="57">
        <v>351.33570195390001</v>
      </c>
      <c r="H1596" s="57">
        <v>499.01716760940002</v>
      </c>
      <c r="I1596" s="57">
        <v>499.01716760940002</v>
      </c>
      <c r="J1596" s="57">
        <v>399.1983460079</v>
      </c>
      <c r="K1596" s="57">
        <v>399.1983460079</v>
      </c>
    </row>
    <row r="1597" spans="1:11" customFormat="1" x14ac:dyDescent="0.3">
      <c r="A1597" s="58" t="s">
        <v>341</v>
      </c>
      <c r="B1597" s="59">
        <v>59.6586403875</v>
      </c>
      <c r="C1597" s="60">
        <v>3.8887276097282798E-2</v>
      </c>
      <c r="D1597" s="59">
        <v>13.127554960199999</v>
      </c>
      <c r="E1597" s="60">
        <v>4.6127675083879903E-2</v>
      </c>
      <c r="F1597" s="59">
        <v>3.4142128565999998</v>
      </c>
      <c r="G1597" s="64">
        <v>9.7178078903236292E-3</v>
      </c>
      <c r="H1597" s="59">
        <v>27.235061311199999</v>
      </c>
      <c r="I1597" s="60">
        <v>5.4577403502313798E-2</v>
      </c>
      <c r="J1597" s="59">
        <v>15.881811259499999</v>
      </c>
      <c r="K1597" s="60">
        <v>3.9784261178240701E-2</v>
      </c>
    </row>
    <row r="1598" spans="1:11" customFormat="1" x14ac:dyDescent="0.3">
      <c r="A1598" s="58" t="s">
        <v>237</v>
      </c>
      <c r="B1598" s="61">
        <v>86.106110800500105</v>
      </c>
      <c r="C1598" s="62">
        <v>5.61265238800824E-2</v>
      </c>
      <c r="D1598" s="61">
        <v>15.684615748200001</v>
      </c>
      <c r="E1598" s="62">
        <v>5.5112689395851802E-2</v>
      </c>
      <c r="F1598" s="61">
        <v>13.4811386744</v>
      </c>
      <c r="G1598" s="62">
        <v>3.8371103760382698E-2</v>
      </c>
      <c r="H1598" s="61">
        <v>35.923544701200001</v>
      </c>
      <c r="I1598" s="62">
        <v>7.1988594847940707E-2</v>
      </c>
      <c r="J1598" s="61">
        <v>21.016811676700001</v>
      </c>
      <c r="K1598" s="62">
        <v>5.2647541972240697E-2</v>
      </c>
    </row>
    <row r="1599" spans="1:11" customFormat="1" x14ac:dyDescent="0.3">
      <c r="A1599" s="58" t="s">
        <v>238</v>
      </c>
      <c r="B1599" s="59">
        <v>427.15672989230001</v>
      </c>
      <c r="C1599" s="60">
        <v>0.27843346050532403</v>
      </c>
      <c r="D1599" s="59">
        <v>77.770067477100099</v>
      </c>
      <c r="E1599" s="60">
        <v>0.273268892395514</v>
      </c>
      <c r="F1599" s="59">
        <v>87.855838548699893</v>
      </c>
      <c r="G1599" s="60">
        <v>0.25006237071866899</v>
      </c>
      <c r="H1599" s="59">
        <v>141.8122614026</v>
      </c>
      <c r="I1599" s="60">
        <v>0.28418313157835501</v>
      </c>
      <c r="J1599" s="59">
        <v>119.7185624639</v>
      </c>
      <c r="K1599" s="60">
        <v>0.29989744111196998</v>
      </c>
    </row>
    <row r="1600" spans="1:11" customFormat="1" x14ac:dyDescent="0.3">
      <c r="A1600" s="58" t="s">
        <v>239</v>
      </c>
      <c r="B1600" s="61">
        <v>550.18299209229997</v>
      </c>
      <c r="C1600" s="62">
        <v>0.35862563710059397</v>
      </c>
      <c r="D1600" s="61">
        <v>93.981601987100106</v>
      </c>
      <c r="E1600" s="62">
        <v>0.33023307184519501</v>
      </c>
      <c r="F1600" s="61">
        <v>134.24613887730001</v>
      </c>
      <c r="G1600" s="62">
        <v>0.38210218355467601</v>
      </c>
      <c r="H1600" s="61">
        <v>178.995255568</v>
      </c>
      <c r="I1600" s="62">
        <v>0.35869558641739202</v>
      </c>
      <c r="J1600" s="61">
        <v>142.95999565989999</v>
      </c>
      <c r="K1600" s="62">
        <v>0.35811770537012899</v>
      </c>
    </row>
    <row r="1601" spans="1:11" customFormat="1" x14ac:dyDescent="0.3">
      <c r="A1601" s="58" t="s">
        <v>342</v>
      </c>
      <c r="B1601" s="59">
        <v>396.283750661</v>
      </c>
      <c r="C1601" s="60">
        <v>0.25830953445680499</v>
      </c>
      <c r="D1601" s="59">
        <v>83.430359688200198</v>
      </c>
      <c r="E1601" s="60">
        <v>0.29315805841196002</v>
      </c>
      <c r="F1601" s="59">
        <v>111.0501361126</v>
      </c>
      <c r="G1601" s="63">
        <v>0.31607985039667602</v>
      </c>
      <c r="H1601" s="59">
        <v>113.16473636950001</v>
      </c>
      <c r="I1601" s="60">
        <v>0.22677523683529499</v>
      </c>
      <c r="J1601" s="59">
        <v>88.638518490699994</v>
      </c>
      <c r="K1601" s="60">
        <v>0.222041296957042</v>
      </c>
    </row>
    <row r="1602" spans="1:11" customFormat="1" x14ac:dyDescent="0.3">
      <c r="A1602" s="58" t="s">
        <v>88</v>
      </c>
      <c r="B1602" s="61">
        <v>14.754724061599999</v>
      </c>
      <c r="C1602" s="62">
        <v>9.6175679599108093E-3</v>
      </c>
      <c r="D1602" s="61">
        <v>0.59753246320000097</v>
      </c>
      <c r="E1602" s="62">
        <v>2.0996128675998399E-3</v>
      </c>
      <c r="F1602" s="61">
        <v>1.2882368843000001</v>
      </c>
      <c r="G1602" s="62">
        <v>3.6666836792721802E-3</v>
      </c>
      <c r="H1602" s="61">
        <v>1.8863082569</v>
      </c>
      <c r="I1602" s="62">
        <v>3.78004681870281E-3</v>
      </c>
      <c r="J1602" s="61">
        <v>10.9826464572</v>
      </c>
      <c r="K1602" s="63">
        <v>2.75117534103777E-2</v>
      </c>
    </row>
    <row r="1603" spans="1:11" customFormat="1" x14ac:dyDescent="0.3">
      <c r="A1603" s="58" t="s">
        <v>343</v>
      </c>
      <c r="B1603" s="59">
        <v>145.76475118799999</v>
      </c>
      <c r="C1603" s="60">
        <v>9.5013799977365199E-2</v>
      </c>
      <c r="D1603" s="59">
        <v>28.8121707084</v>
      </c>
      <c r="E1603" s="60">
        <v>0.101240364479732</v>
      </c>
      <c r="F1603" s="59">
        <v>16.895351530999999</v>
      </c>
      <c r="G1603" s="64">
        <v>4.8088911650706397E-2</v>
      </c>
      <c r="H1603" s="59">
        <v>63.158606012400099</v>
      </c>
      <c r="I1603" s="60">
        <v>0.12656599835025401</v>
      </c>
      <c r="J1603" s="59">
        <v>36.898622936199999</v>
      </c>
      <c r="K1603" s="60">
        <v>9.2431803150481398E-2</v>
      </c>
    </row>
    <row r="1604" spans="1:11" customFormat="1" x14ac:dyDescent="0.3">
      <c r="A1604" s="58" t="s">
        <v>344</v>
      </c>
      <c r="B1604" s="61">
        <v>946.46674275330304</v>
      </c>
      <c r="C1604" s="62">
        <v>0.61693517155739996</v>
      </c>
      <c r="D1604" s="61">
        <v>177.41196167530001</v>
      </c>
      <c r="E1604" s="62">
        <v>0.62339113025715498</v>
      </c>
      <c r="F1604" s="61">
        <v>245.29627498990001</v>
      </c>
      <c r="G1604" s="63">
        <v>0.69818203395135203</v>
      </c>
      <c r="H1604" s="61">
        <v>292.159991937499</v>
      </c>
      <c r="I1604" s="62">
        <v>0.58547082325268796</v>
      </c>
      <c r="J1604" s="61">
        <v>231.59851415060001</v>
      </c>
      <c r="K1604" s="62">
        <v>0.58015900232717099</v>
      </c>
    </row>
    <row r="1605" spans="1:11" customFormat="1" x14ac:dyDescent="0.3">
      <c r="A1605" s="65" t="s">
        <v>1</v>
      </c>
    </row>
    <row r="1606" spans="1:11" customFormat="1" x14ac:dyDescent="0.3">
      <c r="A1606" s="65" t="s">
        <v>1</v>
      </c>
    </row>
    <row r="1607" spans="1:11" customFormat="1" x14ac:dyDescent="0.3">
      <c r="A1607" s="53" t="s">
        <v>483</v>
      </c>
    </row>
    <row r="1608" spans="1:11" customFormat="1" x14ac:dyDescent="0.3">
      <c r="A1608" s="54" t="s">
        <v>1</v>
      </c>
    </row>
    <row r="1609" spans="1:11" customFormat="1" x14ac:dyDescent="0.3">
      <c r="A1609" s="114" t="s">
        <v>1</v>
      </c>
      <c r="B1609" s="113" t="s">
        <v>502</v>
      </c>
      <c r="C1609" s="113" t="s">
        <v>1</v>
      </c>
      <c r="D1609" s="113" t="s">
        <v>389</v>
      </c>
      <c r="E1609" s="113" t="s">
        <v>1</v>
      </c>
      <c r="F1609" s="113" t="s">
        <v>390</v>
      </c>
      <c r="G1609" s="113" t="s">
        <v>1</v>
      </c>
      <c r="H1609" s="113" t="s">
        <v>391</v>
      </c>
      <c r="I1609" s="113" t="s">
        <v>1</v>
      </c>
      <c r="J1609" s="113" t="s">
        <v>392</v>
      </c>
      <c r="K1609" s="113" t="s">
        <v>1</v>
      </c>
    </row>
    <row r="1610" spans="1:11"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row>
    <row r="1611" spans="1:11" customFormat="1" x14ac:dyDescent="0.3">
      <c r="A1611" s="56" t="s">
        <v>16</v>
      </c>
      <c r="B1611" s="57">
        <v>1534.1429478952</v>
      </c>
      <c r="C1611" s="57">
        <v>1534.1429478952</v>
      </c>
      <c r="D1611" s="57">
        <v>284.59173232400002</v>
      </c>
      <c r="E1611" s="57">
        <v>284.59173232400002</v>
      </c>
      <c r="F1611" s="57">
        <v>351.33570195390001</v>
      </c>
      <c r="G1611" s="57">
        <v>351.33570195390001</v>
      </c>
      <c r="H1611" s="57">
        <v>499.01716760940002</v>
      </c>
      <c r="I1611" s="57">
        <v>499.01716760940002</v>
      </c>
      <c r="J1611" s="57">
        <v>399.1983460079</v>
      </c>
      <c r="K1611" s="57">
        <v>399.1983460079</v>
      </c>
    </row>
    <row r="1612" spans="1:11" customFormat="1" x14ac:dyDescent="0.3">
      <c r="A1612" s="58" t="s">
        <v>341</v>
      </c>
      <c r="B1612" s="59">
        <v>73.680360381499895</v>
      </c>
      <c r="C1612" s="60">
        <v>4.80270502058412E-2</v>
      </c>
      <c r="D1612" s="59">
        <v>14.9975631368</v>
      </c>
      <c r="E1612" s="60">
        <v>5.2698520137351303E-2</v>
      </c>
      <c r="F1612" s="59">
        <v>20.315241712599999</v>
      </c>
      <c r="G1612" s="60">
        <v>5.78228788011576E-2</v>
      </c>
      <c r="H1612" s="59">
        <v>23.2612724831999</v>
      </c>
      <c r="I1612" s="60">
        <v>4.6614172804185998E-2</v>
      </c>
      <c r="J1612" s="59">
        <v>15.1062830489</v>
      </c>
      <c r="K1612" s="60">
        <v>3.7841547190681599E-2</v>
      </c>
    </row>
    <row r="1613" spans="1:11" customFormat="1" x14ac:dyDescent="0.3">
      <c r="A1613" s="58" t="s">
        <v>237</v>
      </c>
      <c r="B1613" s="61">
        <v>65.597434517599893</v>
      </c>
      <c r="C1613" s="62">
        <v>4.2758358735473602E-2</v>
      </c>
      <c r="D1613" s="61">
        <v>12.7176385469</v>
      </c>
      <c r="E1613" s="62">
        <v>4.4687308528068202E-2</v>
      </c>
      <c r="F1613" s="61">
        <v>28.2754579713</v>
      </c>
      <c r="G1613" s="63">
        <v>8.0479888078696105E-2</v>
      </c>
      <c r="H1613" s="61">
        <v>13.904334714100001</v>
      </c>
      <c r="I1613" s="62">
        <v>2.7863439610124701E-2</v>
      </c>
      <c r="J1613" s="61">
        <v>10.700003285299999</v>
      </c>
      <c r="K1613" s="62">
        <v>2.6803726499127999E-2</v>
      </c>
    </row>
    <row r="1614" spans="1:11" customFormat="1" x14ac:dyDescent="0.3">
      <c r="A1614" s="58" t="s">
        <v>238</v>
      </c>
      <c r="B1614" s="59">
        <v>332.87938087409998</v>
      </c>
      <c r="C1614" s="60">
        <v>0.21698068053619199</v>
      </c>
      <c r="D1614" s="59">
        <v>57.702399485900102</v>
      </c>
      <c r="E1614" s="60">
        <v>0.20275500983355099</v>
      </c>
      <c r="F1614" s="59">
        <v>77.318333914700105</v>
      </c>
      <c r="G1614" s="60">
        <v>0.22006967548332201</v>
      </c>
      <c r="H1614" s="59">
        <v>106.3527626603</v>
      </c>
      <c r="I1614" s="60">
        <v>0.21312445655887</v>
      </c>
      <c r="J1614" s="59">
        <v>91.505884813200097</v>
      </c>
      <c r="K1614" s="60">
        <v>0.22922410808633201</v>
      </c>
    </row>
    <row r="1615" spans="1:11" customFormat="1" x14ac:dyDescent="0.3">
      <c r="A1615" s="58" t="s">
        <v>239</v>
      </c>
      <c r="B1615" s="61">
        <v>636.62588193789998</v>
      </c>
      <c r="C1615" s="62">
        <v>0.41497168357833403</v>
      </c>
      <c r="D1615" s="61">
        <v>113.87616355679999</v>
      </c>
      <c r="E1615" s="62">
        <v>0.40013869210773501</v>
      </c>
      <c r="F1615" s="61">
        <v>132.73437068550001</v>
      </c>
      <c r="G1615" s="62">
        <v>0.37779926704663902</v>
      </c>
      <c r="H1615" s="61">
        <v>205.20244891179999</v>
      </c>
      <c r="I1615" s="62">
        <v>0.41121320513850501</v>
      </c>
      <c r="J1615" s="61">
        <v>184.81289878379999</v>
      </c>
      <c r="K1615" s="62">
        <v>0.4629600814532</v>
      </c>
    </row>
    <row r="1616" spans="1:11" customFormat="1" x14ac:dyDescent="0.3">
      <c r="A1616" s="58" t="s">
        <v>342</v>
      </c>
      <c r="B1616" s="59">
        <v>383.29487555920002</v>
      </c>
      <c r="C1616" s="60">
        <v>0.24984299936656501</v>
      </c>
      <c r="D1616" s="59">
        <v>81.199869724699994</v>
      </c>
      <c r="E1616" s="60">
        <v>0.28532055046580201</v>
      </c>
      <c r="F1616" s="59">
        <v>79.732621725000101</v>
      </c>
      <c r="G1616" s="60">
        <v>0.22694141609172999</v>
      </c>
      <c r="H1616" s="59">
        <v>137.1300650924</v>
      </c>
      <c r="I1616" s="60">
        <v>0.27480029544742401</v>
      </c>
      <c r="J1616" s="59">
        <v>85.232319017099996</v>
      </c>
      <c r="K1616" s="60">
        <v>0.213508697792584</v>
      </c>
    </row>
    <row r="1617" spans="1:11" customFormat="1" x14ac:dyDescent="0.3">
      <c r="A1617" s="58" t="s">
        <v>88</v>
      </c>
      <c r="B1617" s="61">
        <v>42.065014624900002</v>
      </c>
      <c r="C1617" s="62">
        <v>2.74192275775944E-2</v>
      </c>
      <c r="D1617" s="61">
        <v>4.0980978729000004</v>
      </c>
      <c r="E1617" s="62">
        <v>1.43999189274916E-2</v>
      </c>
      <c r="F1617" s="61">
        <v>12.959675944800001</v>
      </c>
      <c r="G1617" s="62">
        <v>3.6886874498454701E-2</v>
      </c>
      <c r="H1617" s="61">
        <v>13.1662837476</v>
      </c>
      <c r="I1617" s="62">
        <v>2.63844304408897E-2</v>
      </c>
      <c r="J1617" s="61">
        <v>11.840957059599999</v>
      </c>
      <c r="K1617" s="62">
        <v>2.9661838978074499E-2</v>
      </c>
    </row>
    <row r="1618" spans="1:11" customFormat="1" x14ac:dyDescent="0.3">
      <c r="A1618" s="58" t="s">
        <v>343</v>
      </c>
      <c r="B1618" s="59">
        <v>139.2777948991</v>
      </c>
      <c r="C1618" s="60">
        <v>9.0785408941314802E-2</v>
      </c>
      <c r="D1618" s="59">
        <v>27.715201683699998</v>
      </c>
      <c r="E1618" s="60">
        <v>9.7385828665419505E-2</v>
      </c>
      <c r="F1618" s="59">
        <v>48.590699683900098</v>
      </c>
      <c r="G1618" s="63">
        <v>0.13830276687985399</v>
      </c>
      <c r="H1618" s="59">
        <v>37.165607197299998</v>
      </c>
      <c r="I1618" s="60">
        <v>7.4477612414310695E-2</v>
      </c>
      <c r="J1618" s="59">
        <v>25.806286334199999</v>
      </c>
      <c r="K1618" s="60">
        <v>6.4645273689809601E-2</v>
      </c>
    </row>
    <row r="1619" spans="1:11" customFormat="1" x14ac:dyDescent="0.3">
      <c r="A1619" s="58" t="s">
        <v>344</v>
      </c>
      <c r="B1619" s="61">
        <v>1019.9207574971</v>
      </c>
      <c r="C1619" s="62">
        <v>0.66481468294489898</v>
      </c>
      <c r="D1619" s="61">
        <v>195.0760332815</v>
      </c>
      <c r="E1619" s="62">
        <v>0.68545924257353796</v>
      </c>
      <c r="F1619" s="61">
        <v>212.46699241050001</v>
      </c>
      <c r="G1619" s="62">
        <v>0.60474068313836904</v>
      </c>
      <c r="H1619" s="61">
        <v>342.33251400419999</v>
      </c>
      <c r="I1619" s="62">
        <v>0.68601350058593003</v>
      </c>
      <c r="J1619" s="61">
        <v>270.04521780089902</v>
      </c>
      <c r="K1619" s="62">
        <v>0.67646877924578397</v>
      </c>
    </row>
    <row r="1620" spans="1:11" customFormat="1" x14ac:dyDescent="0.3">
      <c r="A1620" s="65" t="s">
        <v>1</v>
      </c>
    </row>
    <row r="1621" spans="1:11" customFormat="1" x14ac:dyDescent="0.3">
      <c r="A1621" s="65" t="s">
        <v>1</v>
      </c>
    </row>
    <row r="1622" spans="1:11" customFormat="1" x14ac:dyDescent="0.3">
      <c r="A1622" s="53" t="s">
        <v>484</v>
      </c>
    </row>
    <row r="1623" spans="1:11" customFormat="1" x14ac:dyDescent="0.3">
      <c r="A1623" s="54" t="s">
        <v>1</v>
      </c>
    </row>
    <row r="1624" spans="1:11" customFormat="1" x14ac:dyDescent="0.3">
      <c r="A1624" s="114" t="s">
        <v>1</v>
      </c>
      <c r="B1624" s="113" t="s">
        <v>502</v>
      </c>
      <c r="C1624" s="113" t="s">
        <v>1</v>
      </c>
      <c r="D1624" s="113" t="s">
        <v>389</v>
      </c>
      <c r="E1624" s="113" t="s">
        <v>1</v>
      </c>
      <c r="F1624" s="113" t="s">
        <v>390</v>
      </c>
      <c r="G1624" s="113" t="s">
        <v>1</v>
      </c>
      <c r="H1624" s="113" t="s">
        <v>391</v>
      </c>
      <c r="I1624" s="113" t="s">
        <v>1</v>
      </c>
      <c r="J1624" s="113" t="s">
        <v>392</v>
      </c>
      <c r="K1624" s="113" t="s">
        <v>1</v>
      </c>
    </row>
    <row r="1625" spans="1:11"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row>
    <row r="1626" spans="1:11" customFormat="1" x14ac:dyDescent="0.3">
      <c r="A1626" s="56" t="s">
        <v>16</v>
      </c>
      <c r="B1626" s="57">
        <v>1534.1429478952</v>
      </c>
      <c r="C1626" s="57">
        <v>1534.1429478952</v>
      </c>
      <c r="D1626" s="57">
        <v>284.59173232400002</v>
      </c>
      <c r="E1626" s="57">
        <v>284.59173232400002</v>
      </c>
      <c r="F1626" s="57">
        <v>351.33570195390001</v>
      </c>
      <c r="G1626" s="57">
        <v>351.33570195390001</v>
      </c>
      <c r="H1626" s="57">
        <v>499.01716760940002</v>
      </c>
      <c r="I1626" s="57">
        <v>499.01716760940002</v>
      </c>
      <c r="J1626" s="57">
        <v>399.1983460079</v>
      </c>
      <c r="K1626" s="57">
        <v>399.1983460079</v>
      </c>
    </row>
    <row r="1627" spans="1:11" customFormat="1" x14ac:dyDescent="0.3">
      <c r="A1627" s="58" t="s">
        <v>341</v>
      </c>
      <c r="B1627" s="59">
        <v>238.26680242480001</v>
      </c>
      <c r="C1627" s="60">
        <v>0.15530938805389399</v>
      </c>
      <c r="D1627" s="59">
        <v>45.169508926499901</v>
      </c>
      <c r="E1627" s="60">
        <v>0.158716869803778</v>
      </c>
      <c r="F1627" s="59">
        <v>55.083208012</v>
      </c>
      <c r="G1627" s="60">
        <v>0.156782267516973</v>
      </c>
      <c r="H1627" s="59">
        <v>79.958546482900005</v>
      </c>
      <c r="I1627" s="60">
        <v>0.16023205547406499</v>
      </c>
      <c r="J1627" s="59">
        <v>58.0555390034</v>
      </c>
      <c r="K1627" s="60">
        <v>0.145430309478915</v>
      </c>
    </row>
    <row r="1628" spans="1:11" customFormat="1" x14ac:dyDescent="0.3">
      <c r="A1628" s="58" t="s">
        <v>237</v>
      </c>
      <c r="B1628" s="61">
        <v>356.03246594040002</v>
      </c>
      <c r="C1628" s="62">
        <v>0.232072549972521</v>
      </c>
      <c r="D1628" s="61">
        <v>71.981213260899906</v>
      </c>
      <c r="E1628" s="62">
        <v>0.252927984495879</v>
      </c>
      <c r="F1628" s="61">
        <v>62.058469312299998</v>
      </c>
      <c r="G1628" s="64">
        <v>0.17663581858368299</v>
      </c>
      <c r="H1628" s="61">
        <v>144.14686073230001</v>
      </c>
      <c r="I1628" s="63">
        <v>0.28886152639367602</v>
      </c>
      <c r="J1628" s="61">
        <v>77.845922634899907</v>
      </c>
      <c r="K1628" s="62">
        <v>0.19500562418001499</v>
      </c>
    </row>
    <row r="1629" spans="1:11" customFormat="1" x14ac:dyDescent="0.3">
      <c r="A1629" s="58" t="s">
        <v>238</v>
      </c>
      <c r="B1629" s="59">
        <v>461.3715803568</v>
      </c>
      <c r="C1629" s="60">
        <v>0.30073571761340001</v>
      </c>
      <c r="D1629" s="59">
        <v>87.202926551400097</v>
      </c>
      <c r="E1629" s="60">
        <v>0.30641412468062101</v>
      </c>
      <c r="F1629" s="59">
        <v>109.8286647492</v>
      </c>
      <c r="G1629" s="60">
        <v>0.31260320012570503</v>
      </c>
      <c r="H1629" s="59">
        <v>136.48000275480001</v>
      </c>
      <c r="I1629" s="60">
        <v>0.27349761012957402</v>
      </c>
      <c r="J1629" s="59">
        <v>127.8599863014</v>
      </c>
      <c r="K1629" s="60">
        <v>0.32029187390187602</v>
      </c>
    </row>
    <row r="1630" spans="1:11" customFormat="1" x14ac:dyDescent="0.3">
      <c r="A1630" s="58" t="s">
        <v>239</v>
      </c>
      <c r="B1630" s="61">
        <v>337.00851002299999</v>
      </c>
      <c r="C1630" s="62">
        <v>0.21967216971884301</v>
      </c>
      <c r="D1630" s="61">
        <v>52.825629021399997</v>
      </c>
      <c r="E1630" s="62">
        <v>0.185618986855386</v>
      </c>
      <c r="F1630" s="61">
        <v>86.9856070700001</v>
      </c>
      <c r="G1630" s="62">
        <v>0.24758544772490501</v>
      </c>
      <c r="H1630" s="61">
        <v>97.603261526400104</v>
      </c>
      <c r="I1630" s="62">
        <v>0.19559098937212899</v>
      </c>
      <c r="J1630" s="61">
        <v>99.594012405200004</v>
      </c>
      <c r="K1630" s="62">
        <v>0.24948503269407099</v>
      </c>
    </row>
    <row r="1631" spans="1:11" customFormat="1" x14ac:dyDescent="0.3">
      <c r="A1631" s="58" t="s">
        <v>342</v>
      </c>
      <c r="B1631" s="59">
        <v>109.5971771871</v>
      </c>
      <c r="C1631" s="60">
        <v>7.14386995928014E-2</v>
      </c>
      <c r="D1631" s="59">
        <v>20.761555545299998</v>
      </c>
      <c r="E1631" s="60">
        <v>7.2952068479851404E-2</v>
      </c>
      <c r="F1631" s="59">
        <v>26.7644128126</v>
      </c>
      <c r="G1631" s="60">
        <v>7.6179029525760694E-2</v>
      </c>
      <c r="H1631" s="59">
        <v>33.3653623079</v>
      </c>
      <c r="I1631" s="60">
        <v>6.6862153195531598E-2</v>
      </c>
      <c r="J1631" s="59">
        <v>28.7058465213</v>
      </c>
      <c r="K1631" s="60">
        <v>7.1908731106646195E-2</v>
      </c>
    </row>
    <row r="1632" spans="1:11" customFormat="1" x14ac:dyDescent="0.3">
      <c r="A1632" s="58" t="s">
        <v>88</v>
      </c>
      <c r="B1632" s="61">
        <v>31.866411963099999</v>
      </c>
      <c r="C1632" s="62">
        <v>2.0771475048540801E-2</v>
      </c>
      <c r="D1632" s="61">
        <v>6.6508990185000103</v>
      </c>
      <c r="E1632" s="62">
        <v>2.3369965684484899E-2</v>
      </c>
      <c r="F1632" s="61">
        <v>10.6153399978</v>
      </c>
      <c r="G1632" s="62">
        <v>3.0214236522973299E-2</v>
      </c>
      <c r="H1632" s="61">
        <v>7.4631338051000098</v>
      </c>
      <c r="I1632" s="62">
        <v>1.4955665435025E-2</v>
      </c>
      <c r="J1632" s="61">
        <v>7.1370391416999901</v>
      </c>
      <c r="K1632" s="62">
        <v>1.7878428638476301E-2</v>
      </c>
    </row>
    <row r="1633" spans="1:11" customFormat="1" x14ac:dyDescent="0.3">
      <c r="A1633" s="58" t="s">
        <v>343</v>
      </c>
      <c r="B1633" s="59">
        <v>594.29926836519996</v>
      </c>
      <c r="C1633" s="60">
        <v>0.38738193802641502</v>
      </c>
      <c r="D1633" s="59">
        <v>117.15072218740001</v>
      </c>
      <c r="E1633" s="60">
        <v>0.41164485429965703</v>
      </c>
      <c r="F1633" s="59">
        <v>117.14167732430001</v>
      </c>
      <c r="G1633" s="60">
        <v>0.33341808610065599</v>
      </c>
      <c r="H1633" s="59">
        <v>224.10540721519899</v>
      </c>
      <c r="I1633" s="63">
        <v>0.44909358186774001</v>
      </c>
      <c r="J1633" s="59">
        <v>135.90146163829999</v>
      </c>
      <c r="K1633" s="60">
        <v>0.34043593365892999</v>
      </c>
    </row>
    <row r="1634" spans="1:11" customFormat="1" x14ac:dyDescent="0.3">
      <c r="A1634" s="58" t="s">
        <v>344</v>
      </c>
      <c r="B1634" s="61">
        <v>446.60568721009997</v>
      </c>
      <c r="C1634" s="62">
        <v>0.29111086931164398</v>
      </c>
      <c r="D1634" s="61">
        <v>73.587184566700103</v>
      </c>
      <c r="E1634" s="62">
        <v>0.258571055335237</v>
      </c>
      <c r="F1634" s="61">
        <v>113.7500198826</v>
      </c>
      <c r="G1634" s="62">
        <v>0.32376447725066498</v>
      </c>
      <c r="H1634" s="61">
        <v>130.96862383429999</v>
      </c>
      <c r="I1634" s="62">
        <v>0.26245314256766</v>
      </c>
      <c r="J1634" s="61">
        <v>128.29985892650001</v>
      </c>
      <c r="K1634" s="62">
        <v>0.32139376380071699</v>
      </c>
    </row>
    <row r="1635" spans="1:11" customFormat="1" x14ac:dyDescent="0.3">
      <c r="A1635" s="65" t="s">
        <v>1</v>
      </c>
    </row>
    <row r="1636" spans="1:11" customFormat="1" x14ac:dyDescent="0.3">
      <c r="A1636" s="65" t="s">
        <v>1</v>
      </c>
    </row>
    <row r="1637" spans="1:11" customFormat="1" x14ac:dyDescent="0.3">
      <c r="A1637" s="53" t="s">
        <v>345</v>
      </c>
    </row>
    <row r="1638" spans="1:11" customFormat="1" x14ac:dyDescent="0.3">
      <c r="A1638" s="54" t="s">
        <v>1</v>
      </c>
    </row>
    <row r="1639" spans="1:11" customFormat="1" x14ac:dyDescent="0.3">
      <c r="A1639" s="114" t="s">
        <v>1</v>
      </c>
      <c r="B1639" s="113" t="s">
        <v>502</v>
      </c>
      <c r="C1639" s="113" t="s">
        <v>1</v>
      </c>
      <c r="D1639" s="113" t="s">
        <v>389</v>
      </c>
      <c r="E1639" s="113" t="s">
        <v>1</v>
      </c>
      <c r="F1639" s="113" t="s">
        <v>390</v>
      </c>
      <c r="G1639" s="113" t="s">
        <v>1</v>
      </c>
      <c r="H1639" s="113" t="s">
        <v>391</v>
      </c>
      <c r="I1639" s="113" t="s">
        <v>1</v>
      </c>
      <c r="J1639" s="113" t="s">
        <v>392</v>
      </c>
      <c r="K1639" s="113" t="s">
        <v>1</v>
      </c>
    </row>
    <row r="1640" spans="1:11"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row>
    <row r="1641" spans="1:11" customFormat="1" x14ac:dyDescent="0.3">
      <c r="A1641" s="56" t="s">
        <v>16</v>
      </c>
      <c r="B1641" s="57">
        <v>1534.1429478952</v>
      </c>
      <c r="C1641" s="57">
        <v>1534.1429478952</v>
      </c>
      <c r="D1641" s="57">
        <v>284.59173232400002</v>
      </c>
      <c r="E1641" s="57">
        <v>284.59173232400002</v>
      </c>
      <c r="F1641" s="57">
        <v>351.33570195390001</v>
      </c>
      <c r="G1641" s="57">
        <v>351.33570195390001</v>
      </c>
      <c r="H1641" s="57">
        <v>499.01716760940002</v>
      </c>
      <c r="I1641" s="57">
        <v>499.01716760940002</v>
      </c>
      <c r="J1641" s="57">
        <v>399.1983460079</v>
      </c>
      <c r="K1641" s="57">
        <v>399.1983460079</v>
      </c>
    </row>
    <row r="1642" spans="1:11" customFormat="1" x14ac:dyDescent="0.3">
      <c r="A1642" s="58" t="s">
        <v>346</v>
      </c>
      <c r="B1642" s="59">
        <v>686.34705905120097</v>
      </c>
      <c r="C1642" s="60">
        <v>0.44738142556588201</v>
      </c>
      <c r="D1642" s="59">
        <v>136.1368385573</v>
      </c>
      <c r="E1642" s="60">
        <v>0.47835837480447901</v>
      </c>
      <c r="F1642" s="59">
        <v>184.1451643833</v>
      </c>
      <c r="G1642" s="63">
        <v>0.52412881286816204</v>
      </c>
      <c r="H1642" s="59">
        <v>186.62162744419999</v>
      </c>
      <c r="I1642" s="64">
        <v>0.37397837100120801</v>
      </c>
      <c r="J1642" s="59">
        <v>179.4434286664</v>
      </c>
      <c r="K1642" s="60">
        <v>0.44950944927724901</v>
      </c>
    </row>
    <row r="1643" spans="1:11" customFormat="1" x14ac:dyDescent="0.3">
      <c r="A1643" s="58" t="s">
        <v>347</v>
      </c>
      <c r="B1643" s="61">
        <v>842.05396449350098</v>
      </c>
      <c r="C1643" s="62">
        <v>0.54887581737332503</v>
      </c>
      <c r="D1643" s="61">
        <v>148.4548937667</v>
      </c>
      <c r="E1643" s="62">
        <v>0.52164162519552104</v>
      </c>
      <c r="F1643" s="61">
        <v>164.59147814479999</v>
      </c>
      <c r="G1643" s="64">
        <v>0.468473534654889</v>
      </c>
      <c r="H1643" s="61">
        <v>312.395540165201</v>
      </c>
      <c r="I1643" s="63">
        <v>0.62602162899879199</v>
      </c>
      <c r="J1643" s="61">
        <v>216.6120524168</v>
      </c>
      <c r="K1643" s="62">
        <v>0.54261760997505104</v>
      </c>
    </row>
    <row r="1644" spans="1:11" customFormat="1" x14ac:dyDescent="0.3">
      <c r="A1644" s="58" t="s">
        <v>348</v>
      </c>
      <c r="B1644" s="59">
        <v>5.7419243504999997</v>
      </c>
      <c r="C1644" s="60">
        <v>3.7427570607926398E-3</v>
      </c>
      <c r="D1644" s="59">
        <v>0</v>
      </c>
      <c r="E1644" s="60">
        <v>0</v>
      </c>
      <c r="F1644" s="59">
        <v>2.5990594258000002</v>
      </c>
      <c r="G1644" s="60">
        <v>7.3976524769493301E-3</v>
      </c>
      <c r="H1644" s="59">
        <v>0</v>
      </c>
      <c r="I1644" s="60">
        <v>0</v>
      </c>
      <c r="J1644" s="59">
        <v>3.1428649246999898</v>
      </c>
      <c r="K1644" s="60">
        <v>7.8729407476999004E-3</v>
      </c>
    </row>
    <row r="1645" spans="1:11" customFormat="1" x14ac:dyDescent="0.3">
      <c r="A1645" s="65" t="s">
        <v>1</v>
      </c>
    </row>
    <row r="1646" spans="1:11" customFormat="1" x14ac:dyDescent="0.3">
      <c r="A1646" s="65" t="s">
        <v>1</v>
      </c>
    </row>
    <row r="1647" spans="1:11" customFormat="1" x14ac:dyDescent="0.3">
      <c r="A1647" s="53" t="s">
        <v>349</v>
      </c>
    </row>
    <row r="1648" spans="1:11" customFormat="1" x14ac:dyDescent="0.3">
      <c r="A1648" s="54" t="s">
        <v>1</v>
      </c>
    </row>
    <row r="1649" spans="1:11" customFormat="1" x14ac:dyDescent="0.3">
      <c r="A1649" s="114" t="s">
        <v>1</v>
      </c>
      <c r="B1649" s="113" t="s">
        <v>502</v>
      </c>
      <c r="C1649" s="113" t="s">
        <v>1</v>
      </c>
      <c r="D1649" s="113" t="s">
        <v>389</v>
      </c>
      <c r="E1649" s="113" t="s">
        <v>1</v>
      </c>
      <c r="F1649" s="113" t="s">
        <v>390</v>
      </c>
      <c r="G1649" s="113" t="s">
        <v>1</v>
      </c>
      <c r="H1649" s="113" t="s">
        <v>391</v>
      </c>
      <c r="I1649" s="113" t="s">
        <v>1</v>
      </c>
      <c r="J1649" s="113" t="s">
        <v>392</v>
      </c>
      <c r="K1649" s="113" t="s">
        <v>1</v>
      </c>
    </row>
    <row r="1650" spans="1:11"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row>
    <row r="1651" spans="1:11" customFormat="1" x14ac:dyDescent="0.3">
      <c r="A1651" s="56" t="s">
        <v>16</v>
      </c>
      <c r="B1651" s="57">
        <v>1534.1429478952</v>
      </c>
      <c r="C1651" s="57">
        <v>1534.1429478952</v>
      </c>
      <c r="D1651" s="57">
        <v>284.59173232400002</v>
      </c>
      <c r="E1651" s="57">
        <v>284.59173232400002</v>
      </c>
      <c r="F1651" s="57">
        <v>351.33570195390001</v>
      </c>
      <c r="G1651" s="57">
        <v>351.33570195390001</v>
      </c>
      <c r="H1651" s="57">
        <v>499.01716760940002</v>
      </c>
      <c r="I1651" s="57">
        <v>499.01716760940002</v>
      </c>
      <c r="J1651" s="57">
        <v>399.1983460079</v>
      </c>
      <c r="K1651" s="57">
        <v>399.1983460079</v>
      </c>
    </row>
    <row r="1652" spans="1:11" customFormat="1" x14ac:dyDescent="0.3">
      <c r="A1652" s="58" t="s">
        <v>350</v>
      </c>
      <c r="B1652" s="59">
        <v>268.05665223019997</v>
      </c>
      <c r="C1652" s="60">
        <v>0.17472729812953</v>
      </c>
      <c r="D1652" s="59">
        <v>56.456525728600198</v>
      </c>
      <c r="E1652" s="60">
        <v>0.19837725174786799</v>
      </c>
      <c r="F1652" s="59">
        <v>12.7161612788</v>
      </c>
      <c r="G1652" s="64">
        <v>3.6193763423645803E-2</v>
      </c>
      <c r="H1652" s="59">
        <v>114.3300326053</v>
      </c>
      <c r="I1652" s="63">
        <v>0.22911041949320399</v>
      </c>
      <c r="J1652" s="59">
        <v>84.553932617499896</v>
      </c>
      <c r="K1652" s="60">
        <v>0.21180932602317601</v>
      </c>
    </row>
    <row r="1653" spans="1:11" customFormat="1" x14ac:dyDescent="0.3">
      <c r="A1653" s="58" t="s">
        <v>351</v>
      </c>
      <c r="B1653" s="61">
        <v>357.11212097399999</v>
      </c>
      <c r="C1653" s="62">
        <v>0.232776301233172</v>
      </c>
      <c r="D1653" s="61">
        <v>63.461278816899899</v>
      </c>
      <c r="E1653" s="62">
        <v>0.222990591816107</v>
      </c>
      <c r="F1653" s="61">
        <v>72.684175358600001</v>
      </c>
      <c r="G1653" s="62">
        <v>0.20687955978962</v>
      </c>
      <c r="H1653" s="61">
        <v>120.758986764</v>
      </c>
      <c r="I1653" s="62">
        <v>0.241993651926867</v>
      </c>
      <c r="J1653" s="61">
        <v>100.2076800345</v>
      </c>
      <c r="K1653" s="62">
        <v>0.25102228262367798</v>
      </c>
    </row>
    <row r="1654" spans="1:11" customFormat="1" x14ac:dyDescent="0.3">
      <c r="A1654" s="58" t="s">
        <v>352</v>
      </c>
      <c r="B1654" s="59">
        <v>220.53685677050001</v>
      </c>
      <c r="C1654" s="60">
        <v>0.14375248217453901</v>
      </c>
      <c r="D1654" s="59">
        <v>33.0964212676</v>
      </c>
      <c r="E1654" s="60">
        <v>0.116294387743916</v>
      </c>
      <c r="F1654" s="59">
        <v>48.465023197700098</v>
      </c>
      <c r="G1654" s="60">
        <v>0.13794505633264501</v>
      </c>
      <c r="H1654" s="59">
        <v>62.553560529299901</v>
      </c>
      <c r="I1654" s="60">
        <v>0.12535352406605599</v>
      </c>
      <c r="J1654" s="59">
        <v>76.421851775900095</v>
      </c>
      <c r="K1654" s="63">
        <v>0.191438297628587</v>
      </c>
    </row>
    <row r="1655" spans="1:11" customFormat="1" x14ac:dyDescent="0.3">
      <c r="A1655" s="58" t="s">
        <v>353</v>
      </c>
      <c r="B1655" s="61">
        <v>266.29867451119998</v>
      </c>
      <c r="C1655" s="62">
        <v>0.17358139596871</v>
      </c>
      <c r="D1655" s="61">
        <v>41.233364449299899</v>
      </c>
      <c r="E1655" s="62">
        <v>0.14488602361208799</v>
      </c>
      <c r="F1655" s="61">
        <v>42.771461338100103</v>
      </c>
      <c r="G1655" s="64">
        <v>0.12173958154617701</v>
      </c>
      <c r="H1655" s="61">
        <v>99.513860003399898</v>
      </c>
      <c r="I1655" s="62">
        <v>0.19941971231196901</v>
      </c>
      <c r="J1655" s="61">
        <v>82.779988720399999</v>
      </c>
      <c r="K1655" s="62">
        <v>0.207365560374245</v>
      </c>
    </row>
    <row r="1656" spans="1:11" customFormat="1" x14ac:dyDescent="0.3">
      <c r="A1656" s="58" t="s">
        <v>354</v>
      </c>
      <c r="B1656" s="59">
        <v>133.61805384510001</v>
      </c>
      <c r="C1656" s="60">
        <v>8.7096221397373802E-2</v>
      </c>
      <c r="D1656" s="59">
        <v>14.7942114262</v>
      </c>
      <c r="E1656" s="64">
        <v>5.1983981774133901E-2</v>
      </c>
      <c r="F1656" s="59">
        <v>29.9074311526001</v>
      </c>
      <c r="G1656" s="60">
        <v>8.5124941718915506E-2</v>
      </c>
      <c r="H1656" s="59">
        <v>57.561328896999903</v>
      </c>
      <c r="I1656" s="60">
        <v>0.11534939603932701</v>
      </c>
      <c r="J1656" s="59">
        <v>31.3550823692999</v>
      </c>
      <c r="K1656" s="60">
        <v>7.8545120947669203E-2</v>
      </c>
    </row>
    <row r="1657" spans="1:11" customFormat="1" x14ac:dyDescent="0.3">
      <c r="A1657" s="58" t="s">
        <v>355</v>
      </c>
      <c r="B1657" s="61">
        <v>189.3491126815</v>
      </c>
      <c r="C1657" s="62">
        <v>0.123423383030429</v>
      </c>
      <c r="D1657" s="61">
        <v>62.974083811700098</v>
      </c>
      <c r="E1657" s="63">
        <v>0.22127868331749601</v>
      </c>
      <c r="F1657" s="61">
        <v>124.7996271701</v>
      </c>
      <c r="G1657" s="63">
        <v>0.35521476034472399</v>
      </c>
      <c r="H1657" s="61">
        <v>1.5754016997</v>
      </c>
      <c r="I1657" s="64">
        <v>3.1570090208462099E-3</v>
      </c>
      <c r="J1657" s="61">
        <v>0</v>
      </c>
      <c r="K1657" s="64">
        <v>0</v>
      </c>
    </row>
    <row r="1658" spans="1:11" customFormat="1" x14ac:dyDescent="0.3">
      <c r="A1658" s="58" t="s">
        <v>356</v>
      </c>
      <c r="B1658" s="59">
        <v>99.171476882699906</v>
      </c>
      <c r="C1658" s="60">
        <v>6.4642918066247002E-2</v>
      </c>
      <c r="D1658" s="59">
        <v>12.575846823699999</v>
      </c>
      <c r="E1658" s="60">
        <v>4.4189079988391E-2</v>
      </c>
      <c r="F1658" s="59">
        <v>19.991822458000001</v>
      </c>
      <c r="G1658" s="60">
        <v>5.6902336844273198E-2</v>
      </c>
      <c r="H1658" s="59">
        <v>42.723997110699997</v>
      </c>
      <c r="I1658" s="60">
        <v>8.5616287141731598E-2</v>
      </c>
      <c r="J1658" s="59">
        <v>23.879810490299999</v>
      </c>
      <c r="K1658" s="60">
        <v>5.9819412402644101E-2</v>
      </c>
    </row>
    <row r="1659" spans="1:11" customFormat="1" x14ac:dyDescent="0.3">
      <c r="A1659" s="65" t="s">
        <v>1</v>
      </c>
    </row>
    <row r="1660" spans="1:11" customFormat="1" x14ac:dyDescent="0.3">
      <c r="A1660" s="65" t="s">
        <v>1</v>
      </c>
    </row>
    <row r="1661" spans="1:11" customFormat="1" x14ac:dyDescent="0.3">
      <c r="A1661" s="53" t="s">
        <v>357</v>
      </c>
    </row>
    <row r="1662" spans="1:11" customFormat="1" x14ac:dyDescent="0.3">
      <c r="A1662" s="54" t="s">
        <v>1</v>
      </c>
    </row>
    <row r="1663" spans="1:11" customFormat="1" x14ac:dyDescent="0.3">
      <c r="A1663" s="114" t="s">
        <v>1</v>
      </c>
      <c r="B1663" s="113" t="s">
        <v>502</v>
      </c>
      <c r="C1663" s="113" t="s">
        <v>1</v>
      </c>
      <c r="D1663" s="113" t="s">
        <v>389</v>
      </c>
      <c r="E1663" s="113" t="s">
        <v>1</v>
      </c>
      <c r="F1663" s="113" t="s">
        <v>390</v>
      </c>
      <c r="G1663" s="113" t="s">
        <v>1</v>
      </c>
      <c r="H1663" s="113" t="s">
        <v>391</v>
      </c>
      <c r="I1663" s="113" t="s">
        <v>1</v>
      </c>
      <c r="J1663" s="113" t="s">
        <v>392</v>
      </c>
      <c r="K1663" s="113" t="s">
        <v>1</v>
      </c>
    </row>
    <row r="1664" spans="1:11"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row>
    <row r="1665" spans="1:11" customFormat="1" x14ac:dyDescent="0.3">
      <c r="A1665" s="56" t="s">
        <v>16</v>
      </c>
      <c r="B1665" s="57">
        <v>1534.1429478952</v>
      </c>
      <c r="C1665" s="57">
        <v>1534.1429478952</v>
      </c>
      <c r="D1665" s="57">
        <v>284.59173232400002</v>
      </c>
      <c r="E1665" s="57">
        <v>284.59173232400002</v>
      </c>
      <c r="F1665" s="57">
        <v>351.33570195390001</v>
      </c>
      <c r="G1665" s="57">
        <v>351.33570195390001</v>
      </c>
      <c r="H1665" s="57">
        <v>499.01716760940002</v>
      </c>
      <c r="I1665" s="57">
        <v>499.01716760940002</v>
      </c>
      <c r="J1665" s="57">
        <v>399.1983460079</v>
      </c>
      <c r="K1665" s="57">
        <v>399.1983460079</v>
      </c>
    </row>
    <row r="1666" spans="1:11" customFormat="1" x14ac:dyDescent="0.3">
      <c r="A1666" s="58" t="s">
        <v>358</v>
      </c>
      <c r="B1666" s="59">
        <v>333.48910240409998</v>
      </c>
      <c r="C1666" s="60">
        <v>0.217378115163021</v>
      </c>
      <c r="D1666" s="59">
        <v>72.695418088599894</v>
      </c>
      <c r="E1666" s="60">
        <v>0.25543756136189599</v>
      </c>
      <c r="F1666" s="59">
        <v>58.897292133699999</v>
      </c>
      <c r="G1666" s="60">
        <v>0.16763822124011801</v>
      </c>
      <c r="H1666" s="59">
        <v>116.7741803441</v>
      </c>
      <c r="I1666" s="60">
        <v>0.234008342645846</v>
      </c>
      <c r="J1666" s="59">
        <v>85.122211837699894</v>
      </c>
      <c r="K1666" s="60">
        <v>0.213232877062109</v>
      </c>
    </row>
    <row r="1667" spans="1:11" customFormat="1" x14ac:dyDescent="0.3">
      <c r="A1667" s="58" t="s">
        <v>359</v>
      </c>
      <c r="B1667" s="61">
        <v>413.6446286286</v>
      </c>
      <c r="C1667" s="62">
        <v>0.269625871041619</v>
      </c>
      <c r="D1667" s="61">
        <v>73.1831137132001</v>
      </c>
      <c r="E1667" s="62">
        <v>0.25715122893971798</v>
      </c>
      <c r="F1667" s="61">
        <v>104.09307798730001</v>
      </c>
      <c r="G1667" s="62">
        <v>0.296278110674213</v>
      </c>
      <c r="H1667" s="61">
        <v>142.4500101257</v>
      </c>
      <c r="I1667" s="62">
        <v>0.28546114116298499</v>
      </c>
      <c r="J1667" s="61">
        <v>93.918426802400006</v>
      </c>
      <c r="K1667" s="62">
        <v>0.23526757498274101</v>
      </c>
    </row>
    <row r="1668" spans="1:11" customFormat="1" x14ac:dyDescent="0.3">
      <c r="A1668" s="58" t="s">
        <v>360</v>
      </c>
      <c r="B1668" s="59">
        <v>762.78401200629798</v>
      </c>
      <c r="C1668" s="60">
        <v>0.49720530479432701</v>
      </c>
      <c r="D1668" s="59">
        <v>135.1734173328</v>
      </c>
      <c r="E1668" s="60">
        <v>0.47497309998769999</v>
      </c>
      <c r="F1668" s="59">
        <v>182.82447313879999</v>
      </c>
      <c r="G1668" s="60">
        <v>0.52036975497238003</v>
      </c>
      <c r="H1668" s="59">
        <v>239.7929771396</v>
      </c>
      <c r="I1668" s="60">
        <v>0.48053051619116899</v>
      </c>
      <c r="J1668" s="59">
        <v>204.99314439509999</v>
      </c>
      <c r="K1668" s="60">
        <v>0.51351200836649602</v>
      </c>
    </row>
    <row r="1669" spans="1:11" customFormat="1" x14ac:dyDescent="0.3">
      <c r="A1669" s="58" t="s">
        <v>361</v>
      </c>
      <c r="B1669" s="61">
        <v>24.225204856200001</v>
      </c>
      <c r="C1669" s="62">
        <v>1.5790709001033E-2</v>
      </c>
      <c r="D1669" s="61">
        <v>3.5397831894</v>
      </c>
      <c r="E1669" s="62">
        <v>1.2438109710685701E-2</v>
      </c>
      <c r="F1669" s="61">
        <v>5.52085869410001</v>
      </c>
      <c r="G1669" s="62">
        <v>1.5713913113288999E-2</v>
      </c>
      <c r="H1669" s="61">
        <v>0</v>
      </c>
      <c r="I1669" s="64">
        <v>0</v>
      </c>
      <c r="J1669" s="61">
        <v>15.164562972700001</v>
      </c>
      <c r="K1669" s="63">
        <v>3.7987539588653203E-2</v>
      </c>
    </row>
    <row r="1670" spans="1:11" customFormat="1" x14ac:dyDescent="0.3">
      <c r="A1670" s="65" t="s">
        <v>1</v>
      </c>
    </row>
    <row r="1671" spans="1:11" customFormat="1" x14ac:dyDescent="0.3">
      <c r="A1671" s="65" t="s">
        <v>1</v>
      </c>
    </row>
    <row r="1672" spans="1:11" customFormat="1" x14ac:dyDescent="0.3">
      <c r="A1672" s="53" t="s">
        <v>362</v>
      </c>
    </row>
    <row r="1673" spans="1:11" customFormat="1" x14ac:dyDescent="0.3">
      <c r="A1673" s="54" t="s">
        <v>1</v>
      </c>
    </row>
    <row r="1674" spans="1:11" customFormat="1" x14ac:dyDescent="0.3">
      <c r="A1674" s="114" t="s">
        <v>1</v>
      </c>
      <c r="B1674" s="113" t="s">
        <v>502</v>
      </c>
      <c r="C1674" s="113" t="s">
        <v>1</v>
      </c>
      <c r="D1674" s="113" t="s">
        <v>389</v>
      </c>
      <c r="E1674" s="113" t="s">
        <v>1</v>
      </c>
      <c r="F1674" s="113" t="s">
        <v>390</v>
      </c>
      <c r="G1674" s="113" t="s">
        <v>1</v>
      </c>
      <c r="H1674" s="113" t="s">
        <v>391</v>
      </c>
      <c r="I1674" s="113" t="s">
        <v>1</v>
      </c>
      <c r="J1674" s="113" t="s">
        <v>392</v>
      </c>
      <c r="K1674" s="113" t="s">
        <v>1</v>
      </c>
    </row>
    <row r="1675" spans="1:11"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row>
    <row r="1676" spans="1:11" customFormat="1" x14ac:dyDescent="0.3">
      <c r="A1676" s="56" t="s">
        <v>16</v>
      </c>
      <c r="B1676" s="57">
        <v>1534.1429478952</v>
      </c>
      <c r="C1676" s="57">
        <v>1534.1429478952</v>
      </c>
      <c r="D1676" s="57">
        <v>284.59173232400002</v>
      </c>
      <c r="E1676" s="57">
        <v>284.59173232400002</v>
      </c>
      <c r="F1676" s="57">
        <v>351.33570195390001</v>
      </c>
      <c r="G1676" s="57">
        <v>351.33570195390001</v>
      </c>
      <c r="H1676" s="57">
        <v>499.01716760940002</v>
      </c>
      <c r="I1676" s="57">
        <v>499.01716760940002</v>
      </c>
      <c r="J1676" s="57">
        <v>399.1983460079</v>
      </c>
      <c r="K1676" s="57">
        <v>399.1983460079</v>
      </c>
    </row>
    <row r="1677" spans="1:11" customFormat="1" x14ac:dyDescent="0.3">
      <c r="A1677" s="66" t="s">
        <v>363</v>
      </c>
      <c r="B1677" s="59">
        <v>141.35196456829999</v>
      </c>
      <c r="C1677" s="60">
        <v>9.2137414419060995E-2</v>
      </c>
      <c r="D1677" s="59">
        <v>27.586194396</v>
      </c>
      <c r="E1677" s="60">
        <v>9.6932522145772901E-2</v>
      </c>
      <c r="F1677" s="59">
        <v>41.4696470157999</v>
      </c>
      <c r="G1677" s="60">
        <v>0.11803425266824</v>
      </c>
      <c r="H1677" s="59">
        <v>42.688283574100097</v>
      </c>
      <c r="I1677" s="60">
        <v>8.5544719390323196E-2</v>
      </c>
      <c r="J1677" s="59">
        <v>29.6078395824</v>
      </c>
      <c r="K1677" s="60">
        <v>7.4168242124465295E-2</v>
      </c>
    </row>
    <row r="1678" spans="1:11" customFormat="1" ht="25.5" customHeight="1" x14ac:dyDescent="0.3">
      <c r="A1678" s="66" t="s">
        <v>364</v>
      </c>
      <c r="B1678" s="61">
        <v>485.57558612780002</v>
      </c>
      <c r="C1678" s="62">
        <v>0.316512608420223</v>
      </c>
      <c r="D1678" s="61">
        <v>84.3768260623998</v>
      </c>
      <c r="E1678" s="62">
        <v>0.29648375718216302</v>
      </c>
      <c r="F1678" s="61">
        <v>92.958357594899894</v>
      </c>
      <c r="G1678" s="62">
        <v>0.264585571799069</v>
      </c>
      <c r="H1678" s="61">
        <v>181.05766879999999</v>
      </c>
      <c r="I1678" s="62">
        <v>0.36282853687655298</v>
      </c>
      <c r="J1678" s="61">
        <v>127.1827336705</v>
      </c>
      <c r="K1678" s="62">
        <v>0.31859534224619002</v>
      </c>
    </row>
    <row r="1679" spans="1:11" customFormat="1" x14ac:dyDescent="0.3">
      <c r="A1679" s="58" t="s">
        <v>365</v>
      </c>
      <c r="B1679" s="59">
        <v>94.977545962800093</v>
      </c>
      <c r="C1679" s="60">
        <v>6.1909189162005003E-2</v>
      </c>
      <c r="D1679" s="59">
        <v>15.829662904099999</v>
      </c>
      <c r="E1679" s="60">
        <v>5.5622356892920402E-2</v>
      </c>
      <c r="F1679" s="59">
        <v>23.309535888300001</v>
      </c>
      <c r="G1679" s="60">
        <v>6.6345480287564207E-2</v>
      </c>
      <c r="H1679" s="59">
        <v>34.603613568999997</v>
      </c>
      <c r="I1679" s="60">
        <v>6.9343533279170796E-2</v>
      </c>
      <c r="J1679" s="59">
        <v>21.234733601399999</v>
      </c>
      <c r="K1679" s="60">
        <v>5.3193440839005297E-2</v>
      </c>
    </row>
    <row r="1680" spans="1:11" customFormat="1" x14ac:dyDescent="0.3">
      <c r="A1680" s="58" t="s">
        <v>366</v>
      </c>
      <c r="B1680" s="61">
        <v>278.69052797490002</v>
      </c>
      <c r="C1680" s="62">
        <v>0.181658774599365</v>
      </c>
      <c r="D1680" s="61">
        <v>51.602488664100001</v>
      </c>
      <c r="E1680" s="62">
        <v>0.18132110951611199</v>
      </c>
      <c r="F1680" s="61">
        <v>71.399042082500003</v>
      </c>
      <c r="G1680" s="62">
        <v>0.203221709850223</v>
      </c>
      <c r="H1680" s="61">
        <v>86.221840862899995</v>
      </c>
      <c r="I1680" s="62">
        <v>0.17278331580445599</v>
      </c>
      <c r="J1680" s="61">
        <v>69.467156365399902</v>
      </c>
      <c r="K1680" s="62">
        <v>0.174016643756398</v>
      </c>
    </row>
    <row r="1681" spans="1:11" customFormat="1" x14ac:dyDescent="0.3">
      <c r="A1681" s="58" t="s">
        <v>367</v>
      </c>
      <c r="B1681" s="59">
        <v>477.20000792949998</v>
      </c>
      <c r="C1681" s="60">
        <v>0.311053157454594</v>
      </c>
      <c r="D1681" s="59">
        <v>92.975069214099904</v>
      </c>
      <c r="E1681" s="60">
        <v>0.326696311431319</v>
      </c>
      <c r="F1681" s="59">
        <v>106.45079625450001</v>
      </c>
      <c r="G1681" s="60">
        <v>0.30298883848834601</v>
      </c>
      <c r="H1681" s="59">
        <v>139.97655316289999</v>
      </c>
      <c r="I1681" s="60">
        <v>0.280504484111186</v>
      </c>
      <c r="J1681" s="59">
        <v>137.79758929799999</v>
      </c>
      <c r="K1681" s="60">
        <v>0.34518577212560198</v>
      </c>
    </row>
    <row r="1682" spans="1:11" customFormat="1" ht="25.5" customHeight="1" x14ac:dyDescent="0.3">
      <c r="A1682" s="66" t="s">
        <v>368</v>
      </c>
      <c r="B1682" s="61">
        <v>56.347315331899999</v>
      </c>
      <c r="C1682" s="62">
        <v>3.6728855944751997E-2</v>
      </c>
      <c r="D1682" s="61">
        <v>12.2214910833</v>
      </c>
      <c r="E1682" s="62">
        <v>4.2943942831712899E-2</v>
      </c>
      <c r="F1682" s="61">
        <v>15.7483231179</v>
      </c>
      <c r="G1682" s="62">
        <v>4.48241469065572E-2</v>
      </c>
      <c r="H1682" s="61">
        <v>14.469207640500001</v>
      </c>
      <c r="I1682" s="62">
        <v>2.8995410538311599E-2</v>
      </c>
      <c r="J1682" s="61">
        <v>13.9082934902</v>
      </c>
      <c r="K1682" s="62">
        <v>3.4840558908339703E-2</v>
      </c>
    </row>
    <row r="1683" spans="1:11" customFormat="1" x14ac:dyDescent="0.3">
      <c r="A1683" s="65" t="s">
        <v>1</v>
      </c>
    </row>
    <row r="1684" spans="1:11" customFormat="1" x14ac:dyDescent="0.3">
      <c r="A1684" s="65" t="s">
        <v>1</v>
      </c>
    </row>
    <row r="1685" spans="1:11" customFormat="1" x14ac:dyDescent="0.3">
      <c r="A1685" s="53" t="s">
        <v>369</v>
      </c>
    </row>
    <row r="1686" spans="1:11" customFormat="1" x14ac:dyDescent="0.3">
      <c r="A1686" s="54" t="s">
        <v>1</v>
      </c>
    </row>
    <row r="1687" spans="1:11" customFormat="1" x14ac:dyDescent="0.3">
      <c r="A1687" s="114" t="s">
        <v>1</v>
      </c>
      <c r="B1687" s="113" t="s">
        <v>502</v>
      </c>
      <c r="C1687" s="113" t="s">
        <v>1</v>
      </c>
      <c r="D1687" s="113" t="s">
        <v>389</v>
      </c>
      <c r="E1687" s="113" t="s">
        <v>1</v>
      </c>
      <c r="F1687" s="113" t="s">
        <v>390</v>
      </c>
      <c r="G1687" s="113" t="s">
        <v>1</v>
      </c>
      <c r="H1687" s="113" t="s">
        <v>391</v>
      </c>
      <c r="I1687" s="113" t="s">
        <v>1</v>
      </c>
      <c r="J1687" s="113" t="s">
        <v>392</v>
      </c>
      <c r="K1687" s="113" t="s">
        <v>1</v>
      </c>
    </row>
    <row r="1688" spans="1:11"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row>
    <row r="1689" spans="1:11" customFormat="1" x14ac:dyDescent="0.3">
      <c r="A1689" s="56" t="s">
        <v>16</v>
      </c>
      <c r="B1689" s="57">
        <v>1534.1429478952</v>
      </c>
      <c r="C1689" s="57">
        <v>1534.1429478952</v>
      </c>
      <c r="D1689" s="57">
        <v>284.59173232400002</v>
      </c>
      <c r="E1689" s="57">
        <v>284.59173232400002</v>
      </c>
      <c r="F1689" s="57">
        <v>351.33570195390001</v>
      </c>
      <c r="G1689" s="57">
        <v>351.33570195390001</v>
      </c>
      <c r="H1689" s="57">
        <v>499.01716760940002</v>
      </c>
      <c r="I1689" s="57">
        <v>499.01716760940002</v>
      </c>
      <c r="J1689" s="57">
        <v>399.1983460079</v>
      </c>
      <c r="K1689" s="57">
        <v>399.1983460079</v>
      </c>
    </row>
    <row r="1690" spans="1:11" customFormat="1" x14ac:dyDescent="0.3">
      <c r="A1690" s="58" t="s">
        <v>2</v>
      </c>
      <c r="B1690" s="59">
        <v>29.524885852899999</v>
      </c>
      <c r="C1690" s="60">
        <v>1.9245198691169699E-2</v>
      </c>
      <c r="D1690" s="59">
        <v>6.9270115126999796</v>
      </c>
      <c r="E1690" s="60">
        <v>2.4340171290759001E-2</v>
      </c>
      <c r="F1690" s="59">
        <v>10.1559310128</v>
      </c>
      <c r="G1690" s="60">
        <v>2.8906629631771898E-2</v>
      </c>
      <c r="H1690" s="59">
        <v>9.2439565582000007</v>
      </c>
      <c r="I1690" s="60">
        <v>1.85243257310851E-2</v>
      </c>
      <c r="J1690" s="59">
        <v>3.1979867692000101</v>
      </c>
      <c r="K1690" s="60">
        <v>8.0110220926033395E-3</v>
      </c>
    </row>
    <row r="1691" spans="1:11" customFormat="1" x14ac:dyDescent="0.3">
      <c r="A1691" s="58" t="s">
        <v>3</v>
      </c>
      <c r="B1691" s="61">
        <v>39.987478212299997</v>
      </c>
      <c r="C1691" s="62">
        <v>2.60650275563706E-2</v>
      </c>
      <c r="D1691" s="61">
        <v>6.4044382951999896</v>
      </c>
      <c r="E1691" s="62">
        <v>2.2503950634478399E-2</v>
      </c>
      <c r="F1691" s="61">
        <v>7.2081664658999998</v>
      </c>
      <c r="G1691" s="62">
        <v>2.0516464526129499E-2</v>
      </c>
      <c r="H1691" s="61">
        <v>10.1352700669</v>
      </c>
      <c r="I1691" s="62">
        <v>2.0310463696979E-2</v>
      </c>
      <c r="J1691" s="61">
        <v>16.2396033843</v>
      </c>
      <c r="K1691" s="62">
        <v>4.0680537749469101E-2</v>
      </c>
    </row>
    <row r="1692" spans="1:11" customFormat="1" x14ac:dyDescent="0.3">
      <c r="A1692" s="58" t="s">
        <v>4</v>
      </c>
      <c r="B1692" s="59">
        <v>25.465181897600001</v>
      </c>
      <c r="C1692" s="60">
        <v>1.65989629144647E-2</v>
      </c>
      <c r="D1692" s="59">
        <v>2.4982130962000002</v>
      </c>
      <c r="E1692" s="60">
        <v>8.7782349676829401E-3</v>
      </c>
      <c r="F1692" s="59">
        <v>5.9454384095999897</v>
      </c>
      <c r="G1692" s="60">
        <v>1.6922386129662698E-2</v>
      </c>
      <c r="H1692" s="59">
        <v>15.224386943900001</v>
      </c>
      <c r="I1692" s="60">
        <v>3.0508743851106801E-2</v>
      </c>
      <c r="J1692" s="59">
        <v>1.7971434478999999</v>
      </c>
      <c r="K1692" s="60">
        <v>4.5018809969328798E-3</v>
      </c>
    </row>
    <row r="1693" spans="1:11" customFormat="1" x14ac:dyDescent="0.3">
      <c r="A1693" s="58" t="s">
        <v>5</v>
      </c>
      <c r="B1693" s="61">
        <v>77.725485426200095</v>
      </c>
      <c r="C1693" s="62">
        <v>5.0663783015029398E-2</v>
      </c>
      <c r="D1693" s="61">
        <v>17.3633533203</v>
      </c>
      <c r="E1693" s="62">
        <v>6.10114467434082E-2</v>
      </c>
      <c r="F1693" s="61">
        <v>19.3410892393</v>
      </c>
      <c r="G1693" s="62">
        <v>5.5050167494329401E-2</v>
      </c>
      <c r="H1693" s="61">
        <v>26.348237458000099</v>
      </c>
      <c r="I1693" s="62">
        <v>5.2800262532498199E-2</v>
      </c>
      <c r="J1693" s="61">
        <v>14.6728054086</v>
      </c>
      <c r="K1693" s="62">
        <v>3.6755676859216303E-2</v>
      </c>
    </row>
    <row r="1694" spans="1:11" customFormat="1" x14ac:dyDescent="0.3">
      <c r="A1694" s="58" t="s">
        <v>7</v>
      </c>
      <c r="B1694" s="59">
        <v>171.54008689080001</v>
      </c>
      <c r="C1694" s="60">
        <v>0.111814930366266</v>
      </c>
      <c r="D1694" s="59">
        <v>30.501443981200001</v>
      </c>
      <c r="E1694" s="60">
        <v>0.107176142230565</v>
      </c>
      <c r="F1694" s="59">
        <v>44.923781799399897</v>
      </c>
      <c r="G1694" s="60">
        <v>0.12786568956574401</v>
      </c>
      <c r="H1694" s="59">
        <v>50.524583416799999</v>
      </c>
      <c r="I1694" s="60">
        <v>0.101248186828609</v>
      </c>
      <c r="J1694" s="59">
        <v>45.590277693399898</v>
      </c>
      <c r="K1694" s="60">
        <v>0.114204575618401</v>
      </c>
    </row>
    <row r="1695" spans="1:11" customFormat="1" x14ac:dyDescent="0.3">
      <c r="A1695" s="58" t="s">
        <v>10</v>
      </c>
      <c r="B1695" s="61">
        <v>95.816247547500097</v>
      </c>
      <c r="C1695" s="62">
        <v>6.2455879798526702E-2</v>
      </c>
      <c r="D1695" s="61">
        <v>19.9445884121</v>
      </c>
      <c r="E1695" s="62">
        <v>7.0081404857515794E-2</v>
      </c>
      <c r="F1695" s="61">
        <v>16.625585853499999</v>
      </c>
      <c r="G1695" s="62">
        <v>4.7321082830578703E-2</v>
      </c>
      <c r="H1695" s="61">
        <v>39.875614410399997</v>
      </c>
      <c r="I1695" s="62">
        <v>7.9908301755285904E-2</v>
      </c>
      <c r="J1695" s="61">
        <v>19.370458871499999</v>
      </c>
      <c r="K1695" s="62">
        <v>4.8523394611250902E-2</v>
      </c>
    </row>
    <row r="1696" spans="1:11" customFormat="1" x14ac:dyDescent="0.3">
      <c r="A1696" s="58" t="s">
        <v>8</v>
      </c>
      <c r="B1696" s="59">
        <v>237.10409451530001</v>
      </c>
      <c r="C1696" s="60">
        <v>0.15455150045867599</v>
      </c>
      <c r="D1696" s="59">
        <v>39.961172002800097</v>
      </c>
      <c r="E1696" s="60">
        <v>0.14041578677101299</v>
      </c>
      <c r="F1696" s="59">
        <v>50.195086225800097</v>
      </c>
      <c r="G1696" s="60">
        <v>0.142869301202945</v>
      </c>
      <c r="H1696" s="59">
        <v>81.053931677400101</v>
      </c>
      <c r="I1696" s="60">
        <v>0.162427140664716</v>
      </c>
      <c r="J1696" s="59">
        <v>65.893904609299994</v>
      </c>
      <c r="K1696" s="60">
        <v>0.165065575216577</v>
      </c>
    </row>
    <row r="1697" spans="1:11" customFormat="1" x14ac:dyDescent="0.3">
      <c r="A1697" s="58" t="s">
        <v>9</v>
      </c>
      <c r="B1697" s="61">
        <v>350.35452396519997</v>
      </c>
      <c r="C1697" s="62">
        <v>0.228371498526833</v>
      </c>
      <c r="D1697" s="61">
        <v>64.278751126800103</v>
      </c>
      <c r="E1697" s="62">
        <v>0.22586303053112</v>
      </c>
      <c r="F1697" s="61">
        <v>83.355655649300004</v>
      </c>
      <c r="G1697" s="62">
        <v>0.23725358734034199</v>
      </c>
      <c r="H1697" s="61">
        <v>117.2856139268</v>
      </c>
      <c r="I1697" s="62">
        <v>0.23503322438518601</v>
      </c>
      <c r="J1697" s="61">
        <v>85.434503262299998</v>
      </c>
      <c r="K1697" s="62">
        <v>0.21401517345116799</v>
      </c>
    </row>
    <row r="1698" spans="1:11" customFormat="1" x14ac:dyDescent="0.3">
      <c r="A1698" s="58" t="s">
        <v>11</v>
      </c>
      <c r="B1698" s="59">
        <v>38.782325211</v>
      </c>
      <c r="C1698" s="60">
        <v>2.52794729879691E-2</v>
      </c>
      <c r="D1698" s="59">
        <v>8.5750545515000098</v>
      </c>
      <c r="E1698" s="60">
        <v>3.0131074017770602E-2</v>
      </c>
      <c r="F1698" s="59">
        <v>7.2075848423999904</v>
      </c>
      <c r="G1698" s="60">
        <v>2.0514809062432599E-2</v>
      </c>
      <c r="H1698" s="59">
        <v>14.2677004616</v>
      </c>
      <c r="I1698" s="60">
        <v>2.8591602429133001E-2</v>
      </c>
      <c r="J1698" s="59">
        <v>8.7319853555000098</v>
      </c>
      <c r="K1698" s="60">
        <v>2.1873801439365698E-2</v>
      </c>
    </row>
    <row r="1699" spans="1:11" customFormat="1" x14ac:dyDescent="0.3">
      <c r="A1699" s="58" t="s">
        <v>6</v>
      </c>
      <c r="B1699" s="61">
        <v>29.4249556579</v>
      </c>
      <c r="C1699" s="62">
        <v>1.91800612180698E-2</v>
      </c>
      <c r="D1699" s="61">
        <v>3.7376913626000099</v>
      </c>
      <c r="E1699" s="62">
        <v>1.3133520542138399E-2</v>
      </c>
      <c r="F1699" s="61">
        <v>7.1341710438000003</v>
      </c>
      <c r="G1699" s="62">
        <v>2.0305852790150299E-2</v>
      </c>
      <c r="H1699" s="61">
        <v>9.3490199881000002</v>
      </c>
      <c r="I1699" s="62">
        <v>1.8734866443348201E-2</v>
      </c>
      <c r="J1699" s="61">
        <v>9.2040732634000104</v>
      </c>
      <c r="K1699" s="62">
        <v>2.3056391278780099E-2</v>
      </c>
    </row>
    <row r="1700" spans="1:11" customFormat="1" x14ac:dyDescent="0.3">
      <c r="A1700" s="58" t="s">
        <v>12</v>
      </c>
      <c r="B1700" s="59">
        <v>343.32319538629997</v>
      </c>
      <c r="C1700" s="60">
        <v>0.22378826944211999</v>
      </c>
      <c r="D1700" s="59">
        <v>66.661248310900206</v>
      </c>
      <c r="E1700" s="60">
        <v>0.23423466228810899</v>
      </c>
      <c r="F1700" s="59">
        <v>73.362818039500098</v>
      </c>
      <c r="G1700" s="60">
        <v>0.20881116730097099</v>
      </c>
      <c r="H1700" s="59">
        <v>103.400841664</v>
      </c>
      <c r="I1700" s="60">
        <v>0.207208986735574</v>
      </c>
      <c r="J1700" s="59">
        <v>99.898287371900096</v>
      </c>
      <c r="K1700" s="60">
        <v>0.25024724769256201</v>
      </c>
    </row>
    <row r="1701" spans="1:11" customFormat="1" x14ac:dyDescent="0.3">
      <c r="A1701" s="58" t="s">
        <v>13</v>
      </c>
      <c r="B1701" s="61">
        <v>95.094487332200003</v>
      </c>
      <c r="C1701" s="62">
        <v>6.1985415024503998E-2</v>
      </c>
      <c r="D1701" s="61">
        <v>17.738766351700001</v>
      </c>
      <c r="E1701" s="62">
        <v>6.2330575125439297E-2</v>
      </c>
      <c r="F1701" s="61">
        <v>25.8803933726</v>
      </c>
      <c r="G1701" s="62">
        <v>7.3662862124942399E-2</v>
      </c>
      <c r="H1701" s="61">
        <v>22.308011037299998</v>
      </c>
      <c r="I1701" s="62">
        <v>4.4703894946478799E-2</v>
      </c>
      <c r="J1701" s="61">
        <v>29.167316570599901</v>
      </c>
      <c r="K1701" s="62">
        <v>7.3064722993673906E-2</v>
      </c>
    </row>
    <row r="1702" spans="1:11" customFormat="1" x14ac:dyDescent="0.3">
      <c r="A1702" s="65" t="s">
        <v>1</v>
      </c>
    </row>
    <row r="1703" spans="1:11" customFormat="1" x14ac:dyDescent="0.3">
      <c r="A1703" s="65" t="s">
        <v>1</v>
      </c>
    </row>
    <row r="1704" spans="1:11" customFormat="1" x14ac:dyDescent="0.3">
      <c r="A1704" s="53" t="s">
        <v>370</v>
      </c>
    </row>
    <row r="1705" spans="1:11" customFormat="1" x14ac:dyDescent="0.3">
      <c r="A1705" s="54" t="s">
        <v>1</v>
      </c>
    </row>
    <row r="1706" spans="1:11" customFormat="1" x14ac:dyDescent="0.3">
      <c r="A1706" s="114" t="s">
        <v>1</v>
      </c>
      <c r="B1706" s="113" t="s">
        <v>502</v>
      </c>
      <c r="C1706" s="113" t="s">
        <v>1</v>
      </c>
      <c r="D1706" s="113" t="s">
        <v>389</v>
      </c>
      <c r="E1706" s="113" t="s">
        <v>1</v>
      </c>
      <c r="F1706" s="113" t="s">
        <v>390</v>
      </c>
      <c r="G1706" s="113" t="s">
        <v>1</v>
      </c>
      <c r="H1706" s="113" t="s">
        <v>391</v>
      </c>
      <c r="I1706" s="113" t="s">
        <v>1</v>
      </c>
      <c r="J1706" s="113" t="s">
        <v>392</v>
      </c>
      <c r="K1706" s="113" t="s">
        <v>1</v>
      </c>
    </row>
    <row r="1707" spans="1:11"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row>
    <row r="1708" spans="1:11" customFormat="1" x14ac:dyDescent="0.3">
      <c r="A1708" s="56" t="s">
        <v>16</v>
      </c>
      <c r="B1708" s="57">
        <v>1534.1429478952</v>
      </c>
      <c r="C1708" s="57">
        <v>1534.1429478952</v>
      </c>
      <c r="D1708" s="57">
        <v>284.59173232400002</v>
      </c>
      <c r="E1708" s="57">
        <v>284.59173232400002</v>
      </c>
      <c r="F1708" s="57">
        <v>351.33570195390001</v>
      </c>
      <c r="G1708" s="57">
        <v>351.33570195390001</v>
      </c>
      <c r="H1708" s="57">
        <v>499.01716760940002</v>
      </c>
      <c r="I1708" s="57">
        <v>499.01716760940002</v>
      </c>
      <c r="J1708" s="57">
        <v>399.1983460079</v>
      </c>
      <c r="K1708" s="57">
        <v>399.1983460079</v>
      </c>
    </row>
    <row r="1709" spans="1:11" customFormat="1" x14ac:dyDescent="0.3">
      <c r="A1709" s="58" t="s">
        <v>371</v>
      </c>
      <c r="B1709" s="59">
        <v>346.47012043119997</v>
      </c>
      <c r="C1709" s="60">
        <v>0.22583952877829699</v>
      </c>
      <c r="D1709" s="59">
        <v>67.480998201899794</v>
      </c>
      <c r="E1709" s="60">
        <v>0.237115103980163</v>
      </c>
      <c r="F1709" s="59">
        <v>86.572061470500003</v>
      </c>
      <c r="G1709" s="60">
        <v>0.24640838089907399</v>
      </c>
      <c r="H1709" s="59">
        <v>119.1348404932</v>
      </c>
      <c r="I1709" s="60">
        <v>0.238738961755423</v>
      </c>
      <c r="J1709" s="59">
        <v>73.282220265599904</v>
      </c>
      <c r="K1709" s="60">
        <v>0.18357345664991701</v>
      </c>
    </row>
    <row r="1710" spans="1:11" customFormat="1" x14ac:dyDescent="0.3">
      <c r="A1710" s="58" t="s">
        <v>372</v>
      </c>
      <c r="B1710" s="61">
        <v>533.82398177239997</v>
      </c>
      <c r="C1710" s="62">
        <v>0.34796234764484701</v>
      </c>
      <c r="D1710" s="61">
        <v>89.796371999999906</v>
      </c>
      <c r="E1710" s="62">
        <v>0.315526987613854</v>
      </c>
      <c r="F1710" s="61">
        <v>118.51964648240001</v>
      </c>
      <c r="G1710" s="62">
        <v>0.33734017301194003</v>
      </c>
      <c r="H1710" s="61">
        <v>171.69836376750001</v>
      </c>
      <c r="I1710" s="62">
        <v>0.344073059830869</v>
      </c>
      <c r="J1710" s="61">
        <v>153.80959952250001</v>
      </c>
      <c r="K1710" s="62">
        <v>0.38529618436709701</v>
      </c>
    </row>
    <row r="1711" spans="1:11" customFormat="1" x14ac:dyDescent="0.3">
      <c r="A1711" s="58" t="s">
        <v>373</v>
      </c>
      <c r="B1711" s="59">
        <v>264.51235222190002</v>
      </c>
      <c r="C1711" s="60">
        <v>0.17241701797397899</v>
      </c>
      <c r="D1711" s="59">
        <v>51.808528471099898</v>
      </c>
      <c r="E1711" s="60">
        <v>0.18204509332729801</v>
      </c>
      <c r="F1711" s="59">
        <v>67.431183142499904</v>
      </c>
      <c r="G1711" s="60">
        <v>0.191928069841726</v>
      </c>
      <c r="H1711" s="59">
        <v>67.700894291399905</v>
      </c>
      <c r="I1711" s="60">
        <v>0.13566846731091201</v>
      </c>
      <c r="J1711" s="59">
        <v>77.571746316900004</v>
      </c>
      <c r="K1711" s="60">
        <v>0.19431880691049999</v>
      </c>
    </row>
    <row r="1712" spans="1:11" customFormat="1" x14ac:dyDescent="0.3">
      <c r="A1712" s="58" t="s">
        <v>374</v>
      </c>
      <c r="B1712" s="61">
        <v>321.02656074079999</v>
      </c>
      <c r="C1712" s="62">
        <v>0.20925465986154601</v>
      </c>
      <c r="D1712" s="61">
        <v>57.844779634699997</v>
      </c>
      <c r="E1712" s="62">
        <v>0.20325530598635</v>
      </c>
      <c r="F1712" s="61">
        <v>64.000310533800004</v>
      </c>
      <c r="G1712" s="62">
        <v>0.18216284362184701</v>
      </c>
      <c r="H1712" s="61">
        <v>115.5020943749</v>
      </c>
      <c r="I1712" s="62">
        <v>0.23145915986863999</v>
      </c>
      <c r="J1712" s="61">
        <v>83.679376197400003</v>
      </c>
      <c r="K1712" s="62">
        <v>0.20961854435074201</v>
      </c>
    </row>
    <row r="1713" spans="1:11" customFormat="1" x14ac:dyDescent="0.3">
      <c r="A1713" s="58" t="s">
        <v>375</v>
      </c>
      <c r="B1713" s="59">
        <v>68.309932728899696</v>
      </c>
      <c r="C1713" s="60">
        <v>4.4526445741330203E-2</v>
      </c>
      <c r="D1713" s="59">
        <v>17.6610540163</v>
      </c>
      <c r="E1713" s="60">
        <v>6.2057509092334998E-2</v>
      </c>
      <c r="F1713" s="59">
        <v>14.8125003247</v>
      </c>
      <c r="G1713" s="60">
        <v>4.2160532625413603E-2</v>
      </c>
      <c r="H1713" s="59">
        <v>24.980974682399999</v>
      </c>
      <c r="I1713" s="60">
        <v>5.0060351234155497E-2</v>
      </c>
      <c r="J1713" s="59">
        <v>10.855403705500001</v>
      </c>
      <c r="K1713" s="60">
        <v>2.7193007721743399E-2</v>
      </c>
    </row>
    <row r="1714" spans="1:11" customFormat="1" x14ac:dyDescent="0.3">
      <c r="A1714" s="65" t="s">
        <v>1</v>
      </c>
    </row>
    <row r="1715" spans="1:11" customFormat="1" x14ac:dyDescent="0.3">
      <c r="A1715" s="65" t="s">
        <v>1</v>
      </c>
    </row>
    <row r="1716" spans="1:11" customFormat="1" x14ac:dyDescent="0.3">
      <c r="A1716" s="53" t="s">
        <v>376</v>
      </c>
    </row>
    <row r="1717" spans="1:11" customFormat="1" x14ac:dyDescent="0.3">
      <c r="A1717" s="54" t="s">
        <v>1</v>
      </c>
    </row>
    <row r="1718" spans="1:11" customFormat="1" x14ac:dyDescent="0.3">
      <c r="A1718" s="114" t="s">
        <v>1</v>
      </c>
      <c r="B1718" s="113" t="s">
        <v>502</v>
      </c>
      <c r="C1718" s="113" t="s">
        <v>1</v>
      </c>
      <c r="D1718" s="113" t="s">
        <v>389</v>
      </c>
      <c r="E1718" s="113" t="s">
        <v>1</v>
      </c>
      <c r="F1718" s="113" t="s">
        <v>390</v>
      </c>
      <c r="G1718" s="113" t="s">
        <v>1</v>
      </c>
      <c r="H1718" s="113" t="s">
        <v>391</v>
      </c>
      <c r="I1718" s="113" t="s">
        <v>1</v>
      </c>
      <c r="J1718" s="113" t="s">
        <v>392</v>
      </c>
      <c r="K1718" s="113" t="s">
        <v>1</v>
      </c>
    </row>
    <row r="1719" spans="1:11"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row>
    <row r="1720" spans="1:11" customFormat="1" x14ac:dyDescent="0.3">
      <c r="A1720" s="56" t="s">
        <v>16</v>
      </c>
      <c r="B1720" s="57">
        <v>1534.1429478952</v>
      </c>
      <c r="C1720" s="57">
        <v>1534.1429478952</v>
      </c>
      <c r="D1720" s="57">
        <v>284.59173232400002</v>
      </c>
      <c r="E1720" s="57">
        <v>284.59173232400002</v>
      </c>
      <c r="F1720" s="57">
        <v>351.33570195390001</v>
      </c>
      <c r="G1720" s="57">
        <v>351.33570195390001</v>
      </c>
      <c r="H1720" s="57">
        <v>499.01716760940002</v>
      </c>
      <c r="I1720" s="57">
        <v>499.01716760940002</v>
      </c>
      <c r="J1720" s="57">
        <v>399.1983460079</v>
      </c>
      <c r="K1720" s="57">
        <v>399.1983460079</v>
      </c>
    </row>
    <row r="1721" spans="1:11" customFormat="1" x14ac:dyDescent="0.3">
      <c r="A1721" s="58" t="s">
        <v>317</v>
      </c>
      <c r="B1721" s="59">
        <v>335.88620212170002</v>
      </c>
      <c r="C1721" s="60">
        <v>0.218940616050497</v>
      </c>
      <c r="D1721" s="59">
        <v>52.435843295299897</v>
      </c>
      <c r="E1721" s="60">
        <v>0.18424935561938</v>
      </c>
      <c r="F1721" s="59">
        <v>77.761021833300006</v>
      </c>
      <c r="G1721" s="60">
        <v>0.22132968952726401</v>
      </c>
      <c r="H1721" s="59">
        <v>115.80738289350001</v>
      </c>
      <c r="I1721" s="60">
        <v>0.23207093945943499</v>
      </c>
      <c r="J1721" s="59">
        <v>89.881954099599994</v>
      </c>
      <c r="K1721" s="60">
        <v>0.225156128522189</v>
      </c>
    </row>
    <row r="1722" spans="1:11" customFormat="1" x14ac:dyDescent="0.3">
      <c r="A1722" s="58" t="s">
        <v>237</v>
      </c>
      <c r="B1722" s="61">
        <v>497.47076808650002</v>
      </c>
      <c r="C1722" s="62">
        <v>0.32426624179253699</v>
      </c>
      <c r="D1722" s="61">
        <v>106.52346423180001</v>
      </c>
      <c r="E1722" s="62">
        <v>0.37430273663229902</v>
      </c>
      <c r="F1722" s="61">
        <v>169.10732107659999</v>
      </c>
      <c r="G1722" s="63">
        <v>0.481326890879963</v>
      </c>
      <c r="H1722" s="61">
        <v>126.5748228998</v>
      </c>
      <c r="I1722" s="64">
        <v>0.25364823319841201</v>
      </c>
      <c r="J1722" s="61">
        <v>95.265159878299997</v>
      </c>
      <c r="K1722" s="64">
        <v>0.23864116880989</v>
      </c>
    </row>
    <row r="1723" spans="1:11" customFormat="1" x14ac:dyDescent="0.3">
      <c r="A1723" s="58" t="s">
        <v>238</v>
      </c>
      <c r="B1723" s="59">
        <v>218.5605847045</v>
      </c>
      <c r="C1723" s="60">
        <v>0.14246428926610699</v>
      </c>
      <c r="D1723" s="59">
        <v>41.529529471100098</v>
      </c>
      <c r="E1723" s="60">
        <v>0.14592668990053401</v>
      </c>
      <c r="F1723" s="59">
        <v>29.9357446715001</v>
      </c>
      <c r="G1723" s="64">
        <v>8.5205529939077998E-2</v>
      </c>
      <c r="H1723" s="59">
        <v>87.325835468099896</v>
      </c>
      <c r="I1723" s="60">
        <v>0.17499565372959899</v>
      </c>
      <c r="J1723" s="59">
        <v>59.769475093799898</v>
      </c>
      <c r="K1723" s="60">
        <v>0.14972375434796301</v>
      </c>
    </row>
    <row r="1724" spans="1:11" customFormat="1" x14ac:dyDescent="0.3">
      <c r="A1724" s="58" t="s">
        <v>239</v>
      </c>
      <c r="B1724" s="61">
        <v>341.55466366920001</v>
      </c>
      <c r="C1724" s="62">
        <v>0.22263548787145501</v>
      </c>
      <c r="D1724" s="61">
        <v>55.922022670800096</v>
      </c>
      <c r="E1724" s="62">
        <v>0.19649911195288799</v>
      </c>
      <c r="F1724" s="61">
        <v>51.697468996100099</v>
      </c>
      <c r="G1724" s="64">
        <v>0.14714550416764499</v>
      </c>
      <c r="H1724" s="61">
        <v>119.04695984910001</v>
      </c>
      <c r="I1724" s="62">
        <v>0.23856285429899801</v>
      </c>
      <c r="J1724" s="61">
        <v>114.8882121532</v>
      </c>
      <c r="K1724" s="63">
        <v>0.287797315049312</v>
      </c>
    </row>
    <row r="1725" spans="1:11" customFormat="1" x14ac:dyDescent="0.3">
      <c r="A1725" s="58" t="s">
        <v>318</v>
      </c>
      <c r="B1725" s="59">
        <v>99.701966939200005</v>
      </c>
      <c r="C1725" s="60">
        <v>6.4988707262245801E-2</v>
      </c>
      <c r="D1725" s="59">
        <v>17.3746028232</v>
      </c>
      <c r="E1725" s="60">
        <v>6.1050975308796003E-2</v>
      </c>
      <c r="F1725" s="59">
        <v>15.673577052900001</v>
      </c>
      <c r="G1725" s="60">
        <v>4.4611398630238198E-2</v>
      </c>
      <c r="H1725" s="59">
        <v>36.398887436099997</v>
      </c>
      <c r="I1725" s="60">
        <v>7.2941152727216005E-2</v>
      </c>
      <c r="J1725" s="59">
        <v>30.254899626999901</v>
      </c>
      <c r="K1725" s="60">
        <v>7.5789140735571206E-2</v>
      </c>
    </row>
    <row r="1726" spans="1:11" customFormat="1" x14ac:dyDescent="0.3">
      <c r="A1726" s="58" t="s">
        <v>377</v>
      </c>
      <c r="B1726" s="61">
        <v>40.968762374100002</v>
      </c>
      <c r="C1726" s="62">
        <v>2.6704657757158801E-2</v>
      </c>
      <c r="D1726" s="61">
        <v>10.8062698318</v>
      </c>
      <c r="E1726" s="62">
        <v>3.7971130586103401E-2</v>
      </c>
      <c r="F1726" s="61">
        <v>7.16056832349999</v>
      </c>
      <c r="G1726" s="62">
        <v>2.0380986855812199E-2</v>
      </c>
      <c r="H1726" s="61">
        <v>13.8632790628</v>
      </c>
      <c r="I1726" s="62">
        <v>2.77811665863394E-2</v>
      </c>
      <c r="J1726" s="61">
        <v>9.1386451560000097</v>
      </c>
      <c r="K1726" s="62">
        <v>2.28924925350747E-2</v>
      </c>
    </row>
    <row r="1727" spans="1:11" customFormat="1" x14ac:dyDescent="0.3">
      <c r="A1727" s="65" t="s">
        <v>1</v>
      </c>
    </row>
    <row r="1728" spans="1:11" customFormat="1" x14ac:dyDescent="0.3">
      <c r="A1728" s="65" t="s">
        <v>1</v>
      </c>
    </row>
    <row r="1729" spans="1:11" customFormat="1" x14ac:dyDescent="0.3">
      <c r="A1729" s="53" t="s">
        <v>378</v>
      </c>
    </row>
    <row r="1730" spans="1:11" customFormat="1" x14ac:dyDescent="0.3">
      <c r="A1730" s="54" t="s">
        <v>1</v>
      </c>
    </row>
    <row r="1731" spans="1:11" customFormat="1" x14ac:dyDescent="0.3">
      <c r="A1731" s="114" t="s">
        <v>1</v>
      </c>
      <c r="B1731" s="113" t="s">
        <v>502</v>
      </c>
      <c r="C1731" s="113" t="s">
        <v>1</v>
      </c>
      <c r="D1731" s="113" t="s">
        <v>389</v>
      </c>
      <c r="E1731" s="113" t="s">
        <v>1</v>
      </c>
      <c r="F1731" s="113" t="s">
        <v>390</v>
      </c>
      <c r="G1731" s="113" t="s">
        <v>1</v>
      </c>
      <c r="H1731" s="113" t="s">
        <v>391</v>
      </c>
      <c r="I1731" s="113" t="s">
        <v>1</v>
      </c>
      <c r="J1731" s="113" t="s">
        <v>392</v>
      </c>
      <c r="K1731" s="113" t="s">
        <v>1</v>
      </c>
    </row>
    <row r="1732" spans="1:11"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row>
    <row r="1733" spans="1:11" customFormat="1" x14ac:dyDescent="0.3">
      <c r="A1733" s="56" t="s">
        <v>16</v>
      </c>
      <c r="B1733" s="57">
        <v>1531.2612402335001</v>
      </c>
      <c r="C1733" s="57">
        <v>1531.2612402335001</v>
      </c>
      <c r="D1733" s="57">
        <v>284.59173232400002</v>
      </c>
      <c r="E1733" s="57">
        <v>284.59173232400002</v>
      </c>
      <c r="F1733" s="57">
        <v>351.33570195390001</v>
      </c>
      <c r="G1733" s="57">
        <v>351.33570195390001</v>
      </c>
      <c r="H1733" s="57">
        <v>496.13545994769999</v>
      </c>
      <c r="I1733" s="57">
        <v>496.13545994769999</v>
      </c>
      <c r="J1733" s="57">
        <v>399.1983460079</v>
      </c>
      <c r="K1733" s="57">
        <v>399.1983460079</v>
      </c>
    </row>
    <row r="1734" spans="1:11" customFormat="1" x14ac:dyDescent="0.3">
      <c r="A1734" s="58" t="s">
        <v>379</v>
      </c>
      <c r="B1734" s="59">
        <v>1205.7559393943</v>
      </c>
      <c r="C1734" s="60">
        <v>0.78742667006345402</v>
      </c>
      <c r="D1734" s="59">
        <v>225.863004069</v>
      </c>
      <c r="E1734" s="60">
        <v>0.79363867047220105</v>
      </c>
      <c r="F1734" s="59">
        <v>261.09686809049998</v>
      </c>
      <c r="G1734" s="60">
        <v>0.74315495589673797</v>
      </c>
      <c r="H1734" s="59">
        <v>384.045102655199</v>
      </c>
      <c r="I1734" s="60">
        <v>0.77407307813814397</v>
      </c>
      <c r="J1734" s="59">
        <v>334.75096457959899</v>
      </c>
      <c r="K1734" s="63">
        <v>0.83855799485946603</v>
      </c>
    </row>
    <row r="1735" spans="1:11" customFormat="1" x14ac:dyDescent="0.3">
      <c r="A1735" s="58" t="s">
        <v>380</v>
      </c>
      <c r="B1735" s="61">
        <v>325.5053008392</v>
      </c>
      <c r="C1735" s="62">
        <v>0.21257332993654601</v>
      </c>
      <c r="D1735" s="61">
        <v>58.728728255</v>
      </c>
      <c r="E1735" s="62">
        <v>0.20636132952779901</v>
      </c>
      <c r="F1735" s="61">
        <v>90.238833863400004</v>
      </c>
      <c r="G1735" s="62">
        <v>0.25684504410326198</v>
      </c>
      <c r="H1735" s="61">
        <v>112.0903572925</v>
      </c>
      <c r="I1735" s="62">
        <v>0.22592692186185601</v>
      </c>
      <c r="J1735" s="61">
        <v>64.447381428300005</v>
      </c>
      <c r="K1735" s="64">
        <v>0.161442005140534</v>
      </c>
    </row>
    <row r="1736" spans="1:11" customFormat="1" x14ac:dyDescent="0.3">
      <c r="A1736" s="65" t="s">
        <v>1</v>
      </c>
    </row>
    <row r="1737" spans="1:11" customFormat="1" x14ac:dyDescent="0.3">
      <c r="A1737" s="65" t="s">
        <v>1</v>
      </c>
    </row>
    <row r="1738" spans="1:11" customFormat="1" x14ac:dyDescent="0.3">
      <c r="A1738" s="53" t="s">
        <v>381</v>
      </c>
    </row>
    <row r="1739" spans="1:11" customFormat="1" x14ac:dyDescent="0.3">
      <c r="A1739" s="54" t="s">
        <v>1</v>
      </c>
    </row>
    <row r="1740" spans="1:11" customFormat="1" x14ac:dyDescent="0.3">
      <c r="A1740" s="114" t="s">
        <v>1</v>
      </c>
      <c r="B1740" s="113" t="s">
        <v>502</v>
      </c>
      <c r="C1740" s="113" t="s">
        <v>1</v>
      </c>
      <c r="D1740" s="113" t="s">
        <v>389</v>
      </c>
      <c r="E1740" s="113" t="s">
        <v>1</v>
      </c>
      <c r="F1740" s="113" t="s">
        <v>390</v>
      </c>
      <c r="G1740" s="113" t="s">
        <v>1</v>
      </c>
      <c r="H1740" s="113" t="s">
        <v>391</v>
      </c>
      <c r="I1740" s="113" t="s">
        <v>1</v>
      </c>
      <c r="J1740" s="113" t="s">
        <v>392</v>
      </c>
      <c r="K1740" s="113" t="s">
        <v>1</v>
      </c>
    </row>
    <row r="1741" spans="1:11"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row>
    <row r="1742" spans="1:11" customFormat="1" x14ac:dyDescent="0.3">
      <c r="A1742" s="56" t="s">
        <v>16</v>
      </c>
      <c r="B1742" s="57">
        <v>1386.0951761839001</v>
      </c>
      <c r="C1742" s="57">
        <v>1386.0951761839001</v>
      </c>
      <c r="D1742" s="57">
        <v>277.67225819869998</v>
      </c>
      <c r="E1742" s="57">
        <v>277.67225819869998</v>
      </c>
      <c r="F1742" s="57">
        <v>321.95934488030002</v>
      </c>
      <c r="G1742" s="57">
        <v>321.95934488030002</v>
      </c>
      <c r="H1742" s="57">
        <v>430.2580700314</v>
      </c>
      <c r="I1742" s="57">
        <v>430.2580700314</v>
      </c>
      <c r="J1742" s="57">
        <v>356.20550307349998</v>
      </c>
      <c r="K1742" s="57">
        <v>356.20550307349998</v>
      </c>
    </row>
    <row r="1743" spans="1:11" customFormat="1" x14ac:dyDescent="0.3">
      <c r="A1743" s="58" t="s">
        <v>382</v>
      </c>
      <c r="B1743" s="59">
        <v>23.3575555886</v>
      </c>
      <c r="C1743" s="60">
        <v>1.6851336033724899E-2</v>
      </c>
      <c r="D1743" s="59">
        <v>8.2530415014999807</v>
      </c>
      <c r="E1743" s="60">
        <v>2.97222400071173E-2</v>
      </c>
      <c r="F1743" s="59">
        <v>6.4596504435000002</v>
      </c>
      <c r="G1743" s="60">
        <v>2.0063559409656501E-2</v>
      </c>
      <c r="H1743" s="59">
        <v>5.8874310569999899</v>
      </c>
      <c r="I1743" s="60">
        <v>1.36834878113276E-2</v>
      </c>
      <c r="J1743" s="59">
        <v>2.7574325865999998</v>
      </c>
      <c r="K1743" s="60">
        <v>7.7411285418322899E-3</v>
      </c>
    </row>
    <row r="1744" spans="1:11" customFormat="1" x14ac:dyDescent="0.3">
      <c r="A1744" s="58" t="s">
        <v>383</v>
      </c>
      <c r="B1744" s="61">
        <v>98.617175403999994</v>
      </c>
      <c r="C1744" s="62">
        <v>7.1147477531453396E-2</v>
      </c>
      <c r="D1744" s="61">
        <v>21.595932101700001</v>
      </c>
      <c r="E1744" s="62">
        <v>7.7774899955061899E-2</v>
      </c>
      <c r="F1744" s="61">
        <v>28.709539357099999</v>
      </c>
      <c r="G1744" s="62">
        <v>8.9171318719678094E-2</v>
      </c>
      <c r="H1744" s="61">
        <v>35.287328597600002</v>
      </c>
      <c r="I1744" s="62">
        <v>8.2014332921227395E-2</v>
      </c>
      <c r="J1744" s="61">
        <v>13.024375347599999</v>
      </c>
      <c r="K1744" s="64">
        <v>3.6564217102823697E-2</v>
      </c>
    </row>
    <row r="1745" spans="1:11" customFormat="1" x14ac:dyDescent="0.3">
      <c r="A1745" s="58" t="s">
        <v>384</v>
      </c>
      <c r="B1745" s="59">
        <v>194.01758828199999</v>
      </c>
      <c r="C1745" s="60">
        <v>0.139974217943789</v>
      </c>
      <c r="D1745" s="59">
        <v>30.310608838299999</v>
      </c>
      <c r="E1745" s="60">
        <v>0.109159658350205</v>
      </c>
      <c r="F1745" s="59">
        <v>39.3194213360999</v>
      </c>
      <c r="G1745" s="60">
        <v>0.12212542347767</v>
      </c>
      <c r="H1745" s="59">
        <v>76.247689605100106</v>
      </c>
      <c r="I1745" s="60">
        <v>0.177213851211519</v>
      </c>
      <c r="J1745" s="59">
        <v>48.1398685025001</v>
      </c>
      <c r="K1745" s="60">
        <v>0.13514633571668</v>
      </c>
    </row>
    <row r="1746" spans="1:11" customFormat="1" x14ac:dyDescent="0.3">
      <c r="A1746" s="58" t="s">
        <v>385</v>
      </c>
      <c r="B1746" s="61">
        <v>417.47529778450001</v>
      </c>
      <c r="C1746" s="62">
        <v>0.30118804607188898</v>
      </c>
      <c r="D1746" s="61">
        <v>89.025410820700202</v>
      </c>
      <c r="E1746" s="62">
        <v>0.320613270472969</v>
      </c>
      <c r="F1746" s="61">
        <v>98.0534055870001</v>
      </c>
      <c r="G1746" s="62">
        <v>0.30455213413188797</v>
      </c>
      <c r="H1746" s="61">
        <v>129.0337159785</v>
      </c>
      <c r="I1746" s="62">
        <v>0.299898421356939</v>
      </c>
      <c r="J1746" s="61">
        <v>101.3627653983</v>
      </c>
      <c r="K1746" s="62">
        <v>0.28456260367595898</v>
      </c>
    </row>
    <row r="1747" spans="1:11" customFormat="1" x14ac:dyDescent="0.3">
      <c r="A1747" s="58" t="s">
        <v>386</v>
      </c>
      <c r="B1747" s="59">
        <v>105.4037220304</v>
      </c>
      <c r="C1747" s="60">
        <v>7.6043639600990601E-2</v>
      </c>
      <c r="D1747" s="59">
        <v>32.199061346400001</v>
      </c>
      <c r="E1747" s="63">
        <v>0.115960670883292</v>
      </c>
      <c r="F1747" s="59">
        <v>20.5184681649</v>
      </c>
      <c r="G1747" s="60">
        <v>6.3729997253313103E-2</v>
      </c>
      <c r="H1747" s="59">
        <v>29.407600891500099</v>
      </c>
      <c r="I1747" s="60">
        <v>6.83487491341042E-2</v>
      </c>
      <c r="J1747" s="59">
        <v>23.278591627600001</v>
      </c>
      <c r="K1747" s="60">
        <v>6.5351577745829101E-2</v>
      </c>
    </row>
    <row r="1748" spans="1:11" customFormat="1" x14ac:dyDescent="0.3">
      <c r="A1748" s="58" t="s">
        <v>387</v>
      </c>
      <c r="B1748" s="61">
        <v>255.54867002579999</v>
      </c>
      <c r="C1748" s="62">
        <v>0.18436588945454599</v>
      </c>
      <c r="D1748" s="61">
        <v>44.767355663900098</v>
      </c>
      <c r="E1748" s="62">
        <v>0.16122372452441699</v>
      </c>
      <c r="F1748" s="61">
        <v>75.158653750200003</v>
      </c>
      <c r="G1748" s="62">
        <v>0.23344144204959499</v>
      </c>
      <c r="H1748" s="61">
        <v>55.678189758900103</v>
      </c>
      <c r="I1748" s="64">
        <v>0.12940649725602299</v>
      </c>
      <c r="J1748" s="61">
        <v>79.944470852800094</v>
      </c>
      <c r="K1748" s="62">
        <v>0.22443356479055901</v>
      </c>
    </row>
    <row r="1749" spans="1:11" customFormat="1" x14ac:dyDescent="0.3">
      <c r="A1749" s="58" t="s">
        <v>388</v>
      </c>
      <c r="B1749" s="59">
        <v>291.67516706859999</v>
      </c>
      <c r="C1749" s="60">
        <v>0.210429393363607</v>
      </c>
      <c r="D1749" s="59">
        <v>51.520847926200098</v>
      </c>
      <c r="E1749" s="60">
        <v>0.185545535806937</v>
      </c>
      <c r="F1749" s="59">
        <v>53.740206241500204</v>
      </c>
      <c r="G1749" s="60">
        <v>0.16691612495819899</v>
      </c>
      <c r="H1749" s="59">
        <v>98.716114142799995</v>
      </c>
      <c r="I1749" s="60">
        <v>0.22943466030886001</v>
      </c>
      <c r="J1749" s="59">
        <v>87.697998758099999</v>
      </c>
      <c r="K1749" s="60">
        <v>0.24620057242631699</v>
      </c>
    </row>
    <row r="1750" spans="1:11" customFormat="1" x14ac:dyDescent="0.3">
      <c r="A1750" s="65" t="s">
        <v>1</v>
      </c>
    </row>
    <row r="1751" spans="1:11" customFormat="1" x14ac:dyDescent="0.3">
      <c r="A1751" s="65" t="s">
        <v>1</v>
      </c>
    </row>
  </sheetData>
  <mergeCells count="738">
    <mergeCell ref="A1740:A1741"/>
    <mergeCell ref="B1740:C1740"/>
    <mergeCell ref="D1740:E1740"/>
    <mergeCell ref="F1740:G1740"/>
    <mergeCell ref="H1740:I1740"/>
    <mergeCell ref="J1740:K1740"/>
    <mergeCell ref="A1718:A1719"/>
    <mergeCell ref="B1718:C1718"/>
    <mergeCell ref="D1718:E1718"/>
    <mergeCell ref="F1718:G1718"/>
    <mergeCell ref="H1718:I1718"/>
    <mergeCell ref="J1718:K1718"/>
    <mergeCell ref="A1731:A1732"/>
    <mergeCell ref="B1731:C1731"/>
    <mergeCell ref="D1731:E1731"/>
    <mergeCell ref="F1731:G1731"/>
    <mergeCell ref="H1731:I1731"/>
    <mergeCell ref="J1731:K1731"/>
    <mergeCell ref="A1663:A1664"/>
    <mergeCell ref="B1663:C1663"/>
    <mergeCell ref="D1663:E1663"/>
    <mergeCell ref="F1663:G1663"/>
    <mergeCell ref="H1663:I1663"/>
    <mergeCell ref="J1663:K1663"/>
    <mergeCell ref="A1706:A1707"/>
    <mergeCell ref="B1706:C1706"/>
    <mergeCell ref="D1706:E1706"/>
    <mergeCell ref="F1706:G1706"/>
    <mergeCell ref="H1706:I1706"/>
    <mergeCell ref="J1706:K1706"/>
    <mergeCell ref="A1674:A1675"/>
    <mergeCell ref="B1674:C1674"/>
    <mergeCell ref="D1674:E1674"/>
    <mergeCell ref="F1674:G1674"/>
    <mergeCell ref="H1674:I1674"/>
    <mergeCell ref="J1674:K1674"/>
    <mergeCell ref="A1687:A1688"/>
    <mergeCell ref="B1687:C1687"/>
    <mergeCell ref="D1687:E1687"/>
    <mergeCell ref="F1687:G1687"/>
    <mergeCell ref="H1687:I1687"/>
    <mergeCell ref="J1687:K1687"/>
    <mergeCell ref="A1459:A1460"/>
    <mergeCell ref="B1459:C1459"/>
    <mergeCell ref="D1459:E1459"/>
    <mergeCell ref="F1459:G1459"/>
    <mergeCell ref="H1459:I1459"/>
    <mergeCell ref="J1459:K1459"/>
    <mergeCell ref="A1534:A1535"/>
    <mergeCell ref="B1534:C1534"/>
    <mergeCell ref="D1534:E1534"/>
    <mergeCell ref="F1534:G1534"/>
    <mergeCell ref="H1534:I1534"/>
    <mergeCell ref="J1534:K1534"/>
    <mergeCell ref="A1474:A1475"/>
    <mergeCell ref="B1474:C1474"/>
    <mergeCell ref="D1474:E1474"/>
    <mergeCell ref="F1474:G1474"/>
    <mergeCell ref="H1474:I1474"/>
    <mergeCell ref="J1474:K1474"/>
    <mergeCell ref="A1489:A1490"/>
    <mergeCell ref="B1489:C1489"/>
    <mergeCell ref="D1489:E1489"/>
    <mergeCell ref="F1489:G1489"/>
    <mergeCell ref="H1489:I1489"/>
    <mergeCell ref="J1489:K1489"/>
    <mergeCell ref="A1344:A1345"/>
    <mergeCell ref="B1344:C1344"/>
    <mergeCell ref="D1344:E1344"/>
    <mergeCell ref="F1344:G1344"/>
    <mergeCell ref="H1344:I1344"/>
    <mergeCell ref="J1344:K1344"/>
    <mergeCell ref="A1359:A1360"/>
    <mergeCell ref="B1359:C1359"/>
    <mergeCell ref="D1359:E1359"/>
    <mergeCell ref="F1359:G1359"/>
    <mergeCell ref="H1359:I1359"/>
    <mergeCell ref="J1359:K1359"/>
    <mergeCell ref="A1285:A1286"/>
    <mergeCell ref="B1285:C1285"/>
    <mergeCell ref="D1285:E1285"/>
    <mergeCell ref="F1285:G1285"/>
    <mergeCell ref="H1285:I1285"/>
    <mergeCell ref="J1285:K1285"/>
    <mergeCell ref="A1329:A1330"/>
    <mergeCell ref="B1329:C1329"/>
    <mergeCell ref="D1329:E1329"/>
    <mergeCell ref="F1329:G1329"/>
    <mergeCell ref="H1329:I1329"/>
    <mergeCell ref="J1329:K1329"/>
    <mergeCell ref="A1299:A1300"/>
    <mergeCell ref="B1299:C1299"/>
    <mergeCell ref="D1299:E1299"/>
    <mergeCell ref="F1299:G1299"/>
    <mergeCell ref="H1299:I1299"/>
    <mergeCell ref="J1299:K1299"/>
    <mergeCell ref="A1314:A1315"/>
    <mergeCell ref="B1314:C1314"/>
    <mergeCell ref="D1314:E1314"/>
    <mergeCell ref="F1314:G1314"/>
    <mergeCell ref="H1314:I1314"/>
    <mergeCell ref="J1314:K1314"/>
    <mergeCell ref="A731:A732"/>
    <mergeCell ref="B731:C731"/>
    <mergeCell ref="D731:E731"/>
    <mergeCell ref="F731:G731"/>
    <mergeCell ref="H731:I731"/>
    <mergeCell ref="J731:K731"/>
    <mergeCell ref="A741:A742"/>
    <mergeCell ref="B741:C741"/>
    <mergeCell ref="D741:E741"/>
    <mergeCell ref="F741:G741"/>
    <mergeCell ref="H741:I741"/>
    <mergeCell ref="J741:K741"/>
    <mergeCell ref="A570:A571"/>
    <mergeCell ref="B570:C570"/>
    <mergeCell ref="D570:E570"/>
    <mergeCell ref="F570:G570"/>
    <mergeCell ref="H570:I570"/>
    <mergeCell ref="J570:K570"/>
    <mergeCell ref="A657:A658"/>
    <mergeCell ref="B657:C657"/>
    <mergeCell ref="D657:E657"/>
    <mergeCell ref="F657:G657"/>
    <mergeCell ref="H657:I657"/>
    <mergeCell ref="J657:K657"/>
    <mergeCell ref="A596:A597"/>
    <mergeCell ref="B596:C596"/>
    <mergeCell ref="D596:E596"/>
    <mergeCell ref="F596:G596"/>
    <mergeCell ref="H596:I596"/>
    <mergeCell ref="J596:K596"/>
    <mergeCell ref="A622:A623"/>
    <mergeCell ref="B622:C622"/>
    <mergeCell ref="D622:E622"/>
    <mergeCell ref="F622:G622"/>
    <mergeCell ref="H622:I622"/>
    <mergeCell ref="J622:K622"/>
    <mergeCell ref="A522:A523"/>
    <mergeCell ref="B522:C522"/>
    <mergeCell ref="D522:E522"/>
    <mergeCell ref="F522:G522"/>
    <mergeCell ref="H522:I522"/>
    <mergeCell ref="J522:K522"/>
    <mergeCell ref="A546:A547"/>
    <mergeCell ref="B546:C546"/>
    <mergeCell ref="D546:E546"/>
    <mergeCell ref="F546:G546"/>
    <mergeCell ref="H546:I546"/>
    <mergeCell ref="J546:K546"/>
    <mergeCell ref="A352:A353"/>
    <mergeCell ref="B352:C352"/>
    <mergeCell ref="D352:E352"/>
    <mergeCell ref="F352:G352"/>
    <mergeCell ref="H352:I352"/>
    <mergeCell ref="J352:K352"/>
    <mergeCell ref="A452:A453"/>
    <mergeCell ref="B452:C452"/>
    <mergeCell ref="D452:E452"/>
    <mergeCell ref="F452:G452"/>
    <mergeCell ref="H452:I452"/>
    <mergeCell ref="J452:K452"/>
    <mergeCell ref="A375:A376"/>
    <mergeCell ref="B375:C375"/>
    <mergeCell ref="D375:E375"/>
    <mergeCell ref="F375:G375"/>
    <mergeCell ref="H375:I375"/>
    <mergeCell ref="J375:K375"/>
    <mergeCell ref="A403:A404"/>
    <mergeCell ref="B403:C403"/>
    <mergeCell ref="D403:E403"/>
    <mergeCell ref="F403:G403"/>
    <mergeCell ref="H403:I403"/>
    <mergeCell ref="J403:K403"/>
    <mergeCell ref="A273:A274"/>
    <mergeCell ref="B273:C273"/>
    <mergeCell ref="D273:E273"/>
    <mergeCell ref="F273:G273"/>
    <mergeCell ref="H273:I273"/>
    <mergeCell ref="J273:K273"/>
    <mergeCell ref="A329:A330"/>
    <mergeCell ref="B329:C329"/>
    <mergeCell ref="D329:E329"/>
    <mergeCell ref="F329:G329"/>
    <mergeCell ref="H329:I329"/>
    <mergeCell ref="J329:K329"/>
    <mergeCell ref="A282:A283"/>
    <mergeCell ref="B282:C282"/>
    <mergeCell ref="D282:E282"/>
    <mergeCell ref="F282:G282"/>
    <mergeCell ref="H282:I282"/>
    <mergeCell ref="J282:K282"/>
    <mergeCell ref="A303:A304"/>
    <mergeCell ref="B303:C303"/>
    <mergeCell ref="D303:E303"/>
    <mergeCell ref="F303:G303"/>
    <mergeCell ref="H303:I303"/>
    <mergeCell ref="J303:K303"/>
    <mergeCell ref="A185:A186"/>
    <mergeCell ref="B185:C185"/>
    <mergeCell ref="D185:E185"/>
    <mergeCell ref="F185:G185"/>
    <mergeCell ref="H185:I185"/>
    <mergeCell ref="J185:K185"/>
    <mergeCell ref="A203:A204"/>
    <mergeCell ref="B203:C203"/>
    <mergeCell ref="D203:E203"/>
    <mergeCell ref="F203:G203"/>
    <mergeCell ref="H203:I203"/>
    <mergeCell ref="J203:K203"/>
    <mergeCell ref="A163:A164"/>
    <mergeCell ref="B163:C163"/>
    <mergeCell ref="D163:E163"/>
    <mergeCell ref="F163:G163"/>
    <mergeCell ref="H163:I163"/>
    <mergeCell ref="J163:K163"/>
    <mergeCell ref="A141:A142"/>
    <mergeCell ref="B141:C141"/>
    <mergeCell ref="D141:E141"/>
    <mergeCell ref="F141:G141"/>
    <mergeCell ref="H141:I141"/>
    <mergeCell ref="J141:K141"/>
    <mergeCell ref="A123:A124"/>
    <mergeCell ref="B123:C123"/>
    <mergeCell ref="D123:E123"/>
    <mergeCell ref="F123:G123"/>
    <mergeCell ref="H123:I123"/>
    <mergeCell ref="J123:K123"/>
    <mergeCell ref="A106:A107"/>
    <mergeCell ref="B106:C106"/>
    <mergeCell ref="D106:E106"/>
    <mergeCell ref="F106:G106"/>
    <mergeCell ref="H106:I106"/>
    <mergeCell ref="J106:K106"/>
    <mergeCell ref="A88:A89"/>
    <mergeCell ref="B88:C88"/>
    <mergeCell ref="D88:E88"/>
    <mergeCell ref="F88:G88"/>
    <mergeCell ref="H88:I88"/>
    <mergeCell ref="J88:K88"/>
    <mergeCell ref="A79:A80"/>
    <mergeCell ref="B79:C79"/>
    <mergeCell ref="D79:E79"/>
    <mergeCell ref="F79:G79"/>
    <mergeCell ref="H79:I79"/>
    <mergeCell ref="J79:K79"/>
    <mergeCell ref="A61:A62"/>
    <mergeCell ref="B61:C61"/>
    <mergeCell ref="D61:E61"/>
    <mergeCell ref="F61:G61"/>
    <mergeCell ref="H61:I61"/>
    <mergeCell ref="J61:K61"/>
    <mergeCell ref="A42:A43"/>
    <mergeCell ref="B42:C42"/>
    <mergeCell ref="D42:E42"/>
    <mergeCell ref="F42:G42"/>
    <mergeCell ref="H42:I42"/>
    <mergeCell ref="J42:K42"/>
    <mergeCell ref="A20:A21"/>
    <mergeCell ref="B20:C20"/>
    <mergeCell ref="D20:E20"/>
    <mergeCell ref="F20:G20"/>
    <mergeCell ref="H20:I20"/>
    <mergeCell ref="J20:K20"/>
    <mergeCell ref="A6:A7"/>
    <mergeCell ref="B6:C6"/>
    <mergeCell ref="D6:E6"/>
    <mergeCell ref="F6:G6"/>
    <mergeCell ref="H6:I6"/>
    <mergeCell ref="J6:K6"/>
    <mergeCell ref="A221:A222"/>
    <mergeCell ref="B221:C221"/>
    <mergeCell ref="D221:E221"/>
    <mergeCell ref="F221:G221"/>
    <mergeCell ref="H221:I221"/>
    <mergeCell ref="J221:K221"/>
    <mergeCell ref="A247:A248"/>
    <mergeCell ref="B247:C247"/>
    <mergeCell ref="D247:E247"/>
    <mergeCell ref="F247:G247"/>
    <mergeCell ref="H247:I247"/>
    <mergeCell ref="J247:K247"/>
    <mergeCell ref="A420:A421"/>
    <mergeCell ref="B420:C420"/>
    <mergeCell ref="D420:E420"/>
    <mergeCell ref="F420:G420"/>
    <mergeCell ref="H420:I420"/>
    <mergeCell ref="J420:K420"/>
    <mergeCell ref="A437:A438"/>
    <mergeCell ref="B437:C437"/>
    <mergeCell ref="D437:E437"/>
    <mergeCell ref="F437:G437"/>
    <mergeCell ref="H437:I437"/>
    <mergeCell ref="J437:K437"/>
    <mergeCell ref="A467:A468"/>
    <mergeCell ref="B467:C467"/>
    <mergeCell ref="D467:E467"/>
    <mergeCell ref="F467:G467"/>
    <mergeCell ref="H467:I467"/>
    <mergeCell ref="J467:K467"/>
    <mergeCell ref="A482:A483"/>
    <mergeCell ref="B482:C482"/>
    <mergeCell ref="D482:E482"/>
    <mergeCell ref="F482:G482"/>
    <mergeCell ref="H482:I482"/>
    <mergeCell ref="J482:K482"/>
    <mergeCell ref="A497:A498"/>
    <mergeCell ref="B497:C497"/>
    <mergeCell ref="D497:E497"/>
    <mergeCell ref="F497:G497"/>
    <mergeCell ref="H497:I497"/>
    <mergeCell ref="J497:K497"/>
    <mergeCell ref="A512:A513"/>
    <mergeCell ref="B512:C512"/>
    <mergeCell ref="D512:E512"/>
    <mergeCell ref="F512:G512"/>
    <mergeCell ref="H512:I512"/>
    <mergeCell ref="J512:K512"/>
    <mergeCell ref="A691:A692"/>
    <mergeCell ref="B691:C691"/>
    <mergeCell ref="D691:E691"/>
    <mergeCell ref="F691:G691"/>
    <mergeCell ref="H691:I691"/>
    <mergeCell ref="J691:K691"/>
    <mergeCell ref="A701:A702"/>
    <mergeCell ref="B701:C701"/>
    <mergeCell ref="D701:E701"/>
    <mergeCell ref="F701:G701"/>
    <mergeCell ref="H701:I701"/>
    <mergeCell ref="J701:K701"/>
    <mergeCell ref="A711:A712"/>
    <mergeCell ref="B711:C711"/>
    <mergeCell ref="D711:E711"/>
    <mergeCell ref="F711:G711"/>
    <mergeCell ref="H711:I711"/>
    <mergeCell ref="J711:K711"/>
    <mergeCell ref="A721:A722"/>
    <mergeCell ref="B721:C721"/>
    <mergeCell ref="D721:E721"/>
    <mergeCell ref="F721:G721"/>
    <mergeCell ref="H721:I721"/>
    <mergeCell ref="J721:K721"/>
    <mergeCell ref="A751:A752"/>
    <mergeCell ref="B751:C751"/>
    <mergeCell ref="D751:E751"/>
    <mergeCell ref="F751:G751"/>
    <mergeCell ref="H751:I751"/>
    <mergeCell ref="J751:K751"/>
    <mergeCell ref="A761:A762"/>
    <mergeCell ref="B761:C761"/>
    <mergeCell ref="D761:E761"/>
    <mergeCell ref="F761:G761"/>
    <mergeCell ref="H761:I761"/>
    <mergeCell ref="J761:K761"/>
    <mergeCell ref="A771:A772"/>
    <mergeCell ref="B771:C771"/>
    <mergeCell ref="D771:E771"/>
    <mergeCell ref="F771:G771"/>
    <mergeCell ref="H771:I771"/>
    <mergeCell ref="J771:K771"/>
    <mergeCell ref="A781:A782"/>
    <mergeCell ref="B781:C781"/>
    <mergeCell ref="D781:E781"/>
    <mergeCell ref="F781:G781"/>
    <mergeCell ref="H781:I781"/>
    <mergeCell ref="J781:K781"/>
    <mergeCell ref="A791:A792"/>
    <mergeCell ref="B791:C791"/>
    <mergeCell ref="D791:E791"/>
    <mergeCell ref="F791:G791"/>
    <mergeCell ref="H791:I791"/>
    <mergeCell ref="J791:K791"/>
    <mergeCell ref="A801:A802"/>
    <mergeCell ref="B801:C801"/>
    <mergeCell ref="D801:E801"/>
    <mergeCell ref="F801:G801"/>
    <mergeCell ref="H801:I801"/>
    <mergeCell ref="J801:K801"/>
    <mergeCell ref="A811:A812"/>
    <mergeCell ref="B811:C811"/>
    <mergeCell ref="D811:E811"/>
    <mergeCell ref="F811:G811"/>
    <mergeCell ref="H811:I811"/>
    <mergeCell ref="J811:K811"/>
    <mergeCell ref="A821:A822"/>
    <mergeCell ref="B821:C821"/>
    <mergeCell ref="D821:E821"/>
    <mergeCell ref="F821:G821"/>
    <mergeCell ref="H821:I821"/>
    <mergeCell ref="J821:K821"/>
    <mergeCell ref="A831:A832"/>
    <mergeCell ref="B831:C831"/>
    <mergeCell ref="D831:E831"/>
    <mergeCell ref="F831:G831"/>
    <mergeCell ref="H831:I831"/>
    <mergeCell ref="J831:K831"/>
    <mergeCell ref="A841:A842"/>
    <mergeCell ref="B841:C841"/>
    <mergeCell ref="D841:E841"/>
    <mergeCell ref="F841:G841"/>
    <mergeCell ref="H841:I841"/>
    <mergeCell ref="J841:K841"/>
    <mergeCell ref="A851:A852"/>
    <mergeCell ref="B851:C851"/>
    <mergeCell ref="D851:E851"/>
    <mergeCell ref="F851:G851"/>
    <mergeCell ref="H851:I851"/>
    <mergeCell ref="J851:K851"/>
    <mergeCell ref="A861:A862"/>
    <mergeCell ref="B861:C861"/>
    <mergeCell ref="D861:E861"/>
    <mergeCell ref="F861:G861"/>
    <mergeCell ref="H861:I861"/>
    <mergeCell ref="J861:K861"/>
    <mergeCell ref="A871:A872"/>
    <mergeCell ref="B871:C871"/>
    <mergeCell ref="D871:E871"/>
    <mergeCell ref="F871:G871"/>
    <mergeCell ref="H871:I871"/>
    <mergeCell ref="J871:K871"/>
    <mergeCell ref="A881:A882"/>
    <mergeCell ref="B881:C881"/>
    <mergeCell ref="D881:E881"/>
    <mergeCell ref="F881:G881"/>
    <mergeCell ref="H881:I881"/>
    <mergeCell ref="J881:K881"/>
    <mergeCell ref="A891:A892"/>
    <mergeCell ref="B891:C891"/>
    <mergeCell ref="D891:E891"/>
    <mergeCell ref="F891:G891"/>
    <mergeCell ref="H891:I891"/>
    <mergeCell ref="J891:K891"/>
    <mergeCell ref="A901:A902"/>
    <mergeCell ref="B901:C901"/>
    <mergeCell ref="D901:E901"/>
    <mergeCell ref="F901:G901"/>
    <mergeCell ref="H901:I901"/>
    <mergeCell ref="J901:K901"/>
    <mergeCell ref="A911:A912"/>
    <mergeCell ref="B911:C911"/>
    <mergeCell ref="D911:E911"/>
    <mergeCell ref="F911:G911"/>
    <mergeCell ref="H911:I911"/>
    <mergeCell ref="J911:K911"/>
    <mergeCell ref="A921:A922"/>
    <mergeCell ref="B921:C921"/>
    <mergeCell ref="D921:E921"/>
    <mergeCell ref="F921:G921"/>
    <mergeCell ref="H921:I921"/>
    <mergeCell ref="J921:K921"/>
    <mergeCell ref="A931:A932"/>
    <mergeCell ref="B931:C931"/>
    <mergeCell ref="D931:E931"/>
    <mergeCell ref="F931:G931"/>
    <mergeCell ref="H931:I931"/>
    <mergeCell ref="J931:K931"/>
    <mergeCell ref="A941:A942"/>
    <mergeCell ref="B941:C941"/>
    <mergeCell ref="D941:E941"/>
    <mergeCell ref="F941:G941"/>
    <mergeCell ref="H941:I941"/>
    <mergeCell ref="J941:K941"/>
    <mergeCell ref="A951:A952"/>
    <mergeCell ref="B951:C951"/>
    <mergeCell ref="D951:E951"/>
    <mergeCell ref="F951:G951"/>
    <mergeCell ref="H951:I951"/>
    <mergeCell ref="J951:K951"/>
    <mergeCell ref="A961:A962"/>
    <mergeCell ref="B961:C961"/>
    <mergeCell ref="D961:E961"/>
    <mergeCell ref="F961:G961"/>
    <mergeCell ref="H961:I961"/>
    <mergeCell ref="J961:K961"/>
    <mergeCell ref="A971:A972"/>
    <mergeCell ref="B971:C971"/>
    <mergeCell ref="D971:E971"/>
    <mergeCell ref="F971:G971"/>
    <mergeCell ref="H971:I971"/>
    <mergeCell ref="J971:K971"/>
    <mergeCell ref="A981:A982"/>
    <mergeCell ref="B981:C981"/>
    <mergeCell ref="D981:E981"/>
    <mergeCell ref="F981:G981"/>
    <mergeCell ref="H981:I981"/>
    <mergeCell ref="J981:K981"/>
    <mergeCell ref="A991:A992"/>
    <mergeCell ref="B991:C991"/>
    <mergeCell ref="D991:E991"/>
    <mergeCell ref="F991:G991"/>
    <mergeCell ref="H991:I991"/>
    <mergeCell ref="J991:K991"/>
    <mergeCell ref="A1001:A1002"/>
    <mergeCell ref="B1001:C1001"/>
    <mergeCell ref="D1001:E1001"/>
    <mergeCell ref="F1001:G1001"/>
    <mergeCell ref="H1001:I1001"/>
    <mergeCell ref="J1001:K1001"/>
    <mergeCell ref="A1011:A1012"/>
    <mergeCell ref="B1011:C1011"/>
    <mergeCell ref="D1011:E1011"/>
    <mergeCell ref="F1011:G1011"/>
    <mergeCell ref="H1011:I1011"/>
    <mergeCell ref="J1011:K1011"/>
    <mergeCell ref="A1021:A1022"/>
    <mergeCell ref="B1021:C1021"/>
    <mergeCell ref="D1021:E1021"/>
    <mergeCell ref="F1021:G1021"/>
    <mergeCell ref="H1021:I1021"/>
    <mergeCell ref="J1021:K1021"/>
    <mergeCell ref="A1031:A1032"/>
    <mergeCell ref="B1031:C1031"/>
    <mergeCell ref="D1031:E1031"/>
    <mergeCell ref="F1031:G1031"/>
    <mergeCell ref="H1031:I1031"/>
    <mergeCell ref="J1031:K1031"/>
    <mergeCell ref="A1041:A1042"/>
    <mergeCell ref="B1041:C1041"/>
    <mergeCell ref="D1041:E1041"/>
    <mergeCell ref="F1041:G1041"/>
    <mergeCell ref="H1041:I1041"/>
    <mergeCell ref="J1041:K1041"/>
    <mergeCell ref="A1051:A1052"/>
    <mergeCell ref="B1051:C1051"/>
    <mergeCell ref="D1051:E1051"/>
    <mergeCell ref="F1051:G1051"/>
    <mergeCell ref="H1051:I1051"/>
    <mergeCell ref="J1051:K1051"/>
    <mergeCell ref="A1061:A1062"/>
    <mergeCell ref="B1061:C1061"/>
    <mergeCell ref="D1061:E1061"/>
    <mergeCell ref="F1061:G1061"/>
    <mergeCell ref="H1061:I1061"/>
    <mergeCell ref="J1061:K1061"/>
    <mergeCell ref="A1071:A1072"/>
    <mergeCell ref="B1071:C1071"/>
    <mergeCell ref="D1071:E1071"/>
    <mergeCell ref="F1071:G1071"/>
    <mergeCell ref="H1071:I1071"/>
    <mergeCell ref="J1071:K1071"/>
    <mergeCell ref="A1081:A1082"/>
    <mergeCell ref="B1081:C1081"/>
    <mergeCell ref="D1081:E1081"/>
    <mergeCell ref="F1081:G1081"/>
    <mergeCell ref="H1081:I1081"/>
    <mergeCell ref="J1081:K1081"/>
    <mergeCell ref="A1091:A1092"/>
    <mergeCell ref="B1091:C1091"/>
    <mergeCell ref="D1091:E1091"/>
    <mergeCell ref="F1091:G1091"/>
    <mergeCell ref="H1091:I1091"/>
    <mergeCell ref="J1091:K1091"/>
    <mergeCell ref="A1101:A1102"/>
    <mergeCell ref="B1101:C1101"/>
    <mergeCell ref="D1101:E1101"/>
    <mergeCell ref="F1101:G1101"/>
    <mergeCell ref="H1101:I1101"/>
    <mergeCell ref="J1101:K1101"/>
    <mergeCell ref="A1111:A1112"/>
    <mergeCell ref="B1111:C1111"/>
    <mergeCell ref="D1111:E1111"/>
    <mergeCell ref="F1111:G1111"/>
    <mergeCell ref="H1111:I1111"/>
    <mergeCell ref="J1111:K1111"/>
    <mergeCell ref="A1121:A1122"/>
    <mergeCell ref="B1121:C1121"/>
    <mergeCell ref="D1121:E1121"/>
    <mergeCell ref="F1121:G1121"/>
    <mergeCell ref="H1121:I1121"/>
    <mergeCell ref="J1121:K1121"/>
    <mergeCell ref="A1131:A1132"/>
    <mergeCell ref="B1131:C1131"/>
    <mergeCell ref="D1131:E1131"/>
    <mergeCell ref="F1131:G1131"/>
    <mergeCell ref="H1131:I1131"/>
    <mergeCell ref="J1131:K1131"/>
    <mergeCell ref="A1141:A1142"/>
    <mergeCell ref="B1141:C1141"/>
    <mergeCell ref="D1141:E1141"/>
    <mergeCell ref="F1141:G1141"/>
    <mergeCell ref="H1141:I1141"/>
    <mergeCell ref="J1141:K1141"/>
    <mergeCell ref="A1151:A1152"/>
    <mergeCell ref="B1151:C1151"/>
    <mergeCell ref="D1151:E1151"/>
    <mergeCell ref="F1151:G1151"/>
    <mergeCell ref="H1151:I1151"/>
    <mergeCell ref="J1151:K1151"/>
    <mergeCell ref="A1161:A1162"/>
    <mergeCell ref="B1161:C1161"/>
    <mergeCell ref="D1161:E1161"/>
    <mergeCell ref="F1161:G1161"/>
    <mergeCell ref="H1161:I1161"/>
    <mergeCell ref="J1161:K1161"/>
    <mergeCell ref="A1171:A1172"/>
    <mergeCell ref="B1171:C1171"/>
    <mergeCell ref="D1171:E1171"/>
    <mergeCell ref="F1171:G1171"/>
    <mergeCell ref="H1171:I1171"/>
    <mergeCell ref="J1171:K1171"/>
    <mergeCell ref="A1181:A1182"/>
    <mergeCell ref="B1181:C1181"/>
    <mergeCell ref="D1181:E1181"/>
    <mergeCell ref="F1181:G1181"/>
    <mergeCell ref="H1181:I1181"/>
    <mergeCell ref="J1181:K1181"/>
    <mergeCell ref="A1191:A1192"/>
    <mergeCell ref="B1191:C1191"/>
    <mergeCell ref="D1191:E1191"/>
    <mergeCell ref="F1191:G1191"/>
    <mergeCell ref="H1191:I1191"/>
    <mergeCell ref="J1191:K1191"/>
    <mergeCell ref="A1201:A1202"/>
    <mergeCell ref="B1201:C1201"/>
    <mergeCell ref="D1201:E1201"/>
    <mergeCell ref="F1201:G1201"/>
    <mergeCell ref="H1201:I1201"/>
    <mergeCell ref="J1201:K1201"/>
    <mergeCell ref="A1211:A1212"/>
    <mergeCell ref="B1211:C1211"/>
    <mergeCell ref="D1211:E1211"/>
    <mergeCell ref="F1211:G1211"/>
    <mergeCell ref="H1211:I1211"/>
    <mergeCell ref="J1211:K1211"/>
    <mergeCell ref="A1221:A1222"/>
    <mergeCell ref="B1221:C1221"/>
    <mergeCell ref="D1221:E1221"/>
    <mergeCell ref="F1221:G1221"/>
    <mergeCell ref="H1221:I1221"/>
    <mergeCell ref="J1221:K1221"/>
    <mergeCell ref="A1231:A1232"/>
    <mergeCell ref="B1231:C1231"/>
    <mergeCell ref="D1231:E1231"/>
    <mergeCell ref="F1231:G1231"/>
    <mergeCell ref="H1231:I1231"/>
    <mergeCell ref="J1231:K1231"/>
    <mergeCell ref="A1266:A1267"/>
    <mergeCell ref="B1266:C1266"/>
    <mergeCell ref="D1266:E1266"/>
    <mergeCell ref="F1266:G1266"/>
    <mergeCell ref="H1266:I1266"/>
    <mergeCell ref="J1266:K1266"/>
    <mergeCell ref="A1374:A1375"/>
    <mergeCell ref="B1374:C1374"/>
    <mergeCell ref="D1374:E1374"/>
    <mergeCell ref="F1374:G1374"/>
    <mergeCell ref="H1374:I1374"/>
    <mergeCell ref="J1374:K1374"/>
    <mergeCell ref="A1389:A1390"/>
    <mergeCell ref="B1389:C1389"/>
    <mergeCell ref="D1389:E1389"/>
    <mergeCell ref="F1389:G1389"/>
    <mergeCell ref="H1389:I1389"/>
    <mergeCell ref="J1389:K1389"/>
    <mergeCell ref="A1404:A1405"/>
    <mergeCell ref="B1404:C1404"/>
    <mergeCell ref="D1404:E1404"/>
    <mergeCell ref="F1404:G1404"/>
    <mergeCell ref="H1404:I1404"/>
    <mergeCell ref="J1404:K1404"/>
    <mergeCell ref="A1419:A1420"/>
    <mergeCell ref="B1419:C1419"/>
    <mergeCell ref="D1419:E1419"/>
    <mergeCell ref="F1419:G1419"/>
    <mergeCell ref="H1419:I1419"/>
    <mergeCell ref="J1419:K1419"/>
    <mergeCell ref="A1434:A1435"/>
    <mergeCell ref="B1434:C1434"/>
    <mergeCell ref="D1434:E1434"/>
    <mergeCell ref="F1434:G1434"/>
    <mergeCell ref="H1434:I1434"/>
    <mergeCell ref="J1434:K1434"/>
    <mergeCell ref="A1449:A1450"/>
    <mergeCell ref="B1449:C1449"/>
    <mergeCell ref="D1449:E1449"/>
    <mergeCell ref="F1449:G1449"/>
    <mergeCell ref="H1449:I1449"/>
    <mergeCell ref="J1449:K1449"/>
    <mergeCell ref="A1504:A1505"/>
    <mergeCell ref="B1504:C1504"/>
    <mergeCell ref="D1504:E1504"/>
    <mergeCell ref="F1504:G1504"/>
    <mergeCell ref="H1504:I1504"/>
    <mergeCell ref="J1504:K1504"/>
    <mergeCell ref="A1519:A1520"/>
    <mergeCell ref="B1519:C1519"/>
    <mergeCell ref="D1519:E1519"/>
    <mergeCell ref="F1519:G1519"/>
    <mergeCell ref="H1519:I1519"/>
    <mergeCell ref="J1519:K1519"/>
    <mergeCell ref="A1549:A1550"/>
    <mergeCell ref="B1549:C1549"/>
    <mergeCell ref="D1549:E1549"/>
    <mergeCell ref="F1549:G1549"/>
    <mergeCell ref="H1549:I1549"/>
    <mergeCell ref="J1549:K1549"/>
    <mergeCell ref="A1564:A1565"/>
    <mergeCell ref="B1564:C1564"/>
    <mergeCell ref="D1564:E1564"/>
    <mergeCell ref="F1564:G1564"/>
    <mergeCell ref="H1564:I1564"/>
    <mergeCell ref="J1564:K1564"/>
    <mergeCell ref="A1579:A1580"/>
    <mergeCell ref="B1579:C1579"/>
    <mergeCell ref="D1579:E1579"/>
    <mergeCell ref="F1579:G1579"/>
    <mergeCell ref="H1579:I1579"/>
    <mergeCell ref="J1579:K1579"/>
    <mergeCell ref="A1594:A1595"/>
    <mergeCell ref="B1594:C1594"/>
    <mergeCell ref="D1594:E1594"/>
    <mergeCell ref="F1594:G1594"/>
    <mergeCell ref="H1594:I1594"/>
    <mergeCell ref="J1594:K1594"/>
    <mergeCell ref="A1609:A1610"/>
    <mergeCell ref="B1609:C1609"/>
    <mergeCell ref="D1609:E1609"/>
    <mergeCell ref="F1609:G1609"/>
    <mergeCell ref="H1609:I1609"/>
    <mergeCell ref="J1609:K1609"/>
    <mergeCell ref="A1624:A1625"/>
    <mergeCell ref="B1624:C1624"/>
    <mergeCell ref="D1624:E1624"/>
    <mergeCell ref="F1624:G1624"/>
    <mergeCell ref="H1624:I1624"/>
    <mergeCell ref="J1624:K1624"/>
    <mergeCell ref="A1639:A1640"/>
    <mergeCell ref="B1639:C1639"/>
    <mergeCell ref="D1639:E1639"/>
    <mergeCell ref="F1639:G1639"/>
    <mergeCell ref="H1639:I1639"/>
    <mergeCell ref="J1639:K1639"/>
    <mergeCell ref="A1649:A1650"/>
    <mergeCell ref="B1649:C1649"/>
    <mergeCell ref="D1649:E1649"/>
    <mergeCell ref="F1649:G1649"/>
    <mergeCell ref="H1649:I1649"/>
    <mergeCell ref="J1649:K1649"/>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56c5eb4-58ab-4411-8924-d7044da2a8e4" xsi:nil="true"/>
    <lcf76f155ced4ddcb4097134ff3c332f xmlns="1ab6fee0-a22d-4aae-8b67-89463b4715e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0CE7DD46803F45B914F4D45D3E6C5A" ma:contentTypeVersion="19" ma:contentTypeDescription="Een nieuw document maken." ma:contentTypeScope="" ma:versionID="1c3f26e0f3c907246b767354095225bf">
  <xsd:schema xmlns:xsd="http://www.w3.org/2001/XMLSchema" xmlns:xs="http://www.w3.org/2001/XMLSchema" xmlns:p="http://schemas.microsoft.com/office/2006/metadata/properties" xmlns:ns2="1ab6fee0-a22d-4aae-8b67-89463b4715e8" xmlns:ns3="c56c5eb4-58ab-4411-8924-d7044da2a8e4" targetNamespace="http://schemas.microsoft.com/office/2006/metadata/properties" ma:root="true" ma:fieldsID="60ed912e0ce8c3ad27b25750b9ce185c" ns2:_="" ns3:_="">
    <xsd:import namespace="1ab6fee0-a22d-4aae-8b67-89463b4715e8"/>
    <xsd:import namespace="c56c5eb4-58ab-4411-8924-d7044da2a8e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b6fee0-a22d-4aae-8b67-89463b471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63a30c8f-9d61-4701-8d03-a104a9d5683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6c5eb4-58ab-4411-8924-d7044da2a8e4"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4d4e4322-6400-4b07-a4c0-f5a8c91b4cec}" ma:internalName="TaxCatchAll" ma:showField="CatchAllData" ma:web="c56c5eb4-58ab-4411-8924-d7044da2a8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3B4C1F-5E3A-44E2-B7FA-064553A567F6}">
  <ds:schemaRefs>
    <ds:schemaRef ds:uri="http://schemas.microsoft.com/sharepoint/v3/contenttype/forms"/>
  </ds:schemaRefs>
</ds:datastoreItem>
</file>

<file path=customXml/itemProps2.xml><?xml version="1.0" encoding="utf-8"?>
<ds:datastoreItem xmlns:ds="http://schemas.openxmlformats.org/officeDocument/2006/customXml" ds:itemID="{8D24AE28-B08C-4872-A45F-292BAB7228DB}">
  <ds:schemaRefs>
    <ds:schemaRef ds:uri="http://schemas.microsoft.com/office/2006/metadata/properties"/>
    <ds:schemaRef ds:uri="http://schemas.microsoft.com/office/infopath/2007/PartnerControls"/>
    <ds:schemaRef ds:uri="c56c5eb4-58ab-4411-8924-d7044da2a8e4"/>
    <ds:schemaRef ds:uri="1ab6fee0-a22d-4aae-8b67-89463b4715e8"/>
  </ds:schemaRefs>
</ds:datastoreItem>
</file>

<file path=customXml/itemProps3.xml><?xml version="1.0" encoding="utf-8"?>
<ds:datastoreItem xmlns:ds="http://schemas.openxmlformats.org/officeDocument/2006/customXml" ds:itemID="{010D2EC9-D163-4B88-84A0-F49E959D0C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b6fee0-a22d-4aae-8b67-89463b4715e8"/>
    <ds:schemaRef ds:uri="c56c5eb4-58ab-4411-8924-d7044da2a8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Index</vt:lpstr>
      <vt:lpstr>Leeswijzer</vt:lpstr>
      <vt:lpstr>Provincie</vt:lpstr>
      <vt:lpstr>Leefstijlen</vt:lpstr>
      <vt:lpstr>Accommodatietype</vt:lpstr>
      <vt:lpstr>Socio-Demo</vt:lpstr>
      <vt:lpstr>Reisgezelschap</vt:lpstr>
      <vt:lpstr>Seizoenen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Lisanne van Thiel</dc:creator>
  <cp:lastModifiedBy>Eelco Snip</cp:lastModifiedBy>
  <dcterms:created xsi:type="dcterms:W3CDTF">2026-03-30T13:57:01Z</dcterms:created>
  <dcterms:modified xsi:type="dcterms:W3CDTF">2026-05-26T08:54:21Z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0x010100B50CE7DD46803F45B914F4D45D3E6C5A</vt:lpwstr>
  </property>
  <property fmtid="{D5CDD505-2E9C-101B-9397-08002B2CF9AE}" pid="3" name="MediaServiceImageTags">
    <vt:lpwstr/>
  </property>
</Properties>
</file>